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ДРИ\Сметный\НМЦ\4. Мамисон\Водоснабжение резидентов\1. От 09.06.2025\"/>
    </mc:Choice>
  </mc:AlternateContent>
  <bookViews>
    <workbookView xWindow="0" yWindow="0" windowWidth="28800" windowHeight="12330" tabRatio="916" firstSheet="2" activeTab="4"/>
  </bookViews>
  <sheets>
    <sheet name="График работ" sheetId="35" state="hidden" r:id="rId1"/>
    <sheet name="НМЦК (ПИР)" sheetId="34" state="hidden" r:id="rId2"/>
    <sheet name="Пояснительная" sheetId="36" r:id="rId3"/>
    <sheet name="Протокол" sheetId="37" r:id="rId4"/>
    <sheet name="НМЦ" sheetId="33" r:id="rId5"/>
    <sheet name="ВОР по форме сметы контракта" sheetId="176" state="hidden" r:id="rId6"/>
    <sheet name="ВОР" sheetId="222" r:id="rId7"/>
    <sheet name="Проект сметы контракта" sheetId="166" r:id="rId8"/>
    <sheet name="НМЦК (ПИР+стройка)" sheetId="128" r:id="rId9"/>
    <sheet name="ГРО" sheetId="182" state="hidden" r:id="rId10"/>
    <sheet name="Cводная смета ПИР" sheetId="26" r:id="rId11"/>
    <sheet name="Экспертиза ПД и ИЗ" sheetId="27" state="hidden" r:id="rId12"/>
    <sheet name="Геология (без неблагопр период)" sheetId="107" state="hidden" r:id="rId13"/>
    <sheet name="Геология (в благопр услов)" sheetId="108" state="hidden" r:id="rId14"/>
    <sheet name="ИГМИ" sheetId="146" state="hidden" r:id="rId15"/>
    <sheet name="ЛиС" sheetId="147" state="hidden" r:id="rId16"/>
    <sheet name="Экология" sheetId="144" state="hidden" r:id="rId17"/>
    <sheet name="Геофизика" sheetId="131" state="hidden" r:id="rId18"/>
    <sheet name="РД (для расчета ОВОС)" sheetId="155" state="hidden" r:id="rId19"/>
    <sheet name="ОВОС" sheetId="127" state="hidden" r:id="rId20"/>
    <sheet name="ИГИ" sheetId="213" r:id="rId21"/>
    <sheet name="ИГДИ" sheetId="207" r:id="rId22"/>
    <sheet name="Гидромет" sheetId="206" r:id="rId23"/>
    <sheet name="Сели Лавины" sheetId="205" r:id="rId24"/>
    <sheet name="ИЭИ" sheetId="209" r:id="rId25"/>
    <sheet name="арх" sheetId="208" r:id="rId26"/>
    <sheet name="ПД" sheetId="216" r:id="rId27"/>
    <sheet name="РД" sheetId="217" r:id="rId28"/>
    <sheet name="Экспертиза справочно" sheetId="70" r:id="rId29"/>
    <sheet name="КВЛ (аналог VP-3)" sheetId="98" state="hidden" r:id="rId30"/>
    <sheet name="КВЛ (аналог EL6)" sheetId="113" state="hidden" r:id="rId31"/>
    <sheet name="02-01-08 (аналог)" sheetId="114" state="hidden" r:id="rId32"/>
    <sheet name="02-01-08 Инженерная защита терр" sheetId="118" state="hidden" r:id="rId33"/>
    <sheet name="02-01-08-И (аналог)" sheetId="115" state="hidden" r:id="rId34"/>
    <sheet name="02-01-08-Д (аналог)" sheetId="116" state="hidden" r:id="rId35"/>
    <sheet name="ЛСР 02-02-01" sheetId="124" state="hidden" r:id="rId36"/>
    <sheet name="ВОР по смете 02-02-01" sheetId="221" r:id="rId37"/>
    <sheet name="02-02-01 Водоснабжение" sheetId="219" r:id="rId38"/>
    <sheet name="КА" sheetId="220" r:id="rId39"/>
    <sheet name="СР-1 (справочно)" sheetId="191" state="hidden" r:id="rId40"/>
    <sheet name="ССР II.2025 (в работе!)" sheetId="218" state="hidden" r:id="rId41"/>
    <sheet name="Индексы Росстата" sheetId="129" r:id="rId42"/>
    <sheet name="Индексы-дефляторы" sheetId="163" r:id="rId43"/>
    <sheet name="Прогнозные индексы" sheetId="130" state="hidden" r:id="rId44"/>
    <sheet name="Расчёт по НЦС " sheetId="13" state="hidden" r:id="rId45"/>
    <sheet name="СВОД (объемов работ)" sheetId="1" state="hidden" r:id="rId46"/>
  </sheets>
  <externalReferences>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s>
  <definedNames>
    <definedName name="\" localSheetId="6">#REF!</definedName>
    <definedName name="\" localSheetId="5">#REF!</definedName>
    <definedName name="\" localSheetId="17">#REF!</definedName>
    <definedName name="\" localSheetId="42">#REF!</definedName>
    <definedName name="\" localSheetId="30">#REF!</definedName>
    <definedName name="\" localSheetId="35">#REF!</definedName>
    <definedName name="\" localSheetId="19">#REF!</definedName>
    <definedName name="\" localSheetId="43">#REF!</definedName>
    <definedName name="\" localSheetId="7">#REF!</definedName>
    <definedName name="\">#REF!</definedName>
    <definedName name="\AUTOEXEC" localSheetId="6">#REF!</definedName>
    <definedName name="\AUTOEXEC" localSheetId="5">#REF!</definedName>
    <definedName name="\AUTOEXEC" localSheetId="22">#REF!</definedName>
    <definedName name="\AUTOEXEC" localSheetId="42">#REF!</definedName>
    <definedName name="\AUTOEXEC" localSheetId="24">#REF!</definedName>
    <definedName name="\AUTOEXEC" localSheetId="30">#REF!</definedName>
    <definedName name="\AUTOEXEC" localSheetId="35">#REF!</definedName>
    <definedName name="\AUTOEXEC" localSheetId="19">#REF!</definedName>
    <definedName name="\AUTOEXEC" localSheetId="43">#REF!</definedName>
    <definedName name="\AUTOEXEC" localSheetId="7">#REF!</definedName>
    <definedName name="\AUTOEXEC" localSheetId="23">#REF!</definedName>
    <definedName name="\AUTOEXEC" localSheetId="16">#REF!</definedName>
    <definedName name="\AUTOEXEC">#REF!</definedName>
    <definedName name="\k" localSheetId="6">#REF!</definedName>
    <definedName name="\k" localSheetId="5">#REF!</definedName>
    <definedName name="\k" localSheetId="22">#REF!</definedName>
    <definedName name="\k" localSheetId="42">#REF!</definedName>
    <definedName name="\k" localSheetId="24">#REF!</definedName>
    <definedName name="\k" localSheetId="30">#REF!</definedName>
    <definedName name="\k" localSheetId="19">#REF!</definedName>
    <definedName name="\k" localSheetId="43">#REF!</definedName>
    <definedName name="\k" localSheetId="7">#REF!</definedName>
    <definedName name="\k" localSheetId="23">#REF!</definedName>
    <definedName name="\k" localSheetId="16">#REF!</definedName>
    <definedName name="\k">#REF!</definedName>
    <definedName name="\m" localSheetId="6">#REF!</definedName>
    <definedName name="\m" localSheetId="5">#REF!</definedName>
    <definedName name="\m" localSheetId="22">#REF!</definedName>
    <definedName name="\m" localSheetId="42">#REF!</definedName>
    <definedName name="\m" localSheetId="24">#REF!</definedName>
    <definedName name="\m" localSheetId="30">#REF!</definedName>
    <definedName name="\m" localSheetId="7">#REF!</definedName>
    <definedName name="\m" localSheetId="23">#REF!</definedName>
    <definedName name="\m" localSheetId="16">#REF!</definedName>
    <definedName name="\m">#REF!</definedName>
    <definedName name="\n" localSheetId="6">#REF!</definedName>
    <definedName name="\n" localSheetId="5">#REF!</definedName>
    <definedName name="\n" localSheetId="42">#REF!</definedName>
    <definedName name="\n" localSheetId="30">#REF!</definedName>
    <definedName name="\n" localSheetId="7">#REF!</definedName>
    <definedName name="\n">#REF!</definedName>
    <definedName name="\n11" localSheetId="6">#REF!</definedName>
    <definedName name="\n11" localSheetId="5">#REF!</definedName>
    <definedName name="\n11" localSheetId="42">#REF!</definedName>
    <definedName name="\n11" localSheetId="30">#REF!</definedName>
    <definedName name="\n11" localSheetId="7">#REF!</definedName>
    <definedName name="\n11">#REF!</definedName>
    <definedName name="\s" localSheetId="6">#REF!</definedName>
    <definedName name="\s" localSheetId="5">#REF!</definedName>
    <definedName name="\s" localSheetId="22">#REF!</definedName>
    <definedName name="\s" localSheetId="42">#REF!</definedName>
    <definedName name="\s" localSheetId="30">#REF!</definedName>
    <definedName name="\s" localSheetId="7">#REF!</definedName>
    <definedName name="\s" localSheetId="23">#REF!</definedName>
    <definedName name="\s">#REF!</definedName>
    <definedName name="\z" localSheetId="6">#REF!</definedName>
    <definedName name="\z" localSheetId="5">#REF!</definedName>
    <definedName name="\z" localSheetId="22">#REF!</definedName>
    <definedName name="\z" localSheetId="42">#REF!</definedName>
    <definedName name="\z" localSheetId="30">#REF!</definedName>
    <definedName name="\z" localSheetId="7">#REF!</definedName>
    <definedName name="\z" localSheetId="23">#REF!</definedName>
    <definedName name="\z">#REF!</definedName>
    <definedName name="_" localSheetId="42" hidden="1">{"IMRAK42x8x8",#N/A,TRUE,"IMRAK 1400 42U 800X800";"IMRAK32x6x6",#N/A,TRUE,"IMRAK 1400 32U 600x600";"IMRAK42x12x8",#N/A,TRUE,"IMRAK 1400 42U 1200x800";"IMRAK15x6x4",#N/A,TRUE,"IMRAK 400 15U FRONT SECTION"}</definedName>
    <definedName name="_" localSheetId="40" hidden="1">{"IMRAK42x8x8",#N/A,TRUE,"IMRAK 1400 42U 800X800";"IMRAK32x6x6",#N/A,TRUE,"IMRAK 1400 32U 600x600";"IMRAK42x12x8",#N/A,TRUE,"IMRAK 1400 42U 1200x800";"IMRAK15x6x4",#N/A,TRUE,"IMRAK 400 15U FRONT SECTION"}</definedName>
    <definedName name="_" hidden="1">{"IMRAK42x8x8",#N/A,TRUE,"IMRAK 1400 42U 800X800";"IMRAK32x6x6",#N/A,TRUE,"IMRAK 1400 32U 600x600";"IMRAK42x12x8",#N/A,TRUE,"IMRAK 1400 42U 1200x800";"IMRAK15x6x4",#N/A,TRUE,"IMRAK 400 15U FRONT SECTION"}</definedName>
    <definedName name="________________________a2" localSheetId="6">#REF!</definedName>
    <definedName name="________________________a2" localSheetId="5">#REF!</definedName>
    <definedName name="________________________a2" localSheetId="17">#REF!</definedName>
    <definedName name="________________________a2" localSheetId="42">#REF!</definedName>
    <definedName name="________________________a2" localSheetId="30">#REF!</definedName>
    <definedName name="________________________a2" localSheetId="43">#REF!</definedName>
    <definedName name="________________________a2" localSheetId="7">#REF!</definedName>
    <definedName name="________________________a2">#REF!</definedName>
    <definedName name="_______________________a2" localSheetId="6">#REF!</definedName>
    <definedName name="_______________________a2" localSheetId="5">#REF!</definedName>
    <definedName name="_______________________a2" localSheetId="42">#REF!</definedName>
    <definedName name="_______________________a2" localSheetId="30">#REF!</definedName>
    <definedName name="_______________________a2" localSheetId="7">#REF!</definedName>
    <definedName name="_______________________a2">#REF!</definedName>
    <definedName name="_____________________a2" localSheetId="6">#REF!</definedName>
    <definedName name="_____________________a2" localSheetId="5">#REF!</definedName>
    <definedName name="_____________________a2" localSheetId="42">#REF!</definedName>
    <definedName name="_____________________a2" localSheetId="30">#REF!</definedName>
    <definedName name="_____________________a2" localSheetId="7">#REF!</definedName>
    <definedName name="_____________________a2">#REF!</definedName>
    <definedName name="____________________a2" localSheetId="6">#REF!</definedName>
    <definedName name="____________________a2" localSheetId="5">#REF!</definedName>
    <definedName name="____________________a2" localSheetId="42">#REF!</definedName>
    <definedName name="____________________a2" localSheetId="30">#REF!</definedName>
    <definedName name="____________________a2" localSheetId="7">#REF!</definedName>
    <definedName name="____________________a2">#REF!</definedName>
    <definedName name="___________________a2" localSheetId="6">#REF!</definedName>
    <definedName name="___________________a2" localSheetId="5">#REF!</definedName>
    <definedName name="___________________a2" localSheetId="42">#REF!</definedName>
    <definedName name="___________________a2" localSheetId="30">#REF!</definedName>
    <definedName name="___________________a2" localSheetId="7">#REF!</definedName>
    <definedName name="___________________a2">#REF!</definedName>
    <definedName name="__________________a2" localSheetId="6">#REF!</definedName>
    <definedName name="__________________a2" localSheetId="5">#REF!</definedName>
    <definedName name="__________________a2" localSheetId="42">#REF!</definedName>
    <definedName name="__________________a2" localSheetId="30">#REF!</definedName>
    <definedName name="__________________a2" localSheetId="7">#REF!</definedName>
    <definedName name="__________________a2">#REF!</definedName>
    <definedName name="_________________a2" localSheetId="6">#REF!</definedName>
    <definedName name="_________________a2" localSheetId="5">#REF!</definedName>
    <definedName name="_________________a2" localSheetId="42">#REF!</definedName>
    <definedName name="_________________a2" localSheetId="30">#REF!</definedName>
    <definedName name="_________________a2" localSheetId="7">#REF!</definedName>
    <definedName name="_________________a2">#REF!</definedName>
    <definedName name="________________a2" localSheetId="6">#REF!</definedName>
    <definedName name="________________a2" localSheetId="5">#REF!</definedName>
    <definedName name="________________a2" localSheetId="42">#REF!</definedName>
    <definedName name="________________a2" localSheetId="30">#REF!</definedName>
    <definedName name="________________a2" localSheetId="7">#REF!</definedName>
    <definedName name="________________a2">#REF!</definedName>
    <definedName name="_______________a2" localSheetId="6">#REF!</definedName>
    <definedName name="_______________a2" localSheetId="5">#REF!</definedName>
    <definedName name="_______________a2" localSheetId="42">#REF!</definedName>
    <definedName name="_______________a2" localSheetId="30">#REF!</definedName>
    <definedName name="_______________a2" localSheetId="7">#REF!</definedName>
    <definedName name="_______________a2">#REF!</definedName>
    <definedName name="______________a2" localSheetId="6">#REF!</definedName>
    <definedName name="______________a2" localSheetId="5">#REF!</definedName>
    <definedName name="______________a2" localSheetId="42">#REF!</definedName>
    <definedName name="______________a2" localSheetId="30">#REF!</definedName>
    <definedName name="______________a2" localSheetId="7">#REF!</definedName>
    <definedName name="______________a2">#REF!</definedName>
    <definedName name="_____________a2" localSheetId="6">#REF!</definedName>
    <definedName name="_____________a2" localSheetId="5">#REF!</definedName>
    <definedName name="_____________a2" localSheetId="42">#REF!</definedName>
    <definedName name="_____________a2" localSheetId="30">#REF!</definedName>
    <definedName name="_____________a2" localSheetId="7">#REF!</definedName>
    <definedName name="_____________a2">#REF!</definedName>
    <definedName name="____________a2" localSheetId="6">#REF!</definedName>
    <definedName name="____________a2" localSheetId="5">#REF!</definedName>
    <definedName name="____________a2" localSheetId="42">#REF!</definedName>
    <definedName name="____________a2" localSheetId="30">#REF!</definedName>
    <definedName name="____________a2" localSheetId="7">#REF!</definedName>
    <definedName name="____________a2">#REF!</definedName>
    <definedName name="___________a2" localSheetId="6">#REF!</definedName>
    <definedName name="___________a2" localSheetId="5">#REF!</definedName>
    <definedName name="___________a2" localSheetId="42">#REF!</definedName>
    <definedName name="___________a2" localSheetId="30">#REF!</definedName>
    <definedName name="___________a2" localSheetId="7">#REF!</definedName>
    <definedName name="___________a2">#REF!</definedName>
    <definedName name="___________App2" localSheetId="42" hidden="1">{"IMRAK42x8x8",#N/A,TRUE,"IMRAK 1400 42U 800X800";"IMRAK32x6x6",#N/A,TRUE,"IMRAK 1400 32U 600x600";"IMRAK42x12x8",#N/A,TRUE,"IMRAK 1400 42U 1200x800";"IMRAK15x6x4",#N/A,TRUE,"IMRAK 400 15U FRONT SECTION"}</definedName>
    <definedName name="___________App2" localSheetId="40" hidden="1">{"IMRAK42x8x8",#N/A,TRUE,"IMRAK 1400 42U 800X800";"IMRAK32x6x6",#N/A,TRUE,"IMRAK 1400 32U 600x600";"IMRAK42x12x8",#N/A,TRUE,"IMRAK 1400 42U 1200x800";"IMRAK15x6x4",#N/A,TRUE,"IMRAK 400 15U FRONT SECTION"}</definedName>
    <definedName name="___________App2" hidden="1">{"IMRAK42x8x8",#N/A,TRUE,"IMRAK 1400 42U 800X800";"IMRAK32x6x6",#N/A,TRUE,"IMRAK 1400 32U 600x600";"IMRAK42x12x8",#N/A,TRUE,"IMRAK 1400 42U 1200x800";"IMRAK15x6x4",#N/A,TRUE,"IMRAK 400 15U FRONT SECTION"}</definedName>
    <definedName name="__________a2" localSheetId="6">#REF!</definedName>
    <definedName name="__________a2" localSheetId="5">#REF!</definedName>
    <definedName name="__________a2" localSheetId="17">#REF!</definedName>
    <definedName name="__________a2" localSheetId="42">#REF!</definedName>
    <definedName name="__________a2" localSheetId="30">#REF!</definedName>
    <definedName name="__________a2" localSheetId="43">#REF!</definedName>
    <definedName name="__________a2" localSheetId="7">#REF!</definedName>
    <definedName name="__________a2">#REF!</definedName>
    <definedName name="__________App2" localSheetId="42" hidden="1">{"IMRAK42x8x8",#N/A,TRUE,"IMRAK 1400 42U 800X800";"IMRAK32x6x6",#N/A,TRUE,"IMRAK 1400 32U 600x600";"IMRAK42x12x8",#N/A,TRUE,"IMRAK 1400 42U 1200x800";"IMRAK15x6x4",#N/A,TRUE,"IMRAK 400 15U FRONT SECTION"}</definedName>
    <definedName name="__________App2" localSheetId="40" hidden="1">{"IMRAK42x8x8",#N/A,TRUE,"IMRAK 1400 42U 800X800";"IMRAK32x6x6",#N/A,TRUE,"IMRAK 1400 32U 600x600";"IMRAK42x12x8",#N/A,TRUE,"IMRAK 1400 42U 1200x800";"IMRAK15x6x4",#N/A,TRUE,"IMRAK 400 15U FRONT SECTION"}</definedName>
    <definedName name="__________App2" hidden="1">{"IMRAK42x8x8",#N/A,TRUE,"IMRAK 1400 42U 800X800";"IMRAK32x6x6",#N/A,TRUE,"IMRAK 1400 32U 600x600";"IMRAK42x12x8",#N/A,TRUE,"IMRAK 1400 42U 1200x800";"IMRAK15x6x4",#N/A,TRUE,"IMRAK 400 15U FRONT SECTION"}</definedName>
    <definedName name="_________a2" localSheetId="6">#REF!</definedName>
    <definedName name="_________a2" localSheetId="5">#REF!</definedName>
    <definedName name="_________a2" localSheetId="17">#REF!</definedName>
    <definedName name="_________a2" localSheetId="42">#REF!</definedName>
    <definedName name="_________a2" localSheetId="30">#REF!</definedName>
    <definedName name="_________a2" localSheetId="43">#REF!</definedName>
    <definedName name="_________a2" localSheetId="7">#REF!</definedName>
    <definedName name="_________a2">#REF!</definedName>
    <definedName name="_________App2" localSheetId="42" hidden="1">{"IMRAK42x8x8",#N/A,TRUE,"IMRAK 1400 42U 800X800";"IMRAK32x6x6",#N/A,TRUE,"IMRAK 1400 32U 600x600";"IMRAK42x12x8",#N/A,TRUE,"IMRAK 1400 42U 1200x800";"IMRAK15x6x4",#N/A,TRUE,"IMRAK 400 15U FRONT SECTION"}</definedName>
    <definedName name="_________App2" localSheetId="40" hidden="1">{"IMRAK42x8x8",#N/A,TRUE,"IMRAK 1400 42U 800X800";"IMRAK32x6x6",#N/A,TRUE,"IMRAK 1400 32U 600x600";"IMRAK42x12x8",#N/A,TRUE,"IMRAK 1400 42U 1200x800";"IMRAK15x6x4",#N/A,TRUE,"IMRAK 400 15U FRONT SECTION"}</definedName>
    <definedName name="_________App2" hidden="1">{"IMRAK42x8x8",#N/A,TRUE,"IMRAK 1400 42U 800X800";"IMRAK32x6x6",#N/A,TRUE,"IMRAK 1400 32U 600x600";"IMRAK42x12x8",#N/A,TRUE,"IMRAK 1400 42U 1200x800";"IMRAK15x6x4",#N/A,TRUE,"IMRAK 400 15U FRONT SECTION"}</definedName>
    <definedName name="________a2" localSheetId="6">#REF!</definedName>
    <definedName name="________a2" localSheetId="5">#REF!</definedName>
    <definedName name="________a2" localSheetId="17">#REF!</definedName>
    <definedName name="________a2" localSheetId="42">#REF!</definedName>
    <definedName name="________a2" localSheetId="30">#REF!</definedName>
    <definedName name="________a2" localSheetId="43">#REF!</definedName>
    <definedName name="________a2" localSheetId="7">#REF!</definedName>
    <definedName name="________a2">#REF!</definedName>
    <definedName name="________App2" localSheetId="42" hidden="1">{"IMRAK42x8x8",#N/A,TRUE,"IMRAK 1400 42U 800X800";"IMRAK32x6x6",#N/A,TRUE,"IMRAK 1400 32U 600x600";"IMRAK42x12x8",#N/A,TRUE,"IMRAK 1400 42U 1200x800";"IMRAK15x6x4",#N/A,TRUE,"IMRAK 400 15U FRONT SECTION"}</definedName>
    <definedName name="________App2" localSheetId="40" hidden="1">{"IMRAK42x8x8",#N/A,TRUE,"IMRAK 1400 42U 800X800";"IMRAK32x6x6",#N/A,TRUE,"IMRAK 1400 32U 600x600";"IMRAK42x12x8",#N/A,TRUE,"IMRAK 1400 42U 1200x800";"IMRAK15x6x4",#N/A,TRUE,"IMRAK 400 15U FRONT SECTION"}</definedName>
    <definedName name="________App2" hidden="1">{"IMRAK42x8x8",#N/A,TRUE,"IMRAK 1400 42U 800X800";"IMRAK32x6x6",#N/A,TRUE,"IMRAK 1400 32U 600x600";"IMRAK42x12x8",#N/A,TRUE,"IMRAK 1400 42U 1200x800";"IMRAK15x6x4",#N/A,TRUE,"IMRAK 400 15U FRONT SECTION"}</definedName>
    <definedName name="_______a2" localSheetId="6">#REF!</definedName>
    <definedName name="_______a2" localSheetId="5">#REF!</definedName>
    <definedName name="_______a2" localSheetId="17">#REF!</definedName>
    <definedName name="_______a2" localSheetId="42">#REF!</definedName>
    <definedName name="_______a2" localSheetId="30">#REF!</definedName>
    <definedName name="_______a2" localSheetId="43">#REF!</definedName>
    <definedName name="_______a2" localSheetId="7">#REF!</definedName>
    <definedName name="_______a2">#REF!</definedName>
    <definedName name="_______A65560" localSheetId="6">[1]График!#REF!</definedName>
    <definedName name="_______A65560" localSheetId="5">[1]График!#REF!</definedName>
    <definedName name="_______A65560" localSheetId="17">[1]График!#REF!</definedName>
    <definedName name="_______A65560" localSheetId="30">[1]График!#REF!</definedName>
    <definedName name="_______A65560" localSheetId="43">[1]График!#REF!</definedName>
    <definedName name="_______A65560" localSheetId="7">[1]График!#REF!</definedName>
    <definedName name="_______A65560">[1]График!#REF!</definedName>
    <definedName name="_______App2" localSheetId="42" hidden="1">{"IMRAK42x8x8",#N/A,TRUE,"IMRAK 1400 42U 800X800";"IMRAK32x6x6",#N/A,TRUE,"IMRAK 1400 32U 600x600";"IMRAK42x12x8",#N/A,TRUE,"IMRAK 1400 42U 1200x800";"IMRAK15x6x4",#N/A,TRUE,"IMRAK 400 15U FRONT SECTION"}</definedName>
    <definedName name="_______App2" localSheetId="40" hidden="1">{"IMRAK42x8x8",#N/A,TRUE,"IMRAK 1400 42U 800X800";"IMRAK32x6x6",#N/A,TRUE,"IMRAK 1400 32U 600x600";"IMRAK42x12x8",#N/A,TRUE,"IMRAK 1400 42U 1200x800";"IMRAK15x6x4",#N/A,TRUE,"IMRAK 400 15U FRONT SECTION"}</definedName>
    <definedName name="_______App2" hidden="1">{"IMRAK42x8x8",#N/A,TRUE,"IMRAK 1400 42U 800X800";"IMRAK32x6x6",#N/A,TRUE,"IMRAK 1400 32U 600x600";"IMRAK42x12x8",#N/A,TRUE,"IMRAK 1400 42U 1200x800";"IMRAK15x6x4",#N/A,TRUE,"IMRAK 400 15U FRONT SECTION"}</definedName>
    <definedName name="_______E65560" localSheetId="6">[1]График!#REF!</definedName>
    <definedName name="_______E65560" localSheetId="5">[1]График!#REF!</definedName>
    <definedName name="_______E65560" localSheetId="30">[1]График!#REF!</definedName>
    <definedName name="_______E65560" localSheetId="7">[1]График!#REF!</definedName>
    <definedName name="_______E65560">[1]График!#REF!</definedName>
    <definedName name="______a2" localSheetId="6">#REF!</definedName>
    <definedName name="______a2" localSheetId="5">#REF!</definedName>
    <definedName name="______a2" localSheetId="17">#REF!</definedName>
    <definedName name="______a2" localSheetId="42">#REF!</definedName>
    <definedName name="______a2" localSheetId="30">#REF!</definedName>
    <definedName name="______a2" localSheetId="19">#REF!</definedName>
    <definedName name="______a2" localSheetId="43">#REF!</definedName>
    <definedName name="______a2" localSheetId="7">#REF!</definedName>
    <definedName name="______a2">#REF!</definedName>
    <definedName name="______A65560" localSheetId="6">[1]График!#REF!</definedName>
    <definedName name="______A65560" localSheetId="5">[1]График!#REF!</definedName>
    <definedName name="______A65560" localSheetId="17">[1]График!#REF!</definedName>
    <definedName name="______A65560" localSheetId="42">[1]График!#REF!</definedName>
    <definedName name="______A65560" localSheetId="30">[1]График!#REF!</definedName>
    <definedName name="______A65560" localSheetId="19">[1]График!#REF!</definedName>
    <definedName name="______A65560" localSheetId="43">[1]График!#REF!</definedName>
    <definedName name="______A65560" localSheetId="7">[1]График!#REF!</definedName>
    <definedName name="______A65560">[1]График!#REF!</definedName>
    <definedName name="______App2" localSheetId="42" hidden="1">{"IMRAK42x8x8",#N/A,TRUE,"IMRAK 1400 42U 800X800";"IMRAK32x6x6",#N/A,TRUE,"IMRAK 1400 32U 600x600";"IMRAK42x12x8",#N/A,TRUE,"IMRAK 1400 42U 1200x800";"IMRAK15x6x4",#N/A,TRUE,"IMRAK 400 15U FRONT SECTION"}</definedName>
    <definedName name="______App2" localSheetId="40" hidden="1">{"IMRAK42x8x8",#N/A,TRUE,"IMRAK 1400 42U 800X800";"IMRAK32x6x6",#N/A,TRUE,"IMRAK 1400 32U 600x600";"IMRAK42x12x8",#N/A,TRUE,"IMRAK 1400 42U 1200x800";"IMRAK15x6x4",#N/A,TRUE,"IMRAK 400 15U FRONT SECTION"}</definedName>
    <definedName name="______App2" hidden="1">{"IMRAK42x8x8",#N/A,TRUE,"IMRAK 1400 42U 800X800";"IMRAK32x6x6",#N/A,TRUE,"IMRAK 1400 32U 600x600";"IMRAK42x12x8",#N/A,TRUE,"IMRAK 1400 42U 1200x800";"IMRAK15x6x4",#N/A,TRUE,"IMRAK 400 15U FRONT SECTION"}</definedName>
    <definedName name="______E65560" localSheetId="6">[1]График!#REF!</definedName>
    <definedName name="______E65560" localSheetId="5">[1]График!#REF!</definedName>
    <definedName name="______E65560" localSheetId="30">[1]График!#REF!</definedName>
    <definedName name="______E65560" localSheetId="7">[1]График!#REF!</definedName>
    <definedName name="______E65560">[1]График!#REF!</definedName>
    <definedName name="______xlnm.Primt_Area_3" localSheetId="6">#REF!</definedName>
    <definedName name="______xlnm.Primt_Area_3" localSheetId="5">#REF!</definedName>
    <definedName name="______xlnm.Primt_Area_3" localSheetId="17">#REF!</definedName>
    <definedName name="______xlnm.Primt_Area_3" localSheetId="42">#REF!</definedName>
    <definedName name="______xlnm.Primt_Area_3" localSheetId="30">#REF!</definedName>
    <definedName name="______xlnm.Primt_Area_3" localSheetId="19">#REF!</definedName>
    <definedName name="______xlnm.Primt_Area_3" localSheetId="43">#REF!</definedName>
    <definedName name="______xlnm.Primt_Area_3" localSheetId="7">#REF!</definedName>
    <definedName name="______xlnm.Primt_Area_3">#REF!</definedName>
    <definedName name="______xlnm.Print_Area_1" localSheetId="6">#REF!</definedName>
    <definedName name="______xlnm.Print_Area_1" localSheetId="5">#REF!</definedName>
    <definedName name="______xlnm.Print_Area_1" localSheetId="42">#REF!</definedName>
    <definedName name="______xlnm.Print_Area_1" localSheetId="30">#REF!</definedName>
    <definedName name="______xlnm.Print_Area_1" localSheetId="19">#REF!</definedName>
    <definedName name="______xlnm.Print_Area_1" localSheetId="43">#REF!</definedName>
    <definedName name="______xlnm.Print_Area_1" localSheetId="7">#REF!</definedName>
    <definedName name="______xlnm.Print_Area_1">#REF!</definedName>
    <definedName name="______xlnm.Print_Area_2" localSheetId="6">#REF!</definedName>
    <definedName name="______xlnm.Print_Area_2" localSheetId="5">#REF!</definedName>
    <definedName name="______xlnm.Print_Area_2" localSheetId="42">#REF!</definedName>
    <definedName name="______xlnm.Print_Area_2" localSheetId="30">#REF!</definedName>
    <definedName name="______xlnm.Print_Area_2" localSheetId="19">#REF!</definedName>
    <definedName name="______xlnm.Print_Area_2" localSheetId="43">#REF!</definedName>
    <definedName name="______xlnm.Print_Area_2" localSheetId="7">#REF!</definedName>
    <definedName name="______xlnm.Print_Area_2">#REF!</definedName>
    <definedName name="______xlnm.Print_Area_3" localSheetId="6">#REF!</definedName>
    <definedName name="______xlnm.Print_Area_3" localSheetId="5">#REF!</definedName>
    <definedName name="______xlnm.Print_Area_3" localSheetId="42">#REF!</definedName>
    <definedName name="______xlnm.Print_Area_3" localSheetId="30">#REF!</definedName>
    <definedName name="______xlnm.Print_Area_3" localSheetId="7">#REF!</definedName>
    <definedName name="______xlnm.Print_Area_3">#REF!</definedName>
    <definedName name="______xlnm.Print_Area_4" localSheetId="6">#REF!</definedName>
    <definedName name="______xlnm.Print_Area_4" localSheetId="5">#REF!</definedName>
    <definedName name="______xlnm.Print_Area_4" localSheetId="42">#REF!</definedName>
    <definedName name="______xlnm.Print_Area_4" localSheetId="30">#REF!</definedName>
    <definedName name="______xlnm.Print_Area_4" localSheetId="7">#REF!</definedName>
    <definedName name="______xlnm.Print_Area_4">#REF!</definedName>
    <definedName name="______xlnm.Print_Area_5" localSheetId="6">#REF!</definedName>
    <definedName name="______xlnm.Print_Area_5" localSheetId="5">#REF!</definedName>
    <definedName name="______xlnm.Print_Area_5" localSheetId="42">#REF!</definedName>
    <definedName name="______xlnm.Print_Area_5" localSheetId="30">#REF!</definedName>
    <definedName name="______xlnm.Print_Area_5" localSheetId="7">#REF!</definedName>
    <definedName name="______xlnm.Print_Area_5">#REF!</definedName>
    <definedName name="______xlnm.Print_Area_6" localSheetId="6">#REF!</definedName>
    <definedName name="______xlnm.Print_Area_6" localSheetId="5">#REF!</definedName>
    <definedName name="______xlnm.Print_Area_6" localSheetId="42">#REF!</definedName>
    <definedName name="______xlnm.Print_Area_6" localSheetId="30">#REF!</definedName>
    <definedName name="______xlnm.Print_Area_6" localSheetId="7">#REF!</definedName>
    <definedName name="______xlnm.Print_Area_6">#REF!</definedName>
    <definedName name="_____a2" localSheetId="6">#REF!</definedName>
    <definedName name="_____a2" localSheetId="5">#REF!</definedName>
    <definedName name="_____a2" localSheetId="42">#REF!</definedName>
    <definedName name="_____a2" localSheetId="30">#REF!</definedName>
    <definedName name="_____a2" localSheetId="7">#REF!</definedName>
    <definedName name="_____a2">#REF!</definedName>
    <definedName name="_____A65560" localSheetId="6">[1]График!#REF!</definedName>
    <definedName name="_____A65560" localSheetId="5">[1]График!#REF!</definedName>
    <definedName name="_____A65560" localSheetId="42">[1]График!#REF!</definedName>
    <definedName name="_____A65560" localSheetId="30">[1]График!#REF!</definedName>
    <definedName name="_____A65560" localSheetId="7">[1]График!#REF!</definedName>
    <definedName name="_____A65560">[1]График!#REF!</definedName>
    <definedName name="_____App2" localSheetId="42" hidden="1">{"IMRAK42x8x8",#N/A,TRUE,"IMRAK 1400 42U 800X800";"IMRAK32x6x6",#N/A,TRUE,"IMRAK 1400 32U 600x600";"IMRAK42x12x8",#N/A,TRUE,"IMRAK 1400 42U 1200x800";"IMRAK15x6x4",#N/A,TRUE,"IMRAK 400 15U FRONT SECTION"}</definedName>
    <definedName name="_____App2" localSheetId="40" hidden="1">{"IMRAK42x8x8",#N/A,TRUE,"IMRAK 1400 42U 800X800";"IMRAK32x6x6",#N/A,TRUE,"IMRAK 1400 32U 600x600";"IMRAK42x12x8",#N/A,TRUE,"IMRAK 1400 42U 1200x800";"IMRAK15x6x4",#N/A,TRUE,"IMRAK 400 15U FRONT SECTION"}</definedName>
    <definedName name="_____App2" hidden="1">{"IMRAK42x8x8",#N/A,TRUE,"IMRAK 1400 42U 800X800";"IMRAK32x6x6",#N/A,TRUE,"IMRAK 1400 32U 600x600";"IMRAK42x12x8",#N/A,TRUE,"IMRAK 1400 42U 1200x800";"IMRAK15x6x4",#N/A,TRUE,"IMRAK 400 15U FRONT SECTION"}</definedName>
    <definedName name="_____E65560" localSheetId="6">[1]График!#REF!</definedName>
    <definedName name="_____E65560" localSheetId="5">[1]График!#REF!</definedName>
    <definedName name="_____E65560" localSheetId="30">[1]График!#REF!</definedName>
    <definedName name="_____E65560" localSheetId="7">[1]График!#REF!</definedName>
    <definedName name="_____E65560">[1]График!#REF!</definedName>
    <definedName name="_____xlnm.Print_Area_1" localSheetId="6">#REF!</definedName>
    <definedName name="_____xlnm.Print_Area_1" localSheetId="5">#REF!</definedName>
    <definedName name="_____xlnm.Print_Area_1" localSheetId="17">#REF!</definedName>
    <definedName name="_____xlnm.Print_Area_1" localSheetId="42">#REF!</definedName>
    <definedName name="_____xlnm.Print_Area_1" localSheetId="30">#REF!</definedName>
    <definedName name="_____xlnm.Print_Area_1" localSheetId="19">#REF!</definedName>
    <definedName name="_____xlnm.Print_Area_1" localSheetId="43">#REF!</definedName>
    <definedName name="_____xlnm.Print_Area_1" localSheetId="7">#REF!</definedName>
    <definedName name="_____xlnm.Print_Area_1">#REF!</definedName>
    <definedName name="_____xlnm.Print_Area_2" localSheetId="6">#REF!</definedName>
    <definedName name="_____xlnm.Print_Area_2" localSheetId="5">#REF!</definedName>
    <definedName name="_____xlnm.Print_Area_2" localSheetId="42">#REF!</definedName>
    <definedName name="_____xlnm.Print_Area_2" localSheetId="30">#REF!</definedName>
    <definedName name="_____xlnm.Print_Area_2" localSheetId="19">#REF!</definedName>
    <definedName name="_____xlnm.Print_Area_2" localSheetId="43">#REF!</definedName>
    <definedName name="_____xlnm.Print_Area_2" localSheetId="7">#REF!</definedName>
    <definedName name="_____xlnm.Print_Area_2">#REF!</definedName>
    <definedName name="_____xlnm.Print_Area_3" localSheetId="6">#REF!</definedName>
    <definedName name="_____xlnm.Print_Area_3" localSheetId="5">#REF!</definedName>
    <definedName name="_____xlnm.Print_Area_3" localSheetId="42">#REF!</definedName>
    <definedName name="_____xlnm.Print_Area_3" localSheetId="30">#REF!</definedName>
    <definedName name="_____xlnm.Print_Area_3" localSheetId="19">#REF!</definedName>
    <definedName name="_____xlnm.Print_Area_3" localSheetId="43">#REF!</definedName>
    <definedName name="_____xlnm.Print_Area_3" localSheetId="7">#REF!</definedName>
    <definedName name="_____xlnm.Print_Area_3">#REF!</definedName>
    <definedName name="_____xlnm.Print_Area_4" localSheetId="6">#REF!</definedName>
    <definedName name="_____xlnm.Print_Area_4" localSheetId="5">#REF!</definedName>
    <definedName name="_____xlnm.Print_Area_4" localSheetId="42">#REF!</definedName>
    <definedName name="_____xlnm.Print_Area_4" localSheetId="30">#REF!</definedName>
    <definedName name="_____xlnm.Print_Area_4" localSheetId="7">#REF!</definedName>
    <definedName name="_____xlnm.Print_Area_4">#REF!</definedName>
    <definedName name="_____xlnm.Print_Area_5" localSheetId="6">#REF!</definedName>
    <definedName name="_____xlnm.Print_Area_5" localSheetId="5">#REF!</definedName>
    <definedName name="_____xlnm.Print_Area_5" localSheetId="42">#REF!</definedName>
    <definedName name="_____xlnm.Print_Area_5" localSheetId="30">#REF!</definedName>
    <definedName name="_____xlnm.Print_Area_5" localSheetId="7">#REF!</definedName>
    <definedName name="_____xlnm.Print_Area_5">#REF!</definedName>
    <definedName name="_____xlnm.Print_Area_6" localSheetId="6">#REF!</definedName>
    <definedName name="_____xlnm.Print_Area_6" localSheetId="5">#REF!</definedName>
    <definedName name="_____xlnm.Print_Area_6" localSheetId="42">#REF!</definedName>
    <definedName name="_____xlnm.Print_Area_6" localSheetId="30">#REF!</definedName>
    <definedName name="_____xlnm.Print_Area_6" localSheetId="7">#REF!</definedName>
    <definedName name="_____xlnm.Print_Area_6">#REF!</definedName>
    <definedName name="____a2" localSheetId="6">#REF!</definedName>
    <definedName name="____a2" localSheetId="5">#REF!</definedName>
    <definedName name="____a2" localSheetId="42">#REF!</definedName>
    <definedName name="____a2" localSheetId="30">#REF!</definedName>
    <definedName name="____a2" localSheetId="7">#REF!</definedName>
    <definedName name="____a2">#REF!</definedName>
    <definedName name="____A65560" localSheetId="6">[1]График!#REF!</definedName>
    <definedName name="____A65560" localSheetId="5">[1]График!#REF!</definedName>
    <definedName name="____A65560" localSheetId="42">[1]График!#REF!</definedName>
    <definedName name="____A65560" localSheetId="30">[1]График!#REF!</definedName>
    <definedName name="____A65560" localSheetId="7">[1]График!#REF!</definedName>
    <definedName name="____A65560">[1]График!#REF!</definedName>
    <definedName name="____App2" localSheetId="42" hidden="1">{"IMRAK42x8x8",#N/A,TRUE,"IMRAK 1400 42U 800X800";"IMRAK32x6x6",#N/A,TRUE,"IMRAK 1400 32U 600x600";"IMRAK42x12x8",#N/A,TRUE,"IMRAK 1400 42U 1200x800";"IMRAK15x6x4",#N/A,TRUE,"IMRAK 400 15U FRONT SECTION"}</definedName>
    <definedName name="____App2" localSheetId="40" hidden="1">{"IMRAK42x8x8",#N/A,TRUE,"IMRAK 1400 42U 800X800";"IMRAK32x6x6",#N/A,TRUE,"IMRAK 1400 32U 600x600";"IMRAK42x12x8",#N/A,TRUE,"IMRAK 1400 42U 1200x800";"IMRAK15x6x4",#N/A,TRUE,"IMRAK 400 15U FRONT SECTION"}</definedName>
    <definedName name="____App2" hidden="1">{"IMRAK42x8x8",#N/A,TRUE,"IMRAK 1400 42U 800X800";"IMRAK32x6x6",#N/A,TRUE,"IMRAK 1400 32U 600x600";"IMRAK42x12x8",#N/A,TRUE,"IMRAK 1400 42U 1200x800";"IMRAK15x6x4",#N/A,TRUE,"IMRAK 400 15U FRONT SECTION"}</definedName>
    <definedName name="____E65560" localSheetId="6">[1]График!#REF!</definedName>
    <definedName name="____E65560" localSheetId="5">[1]График!#REF!</definedName>
    <definedName name="____E65560" localSheetId="30">[1]График!#REF!</definedName>
    <definedName name="____E65560" localSheetId="7">[1]График!#REF!</definedName>
    <definedName name="____E65560">[1]График!#REF!</definedName>
    <definedName name="____xlnm.Primt_Area_3" localSheetId="6">#REF!</definedName>
    <definedName name="____xlnm.Primt_Area_3" localSheetId="5">#REF!</definedName>
    <definedName name="____xlnm.Primt_Area_3" localSheetId="17">#REF!</definedName>
    <definedName name="____xlnm.Primt_Area_3" localSheetId="42">#REF!</definedName>
    <definedName name="____xlnm.Primt_Area_3" localSheetId="30">#REF!</definedName>
    <definedName name="____xlnm.Primt_Area_3" localSheetId="19">#REF!</definedName>
    <definedName name="____xlnm.Primt_Area_3" localSheetId="43">#REF!</definedName>
    <definedName name="____xlnm.Primt_Area_3" localSheetId="7">#REF!</definedName>
    <definedName name="____xlnm.Primt_Area_3">#REF!</definedName>
    <definedName name="____xlnm.Print_Area_1" localSheetId="6">#REF!</definedName>
    <definedName name="____xlnm.Print_Area_1" localSheetId="5">#REF!</definedName>
    <definedName name="____xlnm.Print_Area_1" localSheetId="42">#REF!</definedName>
    <definedName name="____xlnm.Print_Area_1" localSheetId="30">#REF!</definedName>
    <definedName name="____xlnm.Print_Area_1" localSheetId="19">#REF!</definedName>
    <definedName name="____xlnm.Print_Area_1" localSheetId="43">#REF!</definedName>
    <definedName name="____xlnm.Print_Area_1" localSheetId="7">#REF!</definedName>
    <definedName name="____xlnm.Print_Area_1">#REF!</definedName>
    <definedName name="____xlnm.Print_Area_2" localSheetId="6">#REF!</definedName>
    <definedName name="____xlnm.Print_Area_2" localSheetId="5">#REF!</definedName>
    <definedName name="____xlnm.Print_Area_2" localSheetId="42">#REF!</definedName>
    <definedName name="____xlnm.Print_Area_2" localSheetId="30">#REF!</definedName>
    <definedName name="____xlnm.Print_Area_2" localSheetId="19">#REF!</definedName>
    <definedName name="____xlnm.Print_Area_2" localSheetId="43">#REF!</definedName>
    <definedName name="____xlnm.Print_Area_2" localSheetId="7">#REF!</definedName>
    <definedName name="____xlnm.Print_Area_2">#REF!</definedName>
    <definedName name="____xlnm.Print_Area_3" localSheetId="6">#REF!</definedName>
    <definedName name="____xlnm.Print_Area_3" localSheetId="5">#REF!</definedName>
    <definedName name="____xlnm.Print_Area_3" localSheetId="42">#REF!</definedName>
    <definedName name="____xlnm.Print_Area_3" localSheetId="30">#REF!</definedName>
    <definedName name="____xlnm.Print_Area_3" localSheetId="7">#REF!</definedName>
    <definedName name="____xlnm.Print_Area_3">#REF!</definedName>
    <definedName name="____xlnm.Print_Area_4" localSheetId="6">#REF!</definedName>
    <definedName name="____xlnm.Print_Area_4" localSheetId="5">#REF!</definedName>
    <definedName name="____xlnm.Print_Area_4" localSheetId="42">#REF!</definedName>
    <definedName name="____xlnm.Print_Area_4" localSheetId="30">#REF!</definedName>
    <definedName name="____xlnm.Print_Area_4" localSheetId="7">#REF!</definedName>
    <definedName name="____xlnm.Print_Area_4">#REF!</definedName>
    <definedName name="____xlnm.Print_Area_5" localSheetId="6">#REF!</definedName>
    <definedName name="____xlnm.Print_Area_5" localSheetId="5">#REF!</definedName>
    <definedName name="____xlnm.Print_Area_5" localSheetId="42">#REF!</definedName>
    <definedName name="____xlnm.Print_Area_5" localSheetId="30">#REF!</definedName>
    <definedName name="____xlnm.Print_Area_5" localSheetId="7">#REF!</definedName>
    <definedName name="____xlnm.Print_Area_5">#REF!</definedName>
    <definedName name="____xlnm.Print_Area_6" localSheetId="6">#REF!</definedName>
    <definedName name="____xlnm.Print_Area_6" localSheetId="5">#REF!</definedName>
    <definedName name="____xlnm.Print_Area_6" localSheetId="42">#REF!</definedName>
    <definedName name="____xlnm.Print_Area_6" localSheetId="30">#REF!</definedName>
    <definedName name="____xlnm.Print_Area_6" localSheetId="7">#REF!</definedName>
    <definedName name="____xlnm.Print_Area_6">#REF!</definedName>
    <definedName name="___a2" localSheetId="6">#REF!</definedName>
    <definedName name="___a2" localSheetId="5">#REF!</definedName>
    <definedName name="___a2" localSheetId="42">#REF!</definedName>
    <definedName name="___a2" localSheetId="30">#REF!</definedName>
    <definedName name="___a2" localSheetId="7">#REF!</definedName>
    <definedName name="___a2">#REF!</definedName>
    <definedName name="___A65560" localSheetId="6">[1]График!#REF!</definedName>
    <definedName name="___A65560" localSheetId="5">[1]График!#REF!</definedName>
    <definedName name="___A65560" localSheetId="42">[1]График!#REF!</definedName>
    <definedName name="___A65560" localSheetId="30">[1]График!#REF!</definedName>
    <definedName name="___A65560" localSheetId="7">[1]График!#REF!</definedName>
    <definedName name="___A65560">[1]График!#REF!</definedName>
    <definedName name="___App2" localSheetId="42" hidden="1">{"IMRAK42x8x8",#N/A,TRUE,"IMRAK 1400 42U 800X800";"IMRAK32x6x6",#N/A,TRUE,"IMRAK 1400 32U 600x600";"IMRAK42x12x8",#N/A,TRUE,"IMRAK 1400 42U 1200x800";"IMRAK15x6x4",#N/A,TRUE,"IMRAK 400 15U FRONT SECTION"}</definedName>
    <definedName name="___App2" localSheetId="40" hidden="1">{"IMRAK42x8x8",#N/A,TRUE,"IMRAK 1400 42U 800X800";"IMRAK32x6x6",#N/A,TRUE,"IMRAK 1400 32U 600x600";"IMRAK42x12x8",#N/A,TRUE,"IMRAK 1400 42U 1200x800";"IMRAK15x6x4",#N/A,TRUE,"IMRAK 400 15U FRONT SECTION"}</definedName>
    <definedName name="___App2" hidden="1">{"IMRAK42x8x8",#N/A,TRUE,"IMRAK 1400 42U 800X800";"IMRAK32x6x6",#N/A,TRUE,"IMRAK 1400 32U 600x600";"IMRAK42x12x8",#N/A,TRUE,"IMRAK 1400 42U 1200x800";"IMRAK15x6x4",#N/A,TRUE,"IMRAK 400 15U FRONT SECTION"}</definedName>
    <definedName name="___E65560" localSheetId="6">[1]График!#REF!</definedName>
    <definedName name="___E65560" localSheetId="5">[1]График!#REF!</definedName>
    <definedName name="___E65560" localSheetId="30">[1]График!#REF!</definedName>
    <definedName name="___E65560" localSheetId="7">[1]График!#REF!</definedName>
    <definedName name="___E65560">[1]График!#REF!</definedName>
    <definedName name="___nbhfty" localSheetId="6">#REF!</definedName>
    <definedName name="___nbhfty" localSheetId="5">#REF!</definedName>
    <definedName name="___nbhfty" localSheetId="42">#REF!</definedName>
    <definedName name="___nbhfty" localSheetId="7">#REF!</definedName>
    <definedName name="___nbhfty">#REF!</definedName>
    <definedName name="___xlfn.BAHTTEXT" hidden="1">#NAME?</definedName>
    <definedName name="___xlnm.Primt_Area_3" localSheetId="6">#REF!</definedName>
    <definedName name="___xlnm.Primt_Area_3" localSheetId="5">#REF!</definedName>
    <definedName name="___xlnm.Primt_Area_3" localSheetId="17">#REF!</definedName>
    <definedName name="___xlnm.Primt_Area_3" localSheetId="42">#REF!</definedName>
    <definedName name="___xlnm.Primt_Area_3" localSheetId="30">#REF!</definedName>
    <definedName name="___xlnm.Primt_Area_3" localSheetId="19">#REF!</definedName>
    <definedName name="___xlnm.Primt_Area_3" localSheetId="43">#REF!</definedName>
    <definedName name="___xlnm.Primt_Area_3" localSheetId="7">#REF!</definedName>
    <definedName name="___xlnm.Primt_Area_3">#REF!</definedName>
    <definedName name="___xlnm.Print_Area_1" localSheetId="6">#REF!</definedName>
    <definedName name="___xlnm.Print_Area_1" localSheetId="5">#REF!</definedName>
    <definedName name="___xlnm.Print_Area_1" localSheetId="42">#REF!</definedName>
    <definedName name="___xlnm.Print_Area_1" localSheetId="30">#REF!</definedName>
    <definedName name="___xlnm.Print_Area_1" localSheetId="19">#REF!</definedName>
    <definedName name="___xlnm.Print_Area_1" localSheetId="43">#REF!</definedName>
    <definedName name="___xlnm.Print_Area_1" localSheetId="7">#REF!</definedName>
    <definedName name="___xlnm.Print_Area_1">#REF!</definedName>
    <definedName name="___xlnm.Print_Area_2" localSheetId="6">#REF!</definedName>
    <definedName name="___xlnm.Print_Area_2" localSheetId="5">#REF!</definedName>
    <definedName name="___xlnm.Print_Area_2" localSheetId="42">#REF!</definedName>
    <definedName name="___xlnm.Print_Area_2" localSheetId="30">#REF!</definedName>
    <definedName name="___xlnm.Print_Area_2" localSheetId="19">#REF!</definedName>
    <definedName name="___xlnm.Print_Area_2" localSheetId="43">#REF!</definedName>
    <definedName name="___xlnm.Print_Area_2" localSheetId="7">#REF!</definedName>
    <definedName name="___xlnm.Print_Area_2">#REF!</definedName>
    <definedName name="___xlnm.Print_Area_3" localSheetId="6">#REF!</definedName>
    <definedName name="___xlnm.Print_Area_3" localSheetId="5">#REF!</definedName>
    <definedName name="___xlnm.Print_Area_3" localSheetId="42">#REF!</definedName>
    <definedName name="___xlnm.Print_Area_3" localSheetId="30">#REF!</definedName>
    <definedName name="___xlnm.Print_Area_3" localSheetId="7">#REF!</definedName>
    <definedName name="___xlnm.Print_Area_3">#REF!</definedName>
    <definedName name="___xlnm.Print_Area_4" localSheetId="6">#REF!</definedName>
    <definedName name="___xlnm.Print_Area_4" localSheetId="5">#REF!</definedName>
    <definedName name="___xlnm.Print_Area_4" localSheetId="42">#REF!</definedName>
    <definedName name="___xlnm.Print_Area_4" localSheetId="30">#REF!</definedName>
    <definedName name="___xlnm.Print_Area_4" localSheetId="7">#REF!</definedName>
    <definedName name="___xlnm.Print_Area_4">#REF!</definedName>
    <definedName name="___xlnm.Print_Area_5" localSheetId="6">#REF!</definedName>
    <definedName name="___xlnm.Print_Area_5" localSheetId="5">#REF!</definedName>
    <definedName name="___xlnm.Print_Area_5" localSheetId="42">#REF!</definedName>
    <definedName name="___xlnm.Print_Area_5" localSheetId="30">#REF!</definedName>
    <definedName name="___xlnm.Print_Area_5" localSheetId="7">#REF!</definedName>
    <definedName name="___xlnm.Print_Area_5">#REF!</definedName>
    <definedName name="___xlnm.Print_Area_6" localSheetId="6">#REF!</definedName>
    <definedName name="___xlnm.Print_Area_6" localSheetId="5">#REF!</definedName>
    <definedName name="___xlnm.Print_Area_6" localSheetId="42">#REF!</definedName>
    <definedName name="___xlnm.Print_Area_6" localSheetId="30">#REF!</definedName>
    <definedName name="___xlnm.Print_Area_6" localSheetId="7">#REF!</definedName>
    <definedName name="___xlnm.Print_Area_6">#REF!</definedName>
    <definedName name="__1___Excel_BuiltIn_Print_Area_3_1" localSheetId="6">#REF!</definedName>
    <definedName name="__1___Excel_BuiltIn_Print_Area_3_1" localSheetId="5">#REF!</definedName>
    <definedName name="__1___Excel_BuiltIn_Print_Area_3_1" localSheetId="42">#REF!</definedName>
    <definedName name="__1___Excel_BuiltIn_Print_Area_3_1" localSheetId="30">#REF!</definedName>
    <definedName name="__1___Excel_BuiltIn_Print_Area_3_1" localSheetId="7">#REF!</definedName>
    <definedName name="__1___Excel_BuiltIn_Print_Area_3_1">#REF!</definedName>
    <definedName name="__2__Excel_BuiltIn_Print_Area_3_1" localSheetId="6">#REF!</definedName>
    <definedName name="__2__Excel_BuiltIn_Print_Area_3_1" localSheetId="5">#REF!</definedName>
    <definedName name="__2__Excel_BuiltIn_Print_Area_3_1" localSheetId="42">#REF!</definedName>
    <definedName name="__2__Excel_BuiltIn_Print_Area_3_1" localSheetId="30">#REF!</definedName>
    <definedName name="__2__Excel_BuiltIn_Print_Area_3_1" localSheetId="7">#REF!</definedName>
    <definedName name="__2__Excel_BuiltIn_Print_Area_3_1">#REF!</definedName>
    <definedName name="__a2" localSheetId="6">#REF!</definedName>
    <definedName name="__a2" localSheetId="5">#REF!</definedName>
    <definedName name="__a2" localSheetId="42">#REF!</definedName>
    <definedName name="__a2" localSheetId="30">#REF!</definedName>
    <definedName name="__a2" localSheetId="7">#REF!</definedName>
    <definedName name="__a2">#REF!</definedName>
    <definedName name="__A65560" localSheetId="6">[1]График!#REF!</definedName>
    <definedName name="__A65560" localSheetId="5">[1]График!#REF!</definedName>
    <definedName name="__A65560" localSheetId="42">[1]График!#REF!</definedName>
    <definedName name="__A65560" localSheetId="30">[1]График!#REF!</definedName>
    <definedName name="__A65560" localSheetId="7">[1]График!#REF!</definedName>
    <definedName name="__A65560">[1]График!#REF!</definedName>
    <definedName name="__App2" localSheetId="42" hidden="1">{"IMRAK42x8x8",#N/A,TRUE,"IMRAK 1400 42U 800X800";"IMRAK32x6x6",#N/A,TRUE,"IMRAK 1400 32U 600x600";"IMRAK42x12x8",#N/A,TRUE,"IMRAK 1400 42U 1200x800";"IMRAK15x6x4",#N/A,TRUE,"IMRAK 400 15U FRONT SECTION"}</definedName>
    <definedName name="__App2" localSheetId="40" hidden="1">{"IMRAK42x8x8",#N/A,TRUE,"IMRAK 1400 42U 800X800";"IMRAK32x6x6",#N/A,TRUE,"IMRAK 1400 32U 600x600";"IMRAK42x12x8",#N/A,TRUE,"IMRAK 1400 42U 1200x800";"IMRAK15x6x4",#N/A,TRUE,"IMRAK 400 15U FRONT SECTION"}</definedName>
    <definedName name="__App2" hidden="1">{"IMRAK42x8x8",#N/A,TRUE,"IMRAK 1400 42U 800X800";"IMRAK32x6x6",#N/A,TRUE,"IMRAK 1400 32U 600x600";"IMRAK42x12x8",#N/A,TRUE,"IMRAK 1400 42U 1200x800";"IMRAK15x6x4",#N/A,TRUE,"IMRAK 400 15U FRONT SECTION"}</definedName>
    <definedName name="__E65560" localSheetId="6">[1]График!#REF!</definedName>
    <definedName name="__E65560" localSheetId="5">[1]График!#REF!</definedName>
    <definedName name="__E65560" localSheetId="30">[1]График!#REF!</definedName>
    <definedName name="__E65560" localSheetId="7">[1]График!#REF!</definedName>
    <definedName name="__E65560">[1]График!#REF!</definedName>
    <definedName name="__xlfn.BAHTTEXT" hidden="1">#NAME?</definedName>
    <definedName name="__xlnm.Primt_Area_3" localSheetId="6">#REF!</definedName>
    <definedName name="__xlnm.Primt_Area_3" localSheetId="5">#REF!</definedName>
    <definedName name="__xlnm.Primt_Area_3" localSheetId="17">#REF!</definedName>
    <definedName name="__xlnm.Primt_Area_3" localSheetId="42">#REF!</definedName>
    <definedName name="__xlnm.Primt_Area_3" localSheetId="30">#REF!</definedName>
    <definedName name="__xlnm.Primt_Area_3" localSheetId="19">#REF!</definedName>
    <definedName name="__xlnm.Primt_Area_3" localSheetId="43">#REF!</definedName>
    <definedName name="__xlnm.Primt_Area_3" localSheetId="7">#REF!</definedName>
    <definedName name="__xlnm.Primt_Area_3">#REF!</definedName>
    <definedName name="__xlnm.Print_Area_1" localSheetId="6">#REF!</definedName>
    <definedName name="__xlnm.Print_Area_1" localSheetId="5">#REF!</definedName>
    <definedName name="__xlnm.Print_Area_1" localSheetId="42">#REF!</definedName>
    <definedName name="__xlnm.Print_Area_1" localSheetId="30">#REF!</definedName>
    <definedName name="__xlnm.Print_Area_1" localSheetId="19">#REF!</definedName>
    <definedName name="__xlnm.Print_Area_1" localSheetId="43">#REF!</definedName>
    <definedName name="__xlnm.Print_Area_1" localSheetId="7">#REF!</definedName>
    <definedName name="__xlnm.Print_Area_1">#REF!</definedName>
    <definedName name="__xlnm.Print_Area_2" localSheetId="6">#REF!</definedName>
    <definedName name="__xlnm.Print_Area_2" localSheetId="5">#REF!</definedName>
    <definedName name="__xlnm.Print_Area_2" localSheetId="42">#REF!</definedName>
    <definedName name="__xlnm.Print_Area_2" localSheetId="30">#REF!</definedName>
    <definedName name="__xlnm.Print_Area_2" localSheetId="19">#REF!</definedName>
    <definedName name="__xlnm.Print_Area_2" localSheetId="43">#REF!</definedName>
    <definedName name="__xlnm.Print_Area_2" localSheetId="7">#REF!</definedName>
    <definedName name="__xlnm.Print_Area_2">#REF!</definedName>
    <definedName name="__xlnm.Print_Area_3" localSheetId="6">#REF!</definedName>
    <definedName name="__xlnm.Print_Area_3" localSheetId="5">#REF!</definedName>
    <definedName name="__xlnm.Print_Area_3" localSheetId="42">#REF!</definedName>
    <definedName name="__xlnm.Print_Area_3" localSheetId="30">#REF!</definedName>
    <definedName name="__xlnm.Print_Area_3" localSheetId="7">#REF!</definedName>
    <definedName name="__xlnm.Print_Area_3">#REF!</definedName>
    <definedName name="__xlnm.Print_Area_4" localSheetId="6">#REF!</definedName>
    <definedName name="__xlnm.Print_Area_4" localSheetId="5">#REF!</definedName>
    <definedName name="__xlnm.Print_Area_4" localSheetId="42">#REF!</definedName>
    <definedName name="__xlnm.Print_Area_4" localSheetId="30">#REF!</definedName>
    <definedName name="__xlnm.Print_Area_4" localSheetId="7">#REF!</definedName>
    <definedName name="__xlnm.Print_Area_4">#REF!</definedName>
    <definedName name="__xlnm.Print_Area_5" localSheetId="6">#REF!</definedName>
    <definedName name="__xlnm.Print_Area_5" localSheetId="5">#REF!</definedName>
    <definedName name="__xlnm.Print_Area_5" localSheetId="42">#REF!</definedName>
    <definedName name="__xlnm.Print_Area_5" localSheetId="30">#REF!</definedName>
    <definedName name="__xlnm.Print_Area_5" localSheetId="7">#REF!</definedName>
    <definedName name="__xlnm.Print_Area_5">#REF!</definedName>
    <definedName name="__xlnm.Print_Area_6" localSheetId="6">#REF!</definedName>
    <definedName name="__xlnm.Print_Area_6" localSheetId="5">#REF!</definedName>
    <definedName name="__xlnm.Print_Area_6" localSheetId="42">#REF!</definedName>
    <definedName name="__xlnm.Print_Area_6" localSheetId="30">#REF!</definedName>
    <definedName name="__xlnm.Print_Area_6" localSheetId="7">#REF!</definedName>
    <definedName name="__xlnm.Print_Area_6">#REF!</definedName>
    <definedName name="__парекр" localSheetId="6">#REF!</definedName>
    <definedName name="__парекр" localSheetId="5">#REF!</definedName>
    <definedName name="__парекр" localSheetId="42">#REF!</definedName>
    <definedName name="__парекр" localSheetId="7">#REF!</definedName>
    <definedName name="__парекр">#REF!</definedName>
    <definedName name="_000" localSheetId="6">#REF!</definedName>
    <definedName name="_000" localSheetId="5">#REF!</definedName>
    <definedName name="_000" localSheetId="42">#REF!</definedName>
    <definedName name="_000" localSheetId="7">#REF!</definedName>
    <definedName name="_000">#REF!</definedName>
    <definedName name="_0000" localSheetId="6">#REF!</definedName>
    <definedName name="_0000" localSheetId="5">#REF!</definedName>
    <definedName name="_0000" localSheetId="42">#REF!</definedName>
    <definedName name="_0000" localSheetId="7">#REF!</definedName>
    <definedName name="_0000">#REF!</definedName>
    <definedName name="_01" localSheetId="42" hidden="1">{"IMRAK42x8x8",#N/A,TRUE,"IMRAK 1400 42U 800X800";"IMRAK32x6x6",#N/A,TRUE,"IMRAK 1400 32U 600x600";"IMRAK42x12x8",#N/A,TRUE,"IMRAK 1400 42U 1200x800";"IMRAK15x6x4",#N/A,TRUE,"IMRAK 400 15U FRONT SECTION"}</definedName>
    <definedName name="_01" localSheetId="40" hidden="1">{"IMRAK42x8x8",#N/A,TRUE,"IMRAK 1400 42U 800X800";"IMRAK32x6x6",#N/A,TRUE,"IMRAK 1400 32U 600x600";"IMRAK42x12x8",#N/A,TRUE,"IMRAK 1400 42U 1200x800";"IMRAK15x6x4",#N/A,TRUE,"IMRAK 400 15U FRONT SECTION"}</definedName>
    <definedName name="_01" hidden="1">{"IMRAK42x8x8",#N/A,TRUE,"IMRAK 1400 42U 800X800";"IMRAK32x6x6",#N/A,TRUE,"IMRAK 1400 32U 600x600";"IMRAK42x12x8",#N/A,TRUE,"IMRAK 1400 42U 1200x800";"IMRAK15x6x4",#N/A,TRUE,"IMRAK 400 15U FRONT SECTION"}</definedName>
    <definedName name="_02" localSheetId="42" hidden="1">{"IMRAK42x8x8",#N/A,TRUE,"IMRAK 1400 42U 800X800";"IMRAK32x6x6",#N/A,TRUE,"IMRAK 1400 32U 600x600";"IMRAK42x12x8",#N/A,TRUE,"IMRAK 1400 42U 1200x800";"IMRAK15x6x4",#N/A,TRUE,"IMRAK 400 15U FRONT SECTION"}</definedName>
    <definedName name="_02" localSheetId="40" hidden="1">{"IMRAK42x8x8",#N/A,TRUE,"IMRAK 1400 42U 800X800";"IMRAK32x6x6",#N/A,TRUE,"IMRAK 1400 32U 600x600";"IMRAK42x12x8",#N/A,TRUE,"IMRAK 1400 42U 1200x800";"IMRAK15x6x4",#N/A,TRUE,"IMRAK 400 15U FRONT SECTION"}</definedName>
    <definedName name="_02" hidden="1">{"IMRAK42x8x8",#N/A,TRUE,"IMRAK 1400 42U 800X800";"IMRAK32x6x6",#N/A,TRUE,"IMRAK 1400 32U 600x600";"IMRAK42x12x8",#N/A,TRUE,"IMRAK 1400 42U 1200x800";"IMRAK15x6x4",#N/A,TRUE,"IMRAK 400 15U FRONT SECTION"}</definedName>
    <definedName name="_02121" localSheetId="6">#REF!</definedName>
    <definedName name="_02121" localSheetId="5">#REF!</definedName>
    <definedName name="_02121" localSheetId="17">#REF!</definedName>
    <definedName name="_02121" localSheetId="42">#REF!</definedName>
    <definedName name="_02121" localSheetId="30">#REF!</definedName>
    <definedName name="_02121" localSheetId="43">#REF!</definedName>
    <definedName name="_02121" localSheetId="7">#REF!</definedName>
    <definedName name="_02121">#REF!</definedName>
    <definedName name="_03" localSheetId="42" hidden="1">{"IMRAK42x8x8",#N/A,TRUE,"IMRAK 1400 42U 800X800";"IMRAK32x6x6",#N/A,TRUE,"IMRAK 1400 32U 600x600";"IMRAK42x12x8",#N/A,TRUE,"IMRAK 1400 42U 1200x800";"IMRAK15x6x4",#N/A,TRUE,"IMRAK 400 15U FRONT SECTION"}</definedName>
    <definedName name="_03" localSheetId="40" hidden="1">{"IMRAK42x8x8",#N/A,TRUE,"IMRAK 1400 42U 800X800";"IMRAK32x6x6",#N/A,TRUE,"IMRAK 1400 32U 600x600";"IMRAK42x12x8",#N/A,TRUE,"IMRAK 1400 42U 1200x800";"IMRAK15x6x4",#N/A,TRUE,"IMRAK 400 15U FRONT SECTION"}</definedName>
    <definedName name="_03" hidden="1">{"IMRAK42x8x8",#N/A,TRUE,"IMRAK 1400 42U 800X800";"IMRAK32x6x6",#N/A,TRUE,"IMRAK 1400 32U 600x600";"IMRAK42x12x8",#N/A,TRUE,"IMRAK 1400 42U 1200x800";"IMRAK15x6x4",#N/A,TRUE,"IMRAK 400 15U FRONT SECTION"}</definedName>
    <definedName name="_1" localSheetId="6">#REF!</definedName>
    <definedName name="_1" localSheetId="5">#REF!</definedName>
    <definedName name="_1" localSheetId="17">#REF!</definedName>
    <definedName name="_1" localSheetId="42">#REF!</definedName>
    <definedName name="_1" localSheetId="30">#REF!</definedName>
    <definedName name="_1" localSheetId="43">#REF!</definedName>
    <definedName name="_1" localSheetId="7">#REF!</definedName>
    <definedName name="_1">#REF!</definedName>
    <definedName name="_1._Выберите_вид_работ" localSheetId="6">#REF!</definedName>
    <definedName name="_1._Выберите_вид_работ" localSheetId="5">#REF!</definedName>
    <definedName name="_1._Выберите_вид_работ" localSheetId="42">#REF!</definedName>
    <definedName name="_1._Выберите_вид_работ" localSheetId="30">#REF!</definedName>
    <definedName name="_1._Выберите_вид_работ" localSheetId="7">#REF!</definedName>
    <definedName name="_1._Выберите_вид_работ">#REF!</definedName>
    <definedName name="_1___Excel_BuiltIn_Print_Area_3_1" localSheetId="6">#REF!</definedName>
    <definedName name="_1___Excel_BuiltIn_Print_Area_3_1" localSheetId="5">#REF!</definedName>
    <definedName name="_1___Excel_BuiltIn_Print_Area_3_1" localSheetId="42">#REF!</definedName>
    <definedName name="_1___Excel_BuiltIn_Print_Area_3_1" localSheetId="30">#REF!</definedName>
    <definedName name="_1___Excel_BuiltIn_Print_Area_3_1" localSheetId="7">#REF!</definedName>
    <definedName name="_1___Excel_BuiltIn_Print_Area_3_1">#REF!</definedName>
    <definedName name="_111" localSheetId="42" hidden="1">{"IMRAK42x8x8",#N/A,TRUE,"IMRAK 1400 42U 800X800";"IMRAK32x6x6",#N/A,TRUE,"IMRAK 1400 32U 600x600";"IMRAK42x12x8",#N/A,TRUE,"IMRAK 1400 42U 1200x800";"IMRAK15x6x4",#N/A,TRUE,"IMRAK 400 15U FRONT SECTION"}</definedName>
    <definedName name="_111" localSheetId="40" hidden="1">{"IMRAK42x8x8",#N/A,TRUE,"IMRAK 1400 42U 800X800";"IMRAK32x6x6",#N/A,TRUE,"IMRAK 1400 32U 600x600";"IMRAK42x12x8",#N/A,TRUE,"IMRAK 1400 42U 1200x800";"IMRAK15x6x4",#N/A,TRUE,"IMRAK 400 15U FRONT SECTION"}</definedName>
    <definedName name="_111" hidden="1">{"IMRAK42x8x8",#N/A,TRUE,"IMRAK 1400 42U 800X800";"IMRAK32x6x6",#N/A,TRUE,"IMRAK 1400 32U 600x600";"IMRAK42x12x8",#N/A,TRUE,"IMRAK 1400 42U 1200x800";"IMRAK15x6x4",#N/A,TRUE,"IMRAK 400 15U FRONT SECTION"}</definedName>
    <definedName name="_123" localSheetId="6">#REF!</definedName>
    <definedName name="_123" localSheetId="5">#REF!</definedName>
    <definedName name="_123" localSheetId="42">#REF!</definedName>
    <definedName name="_123" localSheetId="7">#REF!</definedName>
    <definedName name="_123">#REF!</definedName>
    <definedName name="_1234" localSheetId="6">#REF!</definedName>
    <definedName name="_1234" localSheetId="5">#REF!</definedName>
    <definedName name="_1234" localSheetId="42">#REF!</definedName>
    <definedName name="_1234" localSheetId="7">#REF!</definedName>
    <definedName name="_1234">#REF!</definedName>
    <definedName name="_12345" localSheetId="6">#REF!</definedName>
    <definedName name="_12345" localSheetId="5">#REF!</definedName>
    <definedName name="_12345" localSheetId="42">#REF!</definedName>
    <definedName name="_12345" localSheetId="7">#REF!</definedName>
    <definedName name="_12345">#REF!</definedName>
    <definedName name="_12Excel_BuiltIn_Print_Titles_2_1_1" localSheetId="6">#REF!</definedName>
    <definedName name="_12Excel_BuiltIn_Print_Titles_2_1_1" localSheetId="5">#REF!</definedName>
    <definedName name="_12Excel_BuiltIn_Print_Titles_2_1_1" localSheetId="42">#REF!</definedName>
    <definedName name="_12Excel_BuiltIn_Print_Titles_2_1_1" localSheetId="30">#REF!</definedName>
    <definedName name="_12Excel_BuiltIn_Print_Titles_2_1_1" localSheetId="7">#REF!</definedName>
    <definedName name="_12Excel_BuiltIn_Print_Titles_2_1_1">#REF!</definedName>
    <definedName name="_1Excel_BuiltIn_Print_Area_1_1_1" localSheetId="6">#REF!</definedName>
    <definedName name="_1Excel_BuiltIn_Print_Area_1_1_1" localSheetId="5">#REF!</definedName>
    <definedName name="_1Excel_BuiltIn_Print_Area_1_1_1" localSheetId="42">#REF!</definedName>
    <definedName name="_1Excel_BuiltIn_Print_Area_1_1_1" localSheetId="30">#REF!</definedName>
    <definedName name="_1Excel_BuiltIn_Print_Area_1_1_1" localSheetId="7">#REF!</definedName>
    <definedName name="_1Excel_BuiltIn_Print_Area_1_1_1">#REF!</definedName>
    <definedName name="_1Excel_BuiltIn_Print_Area_3_1" localSheetId="6">#REF!</definedName>
    <definedName name="_1Excel_BuiltIn_Print_Area_3_1" localSheetId="5">#REF!</definedName>
    <definedName name="_1Excel_BuiltIn_Print_Area_3_1" localSheetId="42">#REF!</definedName>
    <definedName name="_1Excel_BuiltIn_Print_Area_3_1" localSheetId="30">#REF!</definedName>
    <definedName name="_1Excel_BuiltIn_Print_Area_3_1" localSheetId="7">#REF!</definedName>
    <definedName name="_1Excel_BuiltIn_Print_Area_3_1">#REF!</definedName>
    <definedName name="_2._Выберите_категорию_горных_пород_по_буримости" localSheetId="6">#REF!</definedName>
    <definedName name="_2._Выберите_категорию_горных_пород_по_буримости" localSheetId="5">#REF!</definedName>
    <definedName name="_2._Выберите_категорию_горных_пород_по_буримости" localSheetId="42">#REF!</definedName>
    <definedName name="_2._Выберите_категорию_горных_пород_по_буримости" localSheetId="30">#REF!</definedName>
    <definedName name="_2._Выберите_категорию_горных_пород_по_буримости" localSheetId="7">#REF!</definedName>
    <definedName name="_2._Выберите_категорию_горных_пород_по_буримости">#REF!</definedName>
    <definedName name="_2__Excel_BuiltIn_Print_Area_3_1" localSheetId="6">#REF!</definedName>
    <definedName name="_2__Excel_BuiltIn_Print_Area_3_1" localSheetId="5">#REF!</definedName>
    <definedName name="_2__Excel_BuiltIn_Print_Area_3_1" localSheetId="42">#REF!</definedName>
    <definedName name="_2__Excel_BuiltIn_Print_Area_3_1" localSheetId="30">#REF!</definedName>
    <definedName name="_2__Excel_BuiltIn_Print_Area_3_1" localSheetId="7">#REF!</definedName>
    <definedName name="_2__Excel_BuiltIn_Print_Area_3_1">#REF!</definedName>
    <definedName name="_2Excel_BuiltIn_Print_Area_1_1_1" localSheetId="6">#REF!</definedName>
    <definedName name="_2Excel_BuiltIn_Print_Area_1_1_1" localSheetId="5">#REF!</definedName>
    <definedName name="_2Excel_BuiltIn_Print_Area_1_1_1" localSheetId="42">#REF!</definedName>
    <definedName name="_2Excel_BuiltIn_Print_Area_1_1_1" localSheetId="30">#REF!</definedName>
    <definedName name="_2Excel_BuiltIn_Print_Area_1_1_1" localSheetId="7">#REF!</definedName>
    <definedName name="_2Excel_BuiltIn_Print_Area_1_1_1">#REF!</definedName>
    <definedName name="_2Excel_BuiltIn_Print_Area_3_1" localSheetId="6">#REF!</definedName>
    <definedName name="_2Excel_BuiltIn_Print_Area_3_1" localSheetId="5">#REF!</definedName>
    <definedName name="_2Excel_BuiltIn_Print_Area_3_1" localSheetId="42">#REF!</definedName>
    <definedName name="_2Excel_BuiltIn_Print_Area_3_1" localSheetId="30">#REF!</definedName>
    <definedName name="_2Excel_BuiltIn_Print_Area_3_1" localSheetId="7">#REF!</definedName>
    <definedName name="_2Excel_BuiltIn_Print_Area_3_1">#REF!</definedName>
    <definedName name="_2Excel_BuiltIn_Print_Titles_1_1_1" localSheetId="6">#REF!</definedName>
    <definedName name="_2Excel_BuiltIn_Print_Titles_1_1_1" localSheetId="5">#REF!</definedName>
    <definedName name="_2Excel_BuiltIn_Print_Titles_1_1_1" localSheetId="42">#REF!</definedName>
    <definedName name="_2Excel_BuiltIn_Print_Titles_1_1_1" localSheetId="30">#REF!</definedName>
    <definedName name="_2Excel_BuiltIn_Print_Titles_1_1_1" localSheetId="7">#REF!</definedName>
    <definedName name="_2Excel_BuiltIn_Print_Titles_1_1_1">#REF!</definedName>
    <definedName name="_3Excel_BuiltIn_Print_Titles_2_1_1" localSheetId="6">#REF!</definedName>
    <definedName name="_3Excel_BuiltIn_Print_Titles_2_1_1" localSheetId="5">#REF!</definedName>
    <definedName name="_3Excel_BuiltIn_Print_Titles_2_1_1" localSheetId="42">#REF!</definedName>
    <definedName name="_3Excel_BuiltIn_Print_Titles_2_1_1" localSheetId="30">#REF!</definedName>
    <definedName name="_3Excel_BuiltIn_Print_Titles_2_1_1" localSheetId="7">#REF!</definedName>
    <definedName name="_3Excel_BuiltIn_Print_Titles_2_1_1">#REF!</definedName>
    <definedName name="_3а._Выберите_диаметр_скважины" localSheetId="6">#REF!</definedName>
    <definedName name="_3а._Выберите_диаметр_скважины" localSheetId="5">#REF!</definedName>
    <definedName name="_3а._Выберите_диаметр_скважины" localSheetId="42">#REF!</definedName>
    <definedName name="_3а._Выберите_диаметр_скважины" localSheetId="30">#REF!</definedName>
    <definedName name="_3а._Выберите_диаметр_скважины" localSheetId="7">#REF!</definedName>
    <definedName name="_3а._Выберите_диаметр_скважины">#REF!</definedName>
    <definedName name="_3б._Выберите_диаметр_скважины" localSheetId="6">#REF!</definedName>
    <definedName name="_3б._Выберите_диаметр_скважины" localSheetId="5">#REF!</definedName>
    <definedName name="_3б._Выберите_диаметр_скважины" localSheetId="42">#REF!</definedName>
    <definedName name="_3б._Выберите_диаметр_скважины" localSheetId="30">#REF!</definedName>
    <definedName name="_3б._Выберите_диаметр_скважины" localSheetId="7">#REF!</definedName>
    <definedName name="_3б._Выберите_диаметр_скважины">#REF!</definedName>
    <definedName name="_3в._Выберите_диаметр_скважины" localSheetId="6">#REF!</definedName>
    <definedName name="_3в._Выберите_диаметр_скважины" localSheetId="5">#REF!</definedName>
    <definedName name="_3в._Выберите_диаметр_скважины" localSheetId="42">#REF!</definedName>
    <definedName name="_3в._Выберите_диаметр_скважины" localSheetId="30">#REF!</definedName>
    <definedName name="_3в._Выберите_диаметр_скважины" localSheetId="7">#REF!</definedName>
    <definedName name="_3в._Выберите_диаметр_скважины">#REF!</definedName>
    <definedName name="_3г._Выберите_диаметр_скважины" localSheetId="6">#REF!</definedName>
    <definedName name="_3г._Выберите_диаметр_скважины" localSheetId="5">#REF!</definedName>
    <definedName name="_3г._Выберите_диаметр_скважины" localSheetId="42">#REF!</definedName>
    <definedName name="_3г._Выберите_диаметр_скважины" localSheetId="30">#REF!</definedName>
    <definedName name="_3г._Выберите_диаметр_скважины" localSheetId="7">#REF!</definedName>
    <definedName name="_3г._Выберите_диаметр_скважины">#REF!</definedName>
    <definedName name="_3д._Выберите_диаметр_скважины" localSheetId="6">#REF!</definedName>
    <definedName name="_3д._Выберите_диаметр_скважины" localSheetId="5">#REF!</definedName>
    <definedName name="_3д._Выберите_диаметр_скважины" localSheetId="42">#REF!</definedName>
    <definedName name="_3д._Выберите_диаметр_скважины" localSheetId="30">#REF!</definedName>
    <definedName name="_3д._Выберите_диаметр_скважины" localSheetId="7">#REF!</definedName>
    <definedName name="_3д._Выберите_диаметр_скважины">#REF!</definedName>
    <definedName name="_3е._Выберите_диаметр_скважины" localSheetId="6">#REF!</definedName>
    <definedName name="_3е._Выберите_диаметр_скважины" localSheetId="5">#REF!</definedName>
    <definedName name="_3е._Выберите_диаметр_скважины" localSheetId="42">#REF!</definedName>
    <definedName name="_3е._Выберите_диаметр_скважины" localSheetId="30">#REF!</definedName>
    <definedName name="_3е._Выберите_диаметр_скважины" localSheetId="7">#REF!</definedName>
    <definedName name="_3е._Выберите_диаметр_скважины">#REF!</definedName>
    <definedName name="_3ж._Выберите_диаметр_скважины" localSheetId="6">#REF!</definedName>
    <definedName name="_3ж._Выберите_диаметр_скважины" localSheetId="5">#REF!</definedName>
    <definedName name="_3ж._Выберите_диаметр_скважины" localSheetId="42">#REF!</definedName>
    <definedName name="_3ж._Выберите_диаметр_скважины" localSheetId="30">#REF!</definedName>
    <definedName name="_3ж._Выберите_диаметр_скважины" localSheetId="7">#REF!</definedName>
    <definedName name="_3ж._Выберите_диаметр_скважины">#REF!</definedName>
    <definedName name="_3з._Выберите_диаметр_скважины" localSheetId="6">#REF!</definedName>
    <definedName name="_3з._Выберите_диаметр_скважины" localSheetId="5">#REF!</definedName>
    <definedName name="_3з._Выберите_диаметр_скважины" localSheetId="42">#REF!</definedName>
    <definedName name="_3з._Выберите_диаметр_скважины" localSheetId="30">#REF!</definedName>
    <definedName name="_3з._Выберите_диаметр_скважины" localSheetId="7">#REF!</definedName>
    <definedName name="_3з._Выберите_диаметр_скважины">#REF!</definedName>
    <definedName name="_3и._Выберите_диаметр_скважины" localSheetId="6">#REF!</definedName>
    <definedName name="_3и._Выберите_диаметр_скважины" localSheetId="5">#REF!</definedName>
    <definedName name="_3и._Выберите_диаметр_скважины" localSheetId="42">#REF!</definedName>
    <definedName name="_3и._Выберите_диаметр_скважины" localSheetId="30">#REF!</definedName>
    <definedName name="_3и._Выберите_диаметр_скважины" localSheetId="7">#REF!</definedName>
    <definedName name="_3и._Выберите_диаметр_скважины">#REF!</definedName>
    <definedName name="_3к._Выберите_диаметр_скважины" localSheetId="6">#REF!</definedName>
    <definedName name="_3к._Выберите_диаметр_скважины" localSheetId="5">#REF!</definedName>
    <definedName name="_3к._Выберите_диаметр_скважины" localSheetId="42">#REF!</definedName>
    <definedName name="_3к._Выберите_диаметр_скважины" localSheetId="30">#REF!</definedName>
    <definedName name="_3к._Выберите_диаметр_скважины" localSheetId="7">#REF!</definedName>
    <definedName name="_3к._Выберите_диаметр_скважины">#REF!</definedName>
    <definedName name="_3л._Выберите_диаметр_скважины" localSheetId="6">#REF!</definedName>
    <definedName name="_3л._Выберите_диаметр_скважины" localSheetId="5">#REF!</definedName>
    <definedName name="_3л._Выберите_диаметр_скважины" localSheetId="42">#REF!</definedName>
    <definedName name="_3л._Выберите_диаметр_скважины" localSheetId="30">#REF!</definedName>
    <definedName name="_3л._Выберите_диаметр_скважины" localSheetId="7">#REF!</definedName>
    <definedName name="_3л._Выберите_диаметр_скважины">#REF!</definedName>
    <definedName name="_3м._Выберите_диаметр_скважины" localSheetId="6">#REF!</definedName>
    <definedName name="_3м._Выберите_диаметр_скважины" localSheetId="5">#REF!</definedName>
    <definedName name="_3м._Выберите_диаметр_скважины" localSheetId="42">#REF!</definedName>
    <definedName name="_3м._Выберите_диаметр_скважины" localSheetId="30">#REF!</definedName>
    <definedName name="_3м._Выберите_диаметр_скважины" localSheetId="7">#REF!</definedName>
    <definedName name="_3м._Выберите_диаметр_скважины">#REF!</definedName>
    <definedName name="_4Excel_BuiltIn_Print_Area_1_1_1" localSheetId="6">#REF!</definedName>
    <definedName name="_4Excel_BuiltIn_Print_Area_1_1_1" localSheetId="5">#REF!</definedName>
    <definedName name="_4Excel_BuiltIn_Print_Area_1_1_1" localSheetId="42">#REF!</definedName>
    <definedName name="_4Excel_BuiltIn_Print_Area_1_1_1" localSheetId="30">#REF!</definedName>
    <definedName name="_4Excel_BuiltIn_Print_Area_1_1_1" localSheetId="7">#REF!</definedName>
    <definedName name="_4Excel_BuiltIn_Print_Area_1_1_1">#REF!</definedName>
    <definedName name="_4Excel_BuiltIn_Print_Titles_1_1_1" localSheetId="6">#REF!</definedName>
    <definedName name="_4Excel_BuiltIn_Print_Titles_1_1_1" localSheetId="5">#REF!</definedName>
    <definedName name="_4Excel_BuiltIn_Print_Titles_1_1_1" localSheetId="42">#REF!</definedName>
    <definedName name="_4Excel_BuiltIn_Print_Titles_1_1_1" localSheetId="30">#REF!</definedName>
    <definedName name="_4Excel_BuiltIn_Print_Titles_1_1_1" localSheetId="7">#REF!</definedName>
    <definedName name="_4Excel_BuiltIn_Print_Titles_1_1_1">#REF!</definedName>
    <definedName name="_5Excel_BuiltIn_Print_Titles_2_1_1" localSheetId="6">#REF!</definedName>
    <definedName name="_5Excel_BuiltIn_Print_Titles_2_1_1" localSheetId="5">#REF!</definedName>
    <definedName name="_5Excel_BuiltIn_Print_Titles_2_1_1" localSheetId="42">#REF!</definedName>
    <definedName name="_5Excel_BuiltIn_Print_Titles_2_1_1" localSheetId="7">#REF!</definedName>
    <definedName name="_5Excel_BuiltIn_Print_Titles_2_1_1">#REF!</definedName>
    <definedName name="_6Excel_BuiltIn_Print_Titles_2_1_1" localSheetId="6">#REF!</definedName>
    <definedName name="_6Excel_BuiltIn_Print_Titles_2_1_1" localSheetId="5">#REF!</definedName>
    <definedName name="_6Excel_BuiltIn_Print_Titles_2_1_1" localSheetId="42">#REF!</definedName>
    <definedName name="_6Excel_BuiltIn_Print_Titles_2_1_1" localSheetId="30">#REF!</definedName>
    <definedName name="_6Excel_BuiltIn_Print_Titles_2_1_1" localSheetId="7">#REF!</definedName>
    <definedName name="_6Excel_BuiltIn_Print_Titles_2_1_1">#REF!</definedName>
    <definedName name="_8Excel_BuiltIn_Print_Titles_1_1_1" localSheetId="6">#REF!</definedName>
    <definedName name="_8Excel_BuiltIn_Print_Titles_1_1_1" localSheetId="5">#REF!</definedName>
    <definedName name="_8Excel_BuiltIn_Print_Titles_1_1_1" localSheetId="42">#REF!</definedName>
    <definedName name="_8Excel_BuiltIn_Print_Titles_1_1_1" localSheetId="30">#REF!</definedName>
    <definedName name="_8Excel_BuiltIn_Print_Titles_1_1_1" localSheetId="7">#REF!</definedName>
    <definedName name="_8Excel_BuiltIn_Print_Titles_1_1_1">#REF!</definedName>
    <definedName name="_a2" localSheetId="6">#REF!</definedName>
    <definedName name="_a2" localSheetId="5">#REF!</definedName>
    <definedName name="_a2" localSheetId="22">#REF!</definedName>
    <definedName name="_a2" localSheetId="42">#REF!</definedName>
    <definedName name="_a2" localSheetId="30">#REF!</definedName>
    <definedName name="_a2" localSheetId="7">#REF!</definedName>
    <definedName name="_a2" localSheetId="23">#REF!</definedName>
    <definedName name="_a2">#REF!</definedName>
    <definedName name="_A65560" localSheetId="6">[1]График!#REF!</definedName>
    <definedName name="_A65560" localSheetId="5">[1]График!#REF!</definedName>
    <definedName name="_A65560" localSheetId="42">[1]График!#REF!</definedName>
    <definedName name="_A65560" localSheetId="30">[1]График!#REF!</definedName>
    <definedName name="_A65560" localSheetId="7">[1]График!#REF!</definedName>
    <definedName name="_A65560">[1]График!#REF!</definedName>
    <definedName name="_aa" localSheetId="42" hidden="1">{"IMRAK42x8x8",#N/A,TRUE,"IMRAK 1400 42U 800X800";"IMRAK32x6x6",#N/A,TRUE,"IMRAK 1400 32U 600x600";"IMRAK42x12x8",#N/A,TRUE,"IMRAK 1400 42U 1200x800";"IMRAK15x6x4",#N/A,TRUE,"IMRAK 400 15U FRONT SECTION"}</definedName>
    <definedName name="_aa" localSheetId="40" hidden="1">{"IMRAK42x8x8",#N/A,TRUE,"IMRAK 1400 42U 800X800";"IMRAK32x6x6",#N/A,TRUE,"IMRAK 1400 32U 600x600";"IMRAK42x12x8",#N/A,TRUE,"IMRAK 1400 42U 1200x800";"IMRAK15x6x4",#N/A,TRUE,"IMRAK 400 15U FRONT SECTION"}</definedName>
    <definedName name="_aa" hidden="1">{"IMRAK42x8x8",#N/A,TRUE,"IMRAK 1400 42U 800X800";"IMRAK32x6x6",#N/A,TRUE,"IMRAK 1400 32U 600x600";"IMRAK42x12x8",#N/A,TRUE,"IMRAK 1400 42U 1200x800";"IMRAK15x6x4",#N/A,TRUE,"IMRAK 400 15U FRONT SECTION"}</definedName>
    <definedName name="_App2" localSheetId="42" hidden="1">{"IMRAK42x8x8",#N/A,TRUE,"IMRAK 1400 42U 800X800";"IMRAK32x6x6",#N/A,TRUE,"IMRAK 1400 32U 600x600";"IMRAK42x12x8",#N/A,TRUE,"IMRAK 1400 42U 1200x800";"IMRAK15x6x4",#N/A,TRUE,"IMRAK 400 15U FRONT SECTION"}</definedName>
    <definedName name="_App2" localSheetId="40" hidden="1">{"IMRAK42x8x8",#N/A,TRUE,"IMRAK 1400 42U 800X800";"IMRAK32x6x6",#N/A,TRUE,"IMRAK 1400 32U 600x600";"IMRAK42x12x8",#N/A,TRUE,"IMRAK 1400 42U 1200x800";"IMRAK15x6x4",#N/A,TRUE,"IMRAK 400 15U FRONT SECTION"}</definedName>
    <definedName name="_App2" hidden="1">{"IMRAK42x8x8",#N/A,TRUE,"IMRAK 1400 42U 800X800";"IMRAK32x6x6",#N/A,TRUE,"IMRAK 1400 32U 600x600";"IMRAK42x12x8",#N/A,TRUE,"IMRAK 1400 42U 1200x800";"IMRAK15x6x4",#N/A,TRUE,"IMRAK 400 15U FRONT SECTION"}</definedName>
    <definedName name="_App3" localSheetId="42" hidden="1">{"IMRAK42x8x8",#N/A,TRUE,"IMRAK 1400 42U 800X800";"IMRAK32x6x6",#N/A,TRUE,"IMRAK 1400 32U 600x600";"IMRAK42x12x8",#N/A,TRUE,"IMRAK 1400 42U 1200x800";"IMRAK15x6x4",#N/A,TRUE,"IMRAK 400 15U FRONT SECTION"}</definedName>
    <definedName name="_App3" localSheetId="40" hidden="1">{"IMRAK42x8x8",#N/A,TRUE,"IMRAK 1400 42U 800X800";"IMRAK32x6x6",#N/A,TRUE,"IMRAK 1400 32U 600x600";"IMRAK42x12x8",#N/A,TRUE,"IMRAK 1400 42U 1200x800";"IMRAK15x6x4",#N/A,TRUE,"IMRAK 400 15U FRONT SECTION"}</definedName>
    <definedName name="_App3" hidden="1">{"IMRAK42x8x8",#N/A,TRUE,"IMRAK 1400 42U 800X800";"IMRAK32x6x6",#N/A,TRUE,"IMRAK 1400 32U 600x600";"IMRAK42x12x8",#N/A,TRUE,"IMRAK 1400 42U 1200x800";"IMRAK15x6x4",#N/A,TRUE,"IMRAK 400 15U FRONT SECTION"}</definedName>
    <definedName name="_AUTOEXEC" localSheetId="6">#REF!</definedName>
    <definedName name="_AUTOEXEC" localSheetId="5">#REF!</definedName>
    <definedName name="_AUTOEXEC" localSheetId="17">#REF!</definedName>
    <definedName name="_AUTOEXEC" localSheetId="22">#REF!</definedName>
    <definedName name="_AUTOEXEC" localSheetId="42">#REF!</definedName>
    <definedName name="_AUTOEXEC" localSheetId="30">#REF!</definedName>
    <definedName name="_AUTOEXEC" localSheetId="19">#REF!</definedName>
    <definedName name="_AUTOEXEC" localSheetId="43">#REF!</definedName>
    <definedName name="_AUTOEXEC" localSheetId="7">#REF!</definedName>
    <definedName name="_AUTOEXEC" localSheetId="23">#REF!</definedName>
    <definedName name="_AUTOEXEC">#REF!</definedName>
    <definedName name="_AUTOEXEC_1" localSheetId="6">#REF!</definedName>
    <definedName name="_AUTOEXEC_1" localSheetId="5">#REF!</definedName>
    <definedName name="_AUTOEXEC_1" localSheetId="22">#REF!</definedName>
    <definedName name="_AUTOEXEC_1" localSheetId="42">#REF!</definedName>
    <definedName name="_AUTOEXEC_1" localSheetId="30">#REF!</definedName>
    <definedName name="_AUTOEXEC_1" localSheetId="19">#REF!</definedName>
    <definedName name="_AUTOEXEC_1" localSheetId="43">#REF!</definedName>
    <definedName name="_AUTOEXEC_1" localSheetId="7">#REF!</definedName>
    <definedName name="_AUTOEXEC_1" localSheetId="23">#REF!</definedName>
    <definedName name="_AUTOEXEC_1">#REF!</definedName>
    <definedName name="_AUTOEXEC_1_1" localSheetId="6">[2]Смета!#REF!</definedName>
    <definedName name="_AUTOEXEC_1_1" localSheetId="5">[2]Смета!#REF!</definedName>
    <definedName name="_AUTOEXEC_1_1" localSheetId="17">[3]Смета!#REF!</definedName>
    <definedName name="_AUTOEXEC_1_1" localSheetId="22">[2]Смета!#REF!</definedName>
    <definedName name="_AUTOEXEC_1_1" localSheetId="42">[3]Смета!#REF!</definedName>
    <definedName name="_AUTOEXEC_1_1" localSheetId="24">[4]Смета!#REF!</definedName>
    <definedName name="_AUTOEXEC_1_1" localSheetId="30">[2]Смета!#REF!</definedName>
    <definedName name="_AUTOEXEC_1_1" localSheetId="19">[2]Смета!#REF!</definedName>
    <definedName name="_AUTOEXEC_1_1" localSheetId="43">[3]Смета!#REF!</definedName>
    <definedName name="_AUTOEXEC_1_1" localSheetId="7">[2]Смета!#REF!</definedName>
    <definedName name="_AUTOEXEC_1_1" localSheetId="23">[2]Смета!#REF!</definedName>
    <definedName name="_AUTOEXEC_1_1" localSheetId="16">[3]Смета!#REF!</definedName>
    <definedName name="_AUTOEXEC_1_1">[2]Смета!#REF!</definedName>
    <definedName name="_AUTOEXEC_2" localSheetId="6">#REF!</definedName>
    <definedName name="_AUTOEXEC_2" localSheetId="5">#REF!</definedName>
    <definedName name="_AUTOEXEC_2" localSheetId="17">#REF!</definedName>
    <definedName name="_AUTOEXEC_2" localSheetId="22">#REF!</definedName>
    <definedName name="_AUTOEXEC_2" localSheetId="42">#REF!</definedName>
    <definedName name="_AUTOEXEC_2" localSheetId="24">#REF!</definedName>
    <definedName name="_AUTOEXEC_2" localSheetId="30">#REF!</definedName>
    <definedName name="_AUTOEXEC_2" localSheetId="19">#REF!</definedName>
    <definedName name="_AUTOEXEC_2" localSheetId="43">#REF!</definedName>
    <definedName name="_AUTOEXEC_2" localSheetId="7">#REF!</definedName>
    <definedName name="_AUTOEXEC_2" localSheetId="23">#REF!</definedName>
    <definedName name="_AUTOEXEC_2" localSheetId="16">#REF!</definedName>
    <definedName name="_AUTOEXEC_2">#REF!</definedName>
    <definedName name="_E65560" localSheetId="6">[1]График!#REF!</definedName>
    <definedName name="_E65560" localSheetId="5">[1]График!#REF!</definedName>
    <definedName name="_E65560" localSheetId="42">[1]График!#REF!</definedName>
    <definedName name="_E65560" localSheetId="30">[1]График!#REF!</definedName>
    <definedName name="_E65560" localSheetId="19">[1]График!#REF!</definedName>
    <definedName name="_E65560" localSheetId="43">[1]График!#REF!</definedName>
    <definedName name="_E65560" localSheetId="7">[1]График!#REF!</definedName>
    <definedName name="_E65560">[1]График!#REF!</definedName>
    <definedName name="_gfjyhjmhg" localSheetId="6">#REF!</definedName>
    <definedName name="_gfjyhjmhg" localSheetId="5">#REF!</definedName>
    <definedName name="_gfjyhjmhg" localSheetId="42">#REF!</definedName>
    <definedName name="_gfjyhjmhg" localSheetId="7">#REF!</definedName>
    <definedName name="_gfjyhjmhg">#REF!</definedName>
    <definedName name="_inf2007" localSheetId="6">#REF!</definedName>
    <definedName name="_inf2007" localSheetId="5">#REF!</definedName>
    <definedName name="_inf2007" localSheetId="30">#REF!</definedName>
    <definedName name="_inf2007" localSheetId="19">#REF!</definedName>
    <definedName name="_inf2007" localSheetId="7">#REF!</definedName>
    <definedName name="_inf2007">#REF!</definedName>
    <definedName name="_inf2008" localSheetId="6">#REF!</definedName>
    <definedName name="_inf2008" localSheetId="5">#REF!</definedName>
    <definedName name="_inf2008" localSheetId="30">#REF!</definedName>
    <definedName name="_inf2008" localSheetId="19">#REF!</definedName>
    <definedName name="_inf2008" localSheetId="7">#REF!</definedName>
    <definedName name="_inf2008">#REF!</definedName>
    <definedName name="_inf2009" localSheetId="6">#REF!</definedName>
    <definedName name="_inf2009" localSheetId="5">#REF!</definedName>
    <definedName name="_inf2009" localSheetId="30">#REF!</definedName>
    <definedName name="_inf2009" localSheetId="19">#REF!</definedName>
    <definedName name="_inf2009" localSheetId="7">#REF!</definedName>
    <definedName name="_inf2009">#REF!</definedName>
    <definedName name="_inf2010" localSheetId="6">#REF!</definedName>
    <definedName name="_inf2010" localSheetId="5">#REF!</definedName>
    <definedName name="_inf2010" localSheetId="30">#REF!</definedName>
    <definedName name="_inf2010" localSheetId="7">#REF!</definedName>
    <definedName name="_inf2010">#REF!</definedName>
    <definedName name="_inf2011" localSheetId="6">#REF!</definedName>
    <definedName name="_inf2011" localSheetId="5">#REF!</definedName>
    <definedName name="_inf2011" localSheetId="30">#REF!</definedName>
    <definedName name="_inf2011" localSheetId="7">#REF!</definedName>
    <definedName name="_inf2011">#REF!</definedName>
    <definedName name="_inf2012" localSheetId="6">#REF!</definedName>
    <definedName name="_inf2012" localSheetId="5">#REF!</definedName>
    <definedName name="_inf2012" localSheetId="30">#REF!</definedName>
    <definedName name="_inf2012" localSheetId="7">#REF!</definedName>
    <definedName name="_inf2012">#REF!</definedName>
    <definedName name="_inf2013" localSheetId="6">#REF!</definedName>
    <definedName name="_inf2013" localSheetId="5">#REF!</definedName>
    <definedName name="_inf2013" localSheetId="30">#REF!</definedName>
    <definedName name="_inf2013" localSheetId="7">#REF!</definedName>
    <definedName name="_inf2013">#REF!</definedName>
    <definedName name="_inf2014" localSheetId="6">#REF!</definedName>
    <definedName name="_inf2014" localSheetId="5">#REF!</definedName>
    <definedName name="_inf2014" localSheetId="30">#REF!</definedName>
    <definedName name="_inf2014" localSheetId="7">#REF!</definedName>
    <definedName name="_inf2014">#REF!</definedName>
    <definedName name="_inf2015" localSheetId="6">#REF!</definedName>
    <definedName name="_inf2015" localSheetId="5">#REF!</definedName>
    <definedName name="_inf2015" localSheetId="30">#REF!</definedName>
    <definedName name="_inf2015" localSheetId="7">#REF!</definedName>
    <definedName name="_inf2015">#REF!</definedName>
    <definedName name="_k" localSheetId="6">#REF!</definedName>
    <definedName name="_k" localSheetId="5">#REF!</definedName>
    <definedName name="_k" localSheetId="22">#REF!</definedName>
    <definedName name="_k" localSheetId="42">#REF!</definedName>
    <definedName name="_k" localSheetId="24">#REF!</definedName>
    <definedName name="_k" localSheetId="30">#REF!</definedName>
    <definedName name="_k" localSheetId="43">#REF!</definedName>
    <definedName name="_k" localSheetId="7">#REF!</definedName>
    <definedName name="_k" localSheetId="23">#REF!</definedName>
    <definedName name="_k" localSheetId="16">#REF!</definedName>
    <definedName name="_k">#REF!</definedName>
    <definedName name="_k_1" localSheetId="6">#REF!</definedName>
    <definedName name="_k_1" localSheetId="5">#REF!</definedName>
    <definedName name="_k_1" localSheetId="22">#REF!</definedName>
    <definedName name="_k_1" localSheetId="42">#REF!</definedName>
    <definedName name="_k_1" localSheetId="24">#REF!</definedName>
    <definedName name="_k_1" localSheetId="30">#REF!</definedName>
    <definedName name="_k_1" localSheetId="43">#REF!</definedName>
    <definedName name="_k_1" localSheetId="7">#REF!</definedName>
    <definedName name="_k_1" localSheetId="23">#REF!</definedName>
    <definedName name="_k_1" localSheetId="16">#REF!</definedName>
    <definedName name="_k_1">#REF!</definedName>
    <definedName name="_k_1_1" localSheetId="6">[2]Смета!#REF!</definedName>
    <definedName name="_k_1_1" localSheetId="5">[2]Смета!#REF!</definedName>
    <definedName name="_k_1_1" localSheetId="17">[3]Смета!#REF!</definedName>
    <definedName name="_k_1_1" localSheetId="22">[2]Смета!#REF!</definedName>
    <definedName name="_k_1_1" localSheetId="42">[3]Смета!#REF!</definedName>
    <definedName name="_k_1_1" localSheetId="24">[4]Смета!#REF!</definedName>
    <definedName name="_k_1_1" localSheetId="30">[2]Смета!#REF!</definedName>
    <definedName name="_k_1_1" localSheetId="43">[3]Смета!#REF!</definedName>
    <definedName name="_k_1_1" localSheetId="7">[2]Смета!#REF!</definedName>
    <definedName name="_k_1_1" localSheetId="23">[2]Смета!#REF!</definedName>
    <definedName name="_k_1_1" localSheetId="16">[3]Смета!#REF!</definedName>
    <definedName name="_k_1_1">[2]Смета!#REF!</definedName>
    <definedName name="_k_2" localSheetId="6">#REF!</definedName>
    <definedName name="_k_2" localSheetId="5">#REF!</definedName>
    <definedName name="_k_2" localSheetId="17">#REF!</definedName>
    <definedName name="_k_2" localSheetId="22">#REF!</definedName>
    <definedName name="_k_2" localSheetId="42">#REF!</definedName>
    <definedName name="_k_2" localSheetId="24">#REF!</definedName>
    <definedName name="_k_2" localSheetId="30">#REF!</definedName>
    <definedName name="_k_2" localSheetId="19">#REF!</definedName>
    <definedName name="_k_2" localSheetId="43">#REF!</definedName>
    <definedName name="_k_2" localSheetId="7">#REF!</definedName>
    <definedName name="_k_2" localSheetId="23">#REF!</definedName>
    <definedName name="_k_2" localSheetId="16">#REF!</definedName>
    <definedName name="_k_2">#REF!</definedName>
    <definedName name="_m" localSheetId="6">#REF!</definedName>
    <definedName name="_m" localSheetId="5">#REF!</definedName>
    <definedName name="_m" localSheetId="22">#REF!</definedName>
    <definedName name="_m" localSheetId="42">#REF!</definedName>
    <definedName name="_m" localSheetId="24">#REF!</definedName>
    <definedName name="_m" localSheetId="30">#REF!</definedName>
    <definedName name="_m" localSheetId="19">#REF!</definedName>
    <definedName name="_m" localSheetId="43">#REF!</definedName>
    <definedName name="_m" localSheetId="7">#REF!</definedName>
    <definedName name="_m" localSheetId="23">#REF!</definedName>
    <definedName name="_m" localSheetId="16">#REF!</definedName>
    <definedName name="_m">#REF!</definedName>
    <definedName name="_m_1" localSheetId="6">#REF!</definedName>
    <definedName name="_m_1" localSheetId="5">#REF!</definedName>
    <definedName name="_m_1" localSheetId="22">#REF!</definedName>
    <definedName name="_m_1" localSheetId="42">#REF!</definedName>
    <definedName name="_m_1" localSheetId="24">#REF!</definedName>
    <definedName name="_m_1" localSheetId="30">#REF!</definedName>
    <definedName name="_m_1" localSheetId="19">#REF!</definedName>
    <definedName name="_m_1" localSheetId="43">#REF!</definedName>
    <definedName name="_m_1" localSheetId="7">#REF!</definedName>
    <definedName name="_m_1" localSheetId="23">#REF!</definedName>
    <definedName name="_m_1" localSheetId="16">#REF!</definedName>
    <definedName name="_m_1">#REF!</definedName>
    <definedName name="_m_1_1" localSheetId="6">[2]Смета!#REF!</definedName>
    <definedName name="_m_1_1" localSheetId="5">[2]Смета!#REF!</definedName>
    <definedName name="_m_1_1" localSheetId="17">[3]Смета!#REF!</definedName>
    <definedName name="_m_1_1" localSheetId="22">[2]Смета!#REF!</definedName>
    <definedName name="_m_1_1" localSheetId="42">[3]Смета!#REF!</definedName>
    <definedName name="_m_1_1" localSheetId="24">[4]Смета!#REF!</definedName>
    <definedName name="_m_1_1" localSheetId="30">[2]Смета!#REF!</definedName>
    <definedName name="_m_1_1" localSheetId="19">[2]Смета!#REF!</definedName>
    <definedName name="_m_1_1" localSheetId="43">[3]Смета!#REF!</definedName>
    <definedName name="_m_1_1" localSheetId="7">[2]Смета!#REF!</definedName>
    <definedName name="_m_1_1" localSheetId="23">[2]Смета!#REF!</definedName>
    <definedName name="_m_1_1" localSheetId="16">[3]Смета!#REF!</definedName>
    <definedName name="_m_1_1">[2]Смета!#REF!</definedName>
    <definedName name="_m_2" localSheetId="6">#REF!</definedName>
    <definedName name="_m_2" localSheetId="5">#REF!</definedName>
    <definedName name="_m_2" localSheetId="17">#REF!</definedName>
    <definedName name="_m_2" localSheetId="22">#REF!</definedName>
    <definedName name="_m_2" localSheetId="42">#REF!</definedName>
    <definedName name="_m_2" localSheetId="24">#REF!</definedName>
    <definedName name="_m_2" localSheetId="30">#REF!</definedName>
    <definedName name="_m_2" localSheetId="19">#REF!</definedName>
    <definedName name="_m_2" localSheetId="43">#REF!</definedName>
    <definedName name="_m_2" localSheetId="7">#REF!</definedName>
    <definedName name="_m_2" localSheetId="23">#REF!</definedName>
    <definedName name="_m_2" localSheetId="16">#REF!</definedName>
    <definedName name="_m_2">#REF!</definedName>
    <definedName name="_s" localSheetId="6">#REF!</definedName>
    <definedName name="_s" localSheetId="5">#REF!</definedName>
    <definedName name="_s" localSheetId="22">#REF!</definedName>
    <definedName name="_s" localSheetId="42">#REF!</definedName>
    <definedName name="_s" localSheetId="24">#REF!</definedName>
    <definedName name="_s" localSheetId="30">#REF!</definedName>
    <definedName name="_s" localSheetId="19">#REF!</definedName>
    <definedName name="_s" localSheetId="43">#REF!</definedName>
    <definedName name="_s" localSheetId="7">#REF!</definedName>
    <definedName name="_s" localSheetId="23">#REF!</definedName>
    <definedName name="_s" localSheetId="16">#REF!</definedName>
    <definedName name="_s">#REF!</definedName>
    <definedName name="_s_1" localSheetId="6">#REF!</definedName>
    <definedName name="_s_1" localSheetId="5">#REF!</definedName>
    <definedName name="_s_1" localSheetId="22">#REF!</definedName>
    <definedName name="_s_1" localSheetId="42">#REF!</definedName>
    <definedName name="_s_1" localSheetId="24">#REF!</definedName>
    <definedName name="_s_1" localSheetId="30">#REF!</definedName>
    <definedName name="_s_1" localSheetId="19">#REF!</definedName>
    <definedName name="_s_1" localSheetId="43">#REF!</definedName>
    <definedName name="_s_1" localSheetId="7">#REF!</definedName>
    <definedName name="_s_1" localSheetId="23">#REF!</definedName>
    <definedName name="_s_1" localSheetId="16">#REF!</definedName>
    <definedName name="_s_1">#REF!</definedName>
    <definedName name="_s_1_1" localSheetId="6">[2]Смета!#REF!</definedName>
    <definedName name="_s_1_1" localSheetId="5">[2]Смета!#REF!</definedName>
    <definedName name="_s_1_1" localSheetId="17">[3]Смета!#REF!</definedName>
    <definedName name="_s_1_1" localSheetId="22">[2]Смета!#REF!</definedName>
    <definedName name="_s_1_1" localSheetId="42">[3]Смета!#REF!</definedName>
    <definedName name="_s_1_1" localSheetId="24">[4]Смета!#REF!</definedName>
    <definedName name="_s_1_1" localSheetId="30">[2]Смета!#REF!</definedName>
    <definedName name="_s_1_1" localSheetId="19">[2]Смета!#REF!</definedName>
    <definedName name="_s_1_1" localSheetId="43">[3]Смета!#REF!</definedName>
    <definedName name="_s_1_1" localSheetId="7">[2]Смета!#REF!</definedName>
    <definedName name="_s_1_1" localSheetId="23">[2]Смета!#REF!</definedName>
    <definedName name="_s_1_1" localSheetId="16">[3]Смета!#REF!</definedName>
    <definedName name="_s_1_1">[2]Смета!#REF!</definedName>
    <definedName name="_s_2" localSheetId="6">#REF!</definedName>
    <definedName name="_s_2" localSheetId="5">#REF!</definedName>
    <definedName name="_s_2" localSheetId="17">#REF!</definedName>
    <definedName name="_s_2" localSheetId="22">#REF!</definedName>
    <definedName name="_s_2" localSheetId="42">#REF!</definedName>
    <definedName name="_s_2" localSheetId="24">#REF!</definedName>
    <definedName name="_s_2" localSheetId="30">#REF!</definedName>
    <definedName name="_s_2" localSheetId="19">#REF!</definedName>
    <definedName name="_s_2" localSheetId="43">#REF!</definedName>
    <definedName name="_s_2" localSheetId="7">#REF!</definedName>
    <definedName name="_s_2" localSheetId="23">#REF!</definedName>
    <definedName name="_s_2" localSheetId="16">#REF!</definedName>
    <definedName name="_s_2">#REF!</definedName>
    <definedName name="_z" localSheetId="6">#REF!</definedName>
    <definedName name="_z" localSheetId="5">#REF!</definedName>
    <definedName name="_z" localSheetId="22">#REF!</definedName>
    <definedName name="_z" localSheetId="42">#REF!</definedName>
    <definedName name="_z" localSheetId="24">#REF!</definedName>
    <definedName name="_z" localSheetId="30">#REF!</definedName>
    <definedName name="_z" localSheetId="19">#REF!</definedName>
    <definedName name="_z" localSheetId="43">#REF!</definedName>
    <definedName name="_z" localSheetId="7">#REF!</definedName>
    <definedName name="_z" localSheetId="23">#REF!</definedName>
    <definedName name="_z" localSheetId="16">#REF!</definedName>
    <definedName name="_z">#REF!</definedName>
    <definedName name="_z_1" localSheetId="6">#REF!</definedName>
    <definedName name="_z_1" localSheetId="5">#REF!</definedName>
    <definedName name="_z_1" localSheetId="22">#REF!</definedName>
    <definedName name="_z_1" localSheetId="42">#REF!</definedName>
    <definedName name="_z_1" localSheetId="24">#REF!</definedName>
    <definedName name="_z_1" localSheetId="30">#REF!</definedName>
    <definedName name="_z_1" localSheetId="19">#REF!</definedName>
    <definedName name="_z_1" localSheetId="43">#REF!</definedName>
    <definedName name="_z_1" localSheetId="7">#REF!</definedName>
    <definedName name="_z_1" localSheetId="23">#REF!</definedName>
    <definedName name="_z_1" localSheetId="16">#REF!</definedName>
    <definedName name="_z_1">#REF!</definedName>
    <definedName name="_z_1_1" localSheetId="6">[2]Смета!#REF!</definedName>
    <definedName name="_z_1_1" localSheetId="5">[2]Смета!#REF!</definedName>
    <definedName name="_z_1_1" localSheetId="17">[3]Смета!#REF!</definedName>
    <definedName name="_z_1_1" localSheetId="22">[2]Смета!#REF!</definedName>
    <definedName name="_z_1_1" localSheetId="42">[3]Смета!#REF!</definedName>
    <definedName name="_z_1_1" localSheetId="24">[4]Смета!#REF!</definedName>
    <definedName name="_z_1_1" localSheetId="30">[2]Смета!#REF!</definedName>
    <definedName name="_z_1_1" localSheetId="19">[2]Смета!#REF!</definedName>
    <definedName name="_z_1_1" localSheetId="43">[3]Смета!#REF!</definedName>
    <definedName name="_z_1_1" localSheetId="7">[2]Смета!#REF!</definedName>
    <definedName name="_z_1_1" localSheetId="23">[2]Смета!#REF!</definedName>
    <definedName name="_z_1_1" localSheetId="16">[3]Смета!#REF!</definedName>
    <definedName name="_z_1_1">[2]Смета!#REF!</definedName>
    <definedName name="_z_2" localSheetId="6">#REF!</definedName>
    <definedName name="_z_2" localSheetId="5">#REF!</definedName>
    <definedName name="_z_2" localSheetId="17">#REF!</definedName>
    <definedName name="_z_2" localSheetId="22">#REF!</definedName>
    <definedName name="_z_2" localSheetId="42">#REF!</definedName>
    <definedName name="_z_2" localSheetId="24">#REF!</definedName>
    <definedName name="_z_2" localSheetId="30">#REF!</definedName>
    <definedName name="_z_2" localSheetId="19">#REF!</definedName>
    <definedName name="_z_2" localSheetId="43">#REF!</definedName>
    <definedName name="_z_2" localSheetId="7">#REF!</definedName>
    <definedName name="_z_2" localSheetId="23">#REF!</definedName>
    <definedName name="_z_2" localSheetId="16">#REF!</definedName>
    <definedName name="_z_2">#REF!</definedName>
    <definedName name="_апа" localSheetId="6">#REF!</definedName>
    <definedName name="_апа" localSheetId="5">#REF!</definedName>
    <definedName name="_апа" localSheetId="42">#REF!</definedName>
    <definedName name="_апа" localSheetId="7">#REF!</definedName>
    <definedName name="_апа">#REF!</definedName>
    <definedName name="_аппп" localSheetId="6">#REF!</definedName>
    <definedName name="_аппп" localSheetId="5">#REF!</definedName>
    <definedName name="_аппп" localSheetId="42">#REF!</definedName>
    <definedName name="_аппп" localSheetId="7">#REF!</definedName>
    <definedName name="_аппп">#REF!</definedName>
    <definedName name="_вавал" localSheetId="6">#REF!</definedName>
    <definedName name="_вавал" localSheetId="5">#REF!</definedName>
    <definedName name="_вавал" localSheetId="42">#REF!</definedName>
    <definedName name="_вавал" localSheetId="7">#REF!</definedName>
    <definedName name="_вавал">#REF!</definedName>
    <definedName name="_Восемь">'[5]Таблица 4 АСУТП'!$B$84:$B$86</definedName>
    <definedName name="_два_1">'[5]Таблица 4 АСУТП'!$B$16:$B$23</definedName>
    <definedName name="_два_2">'[5]Таблица 4 АСУТП'!$B$24:$B$25</definedName>
    <definedName name="_Девять">'[5]Таблица 4 АСУТП'!$B$90:$B$92</definedName>
    <definedName name="_пар" localSheetId="6">#REF!</definedName>
    <definedName name="_пар" localSheetId="5">#REF!</definedName>
    <definedName name="_пар" localSheetId="42">#REF!</definedName>
    <definedName name="_пар" localSheetId="7">#REF!</definedName>
    <definedName name="_пар">#REF!</definedName>
    <definedName name="_про" localSheetId="6">#REF!</definedName>
    <definedName name="_про" localSheetId="5">#REF!</definedName>
    <definedName name="_про" localSheetId="42">#REF!</definedName>
    <definedName name="_про" localSheetId="7">#REF!</definedName>
    <definedName name="_про">#REF!</definedName>
    <definedName name="_пять">'[5]Таблица 4 АСУТП'!$B$42:$B$47</definedName>
    <definedName name="_Раз">'[5]Таблица 4 АСУТП'!$B$8:$B$14</definedName>
    <definedName name="_рл" localSheetId="6">#REF!</definedName>
    <definedName name="_рл" localSheetId="5">#REF!</definedName>
    <definedName name="_рл" localSheetId="42">#REF!</definedName>
    <definedName name="_рл" localSheetId="7">#REF!</definedName>
    <definedName name="_рл">#REF!</definedName>
    <definedName name="_семь_1">'[5]Таблица 4 АСУТП'!$B$66:$B$79</definedName>
    <definedName name="_семь_2">'[5]Таблица 4 АСУТП'!$B$80:$B$81</definedName>
    <definedName name="_три">'[5]Таблица 4 АСУТП'!$B$27:$B$31</definedName>
    <definedName name="_xlnm._FilterDatabase" localSheetId="6" hidden="1">ВОР!$A$7:$E$18</definedName>
    <definedName name="_xlnm._FilterDatabase" localSheetId="5" hidden="1">'ВОР по форме сметы контракта'!$A$5:$E$16</definedName>
    <definedName name="_xlnm._FilterDatabase" localSheetId="17" hidden="1">#REF!</definedName>
    <definedName name="_xlnm._FilterDatabase" localSheetId="42" hidden="1">#REF!</definedName>
    <definedName name="_xlnm._FilterDatabase" localSheetId="30" hidden="1">#REF!</definedName>
    <definedName name="_xlnm._FilterDatabase" localSheetId="8" hidden="1">'НМЦК (ПИР+стройка)'!$A$7:$K$22</definedName>
    <definedName name="_xlnm._FilterDatabase" localSheetId="19" hidden="1">#REF!</definedName>
    <definedName name="_xlnm._FilterDatabase" localSheetId="43" hidden="1">#REF!</definedName>
    <definedName name="_xlnm._FilterDatabase" localSheetId="7" hidden="1">'Проект сметы контракта'!$A$6:$E$17</definedName>
    <definedName name="_xlnm._FilterDatabase" localSheetId="40" hidden="1">#REF!</definedName>
    <definedName name="_xlnm._FilterDatabase" hidden="1">#REF!</definedName>
    <definedName name="_четыре">'[5]Таблица 4 АСУТП'!$B$33:$B$40</definedName>
    <definedName name="_шесть_1">'[5]Таблица 4 АСУТП'!$B$49:$B$62</definedName>
    <definedName name="_шесть_2">'[5]Таблица 4 АСУТП'!$B$63:$B$64</definedName>
    <definedName name="a" localSheetId="17" hidden="1">{#N/A,#N/A,TRUE,"Смета на пасс. обор. №1"}</definedName>
    <definedName name="a" localSheetId="22" hidden="1">{#N/A,#N/A,TRUE,"Смета на пасс. обор. №1"}</definedName>
    <definedName name="a" localSheetId="42" hidden="1">{#N/A,#N/A,TRUE,"Смета на пасс. обор. №1"}</definedName>
    <definedName name="a" localSheetId="24" hidden="1">{#N/A,#N/A,TRUE,"Смета на пасс. обор. №1"}</definedName>
    <definedName name="a" localSheetId="35" hidden="1">{#N/A,#N/A,TRUE,"Смета на пасс. обор. №1"}</definedName>
    <definedName name="a" localSheetId="19" hidden="1">{#N/A,#N/A,TRUE,"Смета на пасс. обор. №1"}</definedName>
    <definedName name="a" localSheetId="43">#REF!</definedName>
    <definedName name="a" localSheetId="23" hidden="1">{#N/A,#N/A,TRUE,"Смета на пасс. обор. №1"}</definedName>
    <definedName name="a" localSheetId="40" hidden="1">{#N/A,#N/A,TRUE,"Смета на пасс. обор. №1"}</definedName>
    <definedName name="a" localSheetId="16" hidden="1">{#N/A,#N/A,TRUE,"Смета на пасс. обор. №1"}</definedName>
    <definedName name="a" hidden="1">{#N/A,#N/A,TRUE,"Смета на пасс. обор. №1"}</definedName>
    <definedName name="a_1" localSheetId="17" hidden="1">{#N/A,#N/A,TRUE,"Смета на пасс. обор. №1"}</definedName>
    <definedName name="a_1" localSheetId="22" hidden="1">{#N/A,#N/A,TRUE,"Смета на пасс. обор. №1"}</definedName>
    <definedName name="a_1" localSheetId="42" hidden="1">{#N/A,#N/A,TRUE,"Смета на пасс. обор. №1"}</definedName>
    <definedName name="a_1" localSheetId="24" hidden="1">{#N/A,#N/A,TRUE,"Смета на пасс. обор. №1"}</definedName>
    <definedName name="a_1" localSheetId="35" hidden="1">{#N/A,#N/A,TRUE,"Смета на пасс. обор. №1"}</definedName>
    <definedName name="a_1" localSheetId="19" hidden="1">{#N/A,#N/A,TRUE,"Смета на пасс. обор. №1"}</definedName>
    <definedName name="a_1" localSheetId="43" hidden="1">{#N/A,#N/A,TRUE,"Смета на пасс. обор. №1"}</definedName>
    <definedName name="a_1" localSheetId="23" hidden="1">{#N/A,#N/A,TRUE,"Смета на пасс. обор. №1"}</definedName>
    <definedName name="a_1" localSheetId="40" hidden="1">{#N/A,#N/A,TRUE,"Смета на пасс. обор. №1"}</definedName>
    <definedName name="a_1" localSheetId="16" hidden="1">{#N/A,#N/A,TRUE,"Смета на пасс. обор. №1"}</definedName>
    <definedName name="a_1" hidden="1">{#N/A,#N/A,TRUE,"Смета на пасс. обор. №1"}</definedName>
    <definedName name="aaa" localSheetId="6">#REF!</definedName>
    <definedName name="aaa" localSheetId="5">#REF!</definedName>
    <definedName name="aaa" localSheetId="17">#REF!</definedName>
    <definedName name="aaa" localSheetId="42">#REF!</definedName>
    <definedName name="aaa" localSheetId="30">#REF!</definedName>
    <definedName name="aaa" localSheetId="19">#REF!</definedName>
    <definedName name="aaa" localSheetId="43">#REF!</definedName>
    <definedName name="aaa" localSheetId="7">#REF!</definedName>
    <definedName name="aaa">#REF!</definedName>
    <definedName name="ab" localSheetId="6">#REF!</definedName>
    <definedName name="ab" localSheetId="5">#REF!</definedName>
    <definedName name="ab" localSheetId="42">#REF!</definedName>
    <definedName name="ab" localSheetId="30">#REF!</definedName>
    <definedName name="ab" localSheetId="19">#REF!</definedName>
    <definedName name="ab" localSheetId="43">#REF!</definedName>
    <definedName name="ab" localSheetId="7">#REF!</definedName>
    <definedName name="ab">#REF!</definedName>
    <definedName name="Access_Button" hidden="1">"Активное_оборудование_Cabletron_Devices_Таблица1"</definedName>
    <definedName name="AccessDatabase" hidden="1">"C:\Мои документы\Благовещенск\Активное оборудование.mdb"</definedName>
    <definedName name="adadsasd" localSheetId="6">[6]топография!#REF!</definedName>
    <definedName name="adadsasd" localSheetId="5">[6]топография!#REF!</definedName>
    <definedName name="adadsasd" localSheetId="17">[6]топография!#REF!</definedName>
    <definedName name="adadsasd" localSheetId="42">[6]топография!#REF!</definedName>
    <definedName name="adadsasd" localSheetId="30">[6]топография!#REF!</definedName>
    <definedName name="adadsasd" localSheetId="19">[6]топография!#REF!</definedName>
    <definedName name="adadsasd" localSheetId="43">[6]топография!#REF!</definedName>
    <definedName name="adadsasd" localSheetId="7">[6]топография!#REF!</definedName>
    <definedName name="adadsasd">[6]топография!#REF!</definedName>
    <definedName name="AnDiscount">0.945</definedName>
    <definedName name="as" localSheetId="6">#REF!</definedName>
    <definedName name="as" localSheetId="5">#REF!</definedName>
    <definedName name="as" localSheetId="17">#REF!</definedName>
    <definedName name="as" localSheetId="22">#REF!</definedName>
    <definedName name="as" localSheetId="42">#REF!</definedName>
    <definedName name="as" localSheetId="24">#REF!</definedName>
    <definedName name="as" localSheetId="30">#REF!</definedName>
    <definedName name="as" localSheetId="19">#REF!</definedName>
    <definedName name="as" localSheetId="43">#REF!</definedName>
    <definedName name="as" localSheetId="7">#REF!</definedName>
    <definedName name="as" localSheetId="23">#REF!</definedName>
    <definedName name="as" localSheetId="16">#REF!</definedName>
    <definedName name="as">#REF!</definedName>
    <definedName name="asd" localSheetId="6">#REF!</definedName>
    <definedName name="asd" localSheetId="5">#REF!</definedName>
    <definedName name="asd" localSheetId="22">#REF!</definedName>
    <definedName name="asd" localSheetId="42">#REF!</definedName>
    <definedName name="asd" localSheetId="24">#REF!</definedName>
    <definedName name="asd" localSheetId="30">#REF!</definedName>
    <definedName name="asd" localSheetId="19">#REF!</definedName>
    <definedName name="asd" localSheetId="43">#REF!</definedName>
    <definedName name="asd" localSheetId="7">#REF!</definedName>
    <definedName name="asd" localSheetId="23">#REF!</definedName>
    <definedName name="asd" localSheetId="16">#REF!</definedName>
    <definedName name="asd">#REF!</definedName>
    <definedName name="ave_height" localSheetId="6">#REF!</definedName>
    <definedName name="ave_height" localSheetId="5">#REF!</definedName>
    <definedName name="ave_height" localSheetId="22">#REF!</definedName>
    <definedName name="ave_height" localSheetId="42">#REF!</definedName>
    <definedName name="ave_height" localSheetId="30">#REF!</definedName>
    <definedName name="ave_height" localSheetId="19">#REF!</definedName>
    <definedName name="ave_height" localSheetId="43">#REF!</definedName>
    <definedName name="ave_height" localSheetId="7">#REF!</definedName>
    <definedName name="ave_height" localSheetId="23">#REF!</definedName>
    <definedName name="ave_height">#REF!</definedName>
    <definedName name="ave_hight" localSheetId="6">#REF!</definedName>
    <definedName name="ave_hight" localSheetId="5">#REF!</definedName>
    <definedName name="ave_hight" localSheetId="22">#REF!</definedName>
    <definedName name="ave_hight" localSheetId="42">#REF!</definedName>
    <definedName name="ave_hight" localSheetId="30">#REF!</definedName>
    <definedName name="ave_hight" localSheetId="7">#REF!</definedName>
    <definedName name="ave_hight" localSheetId="23">#REF!</definedName>
    <definedName name="ave_hight">#REF!</definedName>
    <definedName name="Aрр1" localSheetId="42" hidden="1">{"IMRAK42x8x8",#N/A,TRUE,"IMRAK 1400 42U 800X800";"IMRAK32x6x6",#N/A,TRUE,"IMRAK 1400 32U 600x600";"IMRAK42x12x8",#N/A,TRUE,"IMRAK 1400 42U 1200x800";"IMRAK15x6x4",#N/A,TRUE,"IMRAK 400 15U FRONT SECTION"}</definedName>
    <definedName name="Aрр1" localSheetId="40" hidden="1">{"IMRAK42x8x8",#N/A,TRUE,"IMRAK 1400 42U 800X800";"IMRAK32x6x6",#N/A,TRUE,"IMRAK 1400 32U 600x600";"IMRAK42x12x8",#N/A,TRUE,"IMRAK 1400 42U 1200x800";"IMRAK15x6x4",#N/A,TRUE,"IMRAK 400 15U FRONT SECTION"}</definedName>
    <definedName name="Aрр1" hidden="1">{"IMRAK42x8x8",#N/A,TRUE,"IMRAK 1400 42U 800X800";"IMRAK32x6x6",#N/A,TRUE,"IMRAK 1400 32U 600x600";"IMRAK42x12x8",#N/A,TRUE,"IMRAK 1400 42U 1200x800";"IMRAK15x6x4",#N/A,TRUE,"IMRAK 400 15U FRONT SECTION"}</definedName>
    <definedName name="b" localSheetId="17" hidden="1">{#N/A,#N/A,TRUE,"Смета на пасс. обор. №1"}</definedName>
    <definedName name="b" localSheetId="22" hidden="1">{#N/A,#N/A,TRUE,"Смета на пасс. обор. №1"}</definedName>
    <definedName name="b" localSheetId="42" hidden="1">{#N/A,#N/A,TRUE,"Смета на пасс. обор. №1"}</definedName>
    <definedName name="b" localSheetId="24" hidden="1">{#N/A,#N/A,TRUE,"Смета на пасс. обор. №1"}</definedName>
    <definedName name="b" localSheetId="35" hidden="1">{#N/A,#N/A,TRUE,"Смета на пасс. обор. №1"}</definedName>
    <definedName name="b" localSheetId="19" hidden="1">{#N/A,#N/A,TRUE,"Смета на пасс. обор. №1"}</definedName>
    <definedName name="b" localSheetId="43">#REF!</definedName>
    <definedName name="b" localSheetId="23" hidden="1">{#N/A,#N/A,TRUE,"Смета на пасс. обор. №1"}</definedName>
    <definedName name="b" localSheetId="40" hidden="1">{#N/A,#N/A,TRUE,"Смета на пасс. обор. №1"}</definedName>
    <definedName name="b" localSheetId="16" hidden="1">{#N/A,#N/A,TRUE,"Смета на пасс. обор. №1"}</definedName>
    <definedName name="b" hidden="1">{#N/A,#N/A,TRUE,"Смета на пасс. обор. №1"}</definedName>
    <definedName name="b_1" localSheetId="17" hidden="1">{#N/A,#N/A,TRUE,"Смета на пасс. обор. №1"}</definedName>
    <definedName name="b_1" localSheetId="22" hidden="1">{#N/A,#N/A,TRUE,"Смета на пасс. обор. №1"}</definedName>
    <definedName name="b_1" localSheetId="42" hidden="1">{#N/A,#N/A,TRUE,"Смета на пасс. обор. №1"}</definedName>
    <definedName name="b_1" localSheetId="24" hidden="1">{#N/A,#N/A,TRUE,"Смета на пасс. обор. №1"}</definedName>
    <definedName name="b_1" localSheetId="35" hidden="1">{#N/A,#N/A,TRUE,"Смета на пасс. обор. №1"}</definedName>
    <definedName name="b_1" localSheetId="19" hidden="1">{#N/A,#N/A,TRUE,"Смета на пасс. обор. №1"}</definedName>
    <definedName name="b_1" localSheetId="43" hidden="1">{#N/A,#N/A,TRUE,"Смета на пасс. обор. №1"}</definedName>
    <definedName name="b_1" localSheetId="23" hidden="1">{#N/A,#N/A,TRUE,"Смета на пасс. обор. №1"}</definedName>
    <definedName name="b_1" localSheetId="40" hidden="1">{#N/A,#N/A,TRUE,"Смета на пасс. обор. №1"}</definedName>
    <definedName name="b_1" localSheetId="16" hidden="1">{#N/A,#N/A,TRUE,"Смета на пасс. обор. №1"}</definedName>
    <definedName name="b_1" hidden="1">{#N/A,#N/A,TRUE,"Смета на пасс. обор. №1"}</definedName>
    <definedName name="ba" localSheetId="17" hidden="1">{#N/A,#N/A,TRUE,"Смета на пасс. обор. №1"}</definedName>
    <definedName name="ba" localSheetId="22" hidden="1">{#N/A,#N/A,TRUE,"Смета на пасс. обор. №1"}</definedName>
    <definedName name="ba" localSheetId="42" hidden="1">{#N/A,#N/A,TRUE,"Смета на пасс. обор. №1"}</definedName>
    <definedName name="ba" localSheetId="24" hidden="1">{#N/A,#N/A,TRUE,"Смета на пасс. обор. №1"}</definedName>
    <definedName name="ba" localSheetId="35" hidden="1">{#N/A,#N/A,TRUE,"Смета на пасс. обор. №1"}</definedName>
    <definedName name="ba" localSheetId="19" hidden="1">{#N/A,#N/A,TRUE,"Смета на пасс. обор. №1"}</definedName>
    <definedName name="ba" localSheetId="43" hidden="1">{#N/A,#N/A,TRUE,"Смета на пасс. обор. №1"}</definedName>
    <definedName name="ba" localSheetId="23" hidden="1">{#N/A,#N/A,TRUE,"Смета на пасс. обор. №1"}</definedName>
    <definedName name="ba" localSheetId="40" hidden="1">{#N/A,#N/A,TRUE,"Смета на пасс. обор. №1"}</definedName>
    <definedName name="ba" localSheetId="16" hidden="1">{#N/A,#N/A,TRUE,"Смета на пасс. обор. №1"}</definedName>
    <definedName name="ba" hidden="1">{#N/A,#N/A,TRUE,"Смета на пасс. обор. №1"}</definedName>
    <definedName name="ba_1" localSheetId="17" hidden="1">{#N/A,#N/A,TRUE,"Смета на пасс. обор. №1"}</definedName>
    <definedName name="ba_1" localSheetId="22" hidden="1">{#N/A,#N/A,TRUE,"Смета на пасс. обор. №1"}</definedName>
    <definedName name="ba_1" localSheetId="42" hidden="1">{#N/A,#N/A,TRUE,"Смета на пасс. обор. №1"}</definedName>
    <definedName name="ba_1" localSheetId="24" hidden="1">{#N/A,#N/A,TRUE,"Смета на пасс. обор. №1"}</definedName>
    <definedName name="ba_1" localSheetId="35" hidden="1">{#N/A,#N/A,TRUE,"Смета на пасс. обор. №1"}</definedName>
    <definedName name="ba_1" localSheetId="19" hidden="1">{#N/A,#N/A,TRUE,"Смета на пасс. обор. №1"}</definedName>
    <definedName name="ba_1" localSheetId="43" hidden="1">{#N/A,#N/A,TRUE,"Смета на пасс. обор. №1"}</definedName>
    <definedName name="ba_1" localSheetId="23" hidden="1">{#N/A,#N/A,TRUE,"Смета на пасс. обор. №1"}</definedName>
    <definedName name="ba_1" localSheetId="40" hidden="1">{#N/A,#N/A,TRUE,"Смета на пасс. обор. №1"}</definedName>
    <definedName name="ba_1" localSheetId="16" hidden="1">{#N/A,#N/A,TRUE,"Смета на пасс. обор. №1"}</definedName>
    <definedName name="ba_1" hidden="1">{#N/A,#N/A,TRUE,"Смета на пасс. обор. №1"}</definedName>
    <definedName name="bhk" localSheetId="6">[6]топография!#REF!</definedName>
    <definedName name="bhk" localSheetId="5">[6]топография!#REF!</definedName>
    <definedName name="bhk" localSheetId="17">[6]топография!#REF!</definedName>
    <definedName name="bhk" localSheetId="42">[6]топография!#REF!</definedName>
    <definedName name="bhk" localSheetId="30">[6]топография!#REF!</definedName>
    <definedName name="bhk" localSheetId="43">[6]топография!#REF!</definedName>
    <definedName name="bhk" localSheetId="7">[6]топография!#REF!</definedName>
    <definedName name="bhk">[6]топография!#REF!</definedName>
    <definedName name="bjbkl" localSheetId="6">[6]топография!#REF!</definedName>
    <definedName name="bjbkl" localSheetId="5">[6]топография!#REF!</definedName>
    <definedName name="bjbkl" localSheetId="17">[6]топография!#REF!</definedName>
    <definedName name="bjbkl" localSheetId="22">[7]топография!#REF!</definedName>
    <definedName name="bjbkl" localSheetId="42">[6]топография!#REF!</definedName>
    <definedName name="bjbkl" localSheetId="30">[6]топография!#REF!</definedName>
    <definedName name="bjbkl" localSheetId="43">[6]топография!#REF!</definedName>
    <definedName name="bjbkl" localSheetId="7">[6]топография!#REF!</definedName>
    <definedName name="bjbkl" localSheetId="23">[8]топография!#REF!</definedName>
    <definedName name="bjbkl" localSheetId="16">[6]топография!#REF!</definedName>
    <definedName name="bjbkl">[6]топография!#REF!</definedName>
    <definedName name="CC_fSF" localSheetId="6">#REF!</definedName>
    <definedName name="CC_fSF" localSheetId="5">#REF!</definedName>
    <definedName name="CC_fSF" localSheetId="17">#REF!</definedName>
    <definedName name="CC_fSF" localSheetId="42">#REF!</definedName>
    <definedName name="CC_fSF" localSheetId="30">#REF!</definedName>
    <definedName name="CC_fSF" localSheetId="19">#REF!</definedName>
    <definedName name="CC_fSF" localSheetId="43">#REF!</definedName>
    <definedName name="CC_fSF" localSheetId="7">#REF!</definedName>
    <definedName name="CC_fSF">#REF!</definedName>
    <definedName name="ccc" localSheetId="17" hidden="1">{#N/A,#N/A,TRUE,"Смета на пасс. обор. №1"}</definedName>
    <definedName name="ccc" localSheetId="22" hidden="1">{#N/A,#N/A,TRUE,"Смета на пасс. обор. №1"}</definedName>
    <definedName name="ccc" localSheetId="42" hidden="1">{#N/A,#N/A,TRUE,"Смета на пасс. обор. №1"}</definedName>
    <definedName name="ccc" localSheetId="24" hidden="1">{#N/A,#N/A,TRUE,"Смета на пасс. обор. №1"}</definedName>
    <definedName name="ccc" localSheetId="35" hidden="1">{#N/A,#N/A,TRUE,"Смета на пасс. обор. №1"}</definedName>
    <definedName name="ccc" localSheetId="19" hidden="1">{#N/A,#N/A,TRUE,"Смета на пасс. обор. №1"}</definedName>
    <definedName name="ccc" localSheetId="43" hidden="1">{#N/A,#N/A,TRUE,"Смета на пасс. обор. №1"}</definedName>
    <definedName name="ccc" localSheetId="23" hidden="1">{#N/A,#N/A,TRUE,"Смета на пасс. обор. №1"}</definedName>
    <definedName name="ccc" localSheetId="40" hidden="1">{#N/A,#N/A,TRUE,"Смета на пасс. обор. №1"}</definedName>
    <definedName name="ccc" localSheetId="16" hidden="1">{#N/A,#N/A,TRUE,"Смета на пасс. обор. №1"}</definedName>
    <definedName name="ccc" hidden="1">{#N/A,#N/A,TRUE,"Смета на пасс. обор. №1"}</definedName>
    <definedName name="ccc_1" localSheetId="17" hidden="1">{#N/A,#N/A,TRUE,"Смета на пасс. обор. №1"}</definedName>
    <definedName name="ccc_1" localSheetId="22" hidden="1">{#N/A,#N/A,TRUE,"Смета на пасс. обор. №1"}</definedName>
    <definedName name="ccc_1" localSheetId="42" hidden="1">{#N/A,#N/A,TRUE,"Смета на пасс. обор. №1"}</definedName>
    <definedName name="ccc_1" localSheetId="24" hidden="1">{#N/A,#N/A,TRUE,"Смета на пасс. обор. №1"}</definedName>
    <definedName name="ccc_1" localSheetId="35" hidden="1">{#N/A,#N/A,TRUE,"Смета на пасс. обор. №1"}</definedName>
    <definedName name="ccc_1" localSheetId="19" hidden="1">{#N/A,#N/A,TRUE,"Смета на пасс. обор. №1"}</definedName>
    <definedName name="ccc_1" localSheetId="43" hidden="1">{#N/A,#N/A,TRUE,"Смета на пасс. обор. №1"}</definedName>
    <definedName name="ccc_1" localSheetId="23" hidden="1">{#N/A,#N/A,TRUE,"Смета на пасс. обор. №1"}</definedName>
    <definedName name="ccc_1" localSheetId="40" hidden="1">{#N/A,#N/A,TRUE,"Смета на пасс. обор. №1"}</definedName>
    <definedName name="ccc_1" localSheetId="16" hidden="1">{#N/A,#N/A,TRUE,"Смета на пасс. обор. №1"}</definedName>
    <definedName name="ccc_1" hidden="1">{#N/A,#N/A,TRUE,"Смета на пасс. обор. №1"}</definedName>
    <definedName name="cdgd" localSheetId="6">#REF!</definedName>
    <definedName name="cdgd" localSheetId="5">#REF!</definedName>
    <definedName name="cdgd" localSheetId="42">#REF!</definedName>
    <definedName name="cdgd" localSheetId="7">#REF!</definedName>
    <definedName name="cdgd">#REF!</definedName>
    <definedName name="Cdjlrf2" localSheetId="6">#REF!</definedName>
    <definedName name="Cdjlrf2" localSheetId="5">#REF!</definedName>
    <definedName name="Cdjlrf2" localSheetId="42">#REF!</definedName>
    <definedName name="Cdjlrf2" localSheetId="7">#REF!</definedName>
    <definedName name="Cdjlrf2">#REF!</definedName>
    <definedName name="CnfName" localSheetId="6">[9]Лист1!#REF!</definedName>
    <definedName name="CnfName" localSheetId="5">[9]Лист1!#REF!</definedName>
    <definedName name="CnfName" localSheetId="17">[9]Лист1!#REF!</definedName>
    <definedName name="CnfName" localSheetId="42">[9]Лист1!#REF!</definedName>
    <definedName name="CnfName" localSheetId="30">[9]Лист1!#REF!</definedName>
    <definedName name="CnfName" localSheetId="7">[9]Лист1!#REF!</definedName>
    <definedName name="CnfName">[9]Лист1!#REF!</definedName>
    <definedName name="CnfName_1" localSheetId="6">[10]Обновление!#REF!</definedName>
    <definedName name="CnfName_1" localSheetId="5">[10]Обновление!#REF!</definedName>
    <definedName name="CnfName_1" localSheetId="42">[10]Обновление!#REF!</definedName>
    <definedName name="CnfName_1" localSheetId="30">[10]Обновление!#REF!</definedName>
    <definedName name="CnfName_1" localSheetId="7">[10]Обновление!#REF!</definedName>
    <definedName name="CnfName_1">[10]Обновление!#REF!</definedName>
    <definedName name="cntNumber" localSheetId="6">'[11]Счет-Фактура'!#REF!</definedName>
    <definedName name="cntNumber" localSheetId="5">'[11]Счет-Фактура'!#REF!</definedName>
    <definedName name="cntNumber" localSheetId="30">'[11]Счет-Фактура'!#REF!</definedName>
    <definedName name="cntNumber" localSheetId="7">'[11]Счет-Фактура'!#REF!</definedName>
    <definedName name="cntNumber">'[11]Счет-Фактура'!#REF!</definedName>
    <definedName name="cntPayerCountCor" localSheetId="6">'[11]Счет-Фактура'!#REF!</definedName>
    <definedName name="cntPayerCountCor" localSheetId="5">'[11]Счет-Фактура'!#REF!</definedName>
    <definedName name="cntPayerCountCor" localSheetId="30">'[11]Счет-Фактура'!#REF!</definedName>
    <definedName name="cntPayerCountCor" localSheetId="7">'[11]Счет-Фактура'!#REF!</definedName>
    <definedName name="cntPayerCountCor">'[11]Счет-Фактура'!#REF!</definedName>
    <definedName name="cntQnt" localSheetId="6">'[11]Счет-Фактура'!#REF!</definedName>
    <definedName name="cntQnt" localSheetId="5">'[11]Счет-Фактура'!#REF!</definedName>
    <definedName name="cntQnt" localSheetId="30">'[11]Счет-Фактура'!#REF!</definedName>
    <definedName name="cntQnt" localSheetId="7">'[11]Счет-Фактура'!#REF!</definedName>
    <definedName name="cntQnt">'[11]Счет-Фактура'!#REF!</definedName>
    <definedName name="cntSuppAddr2" localSheetId="6">'[11]Счет-Фактура'!#REF!</definedName>
    <definedName name="cntSuppAddr2" localSheetId="5">'[11]Счет-Фактура'!#REF!</definedName>
    <definedName name="cntSuppAddr2" localSheetId="30">'[11]Счет-Фактура'!#REF!</definedName>
    <definedName name="cntSuppAddr2" localSheetId="7">'[11]Счет-Фактура'!#REF!</definedName>
    <definedName name="cntSuppAddr2">'[11]Счет-Фактура'!#REF!</definedName>
    <definedName name="cntSuppMFO1" localSheetId="6">'[11]Счет-Фактура'!#REF!</definedName>
    <definedName name="cntSuppMFO1" localSheetId="5">'[11]Счет-Фактура'!#REF!</definedName>
    <definedName name="cntSuppMFO1" localSheetId="30">'[11]Счет-Фактура'!#REF!</definedName>
    <definedName name="cntSuppMFO1" localSheetId="7">'[11]Счет-Фактура'!#REF!</definedName>
    <definedName name="cntSuppMFO1">'[11]Счет-Фактура'!#REF!</definedName>
    <definedName name="cntUnit" localSheetId="6">'[11]Счет-Фактура'!#REF!</definedName>
    <definedName name="cntUnit" localSheetId="5">'[11]Счет-Фактура'!#REF!</definedName>
    <definedName name="cntUnit" localSheetId="30">'[11]Счет-Фактура'!#REF!</definedName>
    <definedName name="cntUnit" localSheetId="7">'[11]Счет-Фактура'!#REF!</definedName>
    <definedName name="cntUnit">'[11]Счет-Фактура'!#REF!</definedName>
    <definedName name="ColLastYearFB">[12]ФедД!$AH$17</definedName>
    <definedName name="ColLastYearFB1">[13]Управление!$AF$17</definedName>
    <definedName name="ColThisYearFB">[12]ФедД!$AG$17</definedName>
    <definedName name="ConfName" localSheetId="6">[9]Лист1!#REF!</definedName>
    <definedName name="ConfName" localSheetId="5">[9]Лист1!#REF!</definedName>
    <definedName name="ConfName" localSheetId="17">[9]Лист1!#REF!</definedName>
    <definedName name="ConfName" localSheetId="30">[9]Лист1!#REF!</definedName>
    <definedName name="ConfName" localSheetId="19">[9]Лист1!#REF!</definedName>
    <definedName name="ConfName" localSheetId="43">[9]Лист1!#REF!</definedName>
    <definedName name="ConfName" localSheetId="7">[9]Лист1!#REF!</definedName>
    <definedName name="ConfName">[9]Лист1!#REF!</definedName>
    <definedName name="ConfName_1" localSheetId="6">[10]Обновление!#REF!</definedName>
    <definedName name="ConfName_1" localSheetId="5">[10]Обновление!#REF!</definedName>
    <definedName name="ConfName_1" localSheetId="17">[10]Обновление!#REF!</definedName>
    <definedName name="ConfName_1" localSheetId="30">[10]Обновление!#REF!</definedName>
    <definedName name="ConfName_1" localSheetId="19">[10]Обновление!#REF!</definedName>
    <definedName name="ConfName_1" localSheetId="43">[10]Обновление!#REF!</definedName>
    <definedName name="ConfName_1" localSheetId="7">[10]Обновление!#REF!</definedName>
    <definedName name="ConfName_1">[10]Обновление!#REF!</definedName>
    <definedName name="Constr" localSheetId="31">'02-01-08 (аналог)'!$A$1</definedName>
    <definedName name="Currency_Risk_Factor">1.05</definedName>
    <definedName name="cv" localSheetId="6">#REF!</definedName>
    <definedName name="cv" localSheetId="5">#REF!</definedName>
    <definedName name="cv" localSheetId="42">#REF!</definedName>
    <definedName name="cv" localSheetId="7">#REF!</definedName>
    <definedName name="cv">#REF!</definedName>
    <definedName name="d" localSheetId="6">#REF!</definedName>
    <definedName name="d" localSheetId="5">#REF!</definedName>
    <definedName name="d" localSheetId="17">#REF!</definedName>
    <definedName name="d" localSheetId="42">#REF!</definedName>
    <definedName name="d" localSheetId="30">#REF!</definedName>
    <definedName name="d" localSheetId="19">#REF!</definedName>
    <definedName name="d" localSheetId="43">#REF!</definedName>
    <definedName name="d" localSheetId="7">#REF!</definedName>
    <definedName name="d">#REF!</definedName>
    <definedName name="Database" localSheetId="6">#REF!</definedName>
    <definedName name="Database" localSheetId="5">#REF!</definedName>
    <definedName name="Database" localSheetId="42">#REF!</definedName>
    <definedName name="Database" localSheetId="30">#REF!</definedName>
    <definedName name="Database" localSheetId="19">#REF!</definedName>
    <definedName name="Database" localSheetId="43">#REF!</definedName>
    <definedName name="Database" localSheetId="7">#REF!</definedName>
    <definedName name="Database">#REF!</definedName>
    <definedName name="DateColJournal" localSheetId="6">#REF!</definedName>
    <definedName name="DateColJournal" localSheetId="5">#REF!</definedName>
    <definedName name="DateColJournal" localSheetId="42">#REF!</definedName>
    <definedName name="DateColJournal" localSheetId="30">#REF!</definedName>
    <definedName name="DateColJournal" localSheetId="19">#REF!</definedName>
    <definedName name="DateColJournal" localSheetId="43">#REF!</definedName>
    <definedName name="DateColJournal" localSheetId="7">#REF!</definedName>
    <definedName name="DateColJournal">#REF!</definedName>
    <definedName name="Dc" localSheetId="6">[14]Lucent!#REF!</definedName>
    <definedName name="Dc" localSheetId="5">[14]Lucent!#REF!</definedName>
    <definedName name="Dc" localSheetId="17">[14]Lucent!#REF!</definedName>
    <definedName name="Dc" localSheetId="22">[14]Lucent!#REF!</definedName>
    <definedName name="Dc" localSheetId="42">[14]Lucent!#REF!</definedName>
    <definedName name="Dc" localSheetId="24">[14]Lucent!#REF!</definedName>
    <definedName name="Dc" localSheetId="30">[14]Lucent!#REF!</definedName>
    <definedName name="Dc" localSheetId="19">[14]Lucent!#REF!</definedName>
    <definedName name="Dc" localSheetId="43">[14]Lucent!#REF!</definedName>
    <definedName name="Dc" localSheetId="7">[14]Lucent!#REF!</definedName>
    <definedName name="Dc" localSheetId="23">[14]Lucent!#REF!</definedName>
    <definedName name="Dc" localSheetId="16">[14]Lucent!#REF!</definedName>
    <definedName name="Dc">[14]Lucent!#REF!</definedName>
    <definedName name="dck" localSheetId="6">[6]топография!#REF!</definedName>
    <definedName name="dck" localSheetId="5">[6]топография!#REF!</definedName>
    <definedName name="dck" localSheetId="17">[6]топография!#REF!</definedName>
    <definedName name="dck" localSheetId="22">[8]топография!#REF!</definedName>
    <definedName name="dck" localSheetId="0">[6]топография!#REF!</definedName>
    <definedName name="dck" localSheetId="42">[6]топография!#REF!</definedName>
    <definedName name="dck" localSheetId="24">[6]топография!#REF!</definedName>
    <definedName name="dck" localSheetId="30">[6]топография!#REF!</definedName>
    <definedName name="dck" localSheetId="19">[6]топография!#REF!</definedName>
    <definedName name="dck" localSheetId="43">[6]топография!#REF!</definedName>
    <definedName name="dck" localSheetId="7">[6]топография!#REF!</definedName>
    <definedName name="dck" localSheetId="23">[8]топография!#REF!</definedName>
    <definedName name="dck" localSheetId="16">[6]топография!#REF!</definedName>
    <definedName name="dck">[6]топография!#REF!</definedName>
    <definedName name="dck_1" localSheetId="6">[6]топография!#REF!</definedName>
    <definedName name="dck_1" localSheetId="5">[6]топография!#REF!</definedName>
    <definedName name="dck_1" localSheetId="17">[6]топография!#REF!</definedName>
    <definedName name="dck_1" localSheetId="22">[15]топография!#REF!</definedName>
    <definedName name="dck_1" localSheetId="42">[6]топография!#REF!</definedName>
    <definedName name="dck_1" localSheetId="24">[6]топография!#REF!</definedName>
    <definedName name="dck_1" localSheetId="30">[6]топография!#REF!</definedName>
    <definedName name="dck_1" localSheetId="19">[6]топография!#REF!</definedName>
    <definedName name="dck_1" localSheetId="43">[6]топография!#REF!</definedName>
    <definedName name="dck_1" localSheetId="7">[6]топография!#REF!</definedName>
    <definedName name="dck_1" localSheetId="23">[8]топография!#REF!</definedName>
    <definedName name="dck_1" localSheetId="16">[6]топография!#REF!</definedName>
    <definedName name="dck_1">[6]топография!#REF!</definedName>
    <definedName name="ddduy" localSheetId="6">#REF!</definedName>
    <definedName name="ddduy" localSheetId="5">#REF!</definedName>
    <definedName name="ddduy" localSheetId="17">#REF!</definedName>
    <definedName name="ddduy" localSheetId="22">#REF!</definedName>
    <definedName name="ddduy" localSheetId="42">#REF!</definedName>
    <definedName name="ddduy" localSheetId="24">#REF!</definedName>
    <definedName name="ddduy" localSheetId="30">#REF!</definedName>
    <definedName name="ddduy" localSheetId="19">#REF!</definedName>
    <definedName name="ddduy" localSheetId="43">#REF!</definedName>
    <definedName name="ddduy" localSheetId="7">#REF!</definedName>
    <definedName name="ddduy" localSheetId="23">#REF!</definedName>
    <definedName name="ddduy" localSheetId="16">#REF!</definedName>
    <definedName name="ddduy">#REF!</definedName>
    <definedName name="Delivery">1.15</definedName>
    <definedName name="deviation1" localSheetId="6">#REF!</definedName>
    <definedName name="deviation1" localSheetId="5">#REF!</definedName>
    <definedName name="deviation1" localSheetId="17">#REF!</definedName>
    <definedName name="deviation1" localSheetId="42">#REF!</definedName>
    <definedName name="deviation1" localSheetId="30">#REF!</definedName>
    <definedName name="deviation1" localSheetId="19">#REF!</definedName>
    <definedName name="deviation1" localSheetId="43">#REF!</definedName>
    <definedName name="deviation1" localSheetId="7">#REF!</definedName>
    <definedName name="deviation1">#REF!</definedName>
    <definedName name="df" localSheetId="6">#REF!</definedName>
    <definedName name="df" localSheetId="5">#REF!</definedName>
    <definedName name="df" localSheetId="17">#REF!</definedName>
    <definedName name="df" localSheetId="22">#REF!</definedName>
    <definedName name="df" localSheetId="42">#REF!</definedName>
    <definedName name="df" localSheetId="24">#REF!</definedName>
    <definedName name="df" localSheetId="30">#REF!</definedName>
    <definedName name="df" localSheetId="19">#REF!</definedName>
    <definedName name="df" localSheetId="43">#REF!</definedName>
    <definedName name="df" localSheetId="7">#REF!</definedName>
    <definedName name="df" localSheetId="23">#REF!</definedName>
    <definedName name="df" localSheetId="16">#REF!</definedName>
    <definedName name="df">#REF!</definedName>
    <definedName name="dfd" localSheetId="6">#REF!</definedName>
    <definedName name="dfd" localSheetId="5">#REF!</definedName>
    <definedName name="dfd" localSheetId="42">#REF!</definedName>
    <definedName name="dfd" localSheetId="7">#REF!</definedName>
    <definedName name="dfd">#REF!</definedName>
    <definedName name="dfff" localSheetId="6">[6]топография!#REF!</definedName>
    <definedName name="dfff" localSheetId="5">[6]топография!#REF!</definedName>
    <definedName name="dfff" localSheetId="17">[6]топография!#REF!</definedName>
    <definedName name="dfff" localSheetId="42">[6]топография!#REF!</definedName>
    <definedName name="dfff" localSheetId="30">[6]топография!#REF!</definedName>
    <definedName name="dfff" localSheetId="19">[6]топография!#REF!</definedName>
    <definedName name="dfff" localSheetId="43">[6]топография!#REF!</definedName>
    <definedName name="dfff" localSheetId="7">[6]топография!#REF!</definedName>
    <definedName name="dfff">[6]топография!#REF!</definedName>
    <definedName name="dgf" localSheetId="6">#REF!</definedName>
    <definedName name="dgf" localSheetId="5">#REF!</definedName>
    <definedName name="dgf" localSheetId="42">#REF!</definedName>
    <definedName name="dgf" localSheetId="7">#REF!</definedName>
    <definedName name="dgf">#REF!</definedName>
    <definedName name="Disc_Tbl" localSheetId="6">#REF!</definedName>
    <definedName name="Disc_Tbl" localSheetId="5">#REF!</definedName>
    <definedName name="Disc_Tbl" localSheetId="17">#REF!</definedName>
    <definedName name="Disc_Tbl" localSheetId="22">#REF!</definedName>
    <definedName name="Disc_Tbl" localSheetId="42">#REF!</definedName>
    <definedName name="Disc_Tbl" localSheetId="24">#REF!</definedName>
    <definedName name="Disc_Tbl" localSheetId="30">#REF!</definedName>
    <definedName name="Disc_Tbl" localSheetId="19">#REF!</definedName>
    <definedName name="Disc_Tbl" localSheetId="43">#REF!</definedName>
    <definedName name="Disc_Tbl" localSheetId="7">#REF!</definedName>
    <definedName name="Disc_Tbl" localSheetId="23">#REF!</definedName>
    <definedName name="Disc_Tbl" localSheetId="16">#REF!</definedName>
    <definedName name="Disc_Tbl">#REF!</definedName>
    <definedName name="DiscontRate" localSheetId="6">#REF!</definedName>
    <definedName name="DiscontRate" localSheetId="5">#REF!</definedName>
    <definedName name="DiscontRate" localSheetId="42">#REF!</definedName>
    <definedName name="DiscontRate" localSheetId="30">#REF!</definedName>
    <definedName name="DiscontRate" localSheetId="19">#REF!</definedName>
    <definedName name="DiscontRate" localSheetId="43">#REF!</definedName>
    <definedName name="DiscontRate" localSheetId="7">#REF!</definedName>
    <definedName name="DiscontRate">#REF!</definedName>
    <definedName name="Dl" localSheetId="6">[14]Lucent!#REF!</definedName>
    <definedName name="Dl" localSheetId="5">[14]Lucent!#REF!</definedName>
    <definedName name="Dl" localSheetId="17">[14]Lucent!#REF!</definedName>
    <definedName name="Dl" localSheetId="22">[14]Lucent!#REF!</definedName>
    <definedName name="Dl" localSheetId="42">[14]Lucent!#REF!</definedName>
    <definedName name="Dl" localSheetId="24">[14]Lucent!#REF!</definedName>
    <definedName name="Dl" localSheetId="30">[14]Lucent!#REF!</definedName>
    <definedName name="Dl" localSheetId="19">[14]Lucent!#REF!</definedName>
    <definedName name="Dl" localSheetId="43">[14]Lucent!#REF!</definedName>
    <definedName name="Dl" localSheetId="7">[14]Lucent!#REF!</definedName>
    <definedName name="Dl" localSheetId="23">[14]Lucent!#REF!</definedName>
    <definedName name="Dl" localSheetId="16">[14]Lucent!#REF!</definedName>
    <definedName name="Dl">[14]Lucent!#REF!</definedName>
    <definedName name="DM" localSheetId="6">#REF!</definedName>
    <definedName name="DM" localSheetId="5">#REF!</definedName>
    <definedName name="DM" localSheetId="17">#REF!</definedName>
    <definedName name="DM" localSheetId="42">#REF!</definedName>
    <definedName name="DM" localSheetId="30">#REF!</definedName>
    <definedName name="DM" localSheetId="19">#REF!</definedName>
    <definedName name="DM" localSheetId="43">#REF!</definedName>
    <definedName name="DM" localSheetId="7">#REF!</definedName>
    <definedName name="DM">#REF!</definedName>
    <definedName name="Dsc_Vector" localSheetId="6">#REF!</definedName>
    <definedName name="Dsc_Vector" localSheetId="5">#REF!</definedName>
    <definedName name="Dsc_Vector" localSheetId="17">#REF!</definedName>
    <definedName name="Dsc_Vector" localSheetId="22">#REF!</definedName>
    <definedName name="Dsc_Vector" localSheetId="42">#REF!</definedName>
    <definedName name="Dsc_Vector" localSheetId="24">#REF!</definedName>
    <definedName name="Dsc_Vector" localSheetId="30">#REF!</definedName>
    <definedName name="Dsc_Vector" localSheetId="19">#REF!</definedName>
    <definedName name="Dsc_Vector" localSheetId="43">#REF!</definedName>
    <definedName name="Dsc_Vector" localSheetId="7">#REF!</definedName>
    <definedName name="Dsc_Vector" localSheetId="23">#REF!</definedName>
    <definedName name="Dsc_Vector" localSheetId="16">#REF!</definedName>
    <definedName name="Dsc_Vector">#REF!</definedName>
    <definedName name="e" localSheetId="17" hidden="1">{#N/A,#N/A,TRUE,"Смета на пасс. обор. №1"}</definedName>
    <definedName name="e" localSheetId="22" hidden="1">{#N/A,#N/A,TRUE,"Смета на пасс. обор. №1"}</definedName>
    <definedName name="e" localSheetId="42" hidden="1">{#N/A,#N/A,TRUE,"Смета на пасс. обор. №1"}</definedName>
    <definedName name="e" localSheetId="24" hidden="1">{#N/A,#N/A,TRUE,"Смета на пасс. обор. №1"}</definedName>
    <definedName name="e" localSheetId="35" hidden="1">{#N/A,#N/A,TRUE,"Смета на пасс. обор. №1"}</definedName>
    <definedName name="e" localSheetId="19" hidden="1">{#N/A,#N/A,TRUE,"Смета на пасс. обор. №1"}</definedName>
    <definedName name="e" localSheetId="43" hidden="1">{#N/A,#N/A,TRUE,"Смета на пасс. обор. №1"}</definedName>
    <definedName name="e" localSheetId="23" hidden="1">{#N/A,#N/A,TRUE,"Смета на пасс. обор. №1"}</definedName>
    <definedName name="e" localSheetId="40" hidden="1">{#N/A,#N/A,TRUE,"Смета на пасс. обор. №1"}</definedName>
    <definedName name="e" localSheetId="16" hidden="1">{#N/A,#N/A,TRUE,"Смета на пасс. обор. №1"}</definedName>
    <definedName name="e" hidden="1">{#N/A,#N/A,TRUE,"Смета на пасс. обор. №1"}</definedName>
    <definedName name="e_1" localSheetId="17" hidden="1">{#N/A,#N/A,TRUE,"Смета на пасс. обор. №1"}</definedName>
    <definedName name="e_1" localSheetId="22" hidden="1">{#N/A,#N/A,TRUE,"Смета на пасс. обор. №1"}</definedName>
    <definedName name="e_1" localSheetId="42" hidden="1">{#N/A,#N/A,TRUE,"Смета на пасс. обор. №1"}</definedName>
    <definedName name="e_1" localSheetId="24" hidden="1">{#N/A,#N/A,TRUE,"Смета на пасс. обор. №1"}</definedName>
    <definedName name="e_1" localSheetId="35" hidden="1">{#N/A,#N/A,TRUE,"Смета на пасс. обор. №1"}</definedName>
    <definedName name="e_1" localSheetId="19" hidden="1">{#N/A,#N/A,TRUE,"Смета на пасс. обор. №1"}</definedName>
    <definedName name="e_1" localSheetId="43" hidden="1">{#N/A,#N/A,TRUE,"Смета на пасс. обор. №1"}</definedName>
    <definedName name="e_1" localSheetId="23" hidden="1">{#N/A,#N/A,TRUE,"Смета на пасс. обор. №1"}</definedName>
    <definedName name="e_1" localSheetId="40" hidden="1">{#N/A,#N/A,TRUE,"Смета на пасс. обор. №1"}</definedName>
    <definedName name="e_1" localSheetId="16" hidden="1">{#N/A,#N/A,TRUE,"Смета на пасс. обор. №1"}</definedName>
    <definedName name="e_1" hidden="1">{#N/A,#N/A,TRUE,"Смета на пасс. обор. №1"}</definedName>
    <definedName name="ee" localSheetId="42" hidden="1">{"IMRAK42x8x8",#N/A,TRUE,"IMRAK 1400 42U 800X800";"IMRAK32x6x6",#N/A,TRUE,"IMRAK 1400 32U 600x600";"IMRAK42x12x8",#N/A,TRUE,"IMRAK 1400 42U 1200x800";"IMRAK15x6x4",#N/A,TRUE,"IMRAK 400 15U FRONT SECTION"}</definedName>
    <definedName name="ee" localSheetId="40" hidden="1">{"IMRAK42x8x8",#N/A,TRUE,"IMRAK 1400 42U 800X800";"IMRAK32x6x6",#N/A,TRUE,"IMRAK 1400 32U 600x600";"IMRAK42x12x8",#N/A,TRUE,"IMRAK 1400 42U 1200x800";"IMRAK15x6x4",#N/A,TRUE,"IMRAK 400 15U FRONT SECTION"}</definedName>
    <definedName name="ee" hidden="1">{"IMRAK42x8x8",#N/A,TRUE,"IMRAK 1400 42U 800X800";"IMRAK32x6x6",#N/A,TRUE,"IMRAK 1400 32U 600x600";"IMRAK42x12x8",#N/A,TRUE,"IMRAK 1400 42U 1200x800";"IMRAK15x6x4",#N/A,TRUE,"IMRAK 400 15U FRONT SECTION"}</definedName>
    <definedName name="EILName" localSheetId="6">[9]Лист1!#REF!</definedName>
    <definedName name="EILName" localSheetId="5">[9]Лист1!#REF!</definedName>
    <definedName name="EILName" localSheetId="30">[9]Лист1!#REF!</definedName>
    <definedName name="EILName" localSheetId="7">[9]Лист1!#REF!</definedName>
    <definedName name="EILName">[9]Лист1!#REF!</definedName>
    <definedName name="EILName_1" localSheetId="6">[10]Обновление!#REF!</definedName>
    <definedName name="EILName_1" localSheetId="5">[10]Обновление!#REF!</definedName>
    <definedName name="EILName_1" localSheetId="30">[10]Обновление!#REF!</definedName>
    <definedName name="EILName_1" localSheetId="7">[10]Обновление!#REF!</definedName>
    <definedName name="EILName_1">[10]Обновление!#REF!</definedName>
    <definedName name="El" localSheetId="6">#REF!</definedName>
    <definedName name="El" localSheetId="5">#REF!</definedName>
    <definedName name="El" localSheetId="42">#REF!</definedName>
    <definedName name="El" localSheetId="7">#REF!</definedName>
    <definedName name="El">#REF!</definedName>
    <definedName name="EQUIP" localSheetId="6">[16]Спецификация!#REF!</definedName>
    <definedName name="EQUIP" localSheetId="5">[16]Спецификация!#REF!</definedName>
    <definedName name="EQUIP" localSheetId="22">[16]Спецификация!#REF!</definedName>
    <definedName name="EQUIP" localSheetId="42">[16]Спецификация!#REF!</definedName>
    <definedName name="EQUIP" localSheetId="30">[16]Спецификация!#REF!</definedName>
    <definedName name="EQUIP" localSheetId="43">[16]Спецификация!#REF!</definedName>
    <definedName name="EQUIP" localSheetId="7">[16]Спецификация!#REF!</definedName>
    <definedName name="EQUIP" localSheetId="23">[16]Спецификация!#REF!</definedName>
    <definedName name="EQUIP">[16]Спецификация!#REF!</definedName>
    <definedName name="ert" localSheetId="6">#REF!</definedName>
    <definedName name="ert" localSheetId="5">#REF!</definedName>
    <definedName name="ert" localSheetId="17">#REF!</definedName>
    <definedName name="ert" localSheetId="22">#REF!</definedName>
    <definedName name="ert" localSheetId="42">#REF!</definedName>
    <definedName name="ert" localSheetId="24">#REF!</definedName>
    <definedName name="ert" localSheetId="30">#REF!</definedName>
    <definedName name="ert" localSheetId="19">#REF!</definedName>
    <definedName name="ert" localSheetId="43">#REF!</definedName>
    <definedName name="ert" localSheetId="7">#REF!</definedName>
    <definedName name="ert" localSheetId="23">#REF!</definedName>
    <definedName name="ert" localSheetId="16">#REF!</definedName>
    <definedName name="ert">#REF!</definedName>
    <definedName name="Excel" localSheetId="6">#REF!</definedName>
    <definedName name="Excel" localSheetId="5">#REF!</definedName>
    <definedName name="Excel" localSheetId="42">#REF!</definedName>
    <definedName name="Excel" localSheetId="7">#REF!</definedName>
    <definedName name="Excel">#REF!</definedName>
    <definedName name="Excel_BuiltIn_Database" localSheetId="6">#REF!</definedName>
    <definedName name="Excel_BuiltIn_Database" localSheetId="5">#REF!</definedName>
    <definedName name="Excel_BuiltIn_Database" localSheetId="42">#REF!</definedName>
    <definedName name="Excel_BuiltIn_Database" localSheetId="30">#REF!</definedName>
    <definedName name="Excel_BuiltIn_Database" localSheetId="19">#REF!</definedName>
    <definedName name="Excel_BuiltIn_Database" localSheetId="43">#REF!</definedName>
    <definedName name="Excel_BuiltIn_Database" localSheetId="7">#REF!</definedName>
    <definedName name="Excel_BuiltIn_Database">#REF!</definedName>
    <definedName name="Excel_BuiltIn_Print_Area" localSheetId="6">#REF!</definedName>
    <definedName name="Excel_BuiltIn_Print_Area" localSheetId="5">#REF!</definedName>
    <definedName name="Excel_BuiltIn_Print_Area" localSheetId="22">#REF!</definedName>
    <definedName name="Excel_BuiltIn_Print_Area" localSheetId="42">#REF!</definedName>
    <definedName name="Excel_BuiltIn_Print_Area" localSheetId="24">#REF!</definedName>
    <definedName name="Excel_BuiltIn_Print_Area" localSheetId="30">#REF!</definedName>
    <definedName name="Excel_BuiltIn_Print_Area" localSheetId="19">#REF!</definedName>
    <definedName name="Excel_BuiltIn_Print_Area" localSheetId="43">#REF!</definedName>
    <definedName name="Excel_BuiltIn_Print_Area" localSheetId="7">#REF!</definedName>
    <definedName name="Excel_BuiltIn_Print_Area" localSheetId="23">#REF!</definedName>
    <definedName name="Excel_BuiltIn_Print_Area" localSheetId="16">#REF!</definedName>
    <definedName name="Excel_BuiltIn_Print_Area">#REF!</definedName>
    <definedName name="Excel_BuiltIn_Print_Area_1" localSheetId="6">#REF!</definedName>
    <definedName name="Excel_BuiltIn_Print_Area_1" localSheetId="5">#REF!</definedName>
    <definedName name="Excel_BuiltIn_Print_Area_1" localSheetId="22">#REF!</definedName>
    <definedName name="Excel_BuiltIn_Print_Area_1" localSheetId="42">#REF!</definedName>
    <definedName name="Excel_BuiltIn_Print_Area_1" localSheetId="30">#REF!</definedName>
    <definedName name="Excel_BuiltIn_Print_Area_1" localSheetId="7">#REF!</definedName>
    <definedName name="Excel_BuiltIn_Print_Area_1" localSheetId="23">#REF!</definedName>
    <definedName name="Excel_BuiltIn_Print_Area_1">#REF!</definedName>
    <definedName name="Excel_BuiltIn_Print_Area_1_1" localSheetId="6">#REF!</definedName>
    <definedName name="Excel_BuiltIn_Print_Area_1_1" localSheetId="5">#REF!</definedName>
    <definedName name="Excel_BuiltIn_Print_Area_1_1" localSheetId="42">#REF!</definedName>
    <definedName name="Excel_BuiltIn_Print_Area_1_1" localSheetId="30">#REF!</definedName>
    <definedName name="Excel_BuiltIn_Print_Area_1_1" localSheetId="7">#REF!</definedName>
    <definedName name="Excel_BuiltIn_Print_Area_1_1">#REF!</definedName>
    <definedName name="Excel_BuiltIn_Print_Area_1_1_1" localSheetId="6">#REF!</definedName>
    <definedName name="Excel_BuiltIn_Print_Area_1_1_1" localSheetId="5">#REF!</definedName>
    <definedName name="Excel_BuiltIn_Print_Area_1_1_1" localSheetId="42">#REF!</definedName>
    <definedName name="Excel_BuiltIn_Print_Area_1_1_1" localSheetId="30">#REF!</definedName>
    <definedName name="Excel_BuiltIn_Print_Area_1_1_1" localSheetId="7">#REF!</definedName>
    <definedName name="Excel_BuiltIn_Print_Area_1_1_1">#REF!</definedName>
    <definedName name="Excel_BuiltIn_Print_Area_10_1" localSheetId="6">#REF!</definedName>
    <definedName name="Excel_BuiltIn_Print_Area_10_1" localSheetId="5">#REF!</definedName>
    <definedName name="Excel_BuiltIn_Print_Area_10_1" localSheetId="42">#REF!</definedName>
    <definedName name="Excel_BuiltIn_Print_Area_10_1" localSheetId="30">#REF!</definedName>
    <definedName name="Excel_BuiltIn_Print_Area_10_1" localSheetId="7">#REF!</definedName>
    <definedName name="Excel_BuiltIn_Print_Area_10_1">#REF!</definedName>
    <definedName name="Excel_BuiltIn_Print_Area_10_1_1" localSheetId="6">#REF!</definedName>
    <definedName name="Excel_BuiltIn_Print_Area_10_1_1" localSheetId="5">#REF!</definedName>
    <definedName name="Excel_BuiltIn_Print_Area_10_1_1" localSheetId="42">#REF!</definedName>
    <definedName name="Excel_BuiltIn_Print_Area_10_1_1" localSheetId="30">#REF!</definedName>
    <definedName name="Excel_BuiltIn_Print_Area_10_1_1" localSheetId="7">#REF!</definedName>
    <definedName name="Excel_BuiltIn_Print_Area_10_1_1">#REF!</definedName>
    <definedName name="Excel_BuiltIn_Print_Area_11" localSheetId="6">#REF!</definedName>
    <definedName name="Excel_BuiltIn_Print_Area_11" localSheetId="5">#REF!</definedName>
    <definedName name="Excel_BuiltIn_Print_Area_11" localSheetId="42">#REF!</definedName>
    <definedName name="Excel_BuiltIn_Print_Area_11" localSheetId="30">#REF!</definedName>
    <definedName name="Excel_BuiltIn_Print_Area_11" localSheetId="7">#REF!</definedName>
    <definedName name="Excel_BuiltIn_Print_Area_11">#REF!</definedName>
    <definedName name="Excel_BuiltIn_Print_Area_11_1" localSheetId="6">#REF!</definedName>
    <definedName name="Excel_BuiltIn_Print_Area_11_1" localSheetId="5">#REF!</definedName>
    <definedName name="Excel_BuiltIn_Print_Area_11_1" localSheetId="42">#REF!</definedName>
    <definedName name="Excel_BuiltIn_Print_Area_11_1" localSheetId="30">#REF!</definedName>
    <definedName name="Excel_BuiltIn_Print_Area_11_1" localSheetId="7">#REF!</definedName>
    <definedName name="Excel_BuiltIn_Print_Area_11_1">#REF!</definedName>
    <definedName name="Excel_BuiltIn_Print_Area_12" localSheetId="6">#REF!</definedName>
    <definedName name="Excel_BuiltIn_Print_Area_12" localSheetId="5">#REF!</definedName>
    <definedName name="Excel_BuiltIn_Print_Area_12" localSheetId="42">#REF!</definedName>
    <definedName name="Excel_BuiltIn_Print_Area_12" localSheetId="30">#REF!</definedName>
    <definedName name="Excel_BuiltIn_Print_Area_12" localSheetId="7">#REF!</definedName>
    <definedName name="Excel_BuiltIn_Print_Area_12">#REF!</definedName>
    <definedName name="Excel_BuiltIn_Print_Area_13" localSheetId="43">#REF!</definedName>
    <definedName name="Excel_BuiltIn_Print_Area_13">"$#ССЫЛ!.$A$2:$E$8"</definedName>
    <definedName name="Excel_BuiltIn_Print_Area_14" localSheetId="6">#REF!</definedName>
    <definedName name="Excel_BuiltIn_Print_Area_14" localSheetId="5">#REF!</definedName>
    <definedName name="Excel_BuiltIn_Print_Area_14" localSheetId="17">#REF!</definedName>
    <definedName name="Excel_BuiltIn_Print_Area_14" localSheetId="42">#REF!</definedName>
    <definedName name="Excel_BuiltIn_Print_Area_14" localSheetId="30">#REF!</definedName>
    <definedName name="Excel_BuiltIn_Print_Area_14" localSheetId="19">#REF!</definedName>
    <definedName name="Excel_BuiltIn_Print_Area_14" localSheetId="43">#REF!</definedName>
    <definedName name="Excel_BuiltIn_Print_Area_14" localSheetId="7">#REF!</definedName>
    <definedName name="Excel_BuiltIn_Print_Area_14">#REF!</definedName>
    <definedName name="Excel_BuiltIn_Print_Area_14_1">"$#ССЫЛ!.$#ССЫЛ!$#ССЫЛ!:$#ССЫЛ!$#ССЫЛ!"</definedName>
    <definedName name="Excel_BuiltIn_Print_Area_2" localSheetId="43">#REF!</definedName>
    <definedName name="Excel_BuiltIn_Print_Area_2">"$#ССЫЛ!.$A$2:$D$4"</definedName>
    <definedName name="Excel_BuiltIn_Print_Area_2_1" localSheetId="6">#REF!</definedName>
    <definedName name="Excel_BuiltIn_Print_Area_2_1" localSheetId="5">#REF!</definedName>
    <definedName name="Excel_BuiltIn_Print_Area_2_1" localSheetId="17">#REF!</definedName>
    <definedName name="Excel_BuiltIn_Print_Area_2_1" localSheetId="42">#REF!</definedName>
    <definedName name="Excel_BuiltIn_Print_Area_2_1" localSheetId="30">#REF!</definedName>
    <definedName name="Excel_BuiltIn_Print_Area_2_1" localSheetId="19">#REF!</definedName>
    <definedName name="Excel_BuiltIn_Print_Area_2_1" localSheetId="43">#REF!</definedName>
    <definedName name="Excel_BuiltIn_Print_Area_2_1" localSheetId="7">#REF!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 localSheetId="43">#REF!</definedName>
    <definedName name="Excel_BuiltIn_Print_Area_3_1">"$#ССЫЛ!.$A$2:$E$4"</definedName>
    <definedName name="Excel_BuiltIn_Print_Area_32">"$#ССЫЛ!.$#ССЫЛ!$#ССЫЛ!:$#ССЫЛ!$#ССЫЛ!"</definedName>
    <definedName name="Excel_BuiltIn_Print_Area_4" localSheetId="6">#REF!</definedName>
    <definedName name="Excel_BuiltIn_Print_Area_4" localSheetId="5">#REF!</definedName>
    <definedName name="Excel_BuiltIn_Print_Area_4" localSheetId="17">#REF!</definedName>
    <definedName name="Excel_BuiltIn_Print_Area_4" localSheetId="42">#REF!</definedName>
    <definedName name="Excel_BuiltIn_Print_Area_4" localSheetId="30">#REF!</definedName>
    <definedName name="Excel_BuiltIn_Print_Area_4" localSheetId="19">#REF!</definedName>
    <definedName name="Excel_BuiltIn_Print_Area_4" localSheetId="43">#REF!</definedName>
    <definedName name="Excel_BuiltIn_Print_Area_4" localSheetId="7">#REF!</definedName>
    <definedName name="Excel_BuiltIn_Print_Area_4">#REF!</definedName>
    <definedName name="Excel_BuiltIn_Print_Area_4_1" localSheetId="6">#REF!</definedName>
    <definedName name="Excel_BuiltIn_Print_Area_4_1" localSheetId="5">#REF!</definedName>
    <definedName name="Excel_BuiltIn_Print_Area_4_1" localSheetId="42">#REF!</definedName>
    <definedName name="Excel_BuiltIn_Print_Area_4_1" localSheetId="30">#REF!</definedName>
    <definedName name="Excel_BuiltIn_Print_Area_4_1" localSheetId="19">#REF!</definedName>
    <definedName name="Excel_BuiltIn_Print_Area_4_1" localSheetId="43">#REF!</definedName>
    <definedName name="Excel_BuiltIn_Print_Area_4_1" localSheetId="7">#REF!</definedName>
    <definedName name="Excel_BuiltIn_Print_Area_4_1">#REF!</definedName>
    <definedName name="Excel_BuiltIn_Print_Area_4_1_1" localSheetId="6">#REF!</definedName>
    <definedName name="Excel_BuiltIn_Print_Area_4_1_1" localSheetId="5">#REF!</definedName>
    <definedName name="Excel_BuiltIn_Print_Area_4_1_1" localSheetId="42">#REF!</definedName>
    <definedName name="Excel_BuiltIn_Print_Area_4_1_1" localSheetId="30">#REF!</definedName>
    <definedName name="Excel_BuiltIn_Print_Area_4_1_1" localSheetId="19">#REF!</definedName>
    <definedName name="Excel_BuiltIn_Print_Area_4_1_1" localSheetId="43">#REF!</definedName>
    <definedName name="Excel_BuiltIn_Print_Area_4_1_1" localSheetId="7">#REF!</definedName>
    <definedName name="Excel_BuiltIn_Print_Area_4_1_1">#REF!</definedName>
    <definedName name="Excel_BuiltIn_Print_Area_4_1_1_1" localSheetId="6">#REF!</definedName>
    <definedName name="Excel_BuiltIn_Print_Area_4_1_1_1" localSheetId="5">#REF!</definedName>
    <definedName name="Excel_BuiltIn_Print_Area_4_1_1_1" localSheetId="42">#REF!</definedName>
    <definedName name="Excel_BuiltIn_Print_Area_4_1_1_1" localSheetId="30">#REF!</definedName>
    <definedName name="Excel_BuiltIn_Print_Area_4_1_1_1" localSheetId="7">#REF!</definedName>
    <definedName name="Excel_BuiltIn_Print_Area_4_1_1_1">#REF!</definedName>
    <definedName name="Excel_BuiltIn_Print_Area_43">"$#ССЫЛ!.$#ССЫЛ!$#ССЫЛ!:$#ССЫЛ!$#ССЫЛ!"</definedName>
    <definedName name="Excel_BuiltIn_Print_Area_5" localSheetId="6">#REF!</definedName>
    <definedName name="Excel_BuiltIn_Print_Area_5" localSheetId="5">#REF!</definedName>
    <definedName name="Excel_BuiltIn_Print_Area_5" localSheetId="17">#REF!</definedName>
    <definedName name="Excel_BuiltIn_Print_Area_5" localSheetId="22">#REF!</definedName>
    <definedName name="Excel_BuiltIn_Print_Area_5" localSheetId="42">#REF!</definedName>
    <definedName name="Excel_BuiltIn_Print_Area_5" localSheetId="24">#REF!</definedName>
    <definedName name="Excel_BuiltIn_Print_Area_5" localSheetId="30">#REF!</definedName>
    <definedName name="Excel_BuiltIn_Print_Area_5" localSheetId="19">#REF!</definedName>
    <definedName name="Excel_BuiltIn_Print_Area_5" localSheetId="43">#REF!</definedName>
    <definedName name="Excel_BuiltIn_Print_Area_5" localSheetId="7">#REF!</definedName>
    <definedName name="Excel_BuiltIn_Print_Area_5" localSheetId="23">#REF!</definedName>
    <definedName name="Excel_BuiltIn_Print_Area_5" localSheetId="16">#REF!</definedName>
    <definedName name="Excel_BuiltIn_Print_Area_5">#REF!</definedName>
    <definedName name="Excel_BuiltIn_Print_Area_5_1" localSheetId="6">#REF!</definedName>
    <definedName name="Excel_BuiltIn_Print_Area_5_1" localSheetId="5">#REF!</definedName>
    <definedName name="Excel_BuiltIn_Print_Area_5_1" localSheetId="42">#REF!</definedName>
    <definedName name="Excel_BuiltIn_Print_Area_5_1" localSheetId="30">#REF!</definedName>
    <definedName name="Excel_BuiltIn_Print_Area_5_1" localSheetId="19">#REF!</definedName>
    <definedName name="Excel_BuiltIn_Print_Area_5_1" localSheetId="43">#REF!</definedName>
    <definedName name="Excel_BuiltIn_Print_Area_5_1" localSheetId="7">#REF!</definedName>
    <definedName name="Excel_BuiltIn_Print_Area_5_1">#REF!</definedName>
    <definedName name="Excel_BuiltIn_Print_Area_5_1_1" localSheetId="6">#REF!</definedName>
    <definedName name="Excel_BuiltIn_Print_Area_5_1_1" localSheetId="5">#REF!</definedName>
    <definedName name="Excel_BuiltIn_Print_Area_5_1_1" localSheetId="42">#REF!</definedName>
    <definedName name="Excel_BuiltIn_Print_Area_5_1_1" localSheetId="30">#REF!</definedName>
    <definedName name="Excel_BuiltIn_Print_Area_5_1_1" localSheetId="19">#REF!</definedName>
    <definedName name="Excel_BuiltIn_Print_Area_5_1_1" localSheetId="43">#REF!</definedName>
    <definedName name="Excel_BuiltIn_Print_Area_5_1_1" localSheetId="7">#REF!</definedName>
    <definedName name="Excel_BuiltIn_Print_Area_5_1_1">#REF!</definedName>
    <definedName name="Excel_BuiltIn_Print_Area_6" localSheetId="6">#REF!</definedName>
    <definedName name="Excel_BuiltIn_Print_Area_6" localSheetId="5">#REF!</definedName>
    <definedName name="Excel_BuiltIn_Print_Area_6" localSheetId="42">#REF!</definedName>
    <definedName name="Excel_BuiltIn_Print_Area_6" localSheetId="30">#REF!</definedName>
    <definedName name="Excel_BuiltIn_Print_Area_6" localSheetId="7">#REF!</definedName>
    <definedName name="Excel_BuiltIn_Print_Area_6">#REF!</definedName>
    <definedName name="Excel_BuiltIn_Print_Area_6_1" localSheetId="6">#REF!</definedName>
    <definedName name="Excel_BuiltIn_Print_Area_6_1" localSheetId="5">#REF!</definedName>
    <definedName name="Excel_BuiltIn_Print_Area_6_1" localSheetId="42">#REF!</definedName>
    <definedName name="Excel_BuiltIn_Print_Area_6_1" localSheetId="30">#REF!</definedName>
    <definedName name="Excel_BuiltIn_Print_Area_6_1" localSheetId="7">#REF!</definedName>
    <definedName name="Excel_BuiltIn_Print_Area_6_1">#REF!</definedName>
    <definedName name="Excel_BuiltIn_Print_Area_7" localSheetId="43">#REF!</definedName>
    <definedName name="Excel_BuiltIn_Print_Area_7">"$#ССЫЛ!.$A$2:$E$5"</definedName>
    <definedName name="Excel_BuiltIn_Print_Area_7_1" localSheetId="6">#REF!</definedName>
    <definedName name="Excel_BuiltIn_Print_Area_7_1" localSheetId="5">#REF!</definedName>
    <definedName name="Excel_BuiltIn_Print_Area_7_1" localSheetId="17">#REF!</definedName>
    <definedName name="Excel_BuiltIn_Print_Area_7_1" localSheetId="42">#REF!</definedName>
    <definedName name="Excel_BuiltIn_Print_Area_7_1" localSheetId="30">#REF!</definedName>
    <definedName name="Excel_BuiltIn_Print_Area_7_1" localSheetId="19">#REF!</definedName>
    <definedName name="Excel_BuiltIn_Print_Area_7_1" localSheetId="43">#REF!</definedName>
    <definedName name="Excel_BuiltIn_Print_Area_7_1" localSheetId="7">#REF!</definedName>
    <definedName name="Excel_BuiltIn_Print_Area_7_1">#REF!</definedName>
    <definedName name="Excel_BuiltIn_Print_Area_7_1_1" localSheetId="6">#REF!</definedName>
    <definedName name="Excel_BuiltIn_Print_Area_7_1_1" localSheetId="5">#REF!</definedName>
    <definedName name="Excel_BuiltIn_Print_Area_7_1_1" localSheetId="42">#REF!</definedName>
    <definedName name="Excel_BuiltIn_Print_Area_7_1_1" localSheetId="30">#REF!</definedName>
    <definedName name="Excel_BuiltIn_Print_Area_7_1_1" localSheetId="19">#REF!</definedName>
    <definedName name="Excel_BuiltIn_Print_Area_7_1_1" localSheetId="7">#REF!</definedName>
    <definedName name="Excel_BuiltIn_Print_Area_7_1_1">#REF!</definedName>
    <definedName name="Excel_BuiltIn_Print_Area_7_1_1_1" localSheetId="6">#REF!</definedName>
    <definedName name="Excel_BuiltIn_Print_Area_7_1_1_1" localSheetId="5">#REF!</definedName>
    <definedName name="Excel_BuiltIn_Print_Area_7_1_1_1" localSheetId="42">#REF!</definedName>
    <definedName name="Excel_BuiltIn_Print_Area_7_1_1_1" localSheetId="30">#REF!</definedName>
    <definedName name="Excel_BuiltIn_Print_Area_7_1_1_1" localSheetId="19">#REF!</definedName>
    <definedName name="Excel_BuiltIn_Print_Area_7_1_1_1" localSheetId="7">#REF!</definedName>
    <definedName name="Excel_BuiltIn_Print_Area_7_1_1_1">#REF!</definedName>
    <definedName name="Excel_BuiltIn_Print_Area_7_1_1_1_1" localSheetId="6">#REF!</definedName>
    <definedName name="Excel_BuiltIn_Print_Area_7_1_1_1_1" localSheetId="5">#REF!</definedName>
    <definedName name="Excel_BuiltIn_Print_Area_7_1_1_1_1" localSheetId="42">#REF!</definedName>
    <definedName name="Excel_BuiltIn_Print_Area_7_1_1_1_1" localSheetId="30">#REF!</definedName>
    <definedName name="Excel_BuiltIn_Print_Area_7_1_1_1_1" localSheetId="7">#REF!</definedName>
    <definedName name="Excel_BuiltIn_Print_Area_7_1_1_1_1">#REF!</definedName>
    <definedName name="Excel_BuiltIn_Print_Area_8_1" localSheetId="6">#REF!</definedName>
    <definedName name="Excel_BuiltIn_Print_Area_8_1" localSheetId="5">#REF!</definedName>
    <definedName name="Excel_BuiltIn_Print_Area_8_1" localSheetId="42">#REF!</definedName>
    <definedName name="Excel_BuiltIn_Print_Area_8_1" localSheetId="30">#REF!</definedName>
    <definedName name="Excel_BuiltIn_Print_Area_8_1" localSheetId="7">#REF!</definedName>
    <definedName name="Excel_BuiltIn_Print_Area_8_1">#REF!</definedName>
    <definedName name="Excel_BuiltIn_Print_Area_9" localSheetId="6">#REF!</definedName>
    <definedName name="Excel_BuiltIn_Print_Area_9" localSheetId="5">#REF!</definedName>
    <definedName name="Excel_BuiltIn_Print_Area_9" localSheetId="42">#REF!</definedName>
    <definedName name="Excel_BuiltIn_Print_Area_9" localSheetId="30">#REF!</definedName>
    <definedName name="Excel_BuiltIn_Print_Area_9" localSheetId="7">#REF!</definedName>
    <definedName name="Excel_BuiltIn_Print_Area_9">#REF!</definedName>
    <definedName name="Excel_BuiltIn_Print_Area_9_1" localSheetId="6">#REF!</definedName>
    <definedName name="Excel_BuiltIn_Print_Area_9_1" localSheetId="5">#REF!</definedName>
    <definedName name="Excel_BuiltIn_Print_Area_9_1" localSheetId="42">#REF!</definedName>
    <definedName name="Excel_BuiltIn_Print_Area_9_1" localSheetId="30">#REF!</definedName>
    <definedName name="Excel_BuiltIn_Print_Area_9_1" localSheetId="7">#REF!</definedName>
    <definedName name="Excel_BuiltIn_Print_Area_9_1">#REF!</definedName>
    <definedName name="Excel_BuiltIn_Print_Area_9_1_1" localSheetId="6">#REF!</definedName>
    <definedName name="Excel_BuiltIn_Print_Area_9_1_1" localSheetId="5">#REF!</definedName>
    <definedName name="Excel_BuiltIn_Print_Area_9_1_1" localSheetId="42">#REF!</definedName>
    <definedName name="Excel_BuiltIn_Print_Area_9_1_1" localSheetId="30">#REF!</definedName>
    <definedName name="Excel_BuiltIn_Print_Area_9_1_1" localSheetId="7">#REF!</definedName>
    <definedName name="Excel_BuiltIn_Print_Area_9_1_1">#REF!</definedName>
    <definedName name="Excel_BuiltIn_Print_Area_9_1_1_1" localSheetId="6">#REF!</definedName>
    <definedName name="Excel_BuiltIn_Print_Area_9_1_1_1" localSheetId="5">#REF!</definedName>
    <definedName name="Excel_BuiltIn_Print_Area_9_1_1_1" localSheetId="42">#REF!</definedName>
    <definedName name="Excel_BuiltIn_Print_Area_9_1_1_1" localSheetId="30">#REF!</definedName>
    <definedName name="Excel_BuiltIn_Print_Area_9_1_1_1" localSheetId="7">#REF!</definedName>
    <definedName name="Excel_BuiltIn_Print_Area_9_1_1_1">#REF!</definedName>
    <definedName name="Excel_BuiltIn_Print_Titles" localSheetId="6">#REF!</definedName>
    <definedName name="Excel_BuiltIn_Print_Titles" localSheetId="5">#REF!</definedName>
    <definedName name="Excel_BuiltIn_Print_Titles" localSheetId="17">#REF!</definedName>
    <definedName name="Excel_BuiltIn_Print_Titles" localSheetId="22">#REF!</definedName>
    <definedName name="Excel_BuiltIn_Print_Titles" localSheetId="42">#REF!</definedName>
    <definedName name="Excel_BuiltIn_Print_Titles" localSheetId="24">#REF!</definedName>
    <definedName name="Excel_BuiltIn_Print_Titles" localSheetId="30">#REF!</definedName>
    <definedName name="Excel_BuiltIn_Print_Titles" localSheetId="7">#REF!</definedName>
    <definedName name="Excel_BuiltIn_Print_Titles" localSheetId="23">#REF!</definedName>
    <definedName name="Excel_BuiltIn_Print_Titles" localSheetId="16">#REF!</definedName>
    <definedName name="Excel_BuiltIn_Print_Titles">#REF!</definedName>
    <definedName name="Excel_BuiltIn_Print_Titles_1" localSheetId="6">#REF!</definedName>
    <definedName name="Excel_BuiltIn_Print_Titles_1" localSheetId="5">#REF!</definedName>
    <definedName name="Excel_BuiltIn_Print_Titles_1" localSheetId="22">#REF!</definedName>
    <definedName name="Excel_BuiltIn_Print_Titles_1" localSheetId="42">#REF!</definedName>
    <definedName name="Excel_BuiltIn_Print_Titles_1" localSheetId="24">#REF!</definedName>
    <definedName name="Excel_BuiltIn_Print_Titles_1" localSheetId="30">#REF!</definedName>
    <definedName name="Excel_BuiltIn_Print_Titles_1" localSheetId="7">#REF!</definedName>
    <definedName name="Excel_BuiltIn_Print_Titles_1" localSheetId="23">#REF!</definedName>
    <definedName name="Excel_BuiltIn_Print_Titles_1" localSheetId="16">#REF!</definedName>
    <definedName name="Excel_BuiltIn_Print_Titles_1">#REF!</definedName>
    <definedName name="Excel_BuiltIn_Print_Titles_1_1" localSheetId="6">#REF!</definedName>
    <definedName name="Excel_BuiltIn_Print_Titles_1_1" localSheetId="5">#REF!</definedName>
    <definedName name="Excel_BuiltIn_Print_Titles_1_1" localSheetId="42">#REF!</definedName>
    <definedName name="Excel_BuiltIn_Print_Titles_1_1" localSheetId="30">#REF!</definedName>
    <definedName name="Excel_BuiltIn_Print_Titles_1_1" localSheetId="7">#REF!</definedName>
    <definedName name="Excel_BuiltIn_Print_Titles_1_1">#REF!</definedName>
    <definedName name="Excel_BuiltIn_Print_Titles_1_1_1" localSheetId="6">#REF!</definedName>
    <definedName name="Excel_BuiltIn_Print_Titles_1_1_1" localSheetId="5">#REF!</definedName>
    <definedName name="Excel_BuiltIn_Print_Titles_1_1_1" localSheetId="42">#REF!</definedName>
    <definedName name="Excel_BuiltIn_Print_Titles_1_1_1" localSheetId="30">#REF!</definedName>
    <definedName name="Excel_BuiltIn_Print_Titles_1_1_1" localSheetId="7">#REF!</definedName>
    <definedName name="Excel_BuiltIn_Print_Titles_1_1_1">#REF!</definedName>
    <definedName name="Excel_BuiltIn_Print_Titles_14" localSheetId="6">#REF!</definedName>
    <definedName name="Excel_BuiltIn_Print_Titles_14" localSheetId="5">#REF!</definedName>
    <definedName name="Excel_BuiltIn_Print_Titles_14" localSheetId="42">#REF!</definedName>
    <definedName name="Excel_BuiltIn_Print_Titles_14" localSheetId="30">#REF!</definedName>
    <definedName name="Excel_BuiltIn_Print_Titles_14" localSheetId="7">#REF!</definedName>
    <definedName name="Excel_BuiltIn_Print_Titles_14">#REF!</definedName>
    <definedName name="Excel_BuiltIn_Print_Titles_2" localSheetId="6">#REF!</definedName>
    <definedName name="Excel_BuiltIn_Print_Titles_2" localSheetId="5">#REF!</definedName>
    <definedName name="Excel_BuiltIn_Print_Titles_2" localSheetId="22">#REF!</definedName>
    <definedName name="Excel_BuiltIn_Print_Titles_2" localSheetId="42">#REF!</definedName>
    <definedName name="Excel_BuiltIn_Print_Titles_2" localSheetId="24">#REF!</definedName>
    <definedName name="Excel_BuiltIn_Print_Titles_2" localSheetId="30">#REF!</definedName>
    <definedName name="Excel_BuiltIn_Print_Titles_2" localSheetId="7">#REF!</definedName>
    <definedName name="Excel_BuiltIn_Print_Titles_2" localSheetId="23">#REF!</definedName>
    <definedName name="Excel_BuiltIn_Print_Titles_2" localSheetId="16">#REF!</definedName>
    <definedName name="Excel_BuiltIn_Print_Titles_2">#REF!</definedName>
    <definedName name="Excel_BuiltIn_Print_Titles_2_1" localSheetId="6">#REF!</definedName>
    <definedName name="Excel_BuiltIn_Print_Titles_2_1" localSheetId="5">#REF!</definedName>
    <definedName name="Excel_BuiltIn_Print_Titles_2_1" localSheetId="42">#REF!</definedName>
    <definedName name="Excel_BuiltIn_Print_Titles_2_1" localSheetId="30">#REF!</definedName>
    <definedName name="Excel_BuiltIn_Print_Titles_2_1" localSheetId="7">#REF!</definedName>
    <definedName name="Excel_BuiltIn_Print_Titles_2_1">#REF!</definedName>
    <definedName name="Excel_BuiltIn_Print_Titles_3" localSheetId="6">#REF!</definedName>
    <definedName name="Excel_BuiltIn_Print_Titles_3" localSheetId="5">#REF!</definedName>
    <definedName name="Excel_BuiltIn_Print_Titles_3" localSheetId="22">#REF!</definedName>
    <definedName name="Excel_BuiltIn_Print_Titles_3" localSheetId="42">#REF!</definedName>
    <definedName name="Excel_BuiltIn_Print_Titles_3" localSheetId="30">#REF!</definedName>
    <definedName name="Excel_BuiltIn_Print_Titles_3" localSheetId="7">#REF!</definedName>
    <definedName name="Excel_BuiltIn_Print_Titles_3" localSheetId="23">#REF!</definedName>
    <definedName name="Excel_BuiltIn_Print_Titles_3">#REF!</definedName>
    <definedName name="Excel_BuiltIn_Print_Titles_4" localSheetId="6">#REF!</definedName>
    <definedName name="Excel_BuiltIn_Print_Titles_4" localSheetId="5">#REF!</definedName>
    <definedName name="Excel_BuiltIn_Print_Titles_4" localSheetId="42">#REF!</definedName>
    <definedName name="Excel_BuiltIn_Print_Titles_4" localSheetId="30">#REF!</definedName>
    <definedName name="Excel_BuiltIn_Print_Titles_4" localSheetId="7">#REF!</definedName>
    <definedName name="Excel_BuiltIn_Print_Titles_4">#REF!</definedName>
    <definedName name="fg" localSheetId="6">#REF!</definedName>
    <definedName name="fg" localSheetId="5">#REF!</definedName>
    <definedName name="fg" localSheetId="22">#REF!</definedName>
    <definedName name="fg" localSheetId="42">#REF!</definedName>
    <definedName name="fg" localSheetId="30">#REF!</definedName>
    <definedName name="fg" localSheetId="7">#REF!</definedName>
    <definedName name="fg" localSheetId="23">#REF!</definedName>
    <definedName name="fg">#REF!</definedName>
    <definedName name="fgh" localSheetId="6">[6]топография!#REF!</definedName>
    <definedName name="fgh" localSheetId="5">[6]топография!#REF!</definedName>
    <definedName name="fgh" localSheetId="17">[6]топография!#REF!</definedName>
    <definedName name="fgh" localSheetId="42">[6]топография!#REF!</definedName>
    <definedName name="fgh" localSheetId="30">[6]топография!#REF!</definedName>
    <definedName name="fgh" localSheetId="19">[6]топография!#REF!</definedName>
    <definedName name="fgh" localSheetId="43">[6]топография!#REF!</definedName>
    <definedName name="fgh" localSheetId="7">[6]топография!#REF!</definedName>
    <definedName name="fgh">[6]топография!#REF!</definedName>
    <definedName name="fl" localSheetId="6">[14]Lucent!#REF!</definedName>
    <definedName name="fl" localSheetId="5">[14]Lucent!#REF!</definedName>
    <definedName name="fl" localSheetId="17">[14]Lucent!#REF!</definedName>
    <definedName name="fl" localSheetId="22">[14]Lucent!#REF!</definedName>
    <definedName name="fl" localSheetId="42">[14]Lucent!#REF!</definedName>
    <definedName name="fl" localSheetId="24">[14]Lucent!#REF!</definedName>
    <definedName name="fl" localSheetId="30">[14]Lucent!#REF!</definedName>
    <definedName name="fl" localSheetId="19">[14]Lucent!#REF!</definedName>
    <definedName name="fl" localSheetId="43">[14]Lucent!#REF!</definedName>
    <definedName name="fl" localSheetId="7">[14]Lucent!#REF!</definedName>
    <definedName name="fl" localSheetId="23">[14]Lucent!#REF!</definedName>
    <definedName name="fl" localSheetId="16">[14]Lucent!#REF!</definedName>
    <definedName name="fl">[14]Lucent!#REF!</definedName>
    <definedName name="FOT" localSheetId="31">'02-01-08 (аналог)'!$B$19</definedName>
    <definedName name="ghfghd" localSheetId="6">#REF!</definedName>
    <definedName name="ghfghd" localSheetId="5">#REF!</definedName>
    <definedName name="ghfghd" localSheetId="42">#REF!</definedName>
    <definedName name="ghfghd" localSheetId="7">#REF!</definedName>
    <definedName name="ghfghd">#REF!</definedName>
    <definedName name="ghfkhjfkj" localSheetId="6">#REF!</definedName>
    <definedName name="ghfkhjfkj" localSheetId="5">#REF!</definedName>
    <definedName name="ghfkhjfkj" localSheetId="42">#REF!</definedName>
    <definedName name="ghfkhjfkj" localSheetId="7">#REF!</definedName>
    <definedName name="ghfkhjfkj">#REF!</definedName>
    <definedName name="Grp_Vector" localSheetId="6">#REF!</definedName>
    <definedName name="Grp_Vector" localSheetId="5">#REF!</definedName>
    <definedName name="Grp_Vector" localSheetId="17">#REF!</definedName>
    <definedName name="Grp_Vector" localSheetId="22">#REF!</definedName>
    <definedName name="Grp_Vector" localSheetId="42">#REF!</definedName>
    <definedName name="Grp_Vector" localSheetId="24">#REF!</definedName>
    <definedName name="Grp_Vector" localSheetId="30">#REF!</definedName>
    <definedName name="Grp_Vector" localSheetId="19">#REF!</definedName>
    <definedName name="Grp_Vector" localSheetId="43">#REF!</definedName>
    <definedName name="Grp_Vector" localSheetId="7">#REF!</definedName>
    <definedName name="Grp_Vector" localSheetId="23">#REF!</definedName>
    <definedName name="Grp_Vector" localSheetId="16">#REF!</definedName>
    <definedName name="Grp_Vector">#REF!</definedName>
    <definedName name="gts" localSheetId="6">#REF!</definedName>
    <definedName name="gts" localSheetId="5">#REF!</definedName>
    <definedName name="gts" localSheetId="42">#REF!</definedName>
    <definedName name="gts" localSheetId="7">#REF!</definedName>
    <definedName name="gts">#REF!</definedName>
    <definedName name="h" localSheetId="6">#REF!</definedName>
    <definedName name="h" localSheetId="5">#REF!</definedName>
    <definedName name="h" localSheetId="42">#REF!</definedName>
    <definedName name="h" localSheetId="30">#REF!</definedName>
    <definedName name="h" localSheetId="19">#REF!</definedName>
    <definedName name="h" localSheetId="43">#REF!</definedName>
    <definedName name="h" localSheetId="7">#REF!</definedName>
    <definedName name="h">#REF!</definedName>
    <definedName name="hhf" localSheetId="6">#REF!</definedName>
    <definedName name="hhf" localSheetId="5">#REF!</definedName>
    <definedName name="hhf" localSheetId="42">#REF!</definedName>
    <definedName name="hhf" localSheetId="7">#REF!</definedName>
    <definedName name="hhf">#REF!</definedName>
    <definedName name="hPriceRange" localSheetId="6">[9]Лист1!#REF!</definedName>
    <definedName name="hPriceRange" localSheetId="5">[9]Лист1!#REF!</definedName>
    <definedName name="hPriceRange" localSheetId="42">[9]Лист1!#REF!</definedName>
    <definedName name="hPriceRange" localSheetId="30">[9]Лист1!#REF!</definedName>
    <definedName name="hPriceRange" localSheetId="19">[9]Лист1!#REF!</definedName>
    <definedName name="hPriceRange" localSheetId="43">[9]Лист1!#REF!</definedName>
    <definedName name="hPriceRange" localSheetId="7">[9]Лист1!#REF!</definedName>
    <definedName name="hPriceRange">[9]Лист1!#REF!</definedName>
    <definedName name="hPriceRange_1" localSheetId="6">[10]Цена!#REF!</definedName>
    <definedName name="hPriceRange_1" localSheetId="5">[10]Цена!#REF!</definedName>
    <definedName name="hPriceRange_1" localSheetId="42">[10]Цена!#REF!</definedName>
    <definedName name="hPriceRange_1" localSheetId="30">[10]Цена!#REF!</definedName>
    <definedName name="hPriceRange_1" localSheetId="19">[10]Цена!#REF!</definedName>
    <definedName name="hPriceRange_1" localSheetId="43">[10]Цена!#REF!</definedName>
    <definedName name="hPriceRange_1" localSheetId="7">[10]Цена!#REF!</definedName>
    <definedName name="hPriceRange_1">[10]Цена!#REF!</definedName>
    <definedName name="i" localSheetId="6">#REF!</definedName>
    <definedName name="i" localSheetId="5">#REF!</definedName>
    <definedName name="i" localSheetId="17">#REF!</definedName>
    <definedName name="i" localSheetId="42">#REF!</definedName>
    <definedName name="i" localSheetId="30">#REF!</definedName>
    <definedName name="i" localSheetId="19">#REF!</definedName>
    <definedName name="i" localSheetId="43">#REF!</definedName>
    <definedName name="i" localSheetId="7">#REF!</definedName>
    <definedName name="i">#REF!</definedName>
    <definedName name="idPriceColumn" localSheetId="6">[9]Лист1!#REF!</definedName>
    <definedName name="idPriceColumn" localSheetId="5">[9]Лист1!#REF!</definedName>
    <definedName name="idPriceColumn" localSheetId="17">[9]Лист1!#REF!</definedName>
    <definedName name="idPriceColumn" localSheetId="42">[9]Лист1!#REF!</definedName>
    <definedName name="idPriceColumn" localSheetId="30">[9]Лист1!#REF!</definedName>
    <definedName name="idPriceColumn" localSheetId="19">[9]Лист1!#REF!</definedName>
    <definedName name="idPriceColumn" localSheetId="43">[9]Лист1!#REF!</definedName>
    <definedName name="idPriceColumn" localSheetId="7">[9]Лист1!#REF!</definedName>
    <definedName name="idPriceColumn">[9]Лист1!#REF!</definedName>
    <definedName name="idPriceColumn_1" localSheetId="6">[10]Цена!#REF!</definedName>
    <definedName name="idPriceColumn_1" localSheetId="5">[10]Цена!#REF!</definedName>
    <definedName name="idPriceColumn_1" localSheetId="42">[10]Цена!#REF!</definedName>
    <definedName name="idPriceColumn_1" localSheetId="30">[10]Цена!#REF!</definedName>
    <definedName name="idPriceColumn_1" localSheetId="19">[10]Цена!#REF!</definedName>
    <definedName name="idPriceColumn_1" localSheetId="43">[10]Цена!#REF!</definedName>
    <definedName name="idPriceColumn_1" localSheetId="7">[10]Цена!#REF!</definedName>
    <definedName name="idPriceColumn_1">[10]Цена!#REF!</definedName>
    <definedName name="iii" localSheetId="6">#REF!</definedName>
    <definedName name="iii" localSheetId="5">#REF!</definedName>
    <definedName name="iii" localSheetId="17">#REF!</definedName>
    <definedName name="iii" localSheetId="42">#REF!</definedName>
    <definedName name="iii" localSheetId="30">#REF!</definedName>
    <definedName name="iii" localSheetId="19">#REF!</definedName>
    <definedName name="iii" localSheetId="43">#REF!</definedName>
    <definedName name="iii" localSheetId="7">#REF!</definedName>
    <definedName name="iii">#REF!</definedName>
    <definedName name="iiiii" localSheetId="6">#REF!</definedName>
    <definedName name="iiiii" localSheetId="5">#REF!</definedName>
    <definedName name="iiiii" localSheetId="42">#REF!</definedName>
    <definedName name="iiiii" localSheetId="30">#REF!</definedName>
    <definedName name="iiiii" localSheetId="19">#REF!</definedName>
    <definedName name="iiiii" localSheetId="43">#REF!</definedName>
    <definedName name="iiiii" localSheetId="7">#REF!</definedName>
    <definedName name="iiiii">#REF!</definedName>
    <definedName name="Importation_Cost" localSheetId="6">#REF!</definedName>
    <definedName name="Importation_Cost" localSheetId="5">#REF!</definedName>
    <definedName name="Importation_Cost" localSheetId="22">#REF!</definedName>
    <definedName name="Importation_Cost" localSheetId="42">#REF!</definedName>
    <definedName name="Importation_Cost" localSheetId="24">#REF!</definedName>
    <definedName name="Importation_Cost" localSheetId="30">#REF!</definedName>
    <definedName name="Importation_Cost" localSheetId="19">#REF!</definedName>
    <definedName name="Importation_Cost" localSheetId="43">#REF!</definedName>
    <definedName name="Importation_Cost" localSheetId="7">#REF!</definedName>
    <definedName name="Importation_Cost" localSheetId="23">#REF!</definedName>
    <definedName name="Importation_Cost" localSheetId="16">#REF!</definedName>
    <definedName name="Importation_Cost">#REF!</definedName>
    <definedName name="Ind" localSheetId="31">'02-01-08 (аналог)'!$D$9</definedName>
    <definedName name="infl" localSheetId="6">[17]ПДР!#REF!</definedName>
    <definedName name="infl" localSheetId="5">[17]ПДР!#REF!</definedName>
    <definedName name="infl" localSheetId="17">[17]ПДР!#REF!</definedName>
    <definedName name="infl" localSheetId="42">[17]ПДР!#REF!</definedName>
    <definedName name="infl" localSheetId="30">[17]ПДР!#REF!</definedName>
    <definedName name="infl" localSheetId="19">[17]ПДР!#REF!</definedName>
    <definedName name="infl" localSheetId="43">[17]ПДР!#REF!</definedName>
    <definedName name="infl" localSheetId="7">[17]ПДР!#REF!</definedName>
    <definedName name="infl">[17]ПДР!#REF!</definedName>
    <definedName name="Itog" localSheetId="6">#REF!</definedName>
    <definedName name="Itog" localSheetId="5">#REF!</definedName>
    <definedName name="Itog" localSheetId="22">#REF!</definedName>
    <definedName name="Itog" localSheetId="0">#REF!</definedName>
    <definedName name="Itog" localSheetId="42">#REF!</definedName>
    <definedName name="Itog" localSheetId="24">#REF!</definedName>
    <definedName name="Itog" localSheetId="30">#REF!</definedName>
    <definedName name="Itog" localSheetId="19">#REF!</definedName>
    <definedName name="Itog" localSheetId="43">#REF!</definedName>
    <definedName name="Itog" localSheetId="7">#REF!</definedName>
    <definedName name="Itog" localSheetId="23">#REF!</definedName>
    <definedName name="Itog" localSheetId="16">#REF!</definedName>
    <definedName name="Itog">#REF!</definedName>
    <definedName name="Itog_1" localSheetId="6">#REF!</definedName>
    <definedName name="Itog_1" localSheetId="5">#REF!</definedName>
    <definedName name="Itog_1" localSheetId="22">#REF!</definedName>
    <definedName name="Itog_1" localSheetId="42">#REF!</definedName>
    <definedName name="Itog_1" localSheetId="30">#REF!</definedName>
    <definedName name="Itog_1" localSheetId="19">#REF!</definedName>
    <definedName name="Itog_1" localSheetId="43">#REF!</definedName>
    <definedName name="Itog_1" localSheetId="7">#REF!</definedName>
    <definedName name="Itog_1" localSheetId="23">#REF!</definedName>
    <definedName name="Itog_1">#REF!</definedName>
    <definedName name="j" localSheetId="17" hidden="1">{#N/A,#N/A,TRUE,"Смета на пасс. обор. №1"}</definedName>
    <definedName name="j" localSheetId="22" hidden="1">{#N/A,#N/A,TRUE,"Смета на пасс. обор. №1"}</definedName>
    <definedName name="j" localSheetId="42" hidden="1">{#N/A,#N/A,TRUE,"Смета на пасс. обор. №1"}</definedName>
    <definedName name="j" localSheetId="24" hidden="1">{#N/A,#N/A,TRUE,"Смета на пасс. обор. №1"}</definedName>
    <definedName name="j" localSheetId="35" hidden="1">{#N/A,#N/A,TRUE,"Смета на пасс. обор. №1"}</definedName>
    <definedName name="j" localSheetId="19" hidden="1">{#N/A,#N/A,TRUE,"Смета на пасс. обор. №1"}</definedName>
    <definedName name="j" localSheetId="43" hidden="1">{#N/A,#N/A,TRUE,"Смета на пасс. обор. №1"}</definedName>
    <definedName name="j" localSheetId="23" hidden="1">{#N/A,#N/A,TRUE,"Смета на пасс. обор. №1"}</definedName>
    <definedName name="j" localSheetId="40" hidden="1">{#N/A,#N/A,TRUE,"Смета на пасс. обор. №1"}</definedName>
    <definedName name="j" localSheetId="16" hidden="1">{#N/A,#N/A,TRUE,"Смета на пасс. обор. №1"}</definedName>
    <definedName name="j" hidden="1">{#N/A,#N/A,TRUE,"Смета на пасс. обор. №1"}</definedName>
    <definedName name="j_1" localSheetId="17" hidden="1">{#N/A,#N/A,TRUE,"Смета на пасс. обор. №1"}</definedName>
    <definedName name="j_1" localSheetId="22" hidden="1">{#N/A,#N/A,TRUE,"Смета на пасс. обор. №1"}</definedName>
    <definedName name="j_1" localSheetId="42" hidden="1">{#N/A,#N/A,TRUE,"Смета на пасс. обор. №1"}</definedName>
    <definedName name="j_1" localSheetId="24" hidden="1">{#N/A,#N/A,TRUE,"Смета на пасс. обор. №1"}</definedName>
    <definedName name="j_1" localSheetId="35" hidden="1">{#N/A,#N/A,TRUE,"Смета на пасс. обор. №1"}</definedName>
    <definedName name="j_1" localSheetId="19" hidden="1">{#N/A,#N/A,TRUE,"Смета на пасс. обор. №1"}</definedName>
    <definedName name="j_1" localSheetId="43" hidden="1">{#N/A,#N/A,TRUE,"Смета на пасс. обор. №1"}</definedName>
    <definedName name="j_1" localSheetId="23" hidden="1">{#N/A,#N/A,TRUE,"Смета на пасс. обор. №1"}</definedName>
    <definedName name="j_1" localSheetId="40" hidden="1">{#N/A,#N/A,TRUE,"Смета на пасс. обор. №1"}</definedName>
    <definedName name="j_1" localSheetId="16" hidden="1">{#N/A,#N/A,TRUE,"Смета на пасс. обор. №1"}</definedName>
    <definedName name="j_1" hidden="1">{#N/A,#N/A,TRUE,"Смета на пасс. обор. №1"}</definedName>
    <definedName name="jkjhggh" localSheetId="6">#REF!</definedName>
    <definedName name="jkjhggh" localSheetId="5">#REF!</definedName>
    <definedName name="jkjhggh" localSheetId="17">#REF!</definedName>
    <definedName name="jkjhggh" localSheetId="42">#REF!</definedName>
    <definedName name="jkjhggh" localSheetId="30">#REF!</definedName>
    <definedName name="jkjhggh" localSheetId="19">#REF!</definedName>
    <definedName name="jkjhggh" localSheetId="43">#REF!</definedName>
    <definedName name="jkjhggh" localSheetId="7">#REF!</definedName>
    <definedName name="jkjhggh">#REF!</definedName>
    <definedName name="kkkkk" localSheetId="6">#REF!</definedName>
    <definedName name="kkkkk" localSheetId="5">#REF!</definedName>
    <definedName name="kkkkk" localSheetId="17">#REF!</definedName>
    <definedName name="kkkkk" localSheetId="22">#REF!</definedName>
    <definedName name="kkkkk" localSheetId="42">#REF!</definedName>
    <definedName name="kkkkk" localSheetId="24">#REF!</definedName>
    <definedName name="kkkkk" localSheetId="30">#REF!</definedName>
    <definedName name="kkkkk" localSheetId="19">#REF!</definedName>
    <definedName name="kkkkk" localSheetId="43">#REF!</definedName>
    <definedName name="kkkkk" localSheetId="7">#REF!</definedName>
    <definedName name="kkkkk" localSheetId="23">#REF!</definedName>
    <definedName name="kkkkk" localSheetId="16">#REF!</definedName>
    <definedName name="kkkkk">#REF!</definedName>
    <definedName name="Koeffcb" localSheetId="6">#REF!</definedName>
    <definedName name="Koeffcb" localSheetId="5">#REF!</definedName>
    <definedName name="Koeffcb" localSheetId="22">#REF!</definedName>
    <definedName name="Koeffcb" localSheetId="42">#REF!</definedName>
    <definedName name="Koeffcb" localSheetId="24">#REF!</definedName>
    <definedName name="Koeffcb" localSheetId="30">#REF!</definedName>
    <definedName name="Koeffcb" localSheetId="19">#REF!</definedName>
    <definedName name="Koeffcb" localSheetId="43">#REF!</definedName>
    <definedName name="Koeffcb" localSheetId="7">#REF!</definedName>
    <definedName name="Koeffcb" localSheetId="23">#REF!</definedName>
    <definedName name="Koeffcb" localSheetId="16">#REF!</definedName>
    <definedName name="Koeffcb">#REF!</definedName>
    <definedName name="kp" localSheetId="6">[17]ПДР!#REF!</definedName>
    <definedName name="kp" localSheetId="5">[17]ПДР!#REF!</definedName>
    <definedName name="kp" localSheetId="42">[17]ПДР!#REF!</definedName>
    <definedName name="kp" localSheetId="30">[17]ПДР!#REF!</definedName>
    <definedName name="kp" localSheetId="19">[17]ПДР!#REF!</definedName>
    <definedName name="kp" localSheetId="43">[17]ПДР!#REF!</definedName>
    <definedName name="kp" localSheetId="7">[17]ПДР!#REF!</definedName>
    <definedName name="kp">[17]ПДР!#REF!</definedName>
    <definedName name="KPlan" localSheetId="6">#REF!</definedName>
    <definedName name="KPlan" localSheetId="5">#REF!</definedName>
    <definedName name="KPlan" localSheetId="22">#REF!</definedName>
    <definedName name="KPlan" localSheetId="0">#REF!</definedName>
    <definedName name="KPlan" localSheetId="42">#REF!</definedName>
    <definedName name="KPlan" localSheetId="24">#REF!</definedName>
    <definedName name="KPlan" localSheetId="30">#REF!</definedName>
    <definedName name="KPlan" localSheetId="19">#REF!</definedName>
    <definedName name="KPlan" localSheetId="43">#REF!</definedName>
    <definedName name="KPlan" localSheetId="7">#REF!</definedName>
    <definedName name="KPlan" localSheetId="23">#REF!</definedName>
    <definedName name="KPlan" localSheetId="16">#REF!</definedName>
    <definedName name="KPlan">#REF!</definedName>
    <definedName name="l" localSheetId="6">#REF!</definedName>
    <definedName name="l" localSheetId="5">#REF!</definedName>
    <definedName name="l" localSheetId="42">#REF!</definedName>
    <definedName name="l" localSheetId="30">#REF!</definedName>
    <definedName name="l" localSheetId="19">#REF!</definedName>
    <definedName name="l" localSheetId="43">#REF!</definedName>
    <definedName name="l" localSheetId="7">#REF!</definedName>
    <definedName name="l">#REF!</definedName>
    <definedName name="language" localSheetId="6">#REF!</definedName>
    <definedName name="language" localSheetId="5">#REF!</definedName>
    <definedName name="language" localSheetId="42">#REF!</definedName>
    <definedName name="language" localSheetId="30">#REF!</definedName>
    <definedName name="language" localSheetId="43">#REF!</definedName>
    <definedName name="language" localSheetId="7">#REF!</definedName>
    <definedName name="language">#REF!</definedName>
    <definedName name="lfd" localSheetId="42"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lfd" localSheetId="40"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lfd"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ljujhunb" localSheetId="6">[6]топография!#REF!</definedName>
    <definedName name="ljujhunb" localSheetId="5">[6]топография!#REF!</definedName>
    <definedName name="ljujhunb" localSheetId="17">[6]топография!#REF!</definedName>
    <definedName name="ljujhunb" localSheetId="42">[6]топография!#REF!</definedName>
    <definedName name="ljujhunb" localSheetId="30">[6]топография!#REF!</definedName>
    <definedName name="ljujhunb" localSheetId="43">[6]топография!#REF!</definedName>
    <definedName name="ljujhunb" localSheetId="7">[6]топография!#REF!</definedName>
    <definedName name="ljujhunb">[6]топография!#REF!</definedName>
    <definedName name="ll" localSheetId="42" hidden="1">{#N/A,#N/A,TRUE,"Смета на пасс. обор. №1"}</definedName>
    <definedName name="ll" localSheetId="40" hidden="1">{#N/A,#N/A,TRUE,"Смета на пасс. обор. №1"}</definedName>
    <definedName name="ll" hidden="1">{#N/A,#N/A,TRUE,"Смета на пасс. обор. №1"}</definedName>
    <definedName name="lp">[18]Panduit!$E$4</definedName>
    <definedName name="m" localSheetId="6">[19]Microsoft!#REF!</definedName>
    <definedName name="m" localSheetId="5">[19]Microsoft!#REF!</definedName>
    <definedName name="m" localSheetId="17">[19]Microsoft!#REF!</definedName>
    <definedName name="m" localSheetId="22">[19]Microsoft!#REF!</definedName>
    <definedName name="m" localSheetId="42">[19]Microsoft!#REF!</definedName>
    <definedName name="m" localSheetId="24">[19]Microsoft!#REF!</definedName>
    <definedName name="m" localSheetId="30">[19]Microsoft!#REF!</definedName>
    <definedName name="m" localSheetId="19">[19]Microsoft!#REF!</definedName>
    <definedName name="m" localSheetId="43">#REF!</definedName>
    <definedName name="m" localSheetId="7">[19]Microsoft!#REF!</definedName>
    <definedName name="m" localSheetId="23">[19]Microsoft!#REF!</definedName>
    <definedName name="m" localSheetId="16">[19]Microsoft!#REF!</definedName>
    <definedName name="m">[19]Microsoft!#REF!</definedName>
    <definedName name="MATER" localSheetId="6">[16]Спецификация!#REF!</definedName>
    <definedName name="MATER" localSheetId="5">[16]Спецификация!#REF!</definedName>
    <definedName name="MATER" localSheetId="17">[16]Спецификация!#REF!</definedName>
    <definedName name="MATER" localSheetId="22">[16]Спецификация!#REF!</definedName>
    <definedName name="MATER" localSheetId="42">[16]Спецификация!#REF!</definedName>
    <definedName name="MATER" localSheetId="24">[16]Спецификация!#REF!</definedName>
    <definedName name="MATER" localSheetId="30">[16]Спецификация!#REF!</definedName>
    <definedName name="MATER" localSheetId="19">[16]Спецификация!#REF!</definedName>
    <definedName name="MATER" localSheetId="43">[16]Спецификация!#REF!</definedName>
    <definedName name="MATER" localSheetId="7">[16]Спецификация!#REF!</definedName>
    <definedName name="MATER" localSheetId="23">[16]Спецификация!#REF!</definedName>
    <definedName name="MATER" localSheetId="16">[16]Спецификация!#REF!</definedName>
    <definedName name="MATER">[16]Спецификация!#REF!</definedName>
    <definedName name="mm" localSheetId="6">[19]Microsoft!#REF!</definedName>
    <definedName name="mm" localSheetId="5">[19]Microsoft!#REF!</definedName>
    <definedName name="mm" localSheetId="17">[19]Microsoft!#REF!</definedName>
    <definedName name="mm" localSheetId="22">[19]Microsoft!#REF!</definedName>
    <definedName name="mm" localSheetId="42">[19]Microsoft!#REF!</definedName>
    <definedName name="mm" localSheetId="24">[19]Microsoft!#REF!</definedName>
    <definedName name="mm" localSheetId="30">[19]Microsoft!#REF!</definedName>
    <definedName name="mm" localSheetId="19">[19]Microsoft!#REF!</definedName>
    <definedName name="mm" localSheetId="43">[19]Microsoft!#REF!</definedName>
    <definedName name="mm" localSheetId="7">[19]Microsoft!#REF!</definedName>
    <definedName name="mm" localSheetId="23">[19]Microsoft!#REF!</definedName>
    <definedName name="mm" localSheetId="16">[19]Microsoft!#REF!</definedName>
    <definedName name="mm">[19]Microsoft!#REF!</definedName>
    <definedName name="mmm" localSheetId="6">[19]Microsoft!#REF!</definedName>
    <definedName name="mmm" localSheetId="5">[19]Microsoft!#REF!</definedName>
    <definedName name="mmm" localSheetId="17">[19]Microsoft!#REF!</definedName>
    <definedName name="mmm" localSheetId="22">[19]Microsoft!#REF!</definedName>
    <definedName name="mmm" localSheetId="42">[19]Microsoft!#REF!</definedName>
    <definedName name="mmm" localSheetId="24">[19]Microsoft!#REF!</definedName>
    <definedName name="mmm" localSheetId="30">[19]Microsoft!#REF!</definedName>
    <definedName name="mmm" localSheetId="19">[19]Microsoft!#REF!</definedName>
    <definedName name="mmm" localSheetId="7">[19]Microsoft!#REF!</definedName>
    <definedName name="mmm" localSheetId="23">[19]Microsoft!#REF!</definedName>
    <definedName name="mmm" localSheetId="16">[19]Microsoft!#REF!</definedName>
    <definedName name="mmm">[19]Microsoft!#REF!</definedName>
    <definedName name="n" localSheetId="6">#REF!</definedName>
    <definedName name="n" localSheetId="5">#REF!</definedName>
    <definedName name="n" localSheetId="17">#REF!</definedName>
    <definedName name="n" localSheetId="42">#REF!</definedName>
    <definedName name="n" localSheetId="30">#REF!</definedName>
    <definedName name="n" localSheetId="19">#REF!</definedName>
    <definedName name="n" localSheetId="43">#REF!</definedName>
    <definedName name="n" localSheetId="7">#REF!</definedName>
    <definedName name="n">#REF!</definedName>
    <definedName name="n_1" localSheetId="17">{"","одинz","дваz","триz","четыреz","пятьz","шестьz","семьz","восемьz","девятьz"}</definedName>
    <definedName name="n_1" localSheetId="22">{"","одинz","дваz","триz","четыреz","пятьz","шестьz","семьz","восемьz","девятьz"}</definedName>
    <definedName name="n_1" localSheetId="42">{"","одинz","дваz","триz","четыреz","пятьz","шестьz","семьz","восемьz","девятьz"}</definedName>
    <definedName name="n_1" localSheetId="24">{"","одинz","дваz","триz","четыреz","пятьz","шестьz","семьz","восемьz","девятьz"}</definedName>
    <definedName name="n_1" localSheetId="35">{"","одинz","дваz","триz","четыреz","пятьz","шестьz","семьz","восемьz","девятьz"}</definedName>
    <definedName name="n_1" localSheetId="19">{"","одинz","дваz","триz","четыреz","пятьz","шестьz","семьz","восемьz","девятьz"}</definedName>
    <definedName name="n_1" localSheetId="43">{"","одинz","дваz","триz","четыреz","пятьz","шестьz","семьz","восемьz","девятьz"}</definedName>
    <definedName name="n_1" localSheetId="23">{"","одинz","дваz","триz","четыреz","пятьz","шестьz","семьz","восемьz","девятьz"}</definedName>
    <definedName name="n_1" localSheetId="40">{"","одинz","дваz","триz","четыреz","пятьz","шестьz","семьz","восемьz","девятьz"}</definedName>
    <definedName name="n_1" localSheetId="16">{"","одинz","дваz","триz","четыреz","пятьz","шестьz","семьz","восемьz","девятьz"}</definedName>
    <definedName name="n_1">{"","одинz","дваz","триz","четыреz","пятьz","шестьz","семьz","восемьz","девятьz"}</definedName>
    <definedName name="n_2" localSheetId="17">{"десятьz","одиннадцатьz","двенадцатьz","тринадцатьz","четырнадцатьz","пятнадцатьz","шестнадцатьz","семнадцатьz","восемнадцатьz","девятнадцатьz"}</definedName>
    <definedName name="n_2" localSheetId="22">{"десятьz","одиннадцатьz","двенадцатьz","тринадцатьz","четырнадцатьz","пятнадцатьz","шестнадцатьz","семнадцатьz","восемнадцатьz","девятнадцатьz"}</definedName>
    <definedName name="n_2" localSheetId="42">{"десятьz","одиннадцатьz","двенадцатьz","тринадцатьz","четырнадцатьz","пятнадцатьz","шестнадцатьz","семнадцатьz","восемнадцатьz","девятнадцатьz"}</definedName>
    <definedName name="n_2" localSheetId="24">{"десятьz","одиннадцатьz","двенадцатьz","тринадцатьz","четырнадцатьz","пятнадцатьz","шестнадцатьz","семнадцатьz","восемнадцатьz","девятнадцатьz"}</definedName>
    <definedName name="n_2" localSheetId="35">{"десятьz","одиннадцатьz","двенадцатьz","тринадцатьz","четырнадцатьz","пятнадцатьz","шестнадцатьz","семнадцатьz","восемнадцатьz","девятнадцатьz"}</definedName>
    <definedName name="n_2" localSheetId="19">{"десятьz","одиннадцатьz","двенадцатьz","тринадцатьz","четырнадцатьz","пятнадцатьz","шестнадцатьz","семнадцатьz","восемнадцатьz","девятнадцатьz"}</definedName>
    <definedName name="n_2" localSheetId="43">{"десятьz","одиннадцатьz","двенадцатьz","тринадцатьz","четырнадцатьz","пятнадцатьz","шестнадцатьz","семнадцатьz","восемнадцатьz","девятнадцатьz"}</definedName>
    <definedName name="n_2" localSheetId="23">{"десятьz","одиннадцатьz","двенадцатьz","тринадцатьz","четырнадцатьz","пятнадцатьz","шестнадцатьz","семнадцатьz","восемнадцатьz","девятнадцатьz"}</definedName>
    <definedName name="n_2" localSheetId="40">{"десятьz","одиннадцатьz","двенадцатьz","тринадцатьz","четырнадцатьz","пятнадцатьz","шестнадцатьz","семнадцатьz","восемнадцатьz","девятнадцатьz"}</definedName>
    <definedName name="n_2" localSheetId="16">{"десятьz","одиннадцатьz","двенадцатьz","тринадцатьz","четырнадцатьz","пятнадцатьz","шестнадцатьz","семнадцатьz","восемнадцатьz","девятнадцатьz"}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17">{"";1;"двадцатьz";"тридцатьz";"сорокz";"пятьдесятz";"шестьдесятz";"семьдесятz";"восемьдесятz";"девяностоz"}</definedName>
    <definedName name="n_3" localSheetId="22">{"";1;"двадцатьz";"тридцатьz";"сорокz";"пятьдесятz";"шестьдесятz";"семьдесятz";"восемьдесятz";"девяностоz"}</definedName>
    <definedName name="n_3" localSheetId="42">{"";1;"двадцатьz";"тридцатьz";"сорокz";"пятьдесятz";"шестьдесятz";"семьдесятz";"восемьдесятz";"девяностоz"}</definedName>
    <definedName name="n_3" localSheetId="24">{"";1;"двадцатьz";"тридцатьz";"сорокz";"пятьдесятz";"шестьдесятz";"семьдесятz";"восемьдесятz";"девяностоz"}</definedName>
    <definedName name="n_3" localSheetId="35">{"";1;"двадцатьz";"тридцатьz";"сорокz";"пятьдесятz";"шестьдесятz";"семьдесятz";"восемьдесятz";"девяностоz"}</definedName>
    <definedName name="n_3" localSheetId="19">{"";1;"двадцатьz";"тридцатьz";"сорокz";"пятьдесятz";"шестьдесятz";"семьдесятz";"восемьдесятz";"девяностоz"}</definedName>
    <definedName name="n_3" localSheetId="43">{"";1;"двадцатьz";"тридцатьz";"сорокz";"пятьдесятz";"шестьдесятz";"семьдесятz";"восемьдесятz";"девяностоz"}</definedName>
    <definedName name="n_3" localSheetId="23">{"";1;"двадцатьz";"тридцатьz";"сорокz";"пятьдесятz";"шестьдесятz";"семьдесятz";"восемьдесятz";"девяностоz"}</definedName>
    <definedName name="n_3" localSheetId="40">{"";1;"двадцатьz";"тридцатьz";"сорокz";"пятьдесятz";"шестьдесятz";"семьдесятz";"восемьдесятz";"девяностоz"}</definedName>
    <definedName name="n_3" localSheetId="16">{"";1;"двадцатьz";"тридцатьz";"сорокz";"пятьдесятz";"шестьдесятz";"семьдесятz";"восемьдесятz";"девяностоz"}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17">{"","стоz","двестиz","тристаz","четырестаz","пятьсотz","шестьсотz","семьсотz","восемьсотz","девятьсотz"}</definedName>
    <definedName name="n_4" localSheetId="22">{"","стоz","двестиz","тристаz","четырестаz","пятьсотz","шестьсотz","семьсотz","восемьсотz","девятьсотz"}</definedName>
    <definedName name="n_4" localSheetId="42">{"","стоz","двестиz","тристаz","четырестаz","пятьсотz","шестьсотz","семьсотz","восемьсотz","девятьсотz"}</definedName>
    <definedName name="n_4" localSheetId="24">{"","стоz","двестиz","тристаz","четырестаz","пятьсотz","шестьсотz","семьсотz","восемьсотz","девятьсотz"}</definedName>
    <definedName name="n_4" localSheetId="35">{"","стоz","двестиz","тристаz","четырестаz","пятьсотz","шестьсотz","семьсотz","восемьсотz","девятьсотz"}</definedName>
    <definedName name="n_4" localSheetId="19">{"","стоz","двестиz","тристаz","четырестаz","пятьсотz","шестьсотz","семьсотz","восемьсотz","девятьсотz"}</definedName>
    <definedName name="n_4" localSheetId="43">{"","стоz","двестиz","тристаz","четырестаz","пятьсотz","шестьсотz","семьсотz","восемьсотz","девятьсотz"}</definedName>
    <definedName name="n_4" localSheetId="23">{"","стоz","двестиz","тристаz","четырестаz","пятьсотz","шестьсотz","семьсотz","восемьсотz","девятьсотz"}</definedName>
    <definedName name="n_4" localSheetId="40">{"","стоz","двестиz","тристаz","четырестаz","пятьсотz","шестьсотz","семьсотz","восемьсотz","девятьсотz"}</definedName>
    <definedName name="n_4" localSheetId="16">{"","стоz","двестиz","тристаz","четырестаz","пятьсотz","шестьсотz","семьсотz","восемьсотz","девятьсотz"}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17">{"","однаz","двеz","триz","четыреz","пятьz","шестьz","семьz","восемьz","девятьz"}</definedName>
    <definedName name="n_5" localSheetId="22">{"","однаz","двеz","триz","четыреz","пятьz","шестьz","семьz","восемьz","девятьz"}</definedName>
    <definedName name="n_5" localSheetId="42">{"","однаz","двеz","триz","четыреz","пятьz","шестьz","семьz","восемьz","девятьz"}</definedName>
    <definedName name="n_5" localSheetId="24">{"","однаz","двеz","триz","четыреz","пятьz","шестьz","семьz","восемьz","девятьz"}</definedName>
    <definedName name="n_5" localSheetId="35">{"","однаz","двеz","триz","четыреz","пятьz","шестьz","семьz","восемьz","девятьz"}</definedName>
    <definedName name="n_5" localSheetId="19">{"","однаz","двеz","триz","четыреz","пятьz","шестьz","семьz","восемьz","девятьz"}</definedName>
    <definedName name="n_5" localSheetId="43">{"","однаz","двеz","триz","четыреz","пятьz","шестьz","семьz","восемьz","девятьz"}</definedName>
    <definedName name="n_5" localSheetId="23">{"","однаz","двеz","триz","четыреz","пятьz","шестьz","семьz","восемьz","девятьz"}</definedName>
    <definedName name="n_5" localSheetId="40">{"","однаz","двеz","триz","четыреz","пятьz","шестьz","семьz","восемьz","девятьz"}</definedName>
    <definedName name="n_5" localSheetId="16">{"","однаz","двеz","триz","четыреz","пятьz","шестьz","семьz","восемьz","девятьz"}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17">IF(Геофизика!n_3=1,Геофизика!n_2,Геофизика!n_3&amp;Геофизика!n_1)</definedName>
    <definedName name="n0x" localSheetId="22">IF(Гидромет!n_3=1,Гидромет!n_2,Гидромет!n_3&amp;Гидромет!n_1)</definedName>
    <definedName name="n0x" localSheetId="42">IF('Индексы-дефляторы'!n_3=1,'Индексы-дефляторы'!n_2,'Индексы-дефляторы'!n_3&amp;'Индексы-дефляторы'!n_1)</definedName>
    <definedName name="n0x" localSheetId="24">IF(ИЭИ!n_3=1,ИЭИ!n_2,ИЭИ!n_3&amp;ИЭИ!n_1)</definedName>
    <definedName name="n0x" localSheetId="35">IF('ЛСР 02-02-01'!n_3=1,'ЛСР 02-02-01'!n_2,'ЛСР 02-02-01'!n_3&amp;'ЛСР 02-02-01'!n_1)</definedName>
    <definedName name="n0x" localSheetId="19">IF(ОВОС!n_3=1,ОВОС!n_2,ОВОС!n_3&amp;ОВОС!n_1)</definedName>
    <definedName name="n0x" localSheetId="43">IF('Прогнозные индексы'!n_3=1,'Прогнозные индексы'!n_2,'Прогнозные индексы'!n_3&amp;'Прогнозные индексы'!n_1)</definedName>
    <definedName name="n0x" localSheetId="23">IF('Сели Лавины'!n_3=1,'Сели Лавины'!n_2,'Сели Лавины'!n_3&amp;'Сели Лавины'!n_1)</definedName>
    <definedName name="n0x" localSheetId="40">IF('ССР II.2025 (в работе!)'!n_3=1,'ССР II.2025 (в работе!)'!n_2,'ССР II.2025 (в работе!)'!n_3&amp;'ССР II.2025 (в работе!)'!n_1)</definedName>
    <definedName name="n0x" localSheetId="16">IF(Экология!n_3=1,Экология!n_2,Экология!n_3&amp;Экология!n_1)</definedName>
    <definedName name="n0x">IF(n_3=1,n_2,n_3&amp;n_1)</definedName>
    <definedName name="n1x" localSheetId="17">IF(Геофизика!n_3=1,Геофизика!n_2,Геофизика!n_3&amp;Геофизика!n_5)</definedName>
    <definedName name="n1x" localSheetId="22">IF(Гидромет!n_3=1,Гидромет!n_2,Гидромет!n_3&amp;Гидромет!n_5)</definedName>
    <definedName name="n1x" localSheetId="42">IF('Индексы-дефляторы'!n_3=1,'Индексы-дефляторы'!n_2,'Индексы-дефляторы'!n_3&amp;'Индексы-дефляторы'!n_5)</definedName>
    <definedName name="n1x" localSheetId="24">IF(ИЭИ!n_3=1,ИЭИ!n_2,ИЭИ!n_3&amp;ИЭИ!n_5)</definedName>
    <definedName name="n1x" localSheetId="35">IF('ЛСР 02-02-01'!n_3=1,'ЛСР 02-02-01'!n_2,'ЛСР 02-02-01'!n_3&amp;'ЛСР 02-02-01'!n_5)</definedName>
    <definedName name="n1x" localSheetId="19">IF(ОВОС!n_3=1,ОВОС!n_2,ОВОС!n_3&amp;ОВОС!n_5)</definedName>
    <definedName name="n1x" localSheetId="43">IF('Прогнозные индексы'!n_3=1,'Прогнозные индексы'!n_2,'Прогнозные индексы'!n_3&amp;'Прогнозные индексы'!n_5)</definedName>
    <definedName name="n1x" localSheetId="23">IF('Сели Лавины'!n_3=1,'Сели Лавины'!n_2,'Сели Лавины'!n_3&amp;'Сели Лавины'!n_5)</definedName>
    <definedName name="n1x" localSheetId="40">IF('ССР II.2025 (в работе!)'!n_3=1,'ССР II.2025 (в работе!)'!n_2,'ССР II.2025 (в работе!)'!n_3&amp;'ССР II.2025 (в работе!)'!n_5)</definedName>
    <definedName name="n1x" localSheetId="16">IF(Экология!n_3=1,Экология!n_2,Экология!n_3&amp;Экология!n_5)</definedName>
    <definedName name="n1x">IF(n_3=1,n_2,n_3&amp;n_5)</definedName>
    <definedName name="Nalog" localSheetId="6">#REF!</definedName>
    <definedName name="Nalog" localSheetId="5">#REF!</definedName>
    <definedName name="Nalog" localSheetId="17">#REF!</definedName>
    <definedName name="Nalog" localSheetId="42">#REF!</definedName>
    <definedName name="Nalog" localSheetId="30">#REF!</definedName>
    <definedName name="Nalog" localSheetId="35">#REF!</definedName>
    <definedName name="Nalog" localSheetId="19">#REF!</definedName>
    <definedName name="Nalog" localSheetId="43">#REF!</definedName>
    <definedName name="Nalog" localSheetId="7">#REF!</definedName>
    <definedName name="Nalog">#REF!</definedName>
    <definedName name="name" localSheetId="6">#REF!</definedName>
    <definedName name="name" localSheetId="5">#REF!</definedName>
    <definedName name="name" localSheetId="17">#REF!</definedName>
    <definedName name="name" localSheetId="22">#REF!</definedName>
    <definedName name="name" localSheetId="42">#REF!</definedName>
    <definedName name="name" localSheetId="24">#REF!</definedName>
    <definedName name="name" localSheetId="30">#REF!</definedName>
    <definedName name="name" localSheetId="19">#REF!</definedName>
    <definedName name="name" localSheetId="43">#REF!</definedName>
    <definedName name="name" localSheetId="7">#REF!</definedName>
    <definedName name="name" localSheetId="23">#REF!</definedName>
    <definedName name="name" localSheetId="16">#REF!</definedName>
    <definedName name="name">#REF!</definedName>
    <definedName name="ngh" localSheetId="6">[6]топография!#REF!</definedName>
    <definedName name="ngh" localSheetId="5">[6]топография!#REF!</definedName>
    <definedName name="ngh" localSheetId="17">[6]топография!#REF!</definedName>
    <definedName name="ngh" localSheetId="42">[6]топография!#REF!</definedName>
    <definedName name="ngh" localSheetId="30">[6]топография!#REF!</definedName>
    <definedName name="ngh" localSheetId="35">[6]топография!#REF!</definedName>
    <definedName name="ngh" localSheetId="19">[6]топография!#REF!</definedName>
    <definedName name="ngh" localSheetId="43">[6]топография!#REF!</definedName>
    <definedName name="ngh" localSheetId="7">[6]топография!#REF!</definedName>
    <definedName name="ngh">[6]топография!#REF!</definedName>
    <definedName name="njk" localSheetId="42" hidden="1">{"IMRAK42x8x8",#N/A,TRUE,"IMRAK 1400 42U 800X800";"IMRAK32x6x6",#N/A,TRUE,"IMRAK 1400 32U 600x600";"IMRAK42x12x8",#N/A,TRUE,"IMRAK 1400 42U 1200x800";"IMRAK15x6x4",#N/A,TRUE,"IMRAK 400 15U FRONT SECTION"}</definedName>
    <definedName name="njk" localSheetId="40" hidden="1">{"IMRAK42x8x8",#N/A,TRUE,"IMRAK 1400 42U 800X800";"IMRAK32x6x6",#N/A,TRUE,"IMRAK 1400 32U 600x600";"IMRAK42x12x8",#N/A,TRUE,"IMRAK 1400 42U 1200x800";"IMRAK15x6x4",#N/A,TRUE,"IMRAK 400 15U FRONT SECTION"}</definedName>
    <definedName name="njk" hidden="1">{"IMRAK42x8x8",#N/A,TRUE,"IMRAK 1400 42U 800X800";"IMRAK32x6x6",#N/A,TRUE,"IMRAK 1400 32U 600x600";"IMRAK42x12x8",#N/A,TRUE,"IMRAK 1400 42U 1200x800";"IMRAK15x6x4",#N/A,TRUE,"IMRAK 400 15U FRONT SECTION"}</definedName>
    <definedName name="NumColJournal" localSheetId="6">#REF!</definedName>
    <definedName name="NumColJournal" localSheetId="5">#REF!</definedName>
    <definedName name="NumColJournal" localSheetId="17">#REF!</definedName>
    <definedName name="NumColJournal" localSheetId="42">#REF!</definedName>
    <definedName name="NumColJournal" localSheetId="30">#REF!</definedName>
    <definedName name="NumColJournal" localSheetId="19">#REF!</definedName>
    <definedName name="NumColJournal" localSheetId="43">#REF!</definedName>
    <definedName name="NumColJournal" localSheetId="7">#REF!</definedName>
    <definedName name="NumColJournal">#REF!</definedName>
    <definedName name="o" localSheetId="6">#REF!</definedName>
    <definedName name="o" localSheetId="5">#REF!</definedName>
    <definedName name="o" localSheetId="42">#REF!</definedName>
    <definedName name="o" localSheetId="30">#REF!</definedName>
    <definedName name="o" localSheetId="19">#REF!</definedName>
    <definedName name="o" localSheetId="43">#REF!</definedName>
    <definedName name="o" localSheetId="7">#REF!</definedName>
    <definedName name="o">#REF!</definedName>
    <definedName name="Obj" localSheetId="31">'02-01-08 (аналог)'!#REF!</definedName>
    <definedName name="Obosn" localSheetId="31">'02-01-08 (аналог)'!$B$15</definedName>
    <definedName name="OELName" localSheetId="6">[9]Лист1!#REF!</definedName>
    <definedName name="OELName" localSheetId="5">[9]Лист1!#REF!</definedName>
    <definedName name="OELName" localSheetId="17">[9]Лист1!#REF!</definedName>
    <definedName name="OELName" localSheetId="42">[9]Лист1!#REF!</definedName>
    <definedName name="OELName" localSheetId="30">[9]Лист1!#REF!</definedName>
    <definedName name="OELName" localSheetId="19">[9]Лист1!#REF!</definedName>
    <definedName name="OELName" localSheetId="43">[9]Лист1!#REF!</definedName>
    <definedName name="OELName" localSheetId="7">[9]Лист1!#REF!</definedName>
    <definedName name="OELName">[9]Лист1!#REF!</definedName>
    <definedName name="OELName_1" localSheetId="6">[10]Обновление!#REF!</definedName>
    <definedName name="OELName_1" localSheetId="5">[10]Обновление!#REF!</definedName>
    <definedName name="OELName_1" localSheetId="17">[10]Обновление!#REF!</definedName>
    <definedName name="OELName_1" localSheetId="42">[10]Обновление!#REF!</definedName>
    <definedName name="OELName_1" localSheetId="30">[10]Обновление!#REF!</definedName>
    <definedName name="OELName_1" localSheetId="19">[10]Обновление!#REF!</definedName>
    <definedName name="OELName_1" localSheetId="43">[10]Обновление!#REF!</definedName>
    <definedName name="OELName_1" localSheetId="7">[10]Обновление!#REF!</definedName>
    <definedName name="OELName_1">[10]Обновление!#REF!</definedName>
    <definedName name="OPLName" localSheetId="6">[9]Лист1!#REF!</definedName>
    <definedName name="OPLName" localSheetId="5">[9]Лист1!#REF!</definedName>
    <definedName name="OPLName" localSheetId="42">[9]Лист1!#REF!</definedName>
    <definedName name="OPLName" localSheetId="30">[9]Лист1!#REF!</definedName>
    <definedName name="OPLName" localSheetId="19">[9]Лист1!#REF!</definedName>
    <definedName name="OPLName" localSheetId="43">[9]Лист1!#REF!</definedName>
    <definedName name="OPLName" localSheetId="7">[9]Лист1!#REF!</definedName>
    <definedName name="OPLName">[9]Лист1!#REF!</definedName>
    <definedName name="OPLName_1" localSheetId="6">[10]Обновление!#REF!</definedName>
    <definedName name="OPLName_1" localSheetId="5">[10]Обновление!#REF!</definedName>
    <definedName name="OPLName_1" localSheetId="42">[10]Обновление!#REF!</definedName>
    <definedName name="OPLName_1" localSheetId="30">[10]Обновление!#REF!</definedName>
    <definedName name="OPLName_1" localSheetId="19">[10]Обновление!#REF!</definedName>
    <definedName name="OPLName_1" localSheetId="43">[10]Обновление!#REF!</definedName>
    <definedName name="OPLName_1" localSheetId="7">[10]Обновление!#REF!</definedName>
    <definedName name="OPLName_1">[10]Обновление!#REF!</definedName>
    <definedName name="oppp" localSheetId="6">#REF!</definedName>
    <definedName name="oppp" localSheetId="5">#REF!</definedName>
    <definedName name="oppp" localSheetId="17">#REF!</definedName>
    <definedName name="oppp" localSheetId="42">#REF!</definedName>
    <definedName name="oppp" localSheetId="30">#REF!</definedName>
    <definedName name="oppp" localSheetId="19">#REF!</definedName>
    <definedName name="oppp" localSheetId="43">#REF!</definedName>
    <definedName name="oppp" localSheetId="7">#REF!</definedName>
    <definedName name="oppp">#REF!</definedName>
    <definedName name="p" localSheetId="17" hidden="1">{#N/A,#N/A,TRUE,"Смета на пасс. обор. №1"}</definedName>
    <definedName name="p" localSheetId="22" hidden="1">{#N/A,#N/A,TRUE,"Смета на пасс. обор. №1"}</definedName>
    <definedName name="p" localSheetId="42" hidden="1">{#N/A,#N/A,TRUE,"Смета на пасс. обор. №1"}</definedName>
    <definedName name="p" localSheetId="24" hidden="1">{#N/A,#N/A,TRUE,"Смета на пасс. обор. №1"}</definedName>
    <definedName name="p" localSheetId="35" hidden="1">{#N/A,#N/A,TRUE,"Смета на пасс. обор. №1"}</definedName>
    <definedName name="p" localSheetId="19" hidden="1">{#N/A,#N/A,TRUE,"Смета на пасс. обор. №1"}</definedName>
    <definedName name="p" localSheetId="43">[9]Лист1!#REF!</definedName>
    <definedName name="p" localSheetId="23" hidden="1">{#N/A,#N/A,TRUE,"Смета на пасс. обор. №1"}</definedName>
    <definedName name="p" localSheetId="40" hidden="1">{#N/A,#N/A,TRUE,"Смета на пасс. обор. №1"}</definedName>
    <definedName name="p" localSheetId="16" hidden="1">{#N/A,#N/A,TRUE,"Смета на пасс. обор. №1"}</definedName>
    <definedName name="p" hidden="1">{#N/A,#N/A,TRUE,"Смета на пасс. обор. №1"}</definedName>
    <definedName name="p_1" localSheetId="17" hidden="1">{#N/A,#N/A,TRUE,"Смета на пасс. обор. №1"}</definedName>
    <definedName name="p_1" localSheetId="22" hidden="1">{#N/A,#N/A,TRUE,"Смета на пасс. обор. №1"}</definedName>
    <definedName name="p_1" localSheetId="42" hidden="1">{#N/A,#N/A,TRUE,"Смета на пасс. обор. №1"}</definedName>
    <definedName name="p_1" localSheetId="24" hidden="1">{#N/A,#N/A,TRUE,"Смета на пасс. обор. №1"}</definedName>
    <definedName name="p_1" localSheetId="35" hidden="1">{#N/A,#N/A,TRUE,"Смета на пасс. обор. №1"}</definedName>
    <definedName name="p_1" localSheetId="19" hidden="1">{#N/A,#N/A,TRUE,"Смета на пасс. обор. №1"}</definedName>
    <definedName name="p_1" localSheetId="43">[10]Product!#REF!</definedName>
    <definedName name="p_1" localSheetId="23" hidden="1">{#N/A,#N/A,TRUE,"Смета на пасс. обор. №1"}</definedName>
    <definedName name="p_1" localSheetId="40" hidden="1">{#N/A,#N/A,TRUE,"Смета на пасс. обор. №1"}</definedName>
    <definedName name="p_1" localSheetId="16" hidden="1">{#N/A,#N/A,TRUE,"Смета на пасс. обор. №1"}</definedName>
    <definedName name="p_1" hidden="1">{#N/A,#N/A,TRUE,"Смета на пасс. обор. №1"}</definedName>
    <definedName name="PeriodLastYearName">[12]ФедД!$AH$20</definedName>
    <definedName name="PeriodThisYearName">[12]ФедД!$AG$20</definedName>
    <definedName name="pp" localSheetId="6">#REF!</definedName>
    <definedName name="pp" localSheetId="5">#REF!</definedName>
    <definedName name="pp" localSheetId="17">#REF!</definedName>
    <definedName name="pp" localSheetId="42">#REF!</definedName>
    <definedName name="pp" localSheetId="30">#REF!</definedName>
    <definedName name="pp" localSheetId="19">#REF!</definedName>
    <definedName name="pp" localSheetId="43">#REF!</definedName>
    <definedName name="pp" localSheetId="7">#REF!</definedName>
    <definedName name="pp">#REF!</definedName>
    <definedName name="ppp" localSheetId="6">#REF!</definedName>
    <definedName name="ppp" localSheetId="5">#REF!</definedName>
    <definedName name="ppp" localSheetId="17">#REF!</definedName>
    <definedName name="ppp" localSheetId="22">#REF!</definedName>
    <definedName name="ppp" localSheetId="42">#REF!</definedName>
    <definedName name="ppp" localSheetId="24">#REF!</definedName>
    <definedName name="ppp" localSheetId="30">#REF!</definedName>
    <definedName name="ppp" localSheetId="19">#REF!</definedName>
    <definedName name="ppp" localSheetId="43">#REF!</definedName>
    <definedName name="ppp" localSheetId="7">#REF!</definedName>
    <definedName name="ppp" localSheetId="23">#REF!</definedName>
    <definedName name="ppp" localSheetId="16">#REF!</definedName>
    <definedName name="ppp">#REF!</definedName>
    <definedName name="pr" localSheetId="6">[16]Спецификация!#REF!</definedName>
    <definedName name="pr" localSheetId="5">[16]Спецификация!#REF!</definedName>
    <definedName name="pr" localSheetId="17">[16]Спецификация!#REF!</definedName>
    <definedName name="pr" localSheetId="22">[16]Спецификация!#REF!</definedName>
    <definedName name="pr" localSheetId="42">[16]Спецификация!#REF!</definedName>
    <definedName name="pr" localSheetId="30">[16]Спецификация!#REF!</definedName>
    <definedName name="pr" localSheetId="19">[16]Спецификация!#REF!</definedName>
    <definedName name="pr" localSheetId="43">[16]Спецификация!#REF!</definedName>
    <definedName name="pr" localSheetId="7">[16]Спецификация!#REF!</definedName>
    <definedName name="pr" localSheetId="23">[16]Спецификация!#REF!</definedName>
    <definedName name="pr">[16]Спецификация!#REF!</definedName>
    <definedName name="PriceRange" localSheetId="6">[9]Лист1!#REF!</definedName>
    <definedName name="PriceRange" localSheetId="5">[9]Лист1!#REF!</definedName>
    <definedName name="PriceRange" localSheetId="42">[9]Лист1!#REF!</definedName>
    <definedName name="PriceRange" localSheetId="30">[9]Лист1!#REF!</definedName>
    <definedName name="PriceRange" localSheetId="19">[9]Лист1!#REF!</definedName>
    <definedName name="PriceRange" localSheetId="43">[9]Лист1!#REF!</definedName>
    <definedName name="PriceRange" localSheetId="7">[9]Лист1!#REF!</definedName>
    <definedName name="PriceRange">[9]Лист1!#REF!</definedName>
    <definedName name="PriceRange_1" localSheetId="6">[10]Цена!#REF!</definedName>
    <definedName name="PriceRange_1" localSheetId="5">[10]Цена!#REF!</definedName>
    <definedName name="PriceRange_1" localSheetId="30">[10]Цена!#REF!</definedName>
    <definedName name="PriceRange_1" localSheetId="19">[10]Цена!#REF!</definedName>
    <definedName name="PriceRange_1" localSheetId="43">[10]Цена!#REF!</definedName>
    <definedName name="PriceRange_1" localSheetId="7">[10]Цена!#REF!</definedName>
    <definedName name="PriceRange_1">[10]Цена!#REF!</definedName>
    <definedName name="Print_Titles" localSheetId="44">'Расчёт по НЦС '!$14:$14</definedName>
    <definedName name="Profit" localSheetId="6">[14]Lucent!#REF!</definedName>
    <definedName name="Profit" localSheetId="5">[14]Lucent!#REF!</definedName>
    <definedName name="Profit" localSheetId="17">[14]Lucent!#REF!</definedName>
    <definedName name="Profit" localSheetId="22">[14]Lucent!#REF!</definedName>
    <definedName name="Profit" localSheetId="30">[14]Lucent!#REF!</definedName>
    <definedName name="Profit" localSheetId="19">[14]Lucent!#REF!</definedName>
    <definedName name="Profit" localSheetId="43">[14]Lucent!#REF!</definedName>
    <definedName name="Profit" localSheetId="7">[14]Lucent!#REF!</definedName>
    <definedName name="Profit" localSheetId="23">[14]Lucent!#REF!</definedName>
    <definedName name="Profit">[14]Lucent!#REF!</definedName>
    <definedName name="profit2" localSheetId="6">[14]Lucent!#REF!</definedName>
    <definedName name="profit2" localSheetId="5">[14]Lucent!#REF!</definedName>
    <definedName name="profit2" localSheetId="17">[14]Lucent!#REF!</definedName>
    <definedName name="profit2" localSheetId="22">[14]Lucent!#REF!</definedName>
    <definedName name="profit2" localSheetId="30">[14]Lucent!#REF!</definedName>
    <definedName name="profit2" localSheetId="19">[14]Lucent!#REF!</definedName>
    <definedName name="profit2" localSheetId="43">[14]Lucent!#REF!</definedName>
    <definedName name="profit2" localSheetId="7">[14]Lucent!#REF!</definedName>
    <definedName name="profit2" localSheetId="23">[14]Lucent!#REF!</definedName>
    <definedName name="profit2">[14]Lucent!#REF!</definedName>
    <definedName name="ProfitLucent">1.65</definedName>
    <definedName name="PROJ" localSheetId="6">[16]Спецификация!#REF!</definedName>
    <definedName name="PROJ" localSheetId="5">[16]Спецификация!#REF!</definedName>
    <definedName name="PROJ" localSheetId="17">[16]Спецификация!#REF!</definedName>
    <definedName name="PROJ" localSheetId="22">[16]Спецификация!#REF!</definedName>
    <definedName name="PROJ" localSheetId="42">[16]Спецификация!#REF!</definedName>
    <definedName name="PROJ" localSheetId="24">[16]Спецификация!#REF!</definedName>
    <definedName name="PROJ" localSheetId="30">[16]Спецификация!#REF!</definedName>
    <definedName name="PROJ" localSheetId="19">[16]Спецификация!#REF!</definedName>
    <definedName name="PROJ" localSheetId="43">[16]Спецификация!#REF!</definedName>
    <definedName name="PROJ" localSheetId="7">[16]Спецификация!#REF!</definedName>
    <definedName name="PROJ" localSheetId="23">[16]Спецификация!#REF!</definedName>
    <definedName name="PROJ" localSheetId="16">[16]Спецификация!#REF!</definedName>
    <definedName name="PROJ">[16]Спецификация!#REF!</definedName>
    <definedName name="propis" localSheetId="6">#REF!</definedName>
    <definedName name="propis" localSheetId="5">#REF!</definedName>
    <definedName name="propis" localSheetId="17">#REF!</definedName>
    <definedName name="propis" localSheetId="42">#REF!</definedName>
    <definedName name="propis" localSheetId="30">#REF!</definedName>
    <definedName name="propis" localSheetId="19">#REF!</definedName>
    <definedName name="propis" localSheetId="43">#REF!</definedName>
    <definedName name="propis" localSheetId="7">#REF!</definedName>
    <definedName name="propis">#REF!</definedName>
    <definedName name="q" localSheetId="6">#REF!</definedName>
    <definedName name="q" localSheetId="5">#REF!</definedName>
    <definedName name="q" localSheetId="17">#REF!</definedName>
    <definedName name="q" localSheetId="22">#REF!</definedName>
    <definedName name="q" localSheetId="42">#REF!</definedName>
    <definedName name="q" localSheetId="24">#REF!</definedName>
    <definedName name="q" localSheetId="30">#REF!</definedName>
    <definedName name="q" localSheetId="19">#REF!</definedName>
    <definedName name="q" localSheetId="43">#REF!</definedName>
    <definedName name="q" localSheetId="7">#REF!</definedName>
    <definedName name="q" localSheetId="23">#REF!</definedName>
    <definedName name="q" localSheetId="16">#REF!</definedName>
    <definedName name="q">#REF!</definedName>
    <definedName name="qqq" localSheetId="17" hidden="1">{#N/A,#N/A,TRUE,"Смета на пасс. обор. №1"}</definedName>
    <definedName name="qqq" localSheetId="22" hidden="1">{#N/A,#N/A,TRUE,"Смета на пасс. обор. №1"}</definedName>
    <definedName name="qqq" localSheetId="42" hidden="1">{#N/A,#N/A,TRUE,"Смета на пасс. обор. №1"}</definedName>
    <definedName name="qqq" localSheetId="24" hidden="1">{#N/A,#N/A,TRUE,"Смета на пасс. обор. №1"}</definedName>
    <definedName name="qqq" localSheetId="35" hidden="1">{#N/A,#N/A,TRUE,"Смета на пасс. обор. №1"}</definedName>
    <definedName name="qqq" localSheetId="19" hidden="1">{#N/A,#N/A,TRUE,"Смета на пасс. обор. №1"}</definedName>
    <definedName name="qqq" localSheetId="43" hidden="1">{#N/A,#N/A,TRUE,"Смета на пасс. обор. №1"}</definedName>
    <definedName name="qqq" localSheetId="23" hidden="1">{#N/A,#N/A,TRUE,"Смета на пасс. обор. №1"}</definedName>
    <definedName name="qqq" localSheetId="40" hidden="1">{#N/A,#N/A,TRUE,"Смета на пасс. обор. №1"}</definedName>
    <definedName name="qqq" localSheetId="16" hidden="1">{#N/A,#N/A,TRUE,"Смета на пасс. обор. №1"}</definedName>
    <definedName name="qqq" hidden="1">{#N/A,#N/A,TRUE,"Смета на пасс. обор. №1"}</definedName>
    <definedName name="qqq_1" localSheetId="17" hidden="1">{#N/A,#N/A,TRUE,"Смета на пасс. обор. №1"}</definedName>
    <definedName name="qqq_1" localSheetId="22" hidden="1">{#N/A,#N/A,TRUE,"Смета на пасс. обор. №1"}</definedName>
    <definedName name="qqq_1" localSheetId="42" hidden="1">{#N/A,#N/A,TRUE,"Смета на пасс. обор. №1"}</definedName>
    <definedName name="qqq_1" localSheetId="24" hidden="1">{#N/A,#N/A,TRUE,"Смета на пасс. обор. №1"}</definedName>
    <definedName name="qqq_1" localSheetId="35" hidden="1">{#N/A,#N/A,TRUE,"Смета на пасс. обор. №1"}</definedName>
    <definedName name="qqq_1" localSheetId="19" hidden="1">{#N/A,#N/A,TRUE,"Смета на пасс. обор. №1"}</definedName>
    <definedName name="qqq_1" localSheetId="43" hidden="1">{#N/A,#N/A,TRUE,"Смета на пасс. обор. №1"}</definedName>
    <definedName name="qqq_1" localSheetId="23" hidden="1">{#N/A,#N/A,TRUE,"Смета на пасс. обор. №1"}</definedName>
    <definedName name="qqq_1" localSheetId="40" hidden="1">{#N/A,#N/A,TRUE,"Смета на пасс. обор. №1"}</definedName>
    <definedName name="qqq_1" localSheetId="16" hidden="1">{#N/A,#N/A,TRUE,"Смета на пасс. обор. №1"}</definedName>
    <definedName name="qqq_1" hidden="1">{#N/A,#N/A,TRUE,"Смета на пасс. обор. №1"}</definedName>
    <definedName name="qqqqqqq" localSheetId="6">[6]топография!#REF!</definedName>
    <definedName name="qqqqqqq" localSheetId="5">[6]топография!#REF!</definedName>
    <definedName name="qqqqqqq" localSheetId="17">[6]топография!#REF!</definedName>
    <definedName name="qqqqqqq" localSheetId="42">[6]топография!#REF!</definedName>
    <definedName name="qqqqqqq" localSheetId="30">[6]топография!#REF!</definedName>
    <definedName name="qqqqqqq" localSheetId="43">[6]топография!#REF!</definedName>
    <definedName name="qqqqqqq" localSheetId="7">[6]топография!#REF!</definedName>
    <definedName name="qqqqqqq">[6]топография!#REF!</definedName>
    <definedName name="qqqqqqqqqqqqqqqqqqqqqqqqqqqqqqqqqqq" localSheetId="6">#REF!</definedName>
    <definedName name="qqqqqqqqqqqqqqqqqqqqqqqqqqqqqqqqqqq" localSheetId="5">#REF!</definedName>
    <definedName name="qqqqqqqqqqqqqqqqqqqqqqqqqqqqqqqqqqq" localSheetId="17">#REF!</definedName>
    <definedName name="qqqqqqqqqqqqqqqqqqqqqqqqqqqqqqqqqqq" localSheetId="42">#REF!</definedName>
    <definedName name="qqqqqqqqqqqqqqqqqqqqqqqqqqqqqqqqqqq" localSheetId="30">#REF!</definedName>
    <definedName name="qqqqqqqqqqqqqqqqqqqqqqqqqqqqqqqqqqq" localSheetId="19">#REF!</definedName>
    <definedName name="qqqqqqqqqqqqqqqqqqqqqqqqqqqqqqqqqqq" localSheetId="43">#REF!</definedName>
    <definedName name="qqqqqqqqqqqqqqqqqqqqqqqqqqqqqqqqqqq" localSheetId="7">#REF!</definedName>
    <definedName name="qqqqqqqqqqqqqqqqqqqqqqqqqqqqqqqqqqq">#REF!</definedName>
    <definedName name="QT_Type">"QT-2L"</definedName>
    <definedName name="qwer" localSheetId="6">#REF!</definedName>
    <definedName name="qwer" localSheetId="5">#REF!</definedName>
    <definedName name="qwer" localSheetId="17">#REF!</definedName>
    <definedName name="qwer" localSheetId="22">#REF!</definedName>
    <definedName name="qwer" localSheetId="42">#REF!</definedName>
    <definedName name="qwer" localSheetId="24">#REF!</definedName>
    <definedName name="qwer" localSheetId="30">#REF!</definedName>
    <definedName name="qwer" localSheetId="19">#REF!</definedName>
    <definedName name="qwer" localSheetId="43">#REF!</definedName>
    <definedName name="qwer" localSheetId="7">#REF!</definedName>
    <definedName name="qwer" localSheetId="23">#REF!</definedName>
    <definedName name="qwer" localSheetId="16">#REF!</definedName>
    <definedName name="qwer">#REF!</definedName>
    <definedName name="R_Lst" localSheetId="6">#REF!</definedName>
    <definedName name="R_Lst" localSheetId="5">#REF!</definedName>
    <definedName name="R_Lst" localSheetId="17">#REF!</definedName>
    <definedName name="R_Lst" localSheetId="22">#REF!</definedName>
    <definedName name="R_Lst" localSheetId="42">#REF!</definedName>
    <definedName name="R_Lst" localSheetId="24">#REF!</definedName>
    <definedName name="R_Lst" localSheetId="30">#REF!</definedName>
    <definedName name="R_Lst" localSheetId="19">#REF!</definedName>
    <definedName name="R_Lst" localSheetId="43">#REF!</definedName>
    <definedName name="R_Lst" localSheetId="7">#REF!</definedName>
    <definedName name="R_Lst" localSheetId="23">#REF!</definedName>
    <definedName name="R_Lst" localSheetId="16">#REF!</definedName>
    <definedName name="R_Lst">#REF!</definedName>
    <definedName name="R_Net" localSheetId="6">#REF!</definedName>
    <definedName name="R_Net" localSheetId="5">#REF!</definedName>
    <definedName name="R_Net" localSheetId="17">#REF!</definedName>
    <definedName name="R_Net" localSheetId="22">#REF!</definedName>
    <definedName name="R_Net" localSheetId="42">#REF!</definedName>
    <definedName name="R_Net" localSheetId="24">#REF!</definedName>
    <definedName name="R_Net" localSheetId="30">#REF!</definedName>
    <definedName name="R_Net" localSheetId="19">#REF!</definedName>
    <definedName name="R_Net" localSheetId="43">#REF!</definedName>
    <definedName name="R_Net" localSheetId="7">#REF!</definedName>
    <definedName name="R_Net" localSheetId="23">#REF!</definedName>
    <definedName name="R_Net" localSheetId="16">#REF!</definedName>
    <definedName name="R_Net">#REF!</definedName>
    <definedName name="Rate" localSheetId="6">#REF!</definedName>
    <definedName name="Rate" localSheetId="5">#REF!</definedName>
    <definedName name="Rate" localSheetId="22">#REF!</definedName>
    <definedName name="Rate" localSheetId="42">#REF!</definedName>
    <definedName name="Rate" localSheetId="30">#REF!</definedName>
    <definedName name="Rate" localSheetId="7">#REF!</definedName>
    <definedName name="Rate" localSheetId="23">#REF!</definedName>
    <definedName name="Rate">#REF!</definedName>
    <definedName name="rehl" localSheetId="6">#REF!</definedName>
    <definedName name="rehl" localSheetId="5">#REF!</definedName>
    <definedName name="rehl" localSheetId="42">#REF!</definedName>
    <definedName name="rehl" localSheetId="30">#REF!</definedName>
    <definedName name="rehl" localSheetId="7">#REF!</definedName>
    <definedName name="rehl">#REF!</definedName>
    <definedName name="rf" localSheetId="6">#REF!</definedName>
    <definedName name="rf" localSheetId="5">#REF!</definedName>
    <definedName name="rf" localSheetId="42">#REF!</definedName>
    <definedName name="rf" localSheetId="30">#REF!</definedName>
    <definedName name="rf" localSheetId="7">#REF!</definedName>
    <definedName name="rf">#REF!</definedName>
    <definedName name="Rit">[20]УКП!$H$3</definedName>
    <definedName name="rr" localSheetId="6">'[21]Пример расчета'!#REF!</definedName>
    <definedName name="rr" localSheetId="5">'[21]Пример расчета'!#REF!</definedName>
    <definedName name="rr" localSheetId="17">'[21]Пример расчета'!#REF!</definedName>
    <definedName name="rr" localSheetId="42">'[21]Пример расчета'!#REF!</definedName>
    <definedName name="rr" localSheetId="30">'[21]Пример расчета'!#REF!</definedName>
    <definedName name="rr" localSheetId="19">'[21]Пример расчета'!#REF!</definedName>
    <definedName name="rr" localSheetId="43">'[21]Пример расчета'!#REF!</definedName>
    <definedName name="rr" localSheetId="7">'[21]Пример расчета'!#REF!</definedName>
    <definedName name="rr">'[21]Пример расчета'!#REF!</definedName>
    <definedName name="rty" localSheetId="6">#REF!</definedName>
    <definedName name="rty" localSheetId="5">#REF!</definedName>
    <definedName name="rty" localSheetId="17">#REF!</definedName>
    <definedName name="rty" localSheetId="22">#REF!</definedName>
    <definedName name="rty" localSheetId="42">#REF!</definedName>
    <definedName name="rty" localSheetId="24">#REF!</definedName>
    <definedName name="rty" localSheetId="30">#REF!</definedName>
    <definedName name="rty" localSheetId="19">#REF!</definedName>
    <definedName name="rty" localSheetId="43">#REF!</definedName>
    <definedName name="rty" localSheetId="7">#REF!</definedName>
    <definedName name="rty" localSheetId="23">#REF!</definedName>
    <definedName name="rty" localSheetId="16">#REF!</definedName>
    <definedName name="rty">#REF!</definedName>
    <definedName name="rtyrty" localSheetId="6">#REF!</definedName>
    <definedName name="rtyrty" localSheetId="5">#REF!</definedName>
    <definedName name="rtyrty" localSheetId="42">#REF!</definedName>
    <definedName name="rtyrty" localSheetId="30">#REF!</definedName>
    <definedName name="rtyrty" localSheetId="19">#REF!</definedName>
    <definedName name="rtyrty" localSheetId="43">#REF!</definedName>
    <definedName name="rtyrty" localSheetId="7">#REF!</definedName>
    <definedName name="rtyrty">#REF!</definedName>
    <definedName name="sd" localSheetId="6">#REF!</definedName>
    <definedName name="sd" localSheetId="5">#REF!</definedName>
    <definedName name="sd" localSheetId="22">#REF!</definedName>
    <definedName name="sd" localSheetId="42">#REF!</definedName>
    <definedName name="sd" localSheetId="24">#REF!</definedName>
    <definedName name="sd" localSheetId="30">#REF!</definedName>
    <definedName name="sd" localSheetId="19">#REF!</definedName>
    <definedName name="sd" localSheetId="43">#REF!</definedName>
    <definedName name="sd" localSheetId="7">#REF!</definedName>
    <definedName name="sd" localSheetId="23">#REF!</definedName>
    <definedName name="sd" localSheetId="16">#REF!</definedName>
    <definedName name="sd">#REF!</definedName>
    <definedName name="SD_DC" localSheetId="6">#REF!</definedName>
    <definedName name="SD_DC" localSheetId="5">#REF!</definedName>
    <definedName name="SD_DC" localSheetId="42">#REF!</definedName>
    <definedName name="SD_DC" localSheetId="30">#REF!</definedName>
    <definedName name="SD_DC" localSheetId="7">#REF!</definedName>
    <definedName name="SD_DC">#REF!</definedName>
    <definedName name="sdd" localSheetId="6">[6]топография!#REF!</definedName>
    <definedName name="sdd" localSheetId="5">[6]топография!#REF!</definedName>
    <definedName name="sdd" localSheetId="17">[6]топография!#REF!</definedName>
    <definedName name="sdd" localSheetId="42">[6]топография!#REF!</definedName>
    <definedName name="sdd" localSheetId="30">[6]топография!#REF!</definedName>
    <definedName name="sdd" localSheetId="43">[6]топография!#REF!</definedName>
    <definedName name="sdd" localSheetId="7">[6]топография!#REF!</definedName>
    <definedName name="sdd">[6]топография!#REF!</definedName>
    <definedName name="sddsdaD" localSheetId="6">[6]топография!#REF!</definedName>
    <definedName name="sddsdaD" localSheetId="5">[6]топография!#REF!</definedName>
    <definedName name="sddsdaD" localSheetId="17">[6]топография!#REF!</definedName>
    <definedName name="sddsdaD" localSheetId="42">[6]топография!#REF!</definedName>
    <definedName name="sddsdaD" localSheetId="30">[6]топография!#REF!</definedName>
    <definedName name="sddsdaD" localSheetId="43">[6]топография!#REF!</definedName>
    <definedName name="sddsdaD" localSheetId="7">[6]топография!#REF!</definedName>
    <definedName name="sddsdaD">[6]топография!#REF!</definedName>
    <definedName name="SDDsfd" localSheetId="6">#REF!</definedName>
    <definedName name="SDDsfd" localSheetId="5">#REF!</definedName>
    <definedName name="SDDsfd" localSheetId="17">#REF!</definedName>
    <definedName name="SDDsfd" localSheetId="42">#REF!</definedName>
    <definedName name="SDDsfd" localSheetId="30">#REF!</definedName>
    <definedName name="SDDsfd" localSheetId="19">#REF!</definedName>
    <definedName name="SDDsfd" localSheetId="43">#REF!</definedName>
    <definedName name="SDDsfd" localSheetId="7">#REF!</definedName>
    <definedName name="SDDsfd">#REF!</definedName>
    <definedName name="SDSA" localSheetId="6">#REF!</definedName>
    <definedName name="SDSA" localSheetId="5">#REF!</definedName>
    <definedName name="SDSA" localSheetId="42">#REF!</definedName>
    <definedName name="SDSA" localSheetId="30">#REF!</definedName>
    <definedName name="SDSA" localSheetId="19">#REF!</definedName>
    <definedName name="SDSA" localSheetId="43">#REF!</definedName>
    <definedName name="SDSA" localSheetId="7">#REF!</definedName>
    <definedName name="SDSA">#REF!</definedName>
    <definedName name="seli" localSheetId="6">[6]топография!#REF!</definedName>
    <definedName name="seli" localSheetId="5">[6]топография!#REF!</definedName>
    <definedName name="seli" localSheetId="42">[6]топография!#REF!</definedName>
    <definedName name="seli" localSheetId="7">[6]топография!#REF!</definedName>
    <definedName name="seli">[6]топография!#REF!</definedName>
    <definedName name="SF_SFs" localSheetId="6">#REF!</definedName>
    <definedName name="SF_SFs" localSheetId="5">#REF!</definedName>
    <definedName name="SF_SFs" localSheetId="42">#REF!</definedName>
    <definedName name="SF_SFs" localSheetId="30">#REF!</definedName>
    <definedName name="SF_SFs" localSheetId="19">#REF!</definedName>
    <definedName name="SF_SFs" localSheetId="43">#REF!</definedName>
    <definedName name="SF_SFs" localSheetId="7">#REF!</definedName>
    <definedName name="SF_SFs">#REF!</definedName>
    <definedName name="short">[22]!short</definedName>
    <definedName name="SM" localSheetId="6">#REF!</definedName>
    <definedName name="SM" localSheetId="5">#REF!</definedName>
    <definedName name="SM" localSheetId="17">#REF!</definedName>
    <definedName name="SM" localSheetId="22">#REF!</definedName>
    <definedName name="SM" localSheetId="42">#REF!</definedName>
    <definedName name="SM" localSheetId="24">#REF!</definedName>
    <definedName name="SM" localSheetId="30">#REF!</definedName>
    <definedName name="SM" localSheetId="19">#REF!</definedName>
    <definedName name="SM" localSheetId="7">#REF!</definedName>
    <definedName name="SM" localSheetId="23">#REF!</definedName>
    <definedName name="SM" localSheetId="16">#REF!</definedName>
    <definedName name="SM">#REF!</definedName>
    <definedName name="SM_SM" localSheetId="6">#REF!</definedName>
    <definedName name="SM_SM" localSheetId="5">#REF!</definedName>
    <definedName name="SM_SM" localSheetId="22">#REF!</definedName>
    <definedName name="SM_SM" localSheetId="42">#REF!</definedName>
    <definedName name="SM_SM" localSheetId="30">#REF!</definedName>
    <definedName name="SM_SM" localSheetId="19">#REF!</definedName>
    <definedName name="SM_SM" localSheetId="7">#REF!</definedName>
    <definedName name="SM_SM" localSheetId="23">#REF!</definedName>
    <definedName name="SM_SM">#REF!</definedName>
    <definedName name="SM_STO" localSheetId="6">#REF!</definedName>
    <definedName name="SM_STO" localSheetId="5">#REF!</definedName>
    <definedName name="SM_STO" localSheetId="22">#REF!</definedName>
    <definedName name="SM_STO" localSheetId="0">#REF!</definedName>
    <definedName name="SM_STO" localSheetId="42">#REF!</definedName>
    <definedName name="SM_STO" localSheetId="30">#REF!</definedName>
    <definedName name="SM_STO" localSheetId="7">#REF!</definedName>
    <definedName name="SM_STO" localSheetId="23">#REF!</definedName>
    <definedName name="SM_STO">#REF!</definedName>
    <definedName name="SM_STO_1" localSheetId="6">'[23]СМЕТА проект'!#REF!</definedName>
    <definedName name="SM_STO_1" localSheetId="5">'[23]СМЕТА проект'!#REF!</definedName>
    <definedName name="SM_STO_1" localSheetId="22">'[23]СМЕТА проект'!#REF!</definedName>
    <definedName name="SM_STO_1" localSheetId="42">'[23]СМЕТА проект'!#REF!</definedName>
    <definedName name="SM_STO_1" localSheetId="30">'[23]СМЕТА проект'!#REF!</definedName>
    <definedName name="SM_STO_1" localSheetId="7">'[23]СМЕТА проект'!#REF!</definedName>
    <definedName name="SM_STO_1" localSheetId="23">'[23]СМЕТА проект'!#REF!</definedName>
    <definedName name="SM_STO_1">'[23]СМЕТА проект'!#REF!</definedName>
    <definedName name="SM_STO1" localSheetId="6">#REF!</definedName>
    <definedName name="SM_STO1" localSheetId="5">#REF!</definedName>
    <definedName name="SM_STO1" localSheetId="22">#REF!</definedName>
    <definedName name="SM_STO1" localSheetId="0">#REF!</definedName>
    <definedName name="SM_STO1" localSheetId="42">#REF!</definedName>
    <definedName name="SM_STO1" localSheetId="24">#REF!</definedName>
    <definedName name="SM_STO1" localSheetId="30">#REF!</definedName>
    <definedName name="SM_STO1" localSheetId="19">#REF!</definedName>
    <definedName name="SM_STO1" localSheetId="43">#REF!</definedName>
    <definedName name="SM_STO1" localSheetId="7">#REF!</definedName>
    <definedName name="SM_STO1" localSheetId="23">#REF!</definedName>
    <definedName name="SM_STO1" localSheetId="16">#REF!</definedName>
    <definedName name="SM_STO1">#REF!</definedName>
    <definedName name="SM_STO1_1" localSheetId="6">#REF!</definedName>
    <definedName name="SM_STO1_1" localSheetId="5">#REF!</definedName>
    <definedName name="SM_STO1_1" localSheetId="22">#REF!</definedName>
    <definedName name="SM_STO1_1" localSheetId="42">#REF!</definedName>
    <definedName name="SM_STO1_1" localSheetId="24">#REF!</definedName>
    <definedName name="SM_STO1_1" localSheetId="30">#REF!</definedName>
    <definedName name="SM_STO1_1" localSheetId="19">#REF!</definedName>
    <definedName name="SM_STO1_1" localSheetId="43">#REF!</definedName>
    <definedName name="SM_STO1_1" localSheetId="7">#REF!</definedName>
    <definedName name="SM_STO1_1" localSheetId="23">#REF!</definedName>
    <definedName name="SM_STO1_1" localSheetId="16">#REF!</definedName>
    <definedName name="SM_STO1_1">#REF!</definedName>
    <definedName name="SM_STO1_1_1" localSheetId="6">#REF!</definedName>
    <definedName name="SM_STO1_1_1" localSheetId="5">#REF!</definedName>
    <definedName name="SM_STO1_1_1" localSheetId="22">#REF!</definedName>
    <definedName name="SM_STO1_1_1" localSheetId="42">#REF!</definedName>
    <definedName name="SM_STO1_1_1" localSheetId="24">#REF!</definedName>
    <definedName name="SM_STO1_1_1" localSheetId="30">#REF!</definedName>
    <definedName name="SM_STO1_1_1" localSheetId="43">#REF!</definedName>
    <definedName name="SM_STO1_1_1" localSheetId="7">#REF!</definedName>
    <definedName name="SM_STO1_1_1" localSheetId="23">#REF!</definedName>
    <definedName name="SM_STO1_1_1" localSheetId="16">#REF!</definedName>
    <definedName name="SM_STO1_1_1">#REF!</definedName>
    <definedName name="SM_STO2" localSheetId="6">#REF!</definedName>
    <definedName name="SM_STO2" localSheetId="5">#REF!</definedName>
    <definedName name="SM_STO2" localSheetId="22">#REF!</definedName>
    <definedName name="SM_STO2" localSheetId="0">#REF!</definedName>
    <definedName name="SM_STO2" localSheetId="42">#REF!</definedName>
    <definedName name="SM_STO2" localSheetId="30">#REF!</definedName>
    <definedName name="SM_STO2" localSheetId="7">#REF!</definedName>
    <definedName name="SM_STO2" localSheetId="23">#REF!</definedName>
    <definedName name="SM_STO2">#REF!</definedName>
    <definedName name="SM_STO2_1" localSheetId="6">#REF!</definedName>
    <definedName name="SM_STO2_1" localSheetId="5">#REF!</definedName>
    <definedName name="SM_STO2_1" localSheetId="22">#REF!</definedName>
    <definedName name="SM_STO2_1" localSheetId="42">#REF!</definedName>
    <definedName name="SM_STO2_1" localSheetId="30">#REF!</definedName>
    <definedName name="SM_STO2_1" localSheetId="7">#REF!</definedName>
    <definedName name="SM_STO2_1" localSheetId="23">#REF!</definedName>
    <definedName name="SM_STO2_1">#REF!</definedName>
    <definedName name="SM_STO3" localSheetId="6">#REF!</definedName>
    <definedName name="SM_STO3" localSheetId="5">#REF!</definedName>
    <definedName name="SM_STO3" localSheetId="22">#REF!</definedName>
    <definedName name="SM_STO3" localSheetId="0">#REF!</definedName>
    <definedName name="SM_STO3" localSheetId="42">#REF!</definedName>
    <definedName name="SM_STO3" localSheetId="30">#REF!</definedName>
    <definedName name="SM_STO3" localSheetId="7">#REF!</definedName>
    <definedName name="SM_STO3" localSheetId="23">#REF!</definedName>
    <definedName name="SM_STO3">#REF!</definedName>
    <definedName name="SM_STO3_1" localSheetId="6">#REF!</definedName>
    <definedName name="SM_STO3_1" localSheetId="5">#REF!</definedName>
    <definedName name="SM_STO3_1" localSheetId="22">#REF!</definedName>
    <definedName name="SM_STO3_1" localSheetId="42">#REF!</definedName>
    <definedName name="SM_STO3_1" localSheetId="30">#REF!</definedName>
    <definedName name="SM_STO3_1" localSheetId="7">#REF!</definedName>
    <definedName name="SM_STO3_1" localSheetId="23">#REF!</definedName>
    <definedName name="SM_STO3_1">#REF!</definedName>
    <definedName name="Smmmmmmmmmmmmmmm" localSheetId="6">#REF!</definedName>
    <definedName name="Smmmmmmmmmmmmmmm" localSheetId="5">#REF!</definedName>
    <definedName name="Smmmmmmmmmmmmmmm" localSheetId="22">#REF!</definedName>
    <definedName name="Smmmmmmmmmmmmmmm" localSheetId="42">#REF!</definedName>
    <definedName name="Smmmmmmmmmmmmmmm" localSheetId="30">#REF!</definedName>
    <definedName name="Smmmmmmmmmmmmmmm" localSheetId="7">#REF!</definedName>
    <definedName name="Smmmmmmmmmmmmmmm" localSheetId="23">#REF!</definedName>
    <definedName name="Smmmmmmmmmmmmmmm">#REF!</definedName>
    <definedName name="SmPr" localSheetId="31">'02-01-08 (аналог)'!$B$16</definedName>
    <definedName name="standard_raks" localSheetId="42" hidden="1">{"IMRAK42x8x8",#N/A,TRUE,"IMRAK 1400 42U 800X800";"IMRAK32x6x6",#N/A,TRUE,"IMRAK 1400 32U 600x600";"IMRAK42x12x8",#N/A,TRUE,"IMRAK 1400 42U 1200x800";"IMRAK15x6x4",#N/A,TRUE,"IMRAK 400 15U FRONT SECTION"}</definedName>
    <definedName name="standard_raks" localSheetId="40" hidden="1">{"IMRAK42x8x8",#N/A,TRUE,"IMRAK 1400 42U 800X800";"IMRAK32x6x6",#N/A,TRUE,"IMRAK 1400 32U 600x600";"IMRAK42x12x8",#N/A,TRUE,"IMRAK 1400 42U 1200x800";"IMRAK15x6x4",#N/A,TRUE,"IMRAK 400 15U FRONT SECTION"}</definedName>
    <definedName name="standard_raks" hidden="1">{"IMRAK42x8x8",#N/A,TRUE,"IMRAK 1400 42U 800X800";"IMRAK32x6x6",#N/A,TRUE,"IMRAK 1400 32U 600x600";"IMRAK42x12x8",#N/A,TRUE,"IMRAK 1400 42U 1200x800";"IMRAK15x6x4",#N/A,TRUE,"IMRAK 400 15U FRONT SECTION"}</definedName>
    <definedName name="Status" localSheetId="6">#REF!</definedName>
    <definedName name="Status" localSheetId="5">#REF!</definedName>
    <definedName name="Status" localSheetId="17">#REF!</definedName>
    <definedName name="Status" localSheetId="42">#REF!</definedName>
    <definedName name="Status" localSheetId="30">#REF!</definedName>
    <definedName name="Status" localSheetId="19">#REF!</definedName>
    <definedName name="Status" localSheetId="43">#REF!</definedName>
    <definedName name="Status" localSheetId="7">#REF!</definedName>
    <definedName name="Status">#REF!</definedName>
    <definedName name="SU_5" localSheetId="6">#REF!</definedName>
    <definedName name="SU_5" localSheetId="5">#REF!</definedName>
    <definedName name="SU_5" localSheetId="42">#REF!</definedName>
    <definedName name="SU_5" localSheetId="30">#REF!</definedName>
    <definedName name="SU_5" localSheetId="7">#REF!</definedName>
    <definedName name="SU_5">#REF!</definedName>
    <definedName name="SUM_" localSheetId="6">#REF!</definedName>
    <definedName name="SUM_" localSheetId="5">#REF!</definedName>
    <definedName name="SUM_" localSheetId="22">#REF!</definedName>
    <definedName name="SUM_" localSheetId="0">#REF!</definedName>
    <definedName name="SUM_" localSheetId="42">#REF!</definedName>
    <definedName name="SUM_" localSheetId="30">#REF!</definedName>
    <definedName name="SUM_" localSheetId="7">#REF!</definedName>
    <definedName name="SUM_" localSheetId="23">#REF!</definedName>
    <definedName name="SUM_">#REF!</definedName>
    <definedName name="SUM__1" localSheetId="6">#REF!</definedName>
    <definedName name="SUM__1" localSheetId="5">#REF!</definedName>
    <definedName name="SUM__1" localSheetId="22">#REF!</definedName>
    <definedName name="SUM__1" localSheetId="42">#REF!</definedName>
    <definedName name="SUM__1" localSheetId="30">#REF!</definedName>
    <definedName name="SUM__1" localSheetId="7">#REF!</definedName>
    <definedName name="SUM__1" localSheetId="23">#REF!</definedName>
    <definedName name="SUM__1">#REF!</definedName>
    <definedName name="SUM_1" localSheetId="6">#REF!</definedName>
    <definedName name="SUM_1" localSheetId="5">#REF!</definedName>
    <definedName name="SUM_1" localSheetId="22">#REF!</definedName>
    <definedName name="SUM_1" localSheetId="0">#REF!</definedName>
    <definedName name="SUM_1" localSheetId="42">#REF!</definedName>
    <definedName name="SUM_1" localSheetId="30">#REF!</definedName>
    <definedName name="SUM_1" localSheetId="7">#REF!</definedName>
    <definedName name="SUM_1" localSheetId="23">#REF!</definedName>
    <definedName name="SUM_1">#REF!</definedName>
    <definedName name="SUM_1_1" localSheetId="6">#REF!</definedName>
    <definedName name="SUM_1_1" localSheetId="5">#REF!</definedName>
    <definedName name="SUM_1_1" localSheetId="22">#REF!</definedName>
    <definedName name="SUM_1_1" localSheetId="42">#REF!</definedName>
    <definedName name="SUM_1_1" localSheetId="30">#REF!</definedName>
    <definedName name="SUM_1_1" localSheetId="7">#REF!</definedName>
    <definedName name="SUM_1_1" localSheetId="23">#REF!</definedName>
    <definedName name="SUM_1_1">#REF!</definedName>
    <definedName name="SUM_1_1_1" localSheetId="6">#REF!</definedName>
    <definedName name="SUM_1_1_1" localSheetId="5">#REF!</definedName>
    <definedName name="SUM_1_1_1" localSheetId="22">#REF!</definedName>
    <definedName name="SUM_1_1_1" localSheetId="42">#REF!</definedName>
    <definedName name="SUM_1_1_1" localSheetId="30">#REF!</definedName>
    <definedName name="SUM_1_1_1" localSheetId="7">#REF!</definedName>
    <definedName name="SUM_1_1_1" localSheetId="23">#REF!</definedName>
    <definedName name="SUM_1_1_1">#REF!</definedName>
    <definedName name="sum_2" localSheetId="6">#REF!</definedName>
    <definedName name="sum_2" localSheetId="5">#REF!</definedName>
    <definedName name="sum_2" localSheetId="22">#REF!</definedName>
    <definedName name="sum_2" localSheetId="42">#REF!</definedName>
    <definedName name="sum_2" localSheetId="30">#REF!</definedName>
    <definedName name="sum_2" localSheetId="7">#REF!</definedName>
    <definedName name="sum_2" localSheetId="23">#REF!</definedName>
    <definedName name="sum_2">#REF!</definedName>
    <definedName name="SUM_3" localSheetId="6">#REF!</definedName>
    <definedName name="SUM_3" localSheetId="5">#REF!</definedName>
    <definedName name="SUM_3" localSheetId="22">#REF!</definedName>
    <definedName name="SUM_3" localSheetId="0">#REF!</definedName>
    <definedName name="SUM_3" localSheetId="42">#REF!</definedName>
    <definedName name="SUM_3" localSheetId="30">#REF!</definedName>
    <definedName name="SUM_3" localSheetId="7">#REF!</definedName>
    <definedName name="SUM_3" localSheetId="23">#REF!</definedName>
    <definedName name="SUM_3">#REF!</definedName>
    <definedName name="SUM_3_1" localSheetId="6">#REF!</definedName>
    <definedName name="SUM_3_1" localSheetId="5">#REF!</definedName>
    <definedName name="SUM_3_1" localSheetId="22">#REF!</definedName>
    <definedName name="SUM_3_1" localSheetId="42">#REF!</definedName>
    <definedName name="SUM_3_1" localSheetId="30">#REF!</definedName>
    <definedName name="SUM_3_1" localSheetId="7">#REF!</definedName>
    <definedName name="SUM_3_1" localSheetId="23">#REF!</definedName>
    <definedName name="SUM_3_1">#REF!</definedName>
    <definedName name="sum_4" localSheetId="6">#REF!</definedName>
    <definedName name="sum_4" localSheetId="5">#REF!</definedName>
    <definedName name="sum_4" localSheetId="22">#REF!</definedName>
    <definedName name="sum_4" localSheetId="42">#REF!</definedName>
    <definedName name="sum_4" localSheetId="30">#REF!</definedName>
    <definedName name="sum_4" localSheetId="7">#REF!</definedName>
    <definedName name="sum_4" localSheetId="23">#REF!</definedName>
    <definedName name="sum_4">#REF!</definedName>
    <definedName name="SV" localSheetId="6">#REF!</definedName>
    <definedName name="SV" localSheetId="5">#REF!</definedName>
    <definedName name="SV" localSheetId="22">#REF!</definedName>
    <definedName name="SV" localSheetId="42">#REF!</definedName>
    <definedName name="SV" localSheetId="30">#REF!</definedName>
    <definedName name="SV" localSheetId="7">#REF!</definedName>
    <definedName name="SV" localSheetId="23">#REF!</definedName>
    <definedName name="SV">#REF!</definedName>
    <definedName name="SV_25" localSheetId="6">#REF!</definedName>
    <definedName name="SV_25" localSheetId="5">#REF!</definedName>
    <definedName name="SV_25" localSheetId="42">#REF!</definedName>
    <definedName name="SV_25" localSheetId="30">#REF!</definedName>
    <definedName name="SV_25" localSheetId="7">#REF!</definedName>
    <definedName name="SV_25">#REF!</definedName>
    <definedName name="SV_STO" localSheetId="6">#REF!</definedName>
    <definedName name="SV_STO" localSheetId="5">#REF!</definedName>
    <definedName name="SV_STO" localSheetId="22">#REF!</definedName>
    <definedName name="SV_STO" localSheetId="42">#REF!</definedName>
    <definedName name="SV_STO" localSheetId="30">#REF!</definedName>
    <definedName name="SV_STO" localSheetId="7">#REF!</definedName>
    <definedName name="SV_STO" localSheetId="23">#REF!</definedName>
    <definedName name="SV_STO">#REF!</definedName>
    <definedName name="t" localSheetId="6">#REF!</definedName>
    <definedName name="t" localSheetId="5">#REF!</definedName>
    <definedName name="t" localSheetId="42">#REF!</definedName>
    <definedName name="t" localSheetId="30">#REF!</definedName>
    <definedName name="t" localSheetId="7">#REF!</definedName>
    <definedName name="t">#REF!</definedName>
    <definedName name="Time_diff" localSheetId="6">#REF!</definedName>
    <definedName name="Time_diff" localSheetId="5">#REF!</definedName>
    <definedName name="Time_diff" localSheetId="42">#REF!</definedName>
    <definedName name="Time_diff" localSheetId="30">#REF!</definedName>
    <definedName name="Time_diff" localSheetId="7">#REF!</definedName>
    <definedName name="Time_diff">#REF!</definedName>
    <definedName name="Times" localSheetId="6">#REF!</definedName>
    <definedName name="Times" localSheetId="5">#REF!</definedName>
    <definedName name="Times" localSheetId="22">#REF!</definedName>
    <definedName name="Times" localSheetId="42">#REF!</definedName>
    <definedName name="Times" localSheetId="30">#REF!</definedName>
    <definedName name="Times" localSheetId="7">#REF!</definedName>
    <definedName name="Times" localSheetId="23">#REF!</definedName>
    <definedName name="Times">#REF!</definedName>
    <definedName name="Times_1" localSheetId="6">#REF!</definedName>
    <definedName name="Times_1" localSheetId="5">#REF!</definedName>
    <definedName name="Times_1" localSheetId="22">#REF!</definedName>
    <definedName name="Times_1" localSheetId="42">#REF!</definedName>
    <definedName name="Times_1" localSheetId="30">#REF!</definedName>
    <definedName name="Times_1" localSheetId="7">#REF!</definedName>
    <definedName name="Times_1" localSheetId="23">#REF!</definedName>
    <definedName name="Times_1">#REF!</definedName>
    <definedName name="Times_10" localSheetId="6">#REF!</definedName>
    <definedName name="Times_10" localSheetId="5">#REF!</definedName>
    <definedName name="Times_10" localSheetId="22">#REF!</definedName>
    <definedName name="Times_10" localSheetId="42">#REF!</definedName>
    <definedName name="Times_10" localSheetId="30">#REF!</definedName>
    <definedName name="Times_10" localSheetId="7">#REF!</definedName>
    <definedName name="Times_10" localSheetId="23">#REF!</definedName>
    <definedName name="Times_10">#REF!</definedName>
    <definedName name="Times_11" localSheetId="6">#REF!</definedName>
    <definedName name="Times_11" localSheetId="5">#REF!</definedName>
    <definedName name="Times_11" localSheetId="22">#REF!</definedName>
    <definedName name="Times_11" localSheetId="42">#REF!</definedName>
    <definedName name="Times_11" localSheetId="30">#REF!</definedName>
    <definedName name="Times_11" localSheetId="7">#REF!</definedName>
    <definedName name="Times_11" localSheetId="23">#REF!</definedName>
    <definedName name="Times_11">#REF!</definedName>
    <definedName name="Times_12" localSheetId="6">#REF!</definedName>
    <definedName name="Times_12" localSheetId="5">#REF!</definedName>
    <definedName name="Times_12" localSheetId="22">#REF!</definedName>
    <definedName name="Times_12" localSheetId="42">#REF!</definedName>
    <definedName name="Times_12" localSheetId="30">#REF!</definedName>
    <definedName name="Times_12" localSheetId="7">#REF!</definedName>
    <definedName name="Times_12" localSheetId="23">#REF!</definedName>
    <definedName name="Times_12">#REF!</definedName>
    <definedName name="Times_13" localSheetId="6">#REF!</definedName>
    <definedName name="Times_13" localSheetId="5">#REF!</definedName>
    <definedName name="Times_13" localSheetId="22">#REF!</definedName>
    <definedName name="Times_13" localSheetId="42">#REF!</definedName>
    <definedName name="Times_13" localSheetId="30">#REF!</definedName>
    <definedName name="Times_13" localSheetId="7">#REF!</definedName>
    <definedName name="Times_13" localSheetId="23">#REF!</definedName>
    <definedName name="Times_13">#REF!</definedName>
    <definedName name="Times_14" localSheetId="6">#REF!</definedName>
    <definedName name="Times_14" localSheetId="5">#REF!</definedName>
    <definedName name="Times_14" localSheetId="22">#REF!</definedName>
    <definedName name="Times_14" localSheetId="42">#REF!</definedName>
    <definedName name="Times_14" localSheetId="30">#REF!</definedName>
    <definedName name="Times_14" localSheetId="7">#REF!</definedName>
    <definedName name="Times_14" localSheetId="23">#REF!</definedName>
    <definedName name="Times_14">#REF!</definedName>
    <definedName name="Times_15" localSheetId="6">#REF!</definedName>
    <definedName name="Times_15" localSheetId="5">#REF!</definedName>
    <definedName name="Times_15" localSheetId="22">#REF!</definedName>
    <definedName name="Times_15" localSheetId="42">#REF!</definedName>
    <definedName name="Times_15" localSheetId="30">#REF!</definedName>
    <definedName name="Times_15" localSheetId="7">#REF!</definedName>
    <definedName name="Times_15" localSheetId="23">#REF!</definedName>
    <definedName name="Times_15">#REF!</definedName>
    <definedName name="Times_16" localSheetId="6">#REF!</definedName>
    <definedName name="Times_16" localSheetId="5">#REF!</definedName>
    <definedName name="Times_16" localSheetId="22">#REF!</definedName>
    <definedName name="Times_16" localSheetId="42">#REF!</definedName>
    <definedName name="Times_16" localSheetId="30">#REF!</definedName>
    <definedName name="Times_16" localSheetId="7">#REF!</definedName>
    <definedName name="Times_16" localSheetId="23">#REF!</definedName>
    <definedName name="Times_16">#REF!</definedName>
    <definedName name="Times_17" localSheetId="6">#REF!</definedName>
    <definedName name="Times_17" localSheetId="5">#REF!</definedName>
    <definedName name="Times_17" localSheetId="22">#REF!</definedName>
    <definedName name="Times_17" localSheetId="42">#REF!</definedName>
    <definedName name="Times_17" localSheetId="30">#REF!</definedName>
    <definedName name="Times_17" localSheetId="7">#REF!</definedName>
    <definedName name="Times_17" localSheetId="23">#REF!</definedName>
    <definedName name="Times_17">#REF!</definedName>
    <definedName name="Times_18" localSheetId="6">#REF!</definedName>
    <definedName name="Times_18" localSheetId="5">#REF!</definedName>
    <definedName name="Times_18" localSheetId="22">#REF!</definedName>
    <definedName name="Times_18" localSheetId="42">#REF!</definedName>
    <definedName name="Times_18" localSheetId="30">#REF!</definedName>
    <definedName name="Times_18" localSheetId="7">#REF!</definedName>
    <definedName name="Times_18" localSheetId="23">#REF!</definedName>
    <definedName name="Times_18">#REF!</definedName>
    <definedName name="Times_19" localSheetId="6">#REF!</definedName>
    <definedName name="Times_19" localSheetId="5">#REF!</definedName>
    <definedName name="Times_19" localSheetId="22">#REF!</definedName>
    <definedName name="Times_19" localSheetId="42">#REF!</definedName>
    <definedName name="Times_19" localSheetId="30">#REF!</definedName>
    <definedName name="Times_19" localSheetId="7">#REF!</definedName>
    <definedName name="Times_19" localSheetId="23">#REF!</definedName>
    <definedName name="Times_19">#REF!</definedName>
    <definedName name="Times_2" localSheetId="6">#REF!</definedName>
    <definedName name="Times_2" localSheetId="5">#REF!</definedName>
    <definedName name="Times_2" localSheetId="22">#REF!</definedName>
    <definedName name="Times_2" localSheetId="42">#REF!</definedName>
    <definedName name="Times_2" localSheetId="30">#REF!</definedName>
    <definedName name="Times_2" localSheetId="7">#REF!</definedName>
    <definedName name="Times_2" localSheetId="23">#REF!</definedName>
    <definedName name="Times_2">#REF!</definedName>
    <definedName name="Times_20" localSheetId="6">#REF!</definedName>
    <definedName name="Times_20" localSheetId="5">#REF!</definedName>
    <definedName name="Times_20" localSheetId="22">#REF!</definedName>
    <definedName name="Times_20" localSheetId="42">#REF!</definedName>
    <definedName name="Times_20" localSheetId="30">#REF!</definedName>
    <definedName name="Times_20" localSheetId="7">#REF!</definedName>
    <definedName name="Times_20" localSheetId="23">#REF!</definedName>
    <definedName name="Times_20">#REF!</definedName>
    <definedName name="Times_21" localSheetId="6">#REF!</definedName>
    <definedName name="Times_21" localSheetId="5">#REF!</definedName>
    <definedName name="Times_21" localSheetId="22">#REF!</definedName>
    <definedName name="Times_21" localSheetId="42">#REF!</definedName>
    <definedName name="Times_21" localSheetId="30">#REF!</definedName>
    <definedName name="Times_21" localSheetId="7">#REF!</definedName>
    <definedName name="Times_21" localSheetId="23">#REF!</definedName>
    <definedName name="Times_21">#REF!</definedName>
    <definedName name="Times_22" localSheetId="6">#REF!</definedName>
    <definedName name="Times_22" localSheetId="5">#REF!</definedName>
    <definedName name="Times_22" localSheetId="22">#REF!</definedName>
    <definedName name="Times_22" localSheetId="42">#REF!</definedName>
    <definedName name="Times_22" localSheetId="30">#REF!</definedName>
    <definedName name="Times_22" localSheetId="7">#REF!</definedName>
    <definedName name="Times_22" localSheetId="23">#REF!</definedName>
    <definedName name="Times_22">#REF!</definedName>
    <definedName name="Times_49" localSheetId="6">#REF!</definedName>
    <definedName name="Times_49" localSheetId="5">#REF!</definedName>
    <definedName name="Times_49" localSheetId="22">#REF!</definedName>
    <definedName name="Times_49" localSheetId="42">#REF!</definedName>
    <definedName name="Times_49" localSheetId="30">#REF!</definedName>
    <definedName name="Times_49" localSheetId="7">#REF!</definedName>
    <definedName name="Times_49" localSheetId="23">#REF!</definedName>
    <definedName name="Times_49">#REF!</definedName>
    <definedName name="Times_5" localSheetId="6">#REF!</definedName>
    <definedName name="Times_5" localSheetId="5">#REF!</definedName>
    <definedName name="Times_5" localSheetId="22">#REF!</definedName>
    <definedName name="Times_5" localSheetId="42">#REF!</definedName>
    <definedName name="Times_5" localSheetId="30">#REF!</definedName>
    <definedName name="Times_5" localSheetId="7">#REF!</definedName>
    <definedName name="Times_5" localSheetId="23">#REF!</definedName>
    <definedName name="Times_5">#REF!</definedName>
    <definedName name="Times_50" localSheetId="6">#REF!</definedName>
    <definedName name="Times_50" localSheetId="5">#REF!</definedName>
    <definedName name="Times_50" localSheetId="22">#REF!</definedName>
    <definedName name="Times_50" localSheetId="42">#REF!</definedName>
    <definedName name="Times_50" localSheetId="30">#REF!</definedName>
    <definedName name="Times_50" localSheetId="7">#REF!</definedName>
    <definedName name="Times_50" localSheetId="23">#REF!</definedName>
    <definedName name="Times_50">#REF!</definedName>
    <definedName name="Times_51" localSheetId="6">#REF!</definedName>
    <definedName name="Times_51" localSheetId="5">#REF!</definedName>
    <definedName name="Times_51" localSheetId="22">#REF!</definedName>
    <definedName name="Times_51" localSheetId="42">#REF!</definedName>
    <definedName name="Times_51" localSheetId="30">#REF!</definedName>
    <definedName name="Times_51" localSheetId="7">#REF!</definedName>
    <definedName name="Times_51" localSheetId="23">#REF!</definedName>
    <definedName name="Times_51">#REF!</definedName>
    <definedName name="Times_52" localSheetId="6">#REF!</definedName>
    <definedName name="Times_52" localSheetId="5">#REF!</definedName>
    <definedName name="Times_52" localSheetId="22">#REF!</definedName>
    <definedName name="Times_52" localSheetId="42">#REF!</definedName>
    <definedName name="Times_52" localSheetId="30">#REF!</definedName>
    <definedName name="Times_52" localSheetId="7">#REF!</definedName>
    <definedName name="Times_52" localSheetId="23">#REF!</definedName>
    <definedName name="Times_52">#REF!</definedName>
    <definedName name="Times_53" localSheetId="6">#REF!</definedName>
    <definedName name="Times_53" localSheetId="5">#REF!</definedName>
    <definedName name="Times_53" localSheetId="22">#REF!</definedName>
    <definedName name="Times_53" localSheetId="42">#REF!</definedName>
    <definedName name="Times_53" localSheetId="30">#REF!</definedName>
    <definedName name="Times_53" localSheetId="7">#REF!</definedName>
    <definedName name="Times_53" localSheetId="23">#REF!</definedName>
    <definedName name="Times_53">#REF!</definedName>
    <definedName name="Times_54" localSheetId="6">#REF!</definedName>
    <definedName name="Times_54" localSheetId="5">#REF!</definedName>
    <definedName name="Times_54" localSheetId="22">#REF!</definedName>
    <definedName name="Times_54" localSheetId="42">#REF!</definedName>
    <definedName name="Times_54" localSheetId="30">#REF!</definedName>
    <definedName name="Times_54" localSheetId="7">#REF!</definedName>
    <definedName name="Times_54" localSheetId="23">#REF!</definedName>
    <definedName name="Times_54">#REF!</definedName>
    <definedName name="Times_6" localSheetId="6">#REF!</definedName>
    <definedName name="Times_6" localSheetId="5">#REF!</definedName>
    <definedName name="Times_6" localSheetId="22">#REF!</definedName>
    <definedName name="Times_6" localSheetId="42">#REF!</definedName>
    <definedName name="Times_6" localSheetId="30">#REF!</definedName>
    <definedName name="Times_6" localSheetId="7">#REF!</definedName>
    <definedName name="Times_6" localSheetId="23">#REF!</definedName>
    <definedName name="Times_6">#REF!</definedName>
    <definedName name="Times_7" localSheetId="6">#REF!</definedName>
    <definedName name="Times_7" localSheetId="5">#REF!</definedName>
    <definedName name="Times_7" localSheetId="22">#REF!</definedName>
    <definedName name="Times_7" localSheetId="42">#REF!</definedName>
    <definedName name="Times_7" localSheetId="30">#REF!</definedName>
    <definedName name="Times_7" localSheetId="7">#REF!</definedName>
    <definedName name="Times_7" localSheetId="23">#REF!</definedName>
    <definedName name="Times_7">#REF!</definedName>
    <definedName name="Times_8" localSheetId="6">#REF!</definedName>
    <definedName name="Times_8" localSheetId="5">#REF!</definedName>
    <definedName name="Times_8" localSheetId="22">#REF!</definedName>
    <definedName name="Times_8" localSheetId="42">#REF!</definedName>
    <definedName name="Times_8" localSheetId="30">#REF!</definedName>
    <definedName name="Times_8" localSheetId="7">#REF!</definedName>
    <definedName name="Times_8" localSheetId="23">#REF!</definedName>
    <definedName name="Times_8">#REF!</definedName>
    <definedName name="Times_9" localSheetId="6">#REF!</definedName>
    <definedName name="Times_9" localSheetId="5">#REF!</definedName>
    <definedName name="Times_9" localSheetId="22">#REF!</definedName>
    <definedName name="Times_9" localSheetId="42">#REF!</definedName>
    <definedName name="Times_9" localSheetId="30">#REF!</definedName>
    <definedName name="Times_9" localSheetId="7">#REF!</definedName>
    <definedName name="Times_9" localSheetId="23">#REF!</definedName>
    <definedName name="Times_9">#REF!</definedName>
    <definedName name="title">'[24]Огл. Графиков'!$B$2:$B$31</definedName>
    <definedName name="tyu" localSheetId="6">#REF!</definedName>
    <definedName name="tyu" localSheetId="5">#REF!</definedName>
    <definedName name="tyu" localSheetId="17">#REF!</definedName>
    <definedName name="tyu" localSheetId="22">#REF!</definedName>
    <definedName name="tyu" localSheetId="42">#REF!</definedName>
    <definedName name="tyu" localSheetId="30">#REF!</definedName>
    <definedName name="tyu" localSheetId="19">#REF!</definedName>
    <definedName name="tyu" localSheetId="7">#REF!</definedName>
    <definedName name="tyu" localSheetId="23">#REF!</definedName>
    <definedName name="tyu">#REF!</definedName>
    <definedName name="U_Lst" localSheetId="6">#REF!</definedName>
    <definedName name="U_Lst" localSheetId="5">#REF!</definedName>
    <definedName name="U_Lst" localSheetId="22">#REF!</definedName>
    <definedName name="U_Lst" localSheetId="42">#REF!</definedName>
    <definedName name="U_Lst" localSheetId="30">#REF!</definedName>
    <definedName name="U_Lst" localSheetId="19">#REF!</definedName>
    <definedName name="U_Lst" localSheetId="7">#REF!</definedName>
    <definedName name="U_Lst" localSheetId="23">#REF!</definedName>
    <definedName name="U_Lst">#REF!</definedName>
    <definedName name="U_Net" localSheetId="6">#REF!</definedName>
    <definedName name="U_Net" localSheetId="5">#REF!</definedName>
    <definedName name="U_Net" localSheetId="22">#REF!</definedName>
    <definedName name="U_Net" localSheetId="42">#REF!</definedName>
    <definedName name="U_Net" localSheetId="30">#REF!</definedName>
    <definedName name="U_Net" localSheetId="19">#REF!</definedName>
    <definedName name="U_Net" localSheetId="7">#REF!</definedName>
    <definedName name="U_Net" localSheetId="23">#REF!</definedName>
    <definedName name="U_Net">#REF!</definedName>
    <definedName name="ujl" localSheetId="6">#REF!</definedName>
    <definedName name="ujl" localSheetId="5">#REF!</definedName>
    <definedName name="ujl" localSheetId="42">#REF!</definedName>
    <definedName name="ujl" localSheetId="30">#REF!</definedName>
    <definedName name="ujl" localSheetId="7">#REF!</definedName>
    <definedName name="ujl">#REF!</definedName>
    <definedName name="USA" localSheetId="6">[25]Шкаф!#REF!</definedName>
    <definedName name="USA" localSheetId="5">[25]Шкаф!#REF!</definedName>
    <definedName name="USA" localSheetId="42">[25]Шкаф!#REF!</definedName>
    <definedName name="USA" localSheetId="30">[25]Шкаф!#REF!</definedName>
    <definedName name="USA" localSheetId="7">[25]Шкаф!#REF!</definedName>
    <definedName name="USA">[25]Шкаф!#REF!</definedName>
    <definedName name="USA_1" localSheetId="6">#REF!</definedName>
    <definedName name="USA_1" localSheetId="5">#REF!</definedName>
    <definedName name="USA_1" localSheetId="17">#REF!</definedName>
    <definedName name="USA_1" localSheetId="42">#REF!</definedName>
    <definedName name="USA_1" localSheetId="30">#REF!</definedName>
    <definedName name="USA_1" localSheetId="19">#REF!</definedName>
    <definedName name="USA_1" localSheetId="43">#REF!</definedName>
    <definedName name="USA_1" localSheetId="7">#REF!</definedName>
    <definedName name="USA_1">#REF!</definedName>
    <definedName name="usd" localSheetId="6">#REF!</definedName>
    <definedName name="usd" localSheetId="5">#REF!</definedName>
    <definedName name="usd" localSheetId="17">#REF!</definedName>
    <definedName name="usd" localSheetId="22">#REF!</definedName>
    <definedName name="usd" localSheetId="42">#REF!</definedName>
    <definedName name="usd" localSheetId="30">#REF!</definedName>
    <definedName name="usd" localSheetId="19">#REF!</definedName>
    <definedName name="usd" localSheetId="43">#REF!</definedName>
    <definedName name="usd" localSheetId="7">#REF!</definedName>
    <definedName name="usd" localSheetId="23">#REF!</definedName>
    <definedName name="usd">#REF!</definedName>
    <definedName name="v" localSheetId="6">#REF!</definedName>
    <definedName name="v" localSheetId="5">#REF!</definedName>
    <definedName name="v" localSheetId="42">#REF!</definedName>
    <definedName name="v" localSheetId="30">#REF!</definedName>
    <definedName name="v" localSheetId="19">#REF!</definedName>
    <definedName name="v" localSheetId="43">#REF!</definedName>
    <definedName name="v" localSheetId="7">#REF!</definedName>
    <definedName name="v">#REF!</definedName>
    <definedName name="vhjk" localSheetId="6">[6]топография!#REF!</definedName>
    <definedName name="vhjk" localSheetId="5">[6]топография!#REF!</definedName>
    <definedName name="vhjk" localSheetId="17">[6]топография!#REF!</definedName>
    <definedName name="vhjk" localSheetId="42">[6]топография!#REF!</definedName>
    <definedName name="vhjk" localSheetId="30">[6]топография!#REF!</definedName>
    <definedName name="vhjk" localSheetId="19">[6]топография!#REF!</definedName>
    <definedName name="vhjk" localSheetId="43">[6]топография!#REF!</definedName>
    <definedName name="vhjk" localSheetId="7">[6]топография!#REF!</definedName>
    <definedName name="vhjk">[6]топография!#REF!</definedName>
    <definedName name="vsego" localSheetId="6">#REF!</definedName>
    <definedName name="vsego" localSheetId="5">#REF!</definedName>
    <definedName name="vsego" localSheetId="17">#REF!</definedName>
    <definedName name="vsego" localSheetId="22">#REF!</definedName>
    <definedName name="vsego" localSheetId="42">#REF!</definedName>
    <definedName name="vsego" localSheetId="30">#REF!</definedName>
    <definedName name="vsego" localSheetId="19">#REF!</definedName>
    <definedName name="vsego" localSheetId="43">#REF!</definedName>
    <definedName name="vsego" localSheetId="7">#REF!</definedName>
    <definedName name="vsego" localSheetId="23">#REF!</definedName>
    <definedName name="vsego">#REF!</definedName>
    <definedName name="w" localSheetId="6">#REF!</definedName>
    <definedName name="w" localSheetId="5">#REF!</definedName>
    <definedName name="w" localSheetId="22">#REF!</definedName>
    <definedName name="w" localSheetId="42">#REF!</definedName>
    <definedName name="w" localSheetId="30">#REF!</definedName>
    <definedName name="w" localSheetId="19">#REF!</definedName>
    <definedName name="w" localSheetId="43">#REF!</definedName>
    <definedName name="w" localSheetId="7">#REF!</definedName>
    <definedName name="w" localSheetId="23">#REF!</definedName>
    <definedName name="w">#REF!</definedName>
    <definedName name="we" localSheetId="17" hidden="1">{#N/A,#N/A,TRUE,"Смета на пасс. обор. №1"}</definedName>
    <definedName name="we" localSheetId="22" hidden="1">{#N/A,#N/A,TRUE,"Смета на пасс. обор. №1"}</definedName>
    <definedName name="we" localSheetId="42" hidden="1">{#N/A,#N/A,TRUE,"Смета на пасс. обор. №1"}</definedName>
    <definedName name="we" localSheetId="24" hidden="1">{#N/A,#N/A,TRUE,"Смета на пасс. обор. №1"}</definedName>
    <definedName name="we" localSheetId="35" hidden="1">{#N/A,#N/A,TRUE,"Смета на пасс. обор. №1"}</definedName>
    <definedName name="we" localSheetId="19" hidden="1">{#N/A,#N/A,TRUE,"Смета на пасс. обор. №1"}</definedName>
    <definedName name="we" localSheetId="43" hidden="1">{#N/A,#N/A,TRUE,"Смета на пасс. обор. №1"}</definedName>
    <definedName name="we" localSheetId="23" hidden="1">{#N/A,#N/A,TRUE,"Смета на пасс. обор. №1"}</definedName>
    <definedName name="we" localSheetId="40" hidden="1">{#N/A,#N/A,TRUE,"Смета на пасс. обор. №1"}</definedName>
    <definedName name="we" localSheetId="16" hidden="1">{#N/A,#N/A,TRUE,"Смета на пасс. обор. №1"}</definedName>
    <definedName name="we" hidden="1">{#N/A,#N/A,TRUE,"Смета на пасс. обор. №1"}</definedName>
    <definedName name="we_1" localSheetId="17" hidden="1">{#N/A,#N/A,TRUE,"Смета на пасс. обор. №1"}</definedName>
    <definedName name="we_1" localSheetId="22" hidden="1">{#N/A,#N/A,TRUE,"Смета на пасс. обор. №1"}</definedName>
    <definedName name="we_1" localSheetId="42" hidden="1">{#N/A,#N/A,TRUE,"Смета на пасс. обор. №1"}</definedName>
    <definedName name="we_1" localSheetId="24" hidden="1">{#N/A,#N/A,TRUE,"Смета на пасс. обор. №1"}</definedName>
    <definedName name="we_1" localSheetId="35" hidden="1">{#N/A,#N/A,TRUE,"Смета на пасс. обор. №1"}</definedName>
    <definedName name="we_1" localSheetId="19" hidden="1">{#N/A,#N/A,TRUE,"Смета на пасс. обор. №1"}</definedName>
    <definedName name="we_1" localSheetId="43" hidden="1">{#N/A,#N/A,TRUE,"Смета на пасс. обор. №1"}</definedName>
    <definedName name="we_1" localSheetId="23" hidden="1">{#N/A,#N/A,TRUE,"Смета на пасс. обор. №1"}</definedName>
    <definedName name="we_1" localSheetId="40" hidden="1">{#N/A,#N/A,TRUE,"Смета на пасс. обор. №1"}</definedName>
    <definedName name="we_1" localSheetId="16" hidden="1">{#N/A,#N/A,TRUE,"Смета на пасс. обор. №1"}</definedName>
    <definedName name="we_1" hidden="1">{#N/A,#N/A,TRUE,"Смета на пасс. обор. №1"}</definedName>
    <definedName name="wer" localSheetId="6">#REF!</definedName>
    <definedName name="wer" localSheetId="5">#REF!</definedName>
    <definedName name="wer" localSheetId="17">#REF!</definedName>
    <definedName name="wer" localSheetId="22">#REF!</definedName>
    <definedName name="wer" localSheetId="42">#REF!</definedName>
    <definedName name="wer" localSheetId="24">#REF!</definedName>
    <definedName name="wer" localSheetId="30">#REF!</definedName>
    <definedName name="wer" localSheetId="19">#REF!</definedName>
    <definedName name="wer" localSheetId="43">#REF!</definedName>
    <definedName name="wer" localSheetId="7">#REF!</definedName>
    <definedName name="wer" localSheetId="23">#REF!</definedName>
    <definedName name="wer" localSheetId="16">#REF!</definedName>
    <definedName name="wer">#REF!</definedName>
    <definedName name="WORK" localSheetId="6">[16]Спецификация!#REF!</definedName>
    <definedName name="WORK" localSheetId="5">[16]Спецификация!#REF!</definedName>
    <definedName name="WORK" localSheetId="22">[16]Спецификация!#REF!</definedName>
    <definedName name="WORK" localSheetId="42">[16]Спецификация!#REF!</definedName>
    <definedName name="WORK" localSheetId="30">[16]Спецификация!#REF!</definedName>
    <definedName name="WORK" localSheetId="43">[16]Спецификация!#REF!</definedName>
    <definedName name="WORK" localSheetId="7">[16]Спецификация!#REF!</definedName>
    <definedName name="WORK" localSheetId="23">[16]Спецификация!#REF!</definedName>
    <definedName name="WORK">[16]Спецификация!#REF!</definedName>
    <definedName name="wrn.1." localSheetId="17" hidden="1">{#N/A,#N/A,FALSE,"Шаблон_Спец1"}</definedName>
    <definedName name="wrn.1." localSheetId="22" hidden="1">{#N/A,#N/A,FALSE,"Шаблон_Спец1"}</definedName>
    <definedName name="wrn.1." localSheetId="0" hidden="1">{#N/A,#N/A,FALSE,"Шаблон_Спец1"}</definedName>
    <definedName name="wrn.1." localSheetId="42" hidden="1">{#N/A,#N/A,FALSE,"Шаблон_Спец1"}</definedName>
    <definedName name="wrn.1." localSheetId="24" hidden="1">{#N/A,#N/A,FALSE,"Шаблон_Спец1"}</definedName>
    <definedName name="wrn.1." localSheetId="35" hidden="1">{#N/A,#N/A,FALSE,"Шаблон_Спец1"}</definedName>
    <definedName name="wrn.1." localSheetId="19" hidden="1">{#N/A,#N/A,FALSE,"Шаблон_Спец1"}</definedName>
    <definedName name="wrn.1." localSheetId="43" hidden="1">{#N/A,#N/A,FALSE,"Шаблон_Спец1"}</definedName>
    <definedName name="wrn.1." localSheetId="23" hidden="1">{#N/A,#N/A,FALSE,"Шаблон_Спец1"}</definedName>
    <definedName name="wrn.1." localSheetId="40" hidden="1">{#N/A,#N/A,FALSE,"Шаблон_Спец1"}</definedName>
    <definedName name="wrn.1." localSheetId="16" hidden="1">{#N/A,#N/A,FALSE,"Шаблон_Спец1"}</definedName>
    <definedName name="wrn.1." localSheetId="11" hidden="1">{#N/A,#N/A,FALSE,"Шаблон_Спец1"}</definedName>
    <definedName name="wrn.1." hidden="1">{#N/A,#N/A,FALSE,"Шаблон_Спец1"}</definedName>
    <definedName name="wrn.sp2344." localSheetId="17" hidden="1">{#N/A,#N/A,TRUE,"Смета на пасс. обор. №1"}</definedName>
    <definedName name="wrn.sp2344." localSheetId="22" hidden="1">{#N/A,#N/A,TRUE,"Смета на пасс. обор. №1"}</definedName>
    <definedName name="wrn.sp2344." localSheetId="42" hidden="1">{#N/A,#N/A,TRUE,"Смета на пасс. обор. №1"}</definedName>
    <definedName name="wrn.sp2344." localSheetId="24" hidden="1">{#N/A,#N/A,TRUE,"Смета на пасс. обор. №1"}</definedName>
    <definedName name="wrn.sp2344." localSheetId="35" hidden="1">{#N/A,#N/A,TRUE,"Смета на пасс. обор. №1"}</definedName>
    <definedName name="wrn.sp2344." localSheetId="19" hidden="1">{#N/A,#N/A,TRUE,"Смета на пасс. обор. №1"}</definedName>
    <definedName name="wrn.sp2344." localSheetId="43" hidden="1">{#N/A,#N/A,TRUE,"Смета на пасс. обор. №1"}</definedName>
    <definedName name="wrn.sp2344." localSheetId="23" hidden="1">{#N/A,#N/A,TRUE,"Смета на пасс. обор. №1"}</definedName>
    <definedName name="wrn.sp2344." localSheetId="40" hidden="1">{#N/A,#N/A,TRUE,"Смета на пасс. обор. №1"}</definedName>
    <definedName name="wrn.sp2344." localSheetId="16" hidden="1">{#N/A,#N/A,TRUE,"Смета на пасс. обор. №1"}</definedName>
    <definedName name="wrn.sp2344." hidden="1">{#N/A,#N/A,TRUE,"Смета на пасс. обор. №1"}</definedName>
    <definedName name="wrn.sp2344._1" localSheetId="17" hidden="1">{#N/A,#N/A,TRUE,"Смета на пасс. обор. №1"}</definedName>
    <definedName name="wrn.sp2344._1" localSheetId="22" hidden="1">{#N/A,#N/A,TRUE,"Смета на пасс. обор. №1"}</definedName>
    <definedName name="wrn.sp2344._1" localSheetId="42" hidden="1">{#N/A,#N/A,TRUE,"Смета на пасс. обор. №1"}</definedName>
    <definedName name="wrn.sp2344._1" localSheetId="24" hidden="1">{#N/A,#N/A,TRUE,"Смета на пасс. обор. №1"}</definedName>
    <definedName name="wrn.sp2344._1" localSheetId="35" hidden="1">{#N/A,#N/A,TRUE,"Смета на пасс. обор. №1"}</definedName>
    <definedName name="wrn.sp2344._1" localSheetId="19" hidden="1">{#N/A,#N/A,TRUE,"Смета на пасс. обор. №1"}</definedName>
    <definedName name="wrn.sp2344._1" localSheetId="43" hidden="1">{#N/A,#N/A,TRUE,"Смета на пасс. обор. №1"}</definedName>
    <definedName name="wrn.sp2344._1" localSheetId="23" hidden="1">{#N/A,#N/A,TRUE,"Смета на пасс. обор. №1"}</definedName>
    <definedName name="wrn.sp2344._1" localSheetId="40" hidden="1">{#N/A,#N/A,TRUE,"Смета на пасс. обор. №1"}</definedName>
    <definedName name="wrn.sp2344._1" localSheetId="16" hidden="1">{#N/A,#N/A,TRUE,"Смета на пасс. обор. №1"}</definedName>
    <definedName name="wrn.sp2344._1" hidden="1">{#N/A,#N/A,TRUE,"Смета на пасс. обор. №1"}</definedName>
    <definedName name="wrn.sp2345" localSheetId="17" hidden="1">{#N/A,#N/A,TRUE,"Смета на пасс. обор. №1"}</definedName>
    <definedName name="wrn.sp2345" localSheetId="22" hidden="1">{#N/A,#N/A,TRUE,"Смета на пасс. обор. №1"}</definedName>
    <definedName name="wrn.sp2345" localSheetId="42" hidden="1">{#N/A,#N/A,TRUE,"Смета на пасс. обор. №1"}</definedName>
    <definedName name="wrn.sp2345" localSheetId="24" hidden="1">{#N/A,#N/A,TRUE,"Смета на пасс. обор. №1"}</definedName>
    <definedName name="wrn.sp2345" localSheetId="35" hidden="1">{#N/A,#N/A,TRUE,"Смета на пасс. обор. №1"}</definedName>
    <definedName name="wrn.sp2345" localSheetId="19" hidden="1">{#N/A,#N/A,TRUE,"Смета на пасс. обор. №1"}</definedName>
    <definedName name="wrn.sp2345" localSheetId="43" hidden="1">{#N/A,#N/A,TRUE,"Смета на пасс. обор. №1"}</definedName>
    <definedName name="wrn.sp2345" localSheetId="23" hidden="1">{#N/A,#N/A,TRUE,"Смета на пасс. обор. №1"}</definedName>
    <definedName name="wrn.sp2345" localSheetId="40" hidden="1">{#N/A,#N/A,TRUE,"Смета на пасс. обор. №1"}</definedName>
    <definedName name="wrn.sp2345" localSheetId="16" hidden="1">{#N/A,#N/A,TRUE,"Смета на пасс. обор. №1"}</definedName>
    <definedName name="wrn.sp2345" hidden="1">{#N/A,#N/A,TRUE,"Смета на пасс. обор. №1"}</definedName>
    <definedName name="wrn.sp2345_1" localSheetId="17" hidden="1">{#N/A,#N/A,TRUE,"Смета на пасс. обор. №1"}</definedName>
    <definedName name="wrn.sp2345_1" localSheetId="22" hidden="1">{#N/A,#N/A,TRUE,"Смета на пасс. обор. №1"}</definedName>
    <definedName name="wrn.sp2345_1" localSheetId="42" hidden="1">{#N/A,#N/A,TRUE,"Смета на пасс. обор. №1"}</definedName>
    <definedName name="wrn.sp2345_1" localSheetId="24" hidden="1">{#N/A,#N/A,TRUE,"Смета на пасс. обор. №1"}</definedName>
    <definedName name="wrn.sp2345_1" localSheetId="35" hidden="1">{#N/A,#N/A,TRUE,"Смета на пасс. обор. №1"}</definedName>
    <definedName name="wrn.sp2345_1" localSheetId="19" hidden="1">{#N/A,#N/A,TRUE,"Смета на пасс. обор. №1"}</definedName>
    <definedName name="wrn.sp2345_1" localSheetId="43" hidden="1">{#N/A,#N/A,TRUE,"Смета на пасс. обор. №1"}</definedName>
    <definedName name="wrn.sp2345_1" localSheetId="23" hidden="1">{#N/A,#N/A,TRUE,"Смета на пасс. обор. №1"}</definedName>
    <definedName name="wrn.sp2345_1" localSheetId="40" hidden="1">{#N/A,#N/A,TRUE,"Смета на пасс. обор. №1"}</definedName>
    <definedName name="wrn.sp2345_1" localSheetId="16" hidden="1">{#N/A,#N/A,TRUE,"Смета на пасс. обор. №1"}</definedName>
    <definedName name="wrn.sp2345_1" hidden="1">{#N/A,#N/A,TRUE,"Смета на пасс. обор. №1"}</definedName>
    <definedName name="wrn.STANDARD._.RACKS." localSheetId="42" hidden="1">{"IMRAK42x8x8",#N/A,TRUE,"IMRAK 1400 42U 800X800";"IMRAK32x6x6",#N/A,TRUE,"IMRAK 1400 32U 600x600";"IMRAK42x12x8",#N/A,TRUE,"IMRAK 1400 42U 1200x800";"IMRAK15x6x4",#N/A,TRUE,"IMRAK 400 15U FRONT SECTION"}</definedName>
    <definedName name="wrn.STANDARD._.RACKS." localSheetId="40" hidden="1">{"IMRAK42x8x8",#N/A,TRUE,"IMRAK 1400 42U 800X800";"IMRAK32x6x6",#N/A,TRUE,"IMRAK 1400 32U 600x600";"IMRAK42x12x8",#N/A,TRUE,"IMRAK 1400 42U 1200x800";"IMRAK15x6x4",#N/A,TRUE,"IMRAK 400 15U FRONT SECTION"}</definedName>
    <definedName name="wrn.STANDARD._.RACKS." hidden="1">{"IMRAK42x8x8",#N/A,TRUE,"IMRAK 1400 42U 800X800";"IMRAK32x6x6",#N/A,TRUE,"IMRAK 1400 32U 600x600";"IMRAK42x12x8",#N/A,TRUE,"IMRAK 1400 42U 1200x800";"IMRAK15x6x4",#N/A,TRUE,"IMRAK 400 15U FRONT SECTION"}</definedName>
    <definedName name="wrn.Wys1." localSheetId="42" hidden="1">{#N/A,#N/A,FALSE,"Приложение к справке"}</definedName>
    <definedName name="wrn.Wys1." localSheetId="40" hidden="1">{#N/A,#N/A,FALSE,"Приложение к справке"}</definedName>
    <definedName name="wrn.Wys1." hidden="1">{#N/A,#N/A,FALSE,"Приложение к справке"}</definedName>
    <definedName name="wrn.Wys2" localSheetId="42" hidden="1">{#N/A,#N/A,FALSE,"Приложение к справке"}</definedName>
    <definedName name="wrn.Wys2" localSheetId="40" hidden="1">{#N/A,#N/A,FALSE,"Приложение к справке"}</definedName>
    <definedName name="wrn.Wys2" hidden="1">{#N/A,#N/A,FALSE,"Приложение к справке"}</definedName>
    <definedName name="wrn.Общая._.спецификация." localSheetId="42"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wrn.Общая._.спецификация." localSheetId="40"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wrn.Общая._.спецификация."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wrn.Основная._.спецификация." localSheetId="42"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wrn.Основная._.спецификация." localSheetId="40"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wrn.Основная._.спецификация."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wrn.Спецификации." localSheetId="42" hidden="1">{#N/A,#N/A,TRUE,"КЦ11Аб";#N/A,#N/A,TRUE,"КЦ11Тл";#N/A,#N/A,TRUE,"КЦ12Тл";#N/A,#N/A,TRUE,"КЦ13Тл";#N/A,#N/A,TRUE,"КЦ14Тл";#N/A,#N/A,TRUE,"КЦ21Тл";#N/A,#N/A,TRUE,"КЦ22Тл";#N/A,#N/A,TRUE,"КЦ31Тл";#N/A,#N/A,TRUE,"КЦ32Тл";#N/A,#N/A,TRUE,"КЦ11Тн";#N/A,#N/A,TRUE,"Инструмент";#N/A,#N/A,TRUE,"Приборы"}</definedName>
    <definedName name="wrn.Спецификации." localSheetId="40" hidden="1">{#N/A,#N/A,TRUE,"КЦ11Аб";#N/A,#N/A,TRUE,"КЦ11Тл";#N/A,#N/A,TRUE,"КЦ12Тл";#N/A,#N/A,TRUE,"КЦ13Тл";#N/A,#N/A,TRUE,"КЦ14Тл";#N/A,#N/A,TRUE,"КЦ21Тл";#N/A,#N/A,TRUE,"КЦ22Тл";#N/A,#N/A,TRUE,"КЦ31Тл";#N/A,#N/A,TRUE,"КЦ32Тл";#N/A,#N/A,TRUE,"КЦ11Тн";#N/A,#N/A,TRUE,"Инструмент";#N/A,#N/A,TRUE,"Приборы"}</definedName>
    <definedName name="wrn.Спецификации." hidden="1">{#N/A,#N/A,TRUE,"КЦ11Аб";#N/A,#N/A,TRUE,"КЦ11Тл";#N/A,#N/A,TRUE,"КЦ12Тл";#N/A,#N/A,TRUE,"КЦ13Тл";#N/A,#N/A,TRUE,"КЦ14Тл";#N/A,#N/A,TRUE,"КЦ21Тл";#N/A,#N/A,TRUE,"КЦ22Тл";#N/A,#N/A,TRUE,"КЦ31Тл";#N/A,#N/A,TRUE,"КЦ32Тл";#N/A,#N/A,TRUE,"КЦ11Тн";#N/A,#N/A,TRUE,"Инструмент";#N/A,#N/A,TRUE,"Приборы"}</definedName>
    <definedName name="ww" localSheetId="6">#REF!</definedName>
    <definedName name="ww" localSheetId="5">#REF!</definedName>
    <definedName name="ww" localSheetId="17">#REF!</definedName>
    <definedName name="ww" localSheetId="22">#REF!</definedName>
    <definedName name="ww" localSheetId="42">#REF!</definedName>
    <definedName name="ww" localSheetId="24">#REF!</definedName>
    <definedName name="ww" localSheetId="30">#REF!</definedName>
    <definedName name="ww" localSheetId="19">#REF!</definedName>
    <definedName name="ww" localSheetId="43">#REF!</definedName>
    <definedName name="ww" localSheetId="7">#REF!</definedName>
    <definedName name="ww" localSheetId="23">#REF!</definedName>
    <definedName name="ww" localSheetId="16">#REF!</definedName>
    <definedName name="ww">#REF!</definedName>
    <definedName name="x" localSheetId="6">#REF!</definedName>
    <definedName name="x" localSheetId="5">#REF!</definedName>
    <definedName name="x" localSheetId="42">#REF!</definedName>
    <definedName name="x" localSheetId="7">#REF!</definedName>
    <definedName name="x">#REF!</definedName>
    <definedName name="xh" localSheetId="6">#REF!</definedName>
    <definedName name="xh" localSheetId="5">#REF!</definedName>
    <definedName name="xh" localSheetId="42">#REF!</definedName>
    <definedName name="xh" localSheetId="30">#REF!</definedName>
    <definedName name="xh" localSheetId="19">#REF!</definedName>
    <definedName name="xh" localSheetId="43">#REF!</definedName>
    <definedName name="xh" localSheetId="7">#REF!</definedName>
    <definedName name="xh">#REF!</definedName>
    <definedName name="xxx" localSheetId="42" hidden="1">{"IMRAK42x8x8",#N/A,TRUE,"IMRAK 1400 42U 800X800";"IMRAK32x6x6",#N/A,TRUE,"IMRAK 1400 32U 600x600";"IMRAK42x12x8",#N/A,TRUE,"IMRAK 1400 42U 1200x800";"IMRAK15x6x4",#N/A,TRUE,"IMRAK 400 15U FRONT SECTION"}</definedName>
    <definedName name="xxx" localSheetId="40" hidden="1">{"IMRAK42x8x8",#N/A,TRUE,"IMRAK 1400 42U 800X800";"IMRAK32x6x6",#N/A,TRUE,"IMRAK 1400 32U 600x600";"IMRAK42x12x8",#N/A,TRUE,"IMRAK 1400 42U 1200x800";"IMRAK15x6x4",#N/A,TRUE,"IMRAK 400 15U FRONT SECTION"}</definedName>
    <definedName name="xxx" hidden="1">{"IMRAK42x8x8",#N/A,TRUE,"IMRAK 1400 42U 800X800";"IMRAK32x6x6",#N/A,TRUE,"IMRAK 1400 32U 600x600";"IMRAK42x12x8",#N/A,TRUE,"IMRAK 1400 42U 1200x800";"IMRAK15x6x4",#N/A,TRUE,"IMRAK 400 15U FRONT SECTION"}</definedName>
    <definedName name="y" localSheetId="6">#REF!</definedName>
    <definedName name="y" localSheetId="5">#REF!</definedName>
    <definedName name="y" localSheetId="42">#REF!</definedName>
    <definedName name="y" localSheetId="30">#REF!</definedName>
    <definedName name="y" localSheetId="19">#REF!</definedName>
    <definedName name="y" localSheetId="43">#REF!</definedName>
    <definedName name="y" localSheetId="7">#REF!</definedName>
    <definedName name="y">#REF!</definedName>
    <definedName name="Yamaha_26" localSheetId="6">#REF!</definedName>
    <definedName name="Yamaha_26" localSheetId="5">#REF!</definedName>
    <definedName name="Yamaha_26" localSheetId="42">#REF!</definedName>
    <definedName name="Yamaha_26" localSheetId="30">#REF!</definedName>
    <definedName name="Yamaha_26" localSheetId="7">#REF!</definedName>
    <definedName name="Yamaha_26">#REF!</definedName>
    <definedName name="yui" localSheetId="6">#REF!</definedName>
    <definedName name="yui" localSheetId="5">#REF!</definedName>
    <definedName name="yui" localSheetId="22">#REF!</definedName>
    <definedName name="yui" localSheetId="42">#REF!</definedName>
    <definedName name="yui" localSheetId="24">#REF!</definedName>
    <definedName name="yui" localSheetId="30">#REF!</definedName>
    <definedName name="yui" localSheetId="7">#REF!</definedName>
    <definedName name="yui" localSheetId="23">#REF!</definedName>
    <definedName name="yui" localSheetId="16">#REF!</definedName>
    <definedName name="yui">#REF!</definedName>
    <definedName name="yyy" localSheetId="6">#REF!</definedName>
    <definedName name="yyy" localSheetId="5">#REF!</definedName>
    <definedName name="yyy" localSheetId="42">#REF!</definedName>
    <definedName name="yyy" localSheetId="30">#REF!</definedName>
    <definedName name="yyy" localSheetId="7">#REF!</definedName>
    <definedName name="yyy">#REF!</definedName>
    <definedName name="ZAK1" localSheetId="6">#REF!</definedName>
    <definedName name="ZAK1" localSheetId="5">#REF!</definedName>
    <definedName name="ZAK1" localSheetId="22">#REF!</definedName>
    <definedName name="ZAK1" localSheetId="0">#REF!</definedName>
    <definedName name="ZAK1" localSheetId="42">#REF!</definedName>
    <definedName name="ZAK1" localSheetId="24">#REF!</definedName>
    <definedName name="ZAK1" localSheetId="30">#REF!</definedName>
    <definedName name="ZAK1" localSheetId="7">#REF!</definedName>
    <definedName name="ZAK1" localSheetId="23">#REF!</definedName>
    <definedName name="ZAK1" localSheetId="16">#REF!</definedName>
    <definedName name="ZAK1">#REF!</definedName>
    <definedName name="ZAK1_1" localSheetId="6">#REF!</definedName>
    <definedName name="ZAK1_1" localSheetId="5">#REF!</definedName>
    <definedName name="ZAK1_1" localSheetId="22">#REF!</definedName>
    <definedName name="ZAK1_1" localSheetId="42">#REF!</definedName>
    <definedName name="ZAK1_1" localSheetId="30">#REF!</definedName>
    <definedName name="ZAK1_1" localSheetId="7">#REF!</definedName>
    <definedName name="ZAK1_1" localSheetId="23">#REF!</definedName>
    <definedName name="ZAK1_1">#REF!</definedName>
    <definedName name="ZAK2" localSheetId="6">#REF!</definedName>
    <definedName name="ZAK2" localSheetId="5">#REF!</definedName>
    <definedName name="ZAK2" localSheetId="22">#REF!</definedName>
    <definedName name="ZAK2" localSheetId="0">#REF!</definedName>
    <definedName name="ZAK2" localSheetId="42">#REF!</definedName>
    <definedName name="ZAK2" localSheetId="30">#REF!</definedName>
    <definedName name="ZAK2" localSheetId="7">#REF!</definedName>
    <definedName name="ZAK2" localSheetId="23">#REF!</definedName>
    <definedName name="ZAK2">#REF!</definedName>
    <definedName name="ZAK2_1" localSheetId="6">#REF!</definedName>
    <definedName name="ZAK2_1" localSheetId="5">#REF!</definedName>
    <definedName name="ZAK2_1" localSheetId="22">#REF!</definedName>
    <definedName name="ZAK2_1" localSheetId="42">#REF!</definedName>
    <definedName name="ZAK2_1" localSheetId="30">#REF!</definedName>
    <definedName name="ZAK2_1" localSheetId="7">#REF!</definedName>
    <definedName name="ZAK2_1" localSheetId="23">#REF!</definedName>
    <definedName name="ZAK2_1">#REF!</definedName>
    <definedName name="zak3" localSheetId="6">#REF!</definedName>
    <definedName name="zak3" localSheetId="5">#REF!</definedName>
    <definedName name="zak3" localSheetId="42">#REF!</definedName>
    <definedName name="zak3" localSheetId="30">#REF!</definedName>
    <definedName name="zak3" localSheetId="7">#REF!</definedName>
    <definedName name="zak3">#REF!</definedName>
    <definedName name="zxdc" localSheetId="6">#REF!</definedName>
    <definedName name="zxdc" localSheetId="5">#REF!</definedName>
    <definedName name="zxdc" localSheetId="42">#REF!</definedName>
    <definedName name="zxdc" localSheetId="30">#REF!</definedName>
    <definedName name="zxdc" localSheetId="7">#REF!</definedName>
    <definedName name="zxdc">#REF!</definedName>
    <definedName name="zzzz" localSheetId="6">#REF!</definedName>
    <definedName name="zzzz" localSheetId="5">#REF!</definedName>
    <definedName name="zzzz" localSheetId="22">#REF!</definedName>
    <definedName name="zzzz" localSheetId="42">#REF!</definedName>
    <definedName name="zzzz" localSheetId="30">#REF!</definedName>
    <definedName name="zzzz" localSheetId="7">#REF!</definedName>
    <definedName name="zzzz" localSheetId="23">#REF!</definedName>
    <definedName name="zzzz">#REF!</definedName>
    <definedName name="а" localSheetId="17" hidden="1">{#N/A,#N/A,TRUE,"Смета на пасс. обор. №1"}</definedName>
    <definedName name="а" localSheetId="22" hidden="1">{#N/A,#N/A,TRUE,"Смета на пасс. обор. №1"}</definedName>
    <definedName name="а" localSheetId="42" hidden="1">{#N/A,#N/A,TRUE,"Смета на пасс. обор. №1"}</definedName>
    <definedName name="а" localSheetId="24" hidden="1">{#N/A,#N/A,TRUE,"Смета на пасс. обор. №1"}</definedName>
    <definedName name="а" localSheetId="35" hidden="1">{#N/A,#N/A,TRUE,"Смета на пасс. обор. №1"}</definedName>
    <definedName name="а" localSheetId="19" hidden="1">{#N/A,#N/A,TRUE,"Смета на пасс. обор. №1"}</definedName>
    <definedName name="а" localSheetId="43">#REF!</definedName>
    <definedName name="а" localSheetId="23" hidden="1">{#N/A,#N/A,TRUE,"Смета на пасс. обор. №1"}</definedName>
    <definedName name="а" localSheetId="40" hidden="1">{#N/A,#N/A,TRUE,"Смета на пасс. обор. №1"}</definedName>
    <definedName name="а" localSheetId="16" hidden="1">{#N/A,#N/A,TRUE,"Смета на пасс. обор. №1"}</definedName>
    <definedName name="а" hidden="1">{#N/A,#N/A,TRUE,"Смета на пасс. обор. №1"}</definedName>
    <definedName name="а_1" localSheetId="17" hidden="1">{#N/A,#N/A,TRUE,"Смета на пасс. обор. №1"}</definedName>
    <definedName name="а_1" localSheetId="22" hidden="1">{#N/A,#N/A,TRUE,"Смета на пасс. обор. №1"}</definedName>
    <definedName name="а_1" localSheetId="42" hidden="1">{#N/A,#N/A,TRUE,"Смета на пасс. обор. №1"}</definedName>
    <definedName name="а_1" localSheetId="24" hidden="1">{#N/A,#N/A,TRUE,"Смета на пасс. обор. №1"}</definedName>
    <definedName name="а_1" localSheetId="35" hidden="1">{#N/A,#N/A,TRUE,"Смета на пасс. обор. №1"}</definedName>
    <definedName name="а_1" localSheetId="19" hidden="1">{#N/A,#N/A,TRUE,"Смета на пасс. обор. №1"}</definedName>
    <definedName name="а_1" localSheetId="43" hidden="1">{#N/A,#N/A,TRUE,"Смета на пасс. обор. №1"}</definedName>
    <definedName name="а_1" localSheetId="23" hidden="1">{#N/A,#N/A,TRUE,"Смета на пасс. обор. №1"}</definedName>
    <definedName name="а_1" localSheetId="40" hidden="1">{#N/A,#N/A,TRUE,"Смета на пасс. обор. №1"}</definedName>
    <definedName name="а_1" localSheetId="16" hidden="1">{#N/A,#N/A,TRUE,"Смета на пасс. обор. №1"}</definedName>
    <definedName name="а_1" hidden="1">{#N/A,#N/A,TRUE,"Смета на пасс. обор. №1"}</definedName>
    <definedName name="а1" localSheetId="6">#REF!</definedName>
    <definedName name="а1" localSheetId="5">#REF!</definedName>
    <definedName name="а1" localSheetId="17">#REF!</definedName>
    <definedName name="а1" localSheetId="22">#REF!</definedName>
    <definedName name="а1" localSheetId="42">#REF!</definedName>
    <definedName name="а1" localSheetId="24">#REF!</definedName>
    <definedName name="а1" localSheetId="30">#REF!</definedName>
    <definedName name="а1" localSheetId="19">#REF!</definedName>
    <definedName name="а1" localSheetId="43">#REF!</definedName>
    <definedName name="а1" localSheetId="7">#REF!</definedName>
    <definedName name="а1" localSheetId="23">#REF!</definedName>
    <definedName name="а1" localSheetId="16">#REF!</definedName>
    <definedName name="а1">#REF!</definedName>
    <definedName name="А15" localSheetId="6">#REF!</definedName>
    <definedName name="А15" localSheetId="5">#REF!</definedName>
    <definedName name="А15" localSheetId="42">#REF!</definedName>
    <definedName name="А15" localSheetId="30">#REF!</definedName>
    <definedName name="А15" localSheetId="19">#REF!</definedName>
    <definedName name="А15" localSheetId="43">#REF!</definedName>
    <definedName name="А15" localSheetId="7">#REF!</definedName>
    <definedName name="А15">#REF!</definedName>
    <definedName name="А2" localSheetId="6">#REF!</definedName>
    <definedName name="А2" localSheetId="5">#REF!</definedName>
    <definedName name="А2" localSheetId="22">#REF!</definedName>
    <definedName name="А2" localSheetId="42">#REF!</definedName>
    <definedName name="А2" localSheetId="24">#REF!</definedName>
    <definedName name="А2" localSheetId="30">#REF!</definedName>
    <definedName name="А2" localSheetId="19">#REF!</definedName>
    <definedName name="А2" localSheetId="43">#REF!</definedName>
    <definedName name="А2" localSheetId="7">#REF!</definedName>
    <definedName name="А2" localSheetId="23">#REF!</definedName>
    <definedName name="А2" localSheetId="16">#REF!</definedName>
    <definedName name="А2">#REF!</definedName>
    <definedName name="А34" localSheetId="6">#REF!</definedName>
    <definedName name="А34" localSheetId="5">#REF!</definedName>
    <definedName name="А34" localSheetId="42">#REF!</definedName>
    <definedName name="А34" localSheetId="30">#REF!</definedName>
    <definedName name="А34" localSheetId="7">#REF!</definedName>
    <definedName name="А34">#REF!</definedName>
    <definedName name="а35" localSheetId="6">#REF!</definedName>
    <definedName name="а35" localSheetId="5">#REF!</definedName>
    <definedName name="а35" localSheetId="42">#REF!</definedName>
    <definedName name="а35" localSheetId="30">#REF!</definedName>
    <definedName name="а35" localSheetId="7">#REF!</definedName>
    <definedName name="а35">#REF!</definedName>
    <definedName name="а36" localSheetId="6">#REF!</definedName>
    <definedName name="а36" localSheetId="5">#REF!</definedName>
    <definedName name="а36" localSheetId="22">#REF!</definedName>
    <definedName name="а36" localSheetId="0">#REF!</definedName>
    <definedName name="а36" localSheetId="42">#REF!</definedName>
    <definedName name="а36" localSheetId="24">#REF!</definedName>
    <definedName name="а36" localSheetId="30">#REF!</definedName>
    <definedName name="а36" localSheetId="7">#REF!</definedName>
    <definedName name="а36" localSheetId="23">#REF!</definedName>
    <definedName name="а36" localSheetId="16">#REF!</definedName>
    <definedName name="а36">#REF!</definedName>
    <definedName name="а36_1" localSheetId="6">#REF!</definedName>
    <definedName name="а36_1" localSheetId="5">#REF!</definedName>
    <definedName name="а36_1" localSheetId="22">#REF!</definedName>
    <definedName name="а36_1" localSheetId="42">#REF!</definedName>
    <definedName name="а36_1" localSheetId="30">#REF!</definedName>
    <definedName name="а36_1" localSheetId="7">#REF!</definedName>
    <definedName name="а36_1" localSheetId="23">#REF!</definedName>
    <definedName name="а36_1">#REF!</definedName>
    <definedName name="аа" localSheetId="6">[6]топография!#REF!</definedName>
    <definedName name="аа" localSheetId="5">[6]топография!#REF!</definedName>
    <definedName name="аа" localSheetId="17">[6]топография!#REF!</definedName>
    <definedName name="аа" localSheetId="22">[8]топография!#REF!</definedName>
    <definedName name="аа" localSheetId="0">[6]топография!#REF!</definedName>
    <definedName name="аа" localSheetId="42">[6]топография!#REF!</definedName>
    <definedName name="аа" localSheetId="30">[6]топография!#REF!</definedName>
    <definedName name="аа" localSheetId="43">#REF!</definedName>
    <definedName name="аа" localSheetId="7">[6]топография!#REF!</definedName>
    <definedName name="аа" localSheetId="23">[8]топография!#REF!</definedName>
    <definedName name="аа" localSheetId="16">[6]топография!#REF!</definedName>
    <definedName name="аа">[6]топография!#REF!</definedName>
    <definedName name="ААА" localSheetId="6">#REF!</definedName>
    <definedName name="ААА" localSheetId="5">#REF!</definedName>
    <definedName name="ААА" localSheetId="17">#REF!</definedName>
    <definedName name="ааа" localSheetId="42" hidden="1">{#N/A,#N/A,FALSE,"Приложение к справке"}</definedName>
    <definedName name="ААА" localSheetId="30">#REF!</definedName>
    <definedName name="ААА" localSheetId="19">#REF!</definedName>
    <definedName name="ААА" localSheetId="43">#REF!</definedName>
    <definedName name="ААА" localSheetId="7">#REF!</definedName>
    <definedName name="ААА">#REF!</definedName>
    <definedName name="аааа" localSheetId="6">#REF!</definedName>
    <definedName name="аааа" localSheetId="5">#REF!</definedName>
    <definedName name="аааа" localSheetId="42">#REF!</definedName>
    <definedName name="аааа" localSheetId="30">#REF!</definedName>
    <definedName name="аааа" localSheetId="19">#REF!</definedName>
    <definedName name="аааа" localSheetId="43">#REF!</definedName>
    <definedName name="аааа" localSheetId="7">#REF!</definedName>
    <definedName name="аааа">#REF!</definedName>
    <definedName name="ааааа" localSheetId="6">#REF!</definedName>
    <definedName name="ааааа" localSheetId="5">#REF!</definedName>
    <definedName name="ааааа" localSheetId="42">#REF!</definedName>
    <definedName name="ааааа" localSheetId="30">#REF!</definedName>
    <definedName name="ааааа" localSheetId="19">#REF!</definedName>
    <definedName name="ааааа" localSheetId="7">#REF!</definedName>
    <definedName name="ааааа">#REF!</definedName>
    <definedName name="аааааа" localSheetId="6">#REF!</definedName>
    <definedName name="аааааа" localSheetId="5">#REF!</definedName>
    <definedName name="аааааа" localSheetId="42">#REF!</definedName>
    <definedName name="аааааа" localSheetId="30">#REF!</definedName>
    <definedName name="аааааа" localSheetId="7">#REF!</definedName>
    <definedName name="аааааа">#REF!</definedName>
    <definedName name="ааааааа" localSheetId="6">#REF!</definedName>
    <definedName name="ааааааа" localSheetId="5">#REF!</definedName>
    <definedName name="ааааааа" localSheetId="42">#REF!</definedName>
    <definedName name="ааааааа" localSheetId="30">#REF!</definedName>
    <definedName name="ааааааа" localSheetId="7">#REF!</definedName>
    <definedName name="ааааааа">#REF!</definedName>
    <definedName name="аб" localSheetId="6">#REF!</definedName>
    <definedName name="аб" localSheetId="5">#REF!</definedName>
    <definedName name="аб" localSheetId="42">#REF!</definedName>
    <definedName name="аб" localSheetId="30">#REF!</definedName>
    <definedName name="аб" localSheetId="7">#REF!</definedName>
    <definedName name="аб">#REF!</definedName>
    <definedName name="ав" localSheetId="6">#REF!</definedName>
    <definedName name="ав" localSheetId="5">#REF!</definedName>
    <definedName name="ав" localSheetId="22">#REF!</definedName>
    <definedName name="ав" localSheetId="42">#REF!</definedName>
    <definedName name="ав" localSheetId="24">#REF!</definedName>
    <definedName name="ав" localSheetId="30">#REF!</definedName>
    <definedName name="ав" localSheetId="7">#REF!</definedName>
    <definedName name="ав" localSheetId="23">#REF!</definedName>
    <definedName name="ав" localSheetId="16">#REF!</definedName>
    <definedName name="ав">#REF!</definedName>
    <definedName name="ав_1" localSheetId="6">#REF!</definedName>
    <definedName name="ав_1" localSheetId="5">#REF!</definedName>
    <definedName name="ав_1" localSheetId="22">#REF!</definedName>
    <definedName name="ав_1" localSheetId="42">#REF!</definedName>
    <definedName name="ав_1" localSheetId="24">#REF!</definedName>
    <definedName name="ав_1" localSheetId="30">#REF!</definedName>
    <definedName name="ав_1" localSheetId="7">#REF!</definedName>
    <definedName name="ав_1" localSheetId="23">#REF!</definedName>
    <definedName name="ав_1" localSheetId="16">#REF!</definedName>
    <definedName name="ав_1">#REF!</definedName>
    <definedName name="авввввввввввввввввввв" localSheetId="6">#REF!</definedName>
    <definedName name="авввввввввввввввввввв" localSheetId="5">#REF!</definedName>
    <definedName name="авввввввввввввввввввв" localSheetId="42">#REF!</definedName>
    <definedName name="авввввввввввввввввввв" localSheetId="30">#REF!</definedName>
    <definedName name="авввввввввввввввввввв" localSheetId="7">#REF!</definedName>
    <definedName name="авввввввввввввввввввв">#REF!</definedName>
    <definedName name="авпявап" localSheetId="6">#REF!</definedName>
    <definedName name="авпявап" localSheetId="5">#REF!</definedName>
    <definedName name="авпявап" localSheetId="42">#REF!</definedName>
    <definedName name="авпявап" localSheetId="30">#REF!</definedName>
    <definedName name="авпявап" localSheetId="7">#REF!</definedName>
    <definedName name="авпявап">#REF!</definedName>
    <definedName name="авпяпав" localSheetId="6">#REF!</definedName>
    <definedName name="авпяпав" localSheetId="5">#REF!</definedName>
    <definedName name="авпяпав" localSheetId="42">#REF!</definedName>
    <definedName name="авпяпав" localSheetId="30">#REF!</definedName>
    <definedName name="авпяпав" localSheetId="7">#REF!</definedName>
    <definedName name="авпяпав">#REF!</definedName>
    <definedName name="авРВп" localSheetId="6">#REF!</definedName>
    <definedName name="авРВп" localSheetId="5">#REF!</definedName>
    <definedName name="авРВп" localSheetId="42">#REF!</definedName>
    <definedName name="авРВп" localSheetId="30">#REF!</definedName>
    <definedName name="авРВп" localSheetId="7">#REF!</definedName>
    <definedName name="авРВп">#REF!</definedName>
    <definedName name="авс" localSheetId="6">#REF!</definedName>
    <definedName name="авс" localSheetId="5">#REF!</definedName>
    <definedName name="авс" localSheetId="22">#REF!</definedName>
    <definedName name="авс" localSheetId="42">#REF!</definedName>
    <definedName name="авс" localSheetId="24">#REF!</definedName>
    <definedName name="авс" localSheetId="30">#REF!</definedName>
    <definedName name="авс" localSheetId="7">#REF!</definedName>
    <definedName name="авс" localSheetId="23">#REF!</definedName>
    <definedName name="авс" localSheetId="16">#REF!</definedName>
    <definedName name="авс">#REF!</definedName>
    <definedName name="автом" localSheetId="6">#REF!</definedName>
    <definedName name="автом" localSheetId="5">#REF!</definedName>
    <definedName name="автом" localSheetId="22">#REF!</definedName>
    <definedName name="автом" localSheetId="42">#REF!</definedName>
    <definedName name="автом" localSheetId="30">#REF!</definedName>
    <definedName name="автом" localSheetId="7">#REF!</definedName>
    <definedName name="автом" localSheetId="23">#REF!</definedName>
    <definedName name="автом">#REF!</definedName>
    <definedName name="аглвг" localSheetId="6">#REF!</definedName>
    <definedName name="аглвг" localSheetId="5">#REF!</definedName>
    <definedName name="аглвг" localSheetId="42">#REF!</definedName>
    <definedName name="аглвг" localSheetId="30">#REF!</definedName>
    <definedName name="аглвг" localSheetId="7">#REF!</definedName>
    <definedName name="аглвг">#REF!</definedName>
    <definedName name="админ" localSheetId="6">#REF!</definedName>
    <definedName name="админ" localSheetId="5">#REF!</definedName>
    <definedName name="админ" localSheetId="42">#REF!</definedName>
    <definedName name="админ" localSheetId="30">#REF!</definedName>
    <definedName name="админ" localSheetId="7">#REF!</definedName>
    <definedName name="админ">#REF!</definedName>
    <definedName name="аднг" localSheetId="6">#REF!</definedName>
    <definedName name="аднг" localSheetId="5">#REF!</definedName>
    <definedName name="аднг" localSheetId="42">#REF!</definedName>
    <definedName name="аднг" localSheetId="30">#REF!</definedName>
    <definedName name="аднг" localSheetId="7">#REF!</definedName>
    <definedName name="аднг">#REF!</definedName>
    <definedName name="адоад" localSheetId="6">#REF!</definedName>
    <definedName name="адоад" localSheetId="5">#REF!</definedName>
    <definedName name="адоад" localSheetId="42">#REF!</definedName>
    <definedName name="адоад" localSheetId="30">#REF!</definedName>
    <definedName name="адоад" localSheetId="7">#REF!</definedName>
    <definedName name="адоад">#REF!</definedName>
    <definedName name="адожд" localSheetId="6">#REF!</definedName>
    <definedName name="адожд" localSheetId="5">#REF!</definedName>
    <definedName name="адожд" localSheetId="42">#REF!</definedName>
    <definedName name="адожд" localSheetId="30">#REF!</definedName>
    <definedName name="адожд" localSheetId="7">#REF!</definedName>
    <definedName name="адожд">#REF!</definedName>
    <definedName name="Азб" localSheetId="6">#REF!</definedName>
    <definedName name="Азб" localSheetId="5">#REF!</definedName>
    <definedName name="Азб" localSheetId="22">#REF!</definedName>
    <definedName name="Азб" localSheetId="42">#REF!</definedName>
    <definedName name="Азб" localSheetId="30">#REF!</definedName>
    <definedName name="Азб" localSheetId="7">#REF!</definedName>
    <definedName name="Азб" localSheetId="23">#REF!</definedName>
    <definedName name="Азб">#REF!</definedName>
    <definedName name="АКСТ">'[26]Лист опроса'!$B$22</definedName>
    <definedName name="ало" localSheetId="6">#REF!</definedName>
    <definedName name="ало" localSheetId="5">#REF!</definedName>
    <definedName name="ало" localSheetId="17">#REF!</definedName>
    <definedName name="ало" localSheetId="42">#REF!</definedName>
    <definedName name="ало" localSheetId="30">#REF!</definedName>
    <definedName name="ало" localSheetId="19">#REF!</definedName>
    <definedName name="ало" localSheetId="43">#REF!</definedName>
    <definedName name="ало" localSheetId="7">#REF!</definedName>
    <definedName name="ало">#REF!</definedName>
    <definedName name="Алтайский_край" localSheetId="6">#REF!</definedName>
    <definedName name="Алтайский_край" localSheetId="5">#REF!</definedName>
    <definedName name="Алтайский_край" localSheetId="42">#REF!</definedName>
    <definedName name="Алтайский_край" localSheetId="30">#REF!</definedName>
    <definedName name="Алтайский_край" localSheetId="19">#REF!</definedName>
    <definedName name="Алтайский_край" localSheetId="43">#REF!</definedName>
    <definedName name="Алтайский_край" localSheetId="7">#REF!</definedName>
    <definedName name="Алтайский_край">#REF!</definedName>
    <definedName name="Алтайский_край_1" localSheetId="6">#REF!</definedName>
    <definedName name="Алтайский_край_1" localSheetId="5">#REF!</definedName>
    <definedName name="Алтайский_край_1" localSheetId="42">#REF!</definedName>
    <definedName name="Алтайский_край_1" localSheetId="30">#REF!</definedName>
    <definedName name="Алтайский_край_1" localSheetId="19">#REF!</definedName>
    <definedName name="Алтайский_край_1" localSheetId="43">#REF!</definedName>
    <definedName name="Алтайский_край_1" localSheetId="7">#REF!</definedName>
    <definedName name="Алтайский_край_1">#REF!</definedName>
    <definedName name="Амурская_область" localSheetId="6">#REF!</definedName>
    <definedName name="Амурская_область" localSheetId="5">#REF!</definedName>
    <definedName name="Амурская_область" localSheetId="42">#REF!</definedName>
    <definedName name="Амурская_область" localSheetId="30">#REF!</definedName>
    <definedName name="Амурская_область" localSheetId="7">#REF!</definedName>
    <definedName name="Амурская_область">#REF!</definedName>
    <definedName name="Амурская_область_1" localSheetId="6">#REF!</definedName>
    <definedName name="Амурская_область_1" localSheetId="5">#REF!</definedName>
    <definedName name="Амурская_область_1" localSheetId="42">#REF!</definedName>
    <definedName name="Амурская_область_1" localSheetId="30">#REF!</definedName>
    <definedName name="Амурская_область_1" localSheetId="7">#REF!</definedName>
    <definedName name="Амурская_область_1">#REF!</definedName>
    <definedName name="ангданга" localSheetId="6">#REF!</definedName>
    <definedName name="ангданга" localSheetId="5">#REF!</definedName>
    <definedName name="ангданга" localSheetId="42">#REF!</definedName>
    <definedName name="ангданга" localSheetId="30">#REF!</definedName>
    <definedName name="ангданга" localSheetId="7">#REF!</definedName>
    <definedName name="ангданга">#REF!</definedName>
    <definedName name="ангщ" localSheetId="6">#REF!</definedName>
    <definedName name="ангщ" localSheetId="5">#REF!</definedName>
    <definedName name="ангщ" localSheetId="42">#REF!</definedName>
    <definedName name="ангщ" localSheetId="30">#REF!</definedName>
    <definedName name="ангщ" localSheetId="7">#REF!</definedName>
    <definedName name="ангщ">#REF!</definedName>
    <definedName name="анд" localSheetId="6">#REF!</definedName>
    <definedName name="анд" localSheetId="5">#REF!</definedName>
    <definedName name="анд" localSheetId="42">#REF!</definedName>
    <definedName name="анд" localSheetId="30">#REF!</definedName>
    <definedName name="анд" localSheetId="7">#REF!</definedName>
    <definedName name="анд">#REF!</definedName>
    <definedName name="анол" localSheetId="6">#REF!</definedName>
    <definedName name="анол" localSheetId="5">#REF!</definedName>
    <definedName name="анол" localSheetId="42">#REF!</definedName>
    <definedName name="анол" localSheetId="30">#REF!</definedName>
    <definedName name="анол" localSheetId="7">#REF!</definedName>
    <definedName name="анол">#REF!</definedName>
    <definedName name="анрл" localSheetId="6">[6]топография!#REF!</definedName>
    <definedName name="анрл" localSheetId="5">[6]топография!#REF!</definedName>
    <definedName name="анрл" localSheetId="17">[6]топография!#REF!</definedName>
    <definedName name="анрл" localSheetId="42">[6]топография!#REF!</definedName>
    <definedName name="анрл" localSheetId="30">[6]топография!#REF!</definedName>
    <definedName name="анрл" localSheetId="43">[6]топография!#REF!</definedName>
    <definedName name="анрл" localSheetId="7">[6]топография!#REF!</definedName>
    <definedName name="анрл">[6]топография!#REF!</definedName>
    <definedName name="аода" localSheetId="6">#REF!</definedName>
    <definedName name="аода" localSheetId="5">#REF!</definedName>
    <definedName name="аода" localSheetId="17">#REF!</definedName>
    <definedName name="аода" localSheetId="42">#REF!</definedName>
    <definedName name="аода" localSheetId="30">#REF!</definedName>
    <definedName name="аода" localSheetId="19">#REF!</definedName>
    <definedName name="аода" localSheetId="43">#REF!</definedName>
    <definedName name="аода" localSheetId="7">#REF!</definedName>
    <definedName name="аода">#REF!</definedName>
    <definedName name="аодадо" localSheetId="6">#REF!</definedName>
    <definedName name="аодадо" localSheetId="5">#REF!</definedName>
    <definedName name="аодадо" localSheetId="42">#REF!</definedName>
    <definedName name="аодадо" localSheetId="30">#REF!</definedName>
    <definedName name="аодадо" localSheetId="19">#REF!</definedName>
    <definedName name="аодадо" localSheetId="43">#REF!</definedName>
    <definedName name="аодадо" localSheetId="7">#REF!</definedName>
    <definedName name="аодадо">#REF!</definedName>
    <definedName name="аодра" localSheetId="6">#REF!</definedName>
    <definedName name="аодра" localSheetId="5">#REF!</definedName>
    <definedName name="аодра" localSheetId="42">#REF!</definedName>
    <definedName name="аодра" localSheetId="30">#REF!</definedName>
    <definedName name="аодра" localSheetId="19">#REF!</definedName>
    <definedName name="аодра" localSheetId="43">#REF!</definedName>
    <definedName name="аодра" localSheetId="7">#REF!</definedName>
    <definedName name="аодра">#REF!</definedName>
    <definedName name="аол" localSheetId="6">[6]топография!#REF!</definedName>
    <definedName name="аол" localSheetId="5">[6]топография!#REF!</definedName>
    <definedName name="аол" localSheetId="17">[6]топография!#REF!</definedName>
    <definedName name="аол" localSheetId="42">[6]топография!#REF!</definedName>
    <definedName name="аол" localSheetId="30">[6]топография!#REF!</definedName>
    <definedName name="аол" localSheetId="19">[6]топография!#REF!</definedName>
    <definedName name="аол" localSheetId="43">[6]топография!#REF!</definedName>
    <definedName name="аол" localSheetId="7">[6]топография!#REF!</definedName>
    <definedName name="аол">[6]топография!#REF!</definedName>
    <definedName name="аолрмб">[27]Вспомогательный!$D$77</definedName>
    <definedName name="аопы" localSheetId="6">#REF!</definedName>
    <definedName name="аопы" localSheetId="5">#REF!</definedName>
    <definedName name="аопы" localSheetId="17">#REF!</definedName>
    <definedName name="аопы" localSheetId="42">#REF!</definedName>
    <definedName name="аопы" localSheetId="30">#REF!</definedName>
    <definedName name="аопы" localSheetId="19">#REF!</definedName>
    <definedName name="аопы" localSheetId="43">#REF!</definedName>
    <definedName name="аопы" localSheetId="7">#REF!</definedName>
    <definedName name="аопы">#REF!</definedName>
    <definedName name="аопыао" localSheetId="6">#REF!</definedName>
    <definedName name="аопыао" localSheetId="5">#REF!</definedName>
    <definedName name="аопыао" localSheetId="42">#REF!</definedName>
    <definedName name="аопыао" localSheetId="30">#REF!</definedName>
    <definedName name="аопыао" localSheetId="19">#REF!</definedName>
    <definedName name="аопыао" localSheetId="43">#REF!</definedName>
    <definedName name="аопыао" localSheetId="7">#REF!</definedName>
    <definedName name="аопыао">#REF!</definedName>
    <definedName name="аоыао" localSheetId="6">#REF!</definedName>
    <definedName name="аоыао" localSheetId="5">#REF!</definedName>
    <definedName name="аоыао" localSheetId="42">#REF!</definedName>
    <definedName name="аоыао" localSheetId="30">#REF!</definedName>
    <definedName name="аоыао" localSheetId="19">#REF!</definedName>
    <definedName name="аоыао" localSheetId="43">#REF!</definedName>
    <definedName name="аоыао" localSheetId="7">#REF!</definedName>
    <definedName name="аоыао">#REF!</definedName>
    <definedName name="ап" localSheetId="17" hidden="1">{#N/A,#N/A,TRUE,"Смета на пасс. обор. №1"}</definedName>
    <definedName name="ап" localSheetId="22" hidden="1">{#N/A,#N/A,TRUE,"Смета на пасс. обор. №1"}</definedName>
    <definedName name="ап" localSheetId="42" hidden="1">{#N/A,#N/A,TRUE,"Смета на пасс. обор. №1"}</definedName>
    <definedName name="ап" localSheetId="24" hidden="1">{#N/A,#N/A,TRUE,"Смета на пасс. обор. №1"}</definedName>
    <definedName name="ап" localSheetId="35" hidden="1">{#N/A,#N/A,TRUE,"Смета на пасс. обор. №1"}</definedName>
    <definedName name="ап" localSheetId="19" hidden="1">{#N/A,#N/A,TRUE,"Смета на пасс. обор. №1"}</definedName>
    <definedName name="ап" localSheetId="43">#REF!</definedName>
    <definedName name="ап" localSheetId="23" hidden="1">{#N/A,#N/A,TRUE,"Смета на пасс. обор. №1"}</definedName>
    <definedName name="ап" localSheetId="40" hidden="1">{#N/A,#N/A,TRUE,"Смета на пасс. обор. №1"}</definedName>
    <definedName name="ап" localSheetId="16" hidden="1">{#N/A,#N/A,TRUE,"Смета на пасс. обор. №1"}</definedName>
    <definedName name="ап" hidden="1">{#N/A,#N/A,TRUE,"Смета на пасс. обор. №1"}</definedName>
    <definedName name="ап_1" localSheetId="17" hidden="1">{#N/A,#N/A,TRUE,"Смета на пасс. обор. №1"}</definedName>
    <definedName name="ап_1" localSheetId="22" hidden="1">{#N/A,#N/A,TRUE,"Смета на пасс. обор. №1"}</definedName>
    <definedName name="ап_1" localSheetId="42" hidden="1">{#N/A,#N/A,TRUE,"Смета на пасс. обор. №1"}</definedName>
    <definedName name="ап_1" localSheetId="24" hidden="1">{#N/A,#N/A,TRUE,"Смета на пасс. обор. №1"}</definedName>
    <definedName name="ап_1" localSheetId="35" hidden="1">{#N/A,#N/A,TRUE,"Смета на пасс. обор. №1"}</definedName>
    <definedName name="ап_1" localSheetId="19" hidden="1">{#N/A,#N/A,TRUE,"Смета на пасс. обор. №1"}</definedName>
    <definedName name="ап_1" localSheetId="43" hidden="1">{#N/A,#N/A,TRUE,"Смета на пасс. обор. №1"}</definedName>
    <definedName name="ап_1" localSheetId="23" hidden="1">{#N/A,#N/A,TRUE,"Смета на пасс. обор. №1"}</definedName>
    <definedName name="ап_1" localSheetId="40" hidden="1">{#N/A,#N/A,TRUE,"Смета на пасс. обор. №1"}</definedName>
    <definedName name="ап_1" localSheetId="16" hidden="1">{#N/A,#N/A,TRUE,"Смета на пасс. обор. №1"}</definedName>
    <definedName name="ап_1" hidden="1">{#N/A,#N/A,TRUE,"Смета на пасс. обор. №1"}</definedName>
    <definedName name="ап12" localSheetId="6">#REF!</definedName>
    <definedName name="ап12" localSheetId="5">#REF!</definedName>
    <definedName name="ап12" localSheetId="17">#REF!</definedName>
    <definedName name="ап12" localSheetId="42">#REF!</definedName>
    <definedName name="ап12" localSheetId="30">#REF!</definedName>
    <definedName name="ап12" localSheetId="19">#REF!</definedName>
    <definedName name="ап12" localSheetId="43">#REF!</definedName>
    <definedName name="ап12" localSheetId="7">#REF!</definedName>
    <definedName name="ап12">#REF!</definedName>
    <definedName name="апоап" localSheetId="6">#REF!</definedName>
    <definedName name="апоап" localSheetId="5">#REF!</definedName>
    <definedName name="апоап" localSheetId="42">#REF!</definedName>
    <definedName name="апоап" localSheetId="30">#REF!</definedName>
    <definedName name="апоап" localSheetId="19">#REF!</definedName>
    <definedName name="апоап" localSheetId="43">#REF!</definedName>
    <definedName name="апоап" localSheetId="7">#REF!</definedName>
    <definedName name="апоап">#REF!</definedName>
    <definedName name="аповоп" localSheetId="6">#REF!</definedName>
    <definedName name="аповоп" localSheetId="5">#REF!</definedName>
    <definedName name="аповоп" localSheetId="42">#REF!</definedName>
    <definedName name="аповоп" localSheetId="30">#REF!</definedName>
    <definedName name="аповоп" localSheetId="19">#REF!</definedName>
    <definedName name="аповоп" localSheetId="43">#REF!</definedName>
    <definedName name="аповоп" localSheetId="7">#REF!</definedName>
    <definedName name="аповоп">#REF!</definedName>
    <definedName name="апопр" localSheetId="6">#REF!</definedName>
    <definedName name="апопр" localSheetId="5">#REF!</definedName>
    <definedName name="апопр" localSheetId="42">#REF!</definedName>
    <definedName name="апопр" localSheetId="30">#REF!</definedName>
    <definedName name="апопр" localSheetId="7">#REF!</definedName>
    <definedName name="апопр">#REF!</definedName>
    <definedName name="апорапо" localSheetId="6">#REF!</definedName>
    <definedName name="апорапо" localSheetId="5">#REF!</definedName>
    <definedName name="апорапо" localSheetId="42">#REF!</definedName>
    <definedName name="апорапо" localSheetId="30">#REF!</definedName>
    <definedName name="апорапо" localSheetId="7">#REF!</definedName>
    <definedName name="апорапо">#REF!</definedName>
    <definedName name="апотиа" localSheetId="6">#REF!</definedName>
    <definedName name="апотиа" localSheetId="5">#REF!</definedName>
    <definedName name="апотиа" localSheetId="42">#REF!</definedName>
    <definedName name="апотиа" localSheetId="30">#REF!</definedName>
    <definedName name="апотиа" localSheetId="7">#REF!</definedName>
    <definedName name="апотиа">#REF!</definedName>
    <definedName name="апоыа" localSheetId="6">#REF!</definedName>
    <definedName name="апоыа" localSheetId="5">#REF!</definedName>
    <definedName name="апоыа" localSheetId="42">#REF!</definedName>
    <definedName name="апоыа" localSheetId="30">#REF!</definedName>
    <definedName name="апоыа" localSheetId="7">#REF!</definedName>
    <definedName name="апоыа">#REF!</definedName>
    <definedName name="апоыаоп" localSheetId="6">#REF!</definedName>
    <definedName name="апоыаоп" localSheetId="5">#REF!</definedName>
    <definedName name="апоыаоп" localSheetId="42">#REF!</definedName>
    <definedName name="апоыаоп" localSheetId="30">#REF!</definedName>
    <definedName name="апоыаоп" localSheetId="7">#REF!</definedName>
    <definedName name="апоыаоп">#REF!</definedName>
    <definedName name="апоыапо" localSheetId="6">#REF!</definedName>
    <definedName name="апоыапо" localSheetId="5">#REF!</definedName>
    <definedName name="апоыапо" localSheetId="42">#REF!</definedName>
    <definedName name="апоыапо" localSheetId="30">#REF!</definedName>
    <definedName name="апоыапо" localSheetId="7">#REF!</definedName>
    <definedName name="апоыапо">#REF!</definedName>
    <definedName name="апоыоо" localSheetId="6">#REF!</definedName>
    <definedName name="апоыоо" localSheetId="5">#REF!</definedName>
    <definedName name="апоыоо" localSheetId="42">#REF!</definedName>
    <definedName name="апоыоо" localSheetId="30">#REF!</definedName>
    <definedName name="апоыоо" localSheetId="7">#REF!</definedName>
    <definedName name="апоыоо">#REF!</definedName>
    <definedName name="апр" localSheetId="17" hidden="1">{#N/A,#N/A,TRUE,"Смета на пасс. обор. №1"}</definedName>
    <definedName name="апр" localSheetId="22" hidden="1">{#N/A,#N/A,TRUE,"Смета на пасс. обор. №1"}</definedName>
    <definedName name="апр" localSheetId="42" hidden="1">{#N/A,#N/A,TRUE,"Смета на пасс. обор. №1"}</definedName>
    <definedName name="апр" localSheetId="24" hidden="1">{#N/A,#N/A,TRUE,"Смета на пасс. обор. №1"}</definedName>
    <definedName name="апр" localSheetId="35" hidden="1">{#N/A,#N/A,TRUE,"Смета на пасс. обор. №1"}</definedName>
    <definedName name="апр" localSheetId="19" hidden="1">{#N/A,#N/A,TRUE,"Смета на пасс. обор. №1"}</definedName>
    <definedName name="апр" localSheetId="43">[6]топография!#REF!</definedName>
    <definedName name="апр" localSheetId="23" hidden="1">{#N/A,#N/A,TRUE,"Смета на пасс. обор. №1"}</definedName>
    <definedName name="апр" localSheetId="40" hidden="1">{#N/A,#N/A,TRUE,"Смета на пасс. обор. №1"}</definedName>
    <definedName name="апр" localSheetId="16" hidden="1">{#N/A,#N/A,TRUE,"Смета на пасс. обор. №1"}</definedName>
    <definedName name="апр" hidden="1">{#N/A,#N/A,TRUE,"Смета на пасс. обор. №1"}</definedName>
    <definedName name="апр_1" localSheetId="17" hidden="1">{#N/A,#N/A,TRUE,"Смета на пасс. обор. №1"}</definedName>
    <definedName name="апр_1" localSheetId="22" hidden="1">{#N/A,#N/A,TRUE,"Смета на пасс. обор. №1"}</definedName>
    <definedName name="апр_1" localSheetId="42" hidden="1">{#N/A,#N/A,TRUE,"Смета на пасс. обор. №1"}</definedName>
    <definedName name="апр_1" localSheetId="24" hidden="1">{#N/A,#N/A,TRUE,"Смета на пасс. обор. №1"}</definedName>
    <definedName name="апр_1" localSheetId="35" hidden="1">{#N/A,#N/A,TRUE,"Смета на пасс. обор. №1"}</definedName>
    <definedName name="апр_1" localSheetId="19" hidden="1">{#N/A,#N/A,TRUE,"Смета на пасс. обор. №1"}</definedName>
    <definedName name="апр_1" localSheetId="43" hidden="1">{#N/A,#N/A,TRUE,"Смета на пасс. обор. №1"}</definedName>
    <definedName name="апр_1" localSheetId="23" hidden="1">{#N/A,#N/A,TRUE,"Смета на пасс. обор. №1"}</definedName>
    <definedName name="апр_1" localSheetId="40" hidden="1">{#N/A,#N/A,TRUE,"Смета на пасс. обор. №1"}</definedName>
    <definedName name="апр_1" localSheetId="16" hidden="1">{#N/A,#N/A,TRUE,"Смета на пасс. обор. №1"}</definedName>
    <definedName name="апр_1" hidden="1">{#N/A,#N/A,TRUE,"Смета на пасс. обор. №1"}</definedName>
    <definedName name="аправи" localSheetId="6">#REF!</definedName>
    <definedName name="аправи" localSheetId="5">#REF!</definedName>
    <definedName name="аправи" localSheetId="17">#REF!</definedName>
    <definedName name="аправи" localSheetId="42">#REF!</definedName>
    <definedName name="аправи" localSheetId="30">#REF!</definedName>
    <definedName name="аправи" localSheetId="19">#REF!</definedName>
    <definedName name="аправи" localSheetId="43">#REF!</definedName>
    <definedName name="аправи" localSheetId="7">#REF!</definedName>
    <definedName name="аправи">#REF!</definedName>
    <definedName name="апрапр" localSheetId="6">#REF!</definedName>
    <definedName name="апрапр" localSheetId="5">#REF!</definedName>
    <definedName name="апрапр" localSheetId="42">#REF!</definedName>
    <definedName name="апрапр" localSheetId="7">#REF!</definedName>
    <definedName name="апрапр">#REF!</definedName>
    <definedName name="апрво" localSheetId="6">#REF!</definedName>
    <definedName name="апрво" localSheetId="5">#REF!</definedName>
    <definedName name="апрво" localSheetId="42">#REF!</definedName>
    <definedName name="апрво" localSheetId="30">#REF!</definedName>
    <definedName name="апрво" localSheetId="19">#REF!</definedName>
    <definedName name="апрво" localSheetId="43">#REF!</definedName>
    <definedName name="апрво" localSheetId="7">#REF!</definedName>
    <definedName name="апрво">#REF!</definedName>
    <definedName name="апрыа" localSheetId="6">#REF!</definedName>
    <definedName name="апрыа" localSheetId="5">#REF!</definedName>
    <definedName name="апрыа" localSheetId="42">#REF!</definedName>
    <definedName name="апрыа" localSheetId="30">#REF!</definedName>
    <definedName name="апрыа" localSheetId="19">#REF!</definedName>
    <definedName name="апрыа" localSheetId="43">#REF!</definedName>
    <definedName name="апрыа" localSheetId="7">#REF!</definedName>
    <definedName name="апрыа">#REF!</definedName>
    <definedName name="апрыапр" localSheetId="6">[6]топография!#REF!</definedName>
    <definedName name="апрыапр" localSheetId="5">[6]топография!#REF!</definedName>
    <definedName name="апрыапр" localSheetId="17">[6]топография!#REF!</definedName>
    <definedName name="апрыапр" localSheetId="42">[6]топография!#REF!</definedName>
    <definedName name="апрыапр" localSheetId="30">[6]топография!#REF!</definedName>
    <definedName name="апрыапр" localSheetId="19">[6]топография!#REF!</definedName>
    <definedName name="апрыапр" localSheetId="43">[6]топография!#REF!</definedName>
    <definedName name="апрыапр" localSheetId="7">[6]топография!#REF!</definedName>
    <definedName name="апрыапр">[6]топография!#REF!</definedName>
    <definedName name="апыо" localSheetId="6">#REF!</definedName>
    <definedName name="апыо" localSheetId="5">#REF!</definedName>
    <definedName name="апыо" localSheetId="17">#REF!</definedName>
    <definedName name="апыо" localSheetId="42">#REF!</definedName>
    <definedName name="апыо" localSheetId="30">#REF!</definedName>
    <definedName name="апыо" localSheetId="19">#REF!</definedName>
    <definedName name="апыо" localSheetId="43">#REF!</definedName>
    <definedName name="апыо" localSheetId="7">#REF!</definedName>
    <definedName name="апыо">#REF!</definedName>
    <definedName name="апырр" localSheetId="6">#REF!</definedName>
    <definedName name="апырр" localSheetId="5">#REF!</definedName>
    <definedName name="апырр" localSheetId="42">#REF!</definedName>
    <definedName name="апырр" localSheetId="30">#REF!</definedName>
    <definedName name="апырр" localSheetId="19">#REF!</definedName>
    <definedName name="апырр" localSheetId="43">#REF!</definedName>
    <definedName name="апырр" localSheetId="7">#REF!</definedName>
    <definedName name="апырр">#REF!</definedName>
    <definedName name="араера" localSheetId="6">#REF!</definedName>
    <definedName name="араера" localSheetId="5">#REF!</definedName>
    <definedName name="араера" localSheetId="42">#REF!</definedName>
    <definedName name="араера" localSheetId="30">#REF!</definedName>
    <definedName name="араера" localSheetId="19">#REF!</definedName>
    <definedName name="араера" localSheetId="43">#REF!</definedName>
    <definedName name="араера" localSheetId="7">#REF!</definedName>
    <definedName name="араера">#REF!</definedName>
    <definedName name="арбь" localSheetId="6">#REF!</definedName>
    <definedName name="арбь" localSheetId="5">#REF!</definedName>
    <definedName name="арбь" localSheetId="42">#REF!</definedName>
    <definedName name="арбь" localSheetId="30">#REF!</definedName>
    <definedName name="арбь" localSheetId="7">#REF!</definedName>
    <definedName name="арбь">#REF!</definedName>
    <definedName name="арл" localSheetId="6">#REF!</definedName>
    <definedName name="арл" localSheetId="5">#REF!</definedName>
    <definedName name="арл" localSheetId="42">#REF!</definedName>
    <definedName name="арл" localSheetId="30">#REF!</definedName>
    <definedName name="арл" localSheetId="7">#REF!</definedName>
    <definedName name="арл">#REF!</definedName>
    <definedName name="арла" localSheetId="6">[6]топография!#REF!</definedName>
    <definedName name="арла" localSheetId="5">[6]топография!#REF!</definedName>
    <definedName name="арла" localSheetId="17">[6]топография!#REF!</definedName>
    <definedName name="арла" localSheetId="42">[6]топография!#REF!</definedName>
    <definedName name="арла" localSheetId="30">[6]топография!#REF!</definedName>
    <definedName name="арла" localSheetId="43">[6]топография!#REF!</definedName>
    <definedName name="арла" localSheetId="7">[6]топография!#REF!</definedName>
    <definedName name="арла">[6]топография!#REF!</definedName>
    <definedName name="аро" localSheetId="6">#REF!</definedName>
    <definedName name="аро" localSheetId="5">#REF!</definedName>
    <definedName name="аро" localSheetId="17">#REF!</definedName>
    <definedName name="аро" localSheetId="42">#REF!</definedName>
    <definedName name="аро" localSheetId="30">#REF!</definedName>
    <definedName name="аро" localSheetId="19">#REF!</definedName>
    <definedName name="аро" localSheetId="43">#REF!</definedName>
    <definedName name="аро" localSheetId="7">#REF!</definedName>
    <definedName name="аро">#REF!</definedName>
    <definedName name="ародар" localSheetId="6">#REF!</definedName>
    <definedName name="ародар" localSheetId="5">#REF!</definedName>
    <definedName name="ародар" localSheetId="42">#REF!</definedName>
    <definedName name="ародар" localSheetId="30">#REF!</definedName>
    <definedName name="ародар" localSheetId="19">#REF!</definedName>
    <definedName name="ародар" localSheetId="43">#REF!</definedName>
    <definedName name="ародар" localSheetId="7">#REF!</definedName>
    <definedName name="ародар">#REF!</definedName>
    <definedName name="ародард" localSheetId="6">[6]топография!#REF!</definedName>
    <definedName name="ародард" localSheetId="5">[6]топография!#REF!</definedName>
    <definedName name="ародард" localSheetId="17">[6]топография!#REF!</definedName>
    <definedName name="ародард" localSheetId="42">[6]топография!#REF!</definedName>
    <definedName name="ародард" localSheetId="30">[6]топография!#REF!</definedName>
    <definedName name="ародард" localSheetId="19">[6]топография!#REF!</definedName>
    <definedName name="ародард" localSheetId="43">[6]топография!#REF!</definedName>
    <definedName name="ародард" localSheetId="7">[6]топография!#REF!</definedName>
    <definedName name="ародард">[6]топография!#REF!</definedName>
    <definedName name="ародарод" localSheetId="6">#REF!</definedName>
    <definedName name="ародарод" localSheetId="5">#REF!</definedName>
    <definedName name="ародарод" localSheetId="17">#REF!</definedName>
    <definedName name="ародарод" localSheetId="42">#REF!</definedName>
    <definedName name="ародарод" localSheetId="30">#REF!</definedName>
    <definedName name="ародарод" localSheetId="19">#REF!</definedName>
    <definedName name="ародарод" localSheetId="43">#REF!</definedName>
    <definedName name="ародарод" localSheetId="7">#REF!</definedName>
    <definedName name="ародарод">#REF!</definedName>
    <definedName name="ародра" localSheetId="6">#REF!</definedName>
    <definedName name="ародра" localSheetId="5">#REF!</definedName>
    <definedName name="ародра" localSheetId="42">#REF!</definedName>
    <definedName name="ародра" localSheetId="30">#REF!</definedName>
    <definedName name="ародра" localSheetId="19">#REF!</definedName>
    <definedName name="ародра" localSheetId="43">#REF!</definedName>
    <definedName name="ародра" localSheetId="7">#REF!</definedName>
    <definedName name="ародра">#REF!</definedName>
    <definedName name="арол" localSheetId="6">#REF!</definedName>
    <definedName name="арол" localSheetId="5">#REF!</definedName>
    <definedName name="арол" localSheetId="42">#REF!</definedName>
    <definedName name="арол" localSheetId="30">#REF!</definedName>
    <definedName name="арол" localSheetId="19">#REF!</definedName>
    <definedName name="арол" localSheetId="43">#REF!</definedName>
    <definedName name="арол" localSheetId="7">#REF!</definedName>
    <definedName name="арол">#REF!</definedName>
    <definedName name="аролаол" localSheetId="6">#REF!</definedName>
    <definedName name="аролаол" localSheetId="5">#REF!</definedName>
    <definedName name="аролаол" localSheetId="42">#REF!</definedName>
    <definedName name="аролаол" localSheetId="30">#REF!</definedName>
    <definedName name="аролаол" localSheetId="7">#REF!</definedName>
    <definedName name="аролаол">#REF!</definedName>
    <definedName name="арпа" localSheetId="6">#REF!</definedName>
    <definedName name="арпа" localSheetId="5">#REF!</definedName>
    <definedName name="арпа" localSheetId="42">#REF!</definedName>
    <definedName name="арпа" localSheetId="30">#REF!</definedName>
    <definedName name="арпа" localSheetId="7">#REF!</definedName>
    <definedName name="арпа">#REF!</definedName>
    <definedName name="Архангельская_область" localSheetId="6">#REF!</definedName>
    <definedName name="Архангельская_область" localSheetId="5">#REF!</definedName>
    <definedName name="Архангельская_область" localSheetId="42">#REF!</definedName>
    <definedName name="Архангельская_область" localSheetId="30">#REF!</definedName>
    <definedName name="Архангельская_область" localSheetId="7">#REF!</definedName>
    <definedName name="Архангельская_область">#REF!</definedName>
    <definedName name="Архангельская_область_1" localSheetId="6">#REF!</definedName>
    <definedName name="Архангельская_область_1" localSheetId="5">#REF!</definedName>
    <definedName name="Архангельская_область_1" localSheetId="42">#REF!</definedName>
    <definedName name="Архангельская_область_1" localSheetId="30">#REF!</definedName>
    <definedName name="Архангельская_область_1" localSheetId="7">#REF!</definedName>
    <definedName name="Архангельская_область_1">#REF!</definedName>
    <definedName name="арьдбра" localSheetId="6">[6]топография!#REF!</definedName>
    <definedName name="арьдбра" localSheetId="5">[6]топография!#REF!</definedName>
    <definedName name="арьдбра" localSheetId="17">[6]топография!#REF!</definedName>
    <definedName name="арьдбра" localSheetId="42">[6]топография!#REF!</definedName>
    <definedName name="арьдбра" localSheetId="30">[6]топография!#REF!</definedName>
    <definedName name="арьдбра" localSheetId="43">[6]топография!#REF!</definedName>
    <definedName name="арьдбра" localSheetId="7">[6]топография!#REF!</definedName>
    <definedName name="арьдбра">[6]топография!#REF!</definedName>
    <definedName name="астр" localSheetId="6">#REF!</definedName>
    <definedName name="астр" localSheetId="5">#REF!</definedName>
    <definedName name="астр" localSheetId="17">#REF!</definedName>
    <definedName name="астр" localSheetId="22">#REF!</definedName>
    <definedName name="астр" localSheetId="42">#REF!</definedName>
    <definedName name="астр" localSheetId="24">#REF!</definedName>
    <definedName name="астр" localSheetId="30">#REF!</definedName>
    <definedName name="астр" localSheetId="19">#REF!</definedName>
    <definedName name="астр" localSheetId="43">#REF!</definedName>
    <definedName name="астр" localSheetId="7">#REF!</definedName>
    <definedName name="астр" localSheetId="23">#REF!</definedName>
    <definedName name="астр" localSheetId="16">#REF!</definedName>
    <definedName name="астр">#REF!</definedName>
    <definedName name="Астраханская_область" localSheetId="6">#REF!</definedName>
    <definedName name="Астраханская_область" localSheetId="5">#REF!</definedName>
    <definedName name="Астраханская_область" localSheetId="42">#REF!</definedName>
    <definedName name="Астраханская_область" localSheetId="30">#REF!</definedName>
    <definedName name="Астраханская_область" localSheetId="19">#REF!</definedName>
    <definedName name="Астраханская_область" localSheetId="43">#REF!</definedName>
    <definedName name="Астраханская_область" localSheetId="7">#REF!</definedName>
    <definedName name="Астраханская_область">#REF!</definedName>
    <definedName name="Астрахань" localSheetId="6">#REF!</definedName>
    <definedName name="Астрахань" localSheetId="5">#REF!</definedName>
    <definedName name="Астрахань" localSheetId="22">#REF!</definedName>
    <definedName name="Астрахань" localSheetId="42">#REF!</definedName>
    <definedName name="Астрахань" localSheetId="24">#REF!</definedName>
    <definedName name="Астрахань" localSheetId="30">#REF!</definedName>
    <definedName name="Астрахань" localSheetId="19">#REF!</definedName>
    <definedName name="Астрахань" localSheetId="43">#REF!</definedName>
    <definedName name="Астрахань" localSheetId="7">#REF!</definedName>
    <definedName name="Астрахань" localSheetId="23">#REF!</definedName>
    <definedName name="Астрахань" localSheetId="16">#REF!</definedName>
    <definedName name="Астрахань">#REF!</definedName>
    <definedName name="Астрахань_1" localSheetId="6">#REF!</definedName>
    <definedName name="Астрахань_1" localSheetId="5">#REF!</definedName>
    <definedName name="Астрахань_1" localSheetId="22">#REF!</definedName>
    <definedName name="Астрахань_1" localSheetId="42">#REF!</definedName>
    <definedName name="Астрахань_1" localSheetId="24">#REF!</definedName>
    <definedName name="Астрахань_1" localSheetId="30">#REF!</definedName>
    <definedName name="Астрахань_1" localSheetId="7">#REF!</definedName>
    <definedName name="Астрахань_1" localSheetId="23">#REF!</definedName>
    <definedName name="Астрахань_1" localSheetId="16">#REF!</definedName>
    <definedName name="Астрахань_1">#REF!</definedName>
    <definedName name="Астрахань_2" localSheetId="6">#REF!</definedName>
    <definedName name="Астрахань_2" localSheetId="5">#REF!</definedName>
    <definedName name="Астрахань_2" localSheetId="22">#REF!</definedName>
    <definedName name="Астрахань_2" localSheetId="42">#REF!</definedName>
    <definedName name="Астрахань_2" localSheetId="30">#REF!</definedName>
    <definedName name="Астрахань_2" localSheetId="7">#REF!</definedName>
    <definedName name="Астрахань_2" localSheetId="23">#REF!</definedName>
    <definedName name="Астрахань_2">#REF!</definedName>
    <definedName name="Астрахань_22" localSheetId="6">#REF!</definedName>
    <definedName name="Астрахань_22" localSheetId="5">#REF!</definedName>
    <definedName name="Астрахань_22" localSheetId="22">#REF!</definedName>
    <definedName name="Астрахань_22" localSheetId="42">#REF!</definedName>
    <definedName name="Астрахань_22" localSheetId="30">#REF!</definedName>
    <definedName name="Астрахань_22" localSheetId="7">#REF!</definedName>
    <definedName name="Астрахань_22" localSheetId="23">#REF!</definedName>
    <definedName name="Астрахань_22">#REF!</definedName>
    <definedName name="Астрахань_49" localSheetId="6">#REF!</definedName>
    <definedName name="Астрахань_49" localSheetId="5">#REF!</definedName>
    <definedName name="Астрахань_49" localSheetId="22">#REF!</definedName>
    <definedName name="Астрахань_49" localSheetId="42">#REF!</definedName>
    <definedName name="Астрахань_49" localSheetId="30">#REF!</definedName>
    <definedName name="Астрахань_49" localSheetId="7">#REF!</definedName>
    <definedName name="Астрахань_49" localSheetId="23">#REF!</definedName>
    <definedName name="Астрахань_49">#REF!</definedName>
    <definedName name="Астрахань_5" localSheetId="6">#REF!</definedName>
    <definedName name="Астрахань_5" localSheetId="5">#REF!</definedName>
    <definedName name="Астрахань_5" localSheetId="22">#REF!</definedName>
    <definedName name="Астрахань_5" localSheetId="42">#REF!</definedName>
    <definedName name="Астрахань_5" localSheetId="30">#REF!</definedName>
    <definedName name="Астрахань_5" localSheetId="7">#REF!</definedName>
    <definedName name="Астрахань_5" localSheetId="23">#REF!</definedName>
    <definedName name="Астрахань_5">#REF!</definedName>
    <definedName name="Астрахань_50" localSheetId="6">#REF!</definedName>
    <definedName name="Астрахань_50" localSheetId="5">#REF!</definedName>
    <definedName name="Астрахань_50" localSheetId="22">#REF!</definedName>
    <definedName name="Астрахань_50" localSheetId="42">#REF!</definedName>
    <definedName name="Астрахань_50" localSheetId="30">#REF!</definedName>
    <definedName name="Астрахань_50" localSheetId="7">#REF!</definedName>
    <definedName name="Астрахань_50" localSheetId="23">#REF!</definedName>
    <definedName name="Астрахань_50">#REF!</definedName>
    <definedName name="Астрахань_51" localSheetId="6">#REF!</definedName>
    <definedName name="Астрахань_51" localSheetId="5">#REF!</definedName>
    <definedName name="Астрахань_51" localSheetId="22">#REF!</definedName>
    <definedName name="Астрахань_51" localSheetId="42">#REF!</definedName>
    <definedName name="Астрахань_51" localSheetId="30">#REF!</definedName>
    <definedName name="Астрахань_51" localSheetId="7">#REF!</definedName>
    <definedName name="Астрахань_51" localSheetId="23">#REF!</definedName>
    <definedName name="Астрахань_51">#REF!</definedName>
    <definedName name="Астрахань_52" localSheetId="6">#REF!</definedName>
    <definedName name="Астрахань_52" localSheetId="5">#REF!</definedName>
    <definedName name="Астрахань_52" localSheetId="22">#REF!</definedName>
    <definedName name="Астрахань_52" localSheetId="42">#REF!</definedName>
    <definedName name="Астрахань_52" localSheetId="30">#REF!</definedName>
    <definedName name="Астрахань_52" localSheetId="7">#REF!</definedName>
    <definedName name="Астрахань_52" localSheetId="23">#REF!</definedName>
    <definedName name="Астрахань_52">#REF!</definedName>
    <definedName name="Астрахань_53" localSheetId="6">#REF!</definedName>
    <definedName name="Астрахань_53" localSheetId="5">#REF!</definedName>
    <definedName name="Астрахань_53" localSheetId="22">#REF!</definedName>
    <definedName name="Астрахань_53" localSheetId="42">#REF!</definedName>
    <definedName name="Астрахань_53" localSheetId="30">#REF!</definedName>
    <definedName name="Астрахань_53" localSheetId="7">#REF!</definedName>
    <definedName name="Астрахань_53" localSheetId="23">#REF!</definedName>
    <definedName name="Астрахань_53">#REF!</definedName>
    <definedName name="Астрахань_54" localSheetId="6">#REF!</definedName>
    <definedName name="Астрахань_54" localSheetId="5">#REF!</definedName>
    <definedName name="Астрахань_54" localSheetId="22">#REF!</definedName>
    <definedName name="Астрахань_54" localSheetId="42">#REF!</definedName>
    <definedName name="Астрахань_54" localSheetId="30">#REF!</definedName>
    <definedName name="Астрахань_54" localSheetId="7">#REF!</definedName>
    <definedName name="Астрахань_54" localSheetId="23">#REF!</definedName>
    <definedName name="Астрахань_54">#REF!</definedName>
    <definedName name="АСУТП" localSheetId="6">#REF!</definedName>
    <definedName name="АСУТП" localSheetId="5">#REF!</definedName>
    <definedName name="АСУТП" localSheetId="42">#REF!</definedName>
    <definedName name="АСУТП" localSheetId="30">#REF!</definedName>
    <definedName name="АСУТП" localSheetId="7">#REF!</definedName>
    <definedName name="АСУТП">#REF!</definedName>
    <definedName name="АСУТП2" localSheetId="6">#REF!</definedName>
    <definedName name="АСУТП2" localSheetId="5">#REF!</definedName>
    <definedName name="АСУТП2" localSheetId="22">#REF!</definedName>
    <definedName name="АСУТП2" localSheetId="42">#REF!</definedName>
    <definedName name="АСУТП2" localSheetId="30">#REF!</definedName>
    <definedName name="АСУТП2" localSheetId="7">#REF!</definedName>
    <definedName name="АСУТП2" localSheetId="23">#REF!</definedName>
    <definedName name="АСУТП2">#REF!</definedName>
    <definedName name="АСУТП2_1" localSheetId="6">#REF!</definedName>
    <definedName name="АСУТП2_1" localSheetId="5">#REF!</definedName>
    <definedName name="АСУТП2_1" localSheetId="22">#REF!</definedName>
    <definedName name="АСУТП2_1" localSheetId="42">#REF!</definedName>
    <definedName name="АСУТП2_1" localSheetId="30">#REF!</definedName>
    <definedName name="АСУТП2_1" localSheetId="7">#REF!</definedName>
    <definedName name="АСУТП2_1" localSheetId="23">#REF!</definedName>
    <definedName name="АСУТП2_1">#REF!</definedName>
    <definedName name="АСУТП2_2" localSheetId="6">#REF!</definedName>
    <definedName name="АСУТП2_2" localSheetId="5">#REF!</definedName>
    <definedName name="АСУТП2_2" localSheetId="22">#REF!</definedName>
    <definedName name="АСУТП2_2" localSheetId="42">#REF!</definedName>
    <definedName name="АСУТП2_2" localSheetId="30">#REF!</definedName>
    <definedName name="АСУТП2_2" localSheetId="7">#REF!</definedName>
    <definedName name="АСУТП2_2" localSheetId="23">#REF!</definedName>
    <definedName name="АСУТП2_2">#REF!</definedName>
    <definedName name="АСУТП2_22" localSheetId="6">#REF!</definedName>
    <definedName name="АСУТП2_22" localSheetId="5">#REF!</definedName>
    <definedName name="АСУТП2_22" localSheetId="22">#REF!</definedName>
    <definedName name="АСУТП2_22" localSheetId="42">#REF!</definedName>
    <definedName name="АСУТП2_22" localSheetId="30">#REF!</definedName>
    <definedName name="АСУТП2_22" localSheetId="7">#REF!</definedName>
    <definedName name="АСУТП2_22" localSheetId="23">#REF!</definedName>
    <definedName name="АСУТП2_22">#REF!</definedName>
    <definedName name="АСУТП2_49" localSheetId="6">#REF!</definedName>
    <definedName name="АСУТП2_49" localSheetId="5">#REF!</definedName>
    <definedName name="АСУТП2_49" localSheetId="22">#REF!</definedName>
    <definedName name="АСУТП2_49" localSheetId="42">#REF!</definedName>
    <definedName name="АСУТП2_49" localSheetId="30">#REF!</definedName>
    <definedName name="АСУТП2_49" localSheetId="7">#REF!</definedName>
    <definedName name="АСУТП2_49" localSheetId="23">#REF!</definedName>
    <definedName name="АСУТП2_49">#REF!</definedName>
    <definedName name="АСУТП2_5" localSheetId="6">#REF!</definedName>
    <definedName name="АСУТП2_5" localSheetId="5">#REF!</definedName>
    <definedName name="АСУТП2_5" localSheetId="22">#REF!</definedName>
    <definedName name="АСУТП2_5" localSheetId="42">#REF!</definedName>
    <definedName name="АСУТП2_5" localSheetId="30">#REF!</definedName>
    <definedName name="АСУТП2_5" localSheetId="7">#REF!</definedName>
    <definedName name="АСУТП2_5" localSheetId="23">#REF!</definedName>
    <definedName name="АСУТП2_5">#REF!</definedName>
    <definedName name="АСУТП2_50" localSheetId="6">#REF!</definedName>
    <definedName name="АСУТП2_50" localSheetId="5">#REF!</definedName>
    <definedName name="АСУТП2_50" localSheetId="22">#REF!</definedName>
    <definedName name="АСУТП2_50" localSheetId="42">#REF!</definedName>
    <definedName name="АСУТП2_50" localSheetId="30">#REF!</definedName>
    <definedName name="АСУТП2_50" localSheetId="7">#REF!</definedName>
    <definedName name="АСУТП2_50" localSheetId="23">#REF!</definedName>
    <definedName name="АСУТП2_50">#REF!</definedName>
    <definedName name="АСУТП2_51" localSheetId="6">#REF!</definedName>
    <definedName name="АСУТП2_51" localSheetId="5">#REF!</definedName>
    <definedName name="АСУТП2_51" localSheetId="22">#REF!</definedName>
    <definedName name="АСУТП2_51" localSheetId="42">#REF!</definedName>
    <definedName name="АСУТП2_51" localSheetId="30">#REF!</definedName>
    <definedName name="АСУТП2_51" localSheetId="7">#REF!</definedName>
    <definedName name="АСУТП2_51" localSheetId="23">#REF!</definedName>
    <definedName name="АСУТП2_51">#REF!</definedName>
    <definedName name="АСУТП2_52" localSheetId="6">#REF!</definedName>
    <definedName name="АСУТП2_52" localSheetId="5">#REF!</definedName>
    <definedName name="АСУТП2_52" localSheetId="22">#REF!</definedName>
    <definedName name="АСУТП2_52" localSheetId="42">#REF!</definedName>
    <definedName name="АСУТП2_52" localSheetId="30">#REF!</definedName>
    <definedName name="АСУТП2_52" localSheetId="7">#REF!</definedName>
    <definedName name="АСУТП2_52" localSheetId="23">#REF!</definedName>
    <definedName name="АСУТП2_52">#REF!</definedName>
    <definedName name="АСУТП2_53" localSheetId="6">#REF!</definedName>
    <definedName name="АСУТП2_53" localSheetId="5">#REF!</definedName>
    <definedName name="АСУТП2_53" localSheetId="22">#REF!</definedName>
    <definedName name="АСУТП2_53" localSheetId="42">#REF!</definedName>
    <definedName name="АСУТП2_53" localSheetId="30">#REF!</definedName>
    <definedName name="АСУТП2_53" localSheetId="7">#REF!</definedName>
    <definedName name="АСУТП2_53" localSheetId="23">#REF!</definedName>
    <definedName name="АСУТП2_53">#REF!</definedName>
    <definedName name="АСУТП2_54" localSheetId="6">#REF!</definedName>
    <definedName name="АСУТП2_54" localSheetId="5">#REF!</definedName>
    <definedName name="АСУТП2_54" localSheetId="22">#REF!</definedName>
    <definedName name="АСУТП2_54" localSheetId="42">#REF!</definedName>
    <definedName name="АСУТП2_54" localSheetId="30">#REF!</definedName>
    <definedName name="АСУТП2_54" localSheetId="7">#REF!</definedName>
    <definedName name="АСУТП2_54" localSheetId="23">#REF!</definedName>
    <definedName name="АСУТП2_54">#REF!</definedName>
    <definedName name="АСУТПАстрахань" localSheetId="6">#REF!</definedName>
    <definedName name="АСУТПАстрахань" localSheetId="5">#REF!</definedName>
    <definedName name="АСУТПАстрахань" localSheetId="22">#REF!</definedName>
    <definedName name="АСУТПАстрахань" localSheetId="42">#REF!</definedName>
    <definedName name="АСУТПАстрахань" localSheetId="30">#REF!</definedName>
    <definedName name="АСУТПАстрахань" localSheetId="7">#REF!</definedName>
    <definedName name="АСУТПАстрахань" localSheetId="23">#REF!</definedName>
    <definedName name="АСУТПАстрахань">#REF!</definedName>
    <definedName name="АСУТПАстрахань_1" localSheetId="6">#REF!</definedName>
    <definedName name="АСУТПАстрахань_1" localSheetId="5">#REF!</definedName>
    <definedName name="АСУТПАстрахань_1" localSheetId="22">#REF!</definedName>
    <definedName name="АСУТПАстрахань_1" localSheetId="42">#REF!</definedName>
    <definedName name="АСУТПАстрахань_1" localSheetId="30">#REF!</definedName>
    <definedName name="АСУТПАстрахань_1" localSheetId="7">#REF!</definedName>
    <definedName name="АСУТПАстрахань_1" localSheetId="23">#REF!</definedName>
    <definedName name="АСУТПАстрахань_1">#REF!</definedName>
    <definedName name="АСУТПАстрахань_2" localSheetId="6">#REF!</definedName>
    <definedName name="АСУТПАстрахань_2" localSheetId="5">#REF!</definedName>
    <definedName name="АСУТПАстрахань_2" localSheetId="22">#REF!</definedName>
    <definedName name="АСУТПАстрахань_2" localSheetId="42">#REF!</definedName>
    <definedName name="АСУТПАстрахань_2" localSheetId="30">#REF!</definedName>
    <definedName name="АСУТПАстрахань_2" localSheetId="7">#REF!</definedName>
    <definedName name="АСУТПАстрахань_2" localSheetId="23">#REF!</definedName>
    <definedName name="АСУТПАстрахань_2">#REF!</definedName>
    <definedName name="АСУТПАстрахань_22" localSheetId="6">#REF!</definedName>
    <definedName name="АСУТПАстрахань_22" localSheetId="5">#REF!</definedName>
    <definedName name="АСУТПАстрахань_22" localSheetId="22">#REF!</definedName>
    <definedName name="АСУТПАстрахань_22" localSheetId="42">#REF!</definedName>
    <definedName name="АСУТПАстрахань_22" localSheetId="30">#REF!</definedName>
    <definedName name="АСУТПАстрахань_22" localSheetId="7">#REF!</definedName>
    <definedName name="АСУТПАстрахань_22" localSheetId="23">#REF!</definedName>
    <definedName name="АСУТПАстрахань_22">#REF!</definedName>
    <definedName name="АСУТПАстрахань_49" localSheetId="6">#REF!</definedName>
    <definedName name="АСУТПАстрахань_49" localSheetId="5">#REF!</definedName>
    <definedName name="АСУТПАстрахань_49" localSheetId="22">#REF!</definedName>
    <definedName name="АСУТПАстрахань_49" localSheetId="42">#REF!</definedName>
    <definedName name="АСУТПАстрахань_49" localSheetId="30">#REF!</definedName>
    <definedName name="АСУТПАстрахань_49" localSheetId="7">#REF!</definedName>
    <definedName name="АСУТПАстрахань_49" localSheetId="23">#REF!</definedName>
    <definedName name="АСУТПАстрахань_49">#REF!</definedName>
    <definedName name="АСУТПАстрахань_5" localSheetId="6">#REF!</definedName>
    <definedName name="АСУТПАстрахань_5" localSheetId="5">#REF!</definedName>
    <definedName name="АСУТПАстрахань_5" localSheetId="22">#REF!</definedName>
    <definedName name="АСУТПАстрахань_5" localSheetId="42">#REF!</definedName>
    <definedName name="АСУТПАстрахань_5" localSheetId="30">#REF!</definedName>
    <definedName name="АСУТПАстрахань_5" localSheetId="7">#REF!</definedName>
    <definedName name="АСУТПАстрахань_5" localSheetId="23">#REF!</definedName>
    <definedName name="АСУТПАстрахань_5">#REF!</definedName>
    <definedName name="АСУТПАстрахань_50" localSheetId="6">#REF!</definedName>
    <definedName name="АСУТПАстрахань_50" localSheetId="5">#REF!</definedName>
    <definedName name="АСУТПАстрахань_50" localSheetId="22">#REF!</definedName>
    <definedName name="АСУТПАстрахань_50" localSheetId="42">#REF!</definedName>
    <definedName name="АСУТПАстрахань_50" localSheetId="30">#REF!</definedName>
    <definedName name="АСУТПАстрахань_50" localSheetId="7">#REF!</definedName>
    <definedName name="АСУТПАстрахань_50" localSheetId="23">#REF!</definedName>
    <definedName name="АСУТПАстрахань_50">#REF!</definedName>
    <definedName name="АСУТПАстрахань_51" localSheetId="6">#REF!</definedName>
    <definedName name="АСУТПАстрахань_51" localSheetId="5">#REF!</definedName>
    <definedName name="АСУТПАстрахань_51" localSheetId="22">#REF!</definedName>
    <definedName name="АСУТПАстрахань_51" localSheetId="42">#REF!</definedName>
    <definedName name="АСУТПАстрахань_51" localSheetId="30">#REF!</definedName>
    <definedName name="АСУТПАстрахань_51" localSheetId="7">#REF!</definedName>
    <definedName name="АСУТПАстрахань_51" localSheetId="23">#REF!</definedName>
    <definedName name="АСУТПАстрахань_51">#REF!</definedName>
    <definedName name="АСУТПАстрахань_52" localSheetId="6">#REF!</definedName>
    <definedName name="АСУТПАстрахань_52" localSheetId="5">#REF!</definedName>
    <definedName name="АСУТПАстрахань_52" localSheetId="22">#REF!</definedName>
    <definedName name="АСУТПАстрахань_52" localSheetId="42">#REF!</definedName>
    <definedName name="АСУТПАстрахань_52" localSheetId="30">#REF!</definedName>
    <definedName name="АСУТПАстрахань_52" localSheetId="7">#REF!</definedName>
    <definedName name="АСУТПАстрахань_52" localSheetId="23">#REF!</definedName>
    <definedName name="АСУТПАстрахань_52">#REF!</definedName>
    <definedName name="АСУТПАстрахань_53" localSheetId="6">#REF!</definedName>
    <definedName name="АСУТПАстрахань_53" localSheetId="5">#REF!</definedName>
    <definedName name="АСУТПАстрахань_53" localSheetId="22">#REF!</definedName>
    <definedName name="АСУТПАстрахань_53" localSheetId="42">#REF!</definedName>
    <definedName name="АСУТПАстрахань_53" localSheetId="30">#REF!</definedName>
    <definedName name="АСУТПАстрахань_53" localSheetId="7">#REF!</definedName>
    <definedName name="АСУТПАстрахань_53" localSheetId="23">#REF!</definedName>
    <definedName name="АСУТПАстрахань_53">#REF!</definedName>
    <definedName name="АСУТПАстрахань_54" localSheetId="6">#REF!</definedName>
    <definedName name="АСУТПАстрахань_54" localSheetId="5">#REF!</definedName>
    <definedName name="АСУТПАстрахань_54" localSheetId="22">#REF!</definedName>
    <definedName name="АСУТПАстрахань_54" localSheetId="42">#REF!</definedName>
    <definedName name="АСУТПАстрахань_54" localSheetId="30">#REF!</definedName>
    <definedName name="АСУТПАстрахань_54" localSheetId="7">#REF!</definedName>
    <definedName name="АСУТПАстрахань_54" localSheetId="23">#REF!</definedName>
    <definedName name="АСУТПАстрахань_54">#REF!</definedName>
    <definedName name="АСУТПН.Новгород" localSheetId="6">#REF!</definedName>
    <definedName name="АСУТПН.Новгород" localSheetId="5">#REF!</definedName>
    <definedName name="АСУТПН.Новгород" localSheetId="22">#REF!</definedName>
    <definedName name="АСУТПН.Новгород" localSheetId="42">#REF!</definedName>
    <definedName name="АСУТПН.Новгород" localSheetId="30">#REF!</definedName>
    <definedName name="АСУТПН.Новгород" localSheetId="7">#REF!</definedName>
    <definedName name="АСУТПН.Новгород" localSheetId="23">#REF!</definedName>
    <definedName name="АСУТПН.Новгород">#REF!</definedName>
    <definedName name="АСУТПН.Новгород_1" localSheetId="6">#REF!</definedName>
    <definedName name="АСУТПН.Новгород_1" localSheetId="5">#REF!</definedName>
    <definedName name="АСУТПН.Новгород_1" localSheetId="22">#REF!</definedName>
    <definedName name="АСУТПН.Новгород_1" localSheetId="42">#REF!</definedName>
    <definedName name="АСУТПН.Новгород_1" localSheetId="30">#REF!</definedName>
    <definedName name="АСУТПН.Новгород_1" localSheetId="7">#REF!</definedName>
    <definedName name="АСУТПН.Новгород_1" localSheetId="23">#REF!</definedName>
    <definedName name="АСУТПН.Новгород_1">#REF!</definedName>
    <definedName name="АСУТПН.Новгород_2" localSheetId="6">#REF!</definedName>
    <definedName name="АСУТПН.Новгород_2" localSheetId="5">#REF!</definedName>
    <definedName name="АСУТПН.Новгород_2" localSheetId="22">#REF!</definedName>
    <definedName name="АСУТПН.Новгород_2" localSheetId="42">#REF!</definedName>
    <definedName name="АСУТПН.Новгород_2" localSheetId="30">#REF!</definedName>
    <definedName name="АСУТПН.Новгород_2" localSheetId="7">#REF!</definedName>
    <definedName name="АСУТПН.Новгород_2" localSheetId="23">#REF!</definedName>
    <definedName name="АСУТПН.Новгород_2">#REF!</definedName>
    <definedName name="АСУТПН.Новгород_22" localSheetId="6">#REF!</definedName>
    <definedName name="АСУТПН.Новгород_22" localSheetId="5">#REF!</definedName>
    <definedName name="АСУТПН.Новгород_22" localSheetId="22">#REF!</definedName>
    <definedName name="АСУТПН.Новгород_22" localSheetId="42">#REF!</definedName>
    <definedName name="АСУТПН.Новгород_22" localSheetId="30">#REF!</definedName>
    <definedName name="АСУТПН.Новгород_22" localSheetId="7">#REF!</definedName>
    <definedName name="АСУТПН.Новгород_22" localSheetId="23">#REF!</definedName>
    <definedName name="АСУТПН.Новгород_22">#REF!</definedName>
    <definedName name="АСУТПН.Новгород_49" localSheetId="6">#REF!</definedName>
    <definedName name="АСУТПН.Новгород_49" localSheetId="5">#REF!</definedName>
    <definedName name="АСУТПН.Новгород_49" localSheetId="22">#REF!</definedName>
    <definedName name="АСУТПН.Новгород_49" localSheetId="42">#REF!</definedName>
    <definedName name="АСУТПН.Новгород_49" localSheetId="30">#REF!</definedName>
    <definedName name="АСУТПН.Новгород_49" localSheetId="7">#REF!</definedName>
    <definedName name="АСУТПН.Новгород_49" localSheetId="23">#REF!</definedName>
    <definedName name="АСУТПН.Новгород_49">#REF!</definedName>
    <definedName name="АСУТПН.Новгород_5" localSheetId="6">#REF!</definedName>
    <definedName name="АСУТПН.Новгород_5" localSheetId="5">#REF!</definedName>
    <definedName name="АСУТПН.Новгород_5" localSheetId="22">#REF!</definedName>
    <definedName name="АСУТПН.Новгород_5" localSheetId="42">#REF!</definedName>
    <definedName name="АСУТПН.Новгород_5" localSheetId="30">#REF!</definedName>
    <definedName name="АСУТПН.Новгород_5" localSheetId="7">#REF!</definedName>
    <definedName name="АСУТПН.Новгород_5" localSheetId="23">#REF!</definedName>
    <definedName name="АСУТПН.Новгород_5">#REF!</definedName>
    <definedName name="АСУТПН.Новгород_50" localSheetId="6">#REF!</definedName>
    <definedName name="АСУТПН.Новгород_50" localSheetId="5">#REF!</definedName>
    <definedName name="АСУТПН.Новгород_50" localSheetId="22">#REF!</definedName>
    <definedName name="АСУТПН.Новгород_50" localSheetId="42">#REF!</definedName>
    <definedName name="АСУТПН.Новгород_50" localSheetId="30">#REF!</definedName>
    <definedName name="АСУТПН.Новгород_50" localSheetId="7">#REF!</definedName>
    <definedName name="АСУТПН.Новгород_50" localSheetId="23">#REF!</definedName>
    <definedName name="АСУТПН.Новгород_50">#REF!</definedName>
    <definedName name="АСУТПН.Новгород_51" localSheetId="6">#REF!</definedName>
    <definedName name="АСУТПН.Новгород_51" localSheetId="5">#REF!</definedName>
    <definedName name="АСУТПН.Новгород_51" localSheetId="22">#REF!</definedName>
    <definedName name="АСУТПН.Новгород_51" localSheetId="42">#REF!</definedName>
    <definedName name="АСУТПН.Новгород_51" localSheetId="30">#REF!</definedName>
    <definedName name="АСУТПН.Новгород_51" localSheetId="7">#REF!</definedName>
    <definedName name="АСУТПН.Новгород_51" localSheetId="23">#REF!</definedName>
    <definedName name="АСУТПН.Новгород_51">#REF!</definedName>
    <definedName name="АСУТПН.Новгород_52" localSheetId="6">#REF!</definedName>
    <definedName name="АСУТПН.Новгород_52" localSheetId="5">#REF!</definedName>
    <definedName name="АСУТПН.Новгород_52" localSheetId="22">#REF!</definedName>
    <definedName name="АСУТПН.Новгород_52" localSheetId="42">#REF!</definedName>
    <definedName name="АСУТПН.Новгород_52" localSheetId="30">#REF!</definedName>
    <definedName name="АСУТПН.Новгород_52" localSheetId="7">#REF!</definedName>
    <definedName name="АСУТПН.Новгород_52" localSheetId="23">#REF!</definedName>
    <definedName name="АСУТПН.Новгород_52">#REF!</definedName>
    <definedName name="АСУТПН.Новгород_53" localSheetId="6">#REF!</definedName>
    <definedName name="АСУТПН.Новгород_53" localSheetId="5">#REF!</definedName>
    <definedName name="АСУТПН.Новгород_53" localSheetId="22">#REF!</definedName>
    <definedName name="АСУТПН.Новгород_53" localSheetId="42">#REF!</definedName>
    <definedName name="АСУТПН.Новгород_53" localSheetId="30">#REF!</definedName>
    <definedName name="АСУТПН.Новгород_53" localSheetId="7">#REF!</definedName>
    <definedName name="АСУТПН.Новгород_53" localSheetId="23">#REF!</definedName>
    <definedName name="АСУТПН.Новгород_53">#REF!</definedName>
    <definedName name="АСУТПН.Новгород_54" localSheetId="6">#REF!</definedName>
    <definedName name="АСУТПН.Новгород_54" localSheetId="5">#REF!</definedName>
    <definedName name="АСУТПН.Новгород_54" localSheetId="22">#REF!</definedName>
    <definedName name="АСУТПН.Новгород_54" localSheetId="42">#REF!</definedName>
    <definedName name="АСУТПН.Новгород_54" localSheetId="30">#REF!</definedName>
    <definedName name="АСУТПН.Новгород_54" localSheetId="7">#REF!</definedName>
    <definedName name="АСУТПН.Новгород_54" localSheetId="23">#REF!</definedName>
    <definedName name="АСУТПН.Новгород_54">#REF!</definedName>
    <definedName name="АСУТПСтаврополь" localSheetId="6">#REF!</definedName>
    <definedName name="АСУТПСтаврополь" localSheetId="5">#REF!</definedName>
    <definedName name="АСУТПСтаврополь" localSheetId="22">#REF!</definedName>
    <definedName name="АСУТПСтаврополь" localSheetId="42">#REF!</definedName>
    <definedName name="АСУТПСтаврополь" localSheetId="30">#REF!</definedName>
    <definedName name="АСУТПСтаврополь" localSheetId="7">#REF!</definedName>
    <definedName name="АСУТПСтаврополь" localSheetId="23">#REF!</definedName>
    <definedName name="АСУТПСтаврополь">#REF!</definedName>
    <definedName name="АСУТПСтаврополь_1" localSheetId="6">#REF!</definedName>
    <definedName name="АСУТПСтаврополь_1" localSheetId="5">#REF!</definedName>
    <definedName name="АСУТПСтаврополь_1" localSheetId="22">#REF!</definedName>
    <definedName name="АСУТПСтаврополь_1" localSheetId="42">#REF!</definedName>
    <definedName name="АСУТПСтаврополь_1" localSheetId="30">#REF!</definedName>
    <definedName name="АСУТПСтаврополь_1" localSheetId="7">#REF!</definedName>
    <definedName name="АСУТПСтаврополь_1" localSheetId="23">#REF!</definedName>
    <definedName name="АСУТПСтаврополь_1">#REF!</definedName>
    <definedName name="АСУТПСтаврополь_2" localSheetId="6">#REF!</definedName>
    <definedName name="АСУТПСтаврополь_2" localSheetId="5">#REF!</definedName>
    <definedName name="АСУТПСтаврополь_2" localSheetId="22">#REF!</definedName>
    <definedName name="АСУТПСтаврополь_2" localSheetId="42">#REF!</definedName>
    <definedName name="АСУТПСтаврополь_2" localSheetId="30">#REF!</definedName>
    <definedName name="АСУТПСтаврополь_2" localSheetId="7">#REF!</definedName>
    <definedName name="АСУТПСтаврополь_2" localSheetId="23">#REF!</definedName>
    <definedName name="АСУТПСтаврополь_2">#REF!</definedName>
    <definedName name="АСУТПСтаврополь_22" localSheetId="6">#REF!</definedName>
    <definedName name="АСУТПСтаврополь_22" localSheetId="5">#REF!</definedName>
    <definedName name="АСУТПСтаврополь_22" localSheetId="22">#REF!</definedName>
    <definedName name="АСУТПСтаврополь_22" localSheetId="42">#REF!</definedName>
    <definedName name="АСУТПСтаврополь_22" localSheetId="30">#REF!</definedName>
    <definedName name="АСУТПСтаврополь_22" localSheetId="7">#REF!</definedName>
    <definedName name="АСУТПСтаврополь_22" localSheetId="23">#REF!</definedName>
    <definedName name="АСУТПСтаврополь_22">#REF!</definedName>
    <definedName name="АСУТПСтаврополь_49" localSheetId="6">#REF!</definedName>
    <definedName name="АСУТПСтаврополь_49" localSheetId="5">#REF!</definedName>
    <definedName name="АСУТПСтаврополь_49" localSheetId="22">#REF!</definedName>
    <definedName name="АСУТПСтаврополь_49" localSheetId="42">#REF!</definedName>
    <definedName name="АСУТПСтаврополь_49" localSheetId="30">#REF!</definedName>
    <definedName name="АСУТПСтаврополь_49" localSheetId="7">#REF!</definedName>
    <definedName name="АСУТПСтаврополь_49" localSheetId="23">#REF!</definedName>
    <definedName name="АСУТПСтаврополь_49">#REF!</definedName>
    <definedName name="АСУТПСтаврополь_5" localSheetId="6">#REF!</definedName>
    <definedName name="АСУТПСтаврополь_5" localSheetId="5">#REF!</definedName>
    <definedName name="АСУТПСтаврополь_5" localSheetId="22">#REF!</definedName>
    <definedName name="АСУТПСтаврополь_5" localSheetId="42">#REF!</definedName>
    <definedName name="АСУТПСтаврополь_5" localSheetId="30">#REF!</definedName>
    <definedName name="АСУТПСтаврополь_5" localSheetId="7">#REF!</definedName>
    <definedName name="АСУТПСтаврополь_5" localSheetId="23">#REF!</definedName>
    <definedName name="АСУТПСтаврополь_5">#REF!</definedName>
    <definedName name="АСУТПСтаврополь_50" localSheetId="6">#REF!</definedName>
    <definedName name="АСУТПСтаврополь_50" localSheetId="5">#REF!</definedName>
    <definedName name="АСУТПСтаврополь_50" localSheetId="22">#REF!</definedName>
    <definedName name="АСУТПСтаврополь_50" localSheetId="42">#REF!</definedName>
    <definedName name="АСУТПСтаврополь_50" localSheetId="30">#REF!</definedName>
    <definedName name="АСУТПСтаврополь_50" localSheetId="7">#REF!</definedName>
    <definedName name="АСУТПСтаврополь_50" localSheetId="23">#REF!</definedName>
    <definedName name="АСУТПСтаврополь_50">#REF!</definedName>
    <definedName name="АСУТПСтаврополь_51" localSheetId="6">#REF!</definedName>
    <definedName name="АСУТПСтаврополь_51" localSheetId="5">#REF!</definedName>
    <definedName name="АСУТПСтаврополь_51" localSheetId="22">#REF!</definedName>
    <definedName name="АСУТПСтаврополь_51" localSheetId="42">#REF!</definedName>
    <definedName name="АСУТПСтаврополь_51" localSheetId="30">#REF!</definedName>
    <definedName name="АСУТПСтаврополь_51" localSheetId="7">#REF!</definedName>
    <definedName name="АСУТПСтаврополь_51" localSheetId="23">#REF!</definedName>
    <definedName name="АСУТПСтаврополь_51">#REF!</definedName>
    <definedName name="АСУТПСтаврополь_52" localSheetId="6">#REF!</definedName>
    <definedName name="АСУТПСтаврополь_52" localSheetId="5">#REF!</definedName>
    <definedName name="АСУТПСтаврополь_52" localSheetId="22">#REF!</definedName>
    <definedName name="АСУТПСтаврополь_52" localSheetId="42">#REF!</definedName>
    <definedName name="АСУТПСтаврополь_52" localSheetId="30">#REF!</definedName>
    <definedName name="АСУТПСтаврополь_52" localSheetId="7">#REF!</definedName>
    <definedName name="АСУТПСтаврополь_52" localSheetId="23">#REF!</definedName>
    <definedName name="АСУТПСтаврополь_52">#REF!</definedName>
    <definedName name="АСУТПСтаврополь_53" localSheetId="6">#REF!</definedName>
    <definedName name="АСУТПСтаврополь_53" localSheetId="5">#REF!</definedName>
    <definedName name="АСУТПСтаврополь_53" localSheetId="22">#REF!</definedName>
    <definedName name="АСУТПСтаврополь_53" localSheetId="42">#REF!</definedName>
    <definedName name="АСУТПСтаврополь_53" localSheetId="30">#REF!</definedName>
    <definedName name="АСУТПСтаврополь_53" localSheetId="7">#REF!</definedName>
    <definedName name="АСУТПСтаврополь_53" localSheetId="23">#REF!</definedName>
    <definedName name="АСУТПСтаврополь_53">#REF!</definedName>
    <definedName name="АСУТПСтаврополь_54" localSheetId="6">#REF!</definedName>
    <definedName name="АСУТПСтаврополь_54" localSheetId="5">#REF!</definedName>
    <definedName name="АСУТПСтаврополь_54" localSheetId="22">#REF!</definedName>
    <definedName name="АСУТПСтаврополь_54" localSheetId="42">#REF!</definedName>
    <definedName name="АСУТПСтаврополь_54" localSheetId="30">#REF!</definedName>
    <definedName name="АСУТПСтаврополь_54" localSheetId="7">#REF!</definedName>
    <definedName name="АСУТПСтаврополь_54" localSheetId="23">#REF!</definedName>
    <definedName name="АСУТПСтаврополь_54">#REF!</definedName>
    <definedName name="АФС" localSheetId="6">[6]топография!#REF!</definedName>
    <definedName name="АФС" localSheetId="5">[6]топография!#REF!</definedName>
    <definedName name="АФС" localSheetId="17">[6]топография!#REF!</definedName>
    <definedName name="АФС" localSheetId="22">[7]топография!#REF!</definedName>
    <definedName name="АФС" localSheetId="42">[6]топография!#REF!</definedName>
    <definedName name="АФС" localSheetId="30">[6]топография!#REF!</definedName>
    <definedName name="АФС" localSheetId="43">[6]топография!#REF!</definedName>
    <definedName name="АФС" localSheetId="7">[6]топография!#REF!</definedName>
    <definedName name="АФС" localSheetId="23">[8]топография!#REF!</definedName>
    <definedName name="АФС" localSheetId="16">[6]топография!#REF!</definedName>
    <definedName name="АФС">[6]топография!#REF!</definedName>
    <definedName name="ацуацу" localSheetId="6">#REF!</definedName>
    <definedName name="ацуацу" localSheetId="5">#REF!</definedName>
    <definedName name="ацуацу" localSheetId="42">#REF!</definedName>
    <definedName name="ацуацу" localSheetId="7">#REF!</definedName>
    <definedName name="ацуацу">#REF!</definedName>
    <definedName name="ачпо" localSheetId="6">[6]топография!#REF!</definedName>
    <definedName name="ачпо" localSheetId="5">[6]топография!#REF!</definedName>
    <definedName name="ачпо" localSheetId="17">[6]топография!#REF!</definedName>
    <definedName name="ачпо" localSheetId="42">[6]топография!#REF!</definedName>
    <definedName name="ачпо" localSheetId="30">[6]топография!#REF!</definedName>
    <definedName name="ачпо" localSheetId="43">[6]топография!#REF!</definedName>
    <definedName name="ачпо" localSheetId="7">[6]топография!#REF!</definedName>
    <definedName name="ачпо">[6]топография!#REF!</definedName>
    <definedName name="аыв" localSheetId="6">#REF!</definedName>
    <definedName name="аыв" localSheetId="5">#REF!</definedName>
    <definedName name="аыв" localSheetId="17">#REF!</definedName>
    <definedName name="аыв" localSheetId="42">#REF!</definedName>
    <definedName name="аыв" localSheetId="30">#REF!</definedName>
    <definedName name="аыв" localSheetId="19">#REF!</definedName>
    <definedName name="аыв" localSheetId="43">#REF!</definedName>
    <definedName name="аыв" localSheetId="7">#REF!</definedName>
    <definedName name="аыв">#REF!</definedName>
    <definedName name="аыоап" localSheetId="6">#REF!</definedName>
    <definedName name="аыоап" localSheetId="5">#REF!</definedName>
    <definedName name="аыоап" localSheetId="42">#REF!</definedName>
    <definedName name="аыоап" localSheetId="30">#REF!</definedName>
    <definedName name="аыоап" localSheetId="19">#REF!</definedName>
    <definedName name="аыоап" localSheetId="43">#REF!</definedName>
    <definedName name="аыоап" localSheetId="7">#REF!</definedName>
    <definedName name="аыоап">#REF!</definedName>
    <definedName name="аыоапо" localSheetId="6">#REF!</definedName>
    <definedName name="аыоапо" localSheetId="5">#REF!</definedName>
    <definedName name="аыоапо" localSheetId="42">#REF!</definedName>
    <definedName name="аыоапо" localSheetId="30">#REF!</definedName>
    <definedName name="аыоапо" localSheetId="19">#REF!</definedName>
    <definedName name="аыоапо" localSheetId="43">#REF!</definedName>
    <definedName name="аыоапо" localSheetId="7">#REF!</definedName>
    <definedName name="аыоапо">#REF!</definedName>
    <definedName name="аыопыао" localSheetId="6">#REF!</definedName>
    <definedName name="аыопыао" localSheetId="5">#REF!</definedName>
    <definedName name="аыопыао" localSheetId="42">#REF!</definedName>
    <definedName name="аыопыао" localSheetId="30">#REF!</definedName>
    <definedName name="аыопыао" localSheetId="7">#REF!</definedName>
    <definedName name="аыопыао">#REF!</definedName>
    <definedName name="аыпр" localSheetId="6">[6]топография!#REF!</definedName>
    <definedName name="аыпр" localSheetId="5">[6]топография!#REF!</definedName>
    <definedName name="аыпр" localSheetId="17">[6]топография!#REF!</definedName>
    <definedName name="аыпр" localSheetId="42">[6]топография!#REF!</definedName>
    <definedName name="аыпр" localSheetId="30">[6]топография!#REF!</definedName>
    <definedName name="аыпр" localSheetId="43">[6]топография!#REF!</definedName>
    <definedName name="аыпр" localSheetId="7">[6]топография!#REF!</definedName>
    <definedName name="аыпр">[6]топография!#REF!</definedName>
    <definedName name="аыпрыпр" localSheetId="6">#REF!</definedName>
    <definedName name="аыпрыпр" localSheetId="5">#REF!</definedName>
    <definedName name="аыпрыпр" localSheetId="17">#REF!</definedName>
    <definedName name="аыпрыпр" localSheetId="42">#REF!</definedName>
    <definedName name="аыпрыпр" localSheetId="30">#REF!</definedName>
    <definedName name="аыпрыпр" localSheetId="19">#REF!</definedName>
    <definedName name="аыпрыпр" localSheetId="43">#REF!</definedName>
    <definedName name="аыпрыпр" localSheetId="7">#REF!</definedName>
    <definedName name="аыпрыпр">#REF!</definedName>
    <definedName name="аыыпо" localSheetId="6">[6]топография!#REF!</definedName>
    <definedName name="аыыпо" localSheetId="5">[6]топография!#REF!</definedName>
    <definedName name="аыыпо" localSheetId="17">[6]топография!#REF!</definedName>
    <definedName name="аыыпо" localSheetId="42">[6]топография!#REF!</definedName>
    <definedName name="аыыпо" localSheetId="30">[6]топография!#REF!</definedName>
    <definedName name="аыыпо" localSheetId="19">[6]топография!#REF!</definedName>
    <definedName name="аыыпо" localSheetId="43">[6]топография!#REF!</definedName>
    <definedName name="аыыпо" localSheetId="7">[6]топография!#REF!</definedName>
    <definedName name="аыыпо">[6]топография!#REF!</definedName>
    <definedName name="б" localSheetId="17" hidden="1">{#N/A,#N/A,TRUE,"Смета на пасс. обор. №1"}</definedName>
    <definedName name="б" localSheetId="22" hidden="1">{#N/A,#N/A,TRUE,"Смета на пасс. обор. №1"}</definedName>
    <definedName name="б" localSheetId="42" hidden="1">{#N/A,#N/A,TRUE,"Смета на пасс. обор. №1"}</definedName>
    <definedName name="б" localSheetId="24" hidden="1">{#N/A,#N/A,TRUE,"Смета на пасс. обор. №1"}</definedName>
    <definedName name="б" localSheetId="35" hidden="1">{#N/A,#N/A,TRUE,"Смета на пасс. обор. №1"}</definedName>
    <definedName name="б" localSheetId="19" hidden="1">{#N/A,#N/A,TRUE,"Смета на пасс. обор. №1"}</definedName>
    <definedName name="б" localSheetId="43">#REF!</definedName>
    <definedName name="б" localSheetId="23" hidden="1">{#N/A,#N/A,TRUE,"Смета на пасс. обор. №1"}</definedName>
    <definedName name="б" localSheetId="40" hidden="1">{#N/A,#N/A,TRUE,"Смета на пасс. обор. №1"}</definedName>
    <definedName name="б" localSheetId="16" hidden="1">{#N/A,#N/A,TRUE,"Смета на пасс. обор. №1"}</definedName>
    <definedName name="б" hidden="1">{#N/A,#N/A,TRUE,"Смета на пасс. обор. №1"}</definedName>
    <definedName name="б_1" localSheetId="17" hidden="1">{#N/A,#N/A,TRUE,"Смета на пасс. обор. №1"}</definedName>
    <definedName name="б_1" localSheetId="22" hidden="1">{#N/A,#N/A,TRUE,"Смета на пасс. обор. №1"}</definedName>
    <definedName name="б_1" localSheetId="42" hidden="1">{#N/A,#N/A,TRUE,"Смета на пасс. обор. №1"}</definedName>
    <definedName name="б_1" localSheetId="24" hidden="1">{#N/A,#N/A,TRUE,"Смета на пасс. обор. №1"}</definedName>
    <definedName name="б_1" localSheetId="35" hidden="1">{#N/A,#N/A,TRUE,"Смета на пасс. обор. №1"}</definedName>
    <definedName name="б_1" localSheetId="19" hidden="1">{#N/A,#N/A,TRUE,"Смета на пасс. обор. №1"}</definedName>
    <definedName name="б_1" localSheetId="43" hidden="1">{#N/A,#N/A,TRUE,"Смета на пасс. обор. №1"}</definedName>
    <definedName name="б_1" localSheetId="23" hidden="1">{#N/A,#N/A,TRUE,"Смета на пасс. обор. №1"}</definedName>
    <definedName name="б_1" localSheetId="40" hidden="1">{#N/A,#N/A,TRUE,"Смета на пасс. обор. №1"}</definedName>
    <definedName name="б_1" localSheetId="16" hidden="1">{#N/A,#N/A,TRUE,"Смета на пасс. обор. №1"}</definedName>
    <definedName name="б_1" hidden="1">{#N/A,#N/A,TRUE,"Смета на пасс. обор. №1"}</definedName>
    <definedName name="бабабла" localSheetId="17" hidden="1">{#N/A,#N/A,TRUE,"Смета на пасс. обор. №1"}</definedName>
    <definedName name="бабабла" localSheetId="22" hidden="1">{#N/A,#N/A,TRUE,"Смета на пасс. обор. №1"}</definedName>
    <definedName name="бабабла" localSheetId="42" hidden="1">{#N/A,#N/A,TRUE,"Смета на пасс. обор. №1"}</definedName>
    <definedName name="бабабла" localSheetId="24" hidden="1">{#N/A,#N/A,TRUE,"Смета на пасс. обор. №1"}</definedName>
    <definedName name="бабабла" localSheetId="35" hidden="1">{#N/A,#N/A,TRUE,"Смета на пасс. обор. №1"}</definedName>
    <definedName name="бабабла" localSheetId="19" hidden="1">{#N/A,#N/A,TRUE,"Смета на пасс. обор. №1"}</definedName>
    <definedName name="бабабла" localSheetId="43" hidden="1">{#N/A,#N/A,TRUE,"Смета на пасс. обор. №1"}</definedName>
    <definedName name="бабабла" localSheetId="23" hidden="1">{#N/A,#N/A,TRUE,"Смета на пасс. обор. №1"}</definedName>
    <definedName name="бабабла" localSheetId="40" hidden="1">{#N/A,#N/A,TRUE,"Смета на пасс. обор. №1"}</definedName>
    <definedName name="бабабла" localSheetId="16" hidden="1">{#N/A,#N/A,TRUE,"Смета на пасс. обор. №1"}</definedName>
    <definedName name="бабабла" hidden="1">{#N/A,#N/A,TRUE,"Смета на пасс. обор. №1"}</definedName>
    <definedName name="бабабла_1" localSheetId="17" hidden="1">{#N/A,#N/A,TRUE,"Смета на пасс. обор. №1"}</definedName>
    <definedName name="бабабла_1" localSheetId="22" hidden="1">{#N/A,#N/A,TRUE,"Смета на пасс. обор. №1"}</definedName>
    <definedName name="бабабла_1" localSheetId="42" hidden="1">{#N/A,#N/A,TRUE,"Смета на пасс. обор. №1"}</definedName>
    <definedName name="бабабла_1" localSheetId="24" hidden="1">{#N/A,#N/A,TRUE,"Смета на пасс. обор. №1"}</definedName>
    <definedName name="бабабла_1" localSheetId="35" hidden="1">{#N/A,#N/A,TRUE,"Смета на пасс. обор. №1"}</definedName>
    <definedName name="бабабла_1" localSheetId="19" hidden="1">{#N/A,#N/A,TRUE,"Смета на пасс. обор. №1"}</definedName>
    <definedName name="бабабла_1" localSheetId="43" hidden="1">{#N/A,#N/A,TRUE,"Смета на пасс. обор. №1"}</definedName>
    <definedName name="бабабла_1" localSheetId="23" hidden="1">{#N/A,#N/A,TRUE,"Смета на пасс. обор. №1"}</definedName>
    <definedName name="бабабла_1" localSheetId="40" hidden="1">{#N/A,#N/A,TRUE,"Смета на пасс. обор. №1"}</definedName>
    <definedName name="бабабла_1" localSheetId="16" hidden="1">{#N/A,#N/A,TRUE,"Смета на пасс. обор. №1"}</definedName>
    <definedName name="бабабла_1" hidden="1">{#N/A,#N/A,TRUE,"Смета на пасс. обор. №1"}</definedName>
    <definedName name="_xlnm.Database" localSheetId="43">#REF!</definedName>
    <definedName name="_xlnm.Database">'[28]ПС 110 кВ (доп)'!$B$1:$F$18</definedName>
    <definedName name="БАК2" localSheetId="6">#REF!</definedName>
    <definedName name="БАК2" localSheetId="5">#REF!</definedName>
    <definedName name="БАК2" localSheetId="17">#REF!</definedName>
    <definedName name="БАК2" localSheetId="42">#REF!</definedName>
    <definedName name="БАК2" localSheetId="30">#REF!</definedName>
    <definedName name="БАК2" localSheetId="19">#REF!</definedName>
    <definedName name="БАК2" localSheetId="43">#REF!</definedName>
    <definedName name="БАК2" localSheetId="7">#REF!</definedName>
    <definedName name="БАК2">#REF!</definedName>
    <definedName name="бббб" localSheetId="42" hidden="1">{#N/A,#N/A,TRUE,"Смета на пасс. обор. №1"}</definedName>
    <definedName name="бббб" localSheetId="40" hidden="1">{#N/A,#N/A,TRUE,"Смета на пасс. обор. №1"}</definedName>
    <definedName name="бббб" hidden="1">{#N/A,#N/A,TRUE,"Смета на пасс. обор. №1"}</definedName>
    <definedName name="Белгородская_область" localSheetId="6">#REF!</definedName>
    <definedName name="Белгородская_область" localSheetId="5">#REF!</definedName>
    <definedName name="Белгородская_область" localSheetId="42">#REF!</definedName>
    <definedName name="Белгородская_область" localSheetId="30">#REF!</definedName>
    <definedName name="Белгородская_область" localSheetId="19">#REF!</definedName>
    <definedName name="Белгородская_область" localSheetId="43">#REF!</definedName>
    <definedName name="Белгородская_область" localSheetId="7">#REF!</definedName>
    <definedName name="Белгородская_область">#REF!</definedName>
    <definedName name="Бланк_сметы" localSheetId="6">#REF!</definedName>
    <definedName name="Бланк_сметы" localSheetId="5">#REF!</definedName>
    <definedName name="Бланк_сметы" localSheetId="22">#REF!</definedName>
    <definedName name="Бланк_сметы" localSheetId="42">#REF!</definedName>
    <definedName name="Бланк_сметы" localSheetId="24">#REF!</definedName>
    <definedName name="Бланк_сметы" localSheetId="30">#REF!</definedName>
    <definedName name="Бланк_сметы" localSheetId="19">#REF!</definedName>
    <definedName name="Бланк_сметы" localSheetId="7">#REF!</definedName>
    <definedName name="Бланк_сметы" localSheetId="23">#REF!</definedName>
    <definedName name="Бланк_сметы" localSheetId="16">#REF!</definedName>
    <definedName name="Бланк_сметы">#REF!</definedName>
    <definedName name="бол" localSheetId="17" hidden="1">{#N/A,#N/A,TRUE,"Смета на пасс. обор. №1"}</definedName>
    <definedName name="бол" localSheetId="22" hidden="1">{#N/A,#N/A,TRUE,"Смета на пасс. обор. №1"}</definedName>
    <definedName name="бол" localSheetId="42" hidden="1">{#N/A,#N/A,TRUE,"Смета на пасс. обор. №1"}</definedName>
    <definedName name="бол" localSheetId="24" hidden="1">{#N/A,#N/A,TRUE,"Смета на пасс. обор. №1"}</definedName>
    <definedName name="бол" localSheetId="35" hidden="1">{#N/A,#N/A,TRUE,"Смета на пасс. обор. №1"}</definedName>
    <definedName name="бол" localSheetId="19" hidden="1">{#N/A,#N/A,TRUE,"Смета на пасс. обор. №1"}</definedName>
    <definedName name="бол" localSheetId="43" hidden="1">{#N/A,#N/A,TRUE,"Смета на пасс. обор. №1"}</definedName>
    <definedName name="бол" localSheetId="23" hidden="1">{#N/A,#N/A,TRUE,"Смета на пасс. обор. №1"}</definedName>
    <definedName name="бол" localSheetId="40" hidden="1">{#N/A,#N/A,TRUE,"Смета на пасс. обор. №1"}</definedName>
    <definedName name="бол" localSheetId="16" hidden="1">{#N/A,#N/A,TRUE,"Смета на пасс. обор. №1"}</definedName>
    <definedName name="бол" hidden="1">{#N/A,#N/A,TRUE,"Смета на пасс. обор. №1"}</definedName>
    <definedName name="бол_1" localSheetId="17" hidden="1">{#N/A,#N/A,TRUE,"Смета на пасс. обор. №1"}</definedName>
    <definedName name="бол_1" localSheetId="22" hidden="1">{#N/A,#N/A,TRUE,"Смета на пасс. обор. №1"}</definedName>
    <definedName name="бол_1" localSheetId="42" hidden="1">{#N/A,#N/A,TRUE,"Смета на пасс. обор. №1"}</definedName>
    <definedName name="бол_1" localSheetId="24" hidden="1">{#N/A,#N/A,TRUE,"Смета на пасс. обор. №1"}</definedName>
    <definedName name="бол_1" localSheetId="35" hidden="1">{#N/A,#N/A,TRUE,"Смета на пасс. обор. №1"}</definedName>
    <definedName name="бол_1" localSheetId="19" hidden="1">{#N/A,#N/A,TRUE,"Смета на пасс. обор. №1"}</definedName>
    <definedName name="бол_1" localSheetId="43" hidden="1">{#N/A,#N/A,TRUE,"Смета на пасс. обор. №1"}</definedName>
    <definedName name="бол_1" localSheetId="23" hidden="1">{#N/A,#N/A,TRUE,"Смета на пасс. обор. №1"}</definedName>
    <definedName name="бол_1" localSheetId="40" hidden="1">{#N/A,#N/A,TRUE,"Смета на пасс. обор. №1"}</definedName>
    <definedName name="бол_1" localSheetId="16" hidden="1">{#N/A,#N/A,TRUE,"Смета на пасс. обор. №1"}</definedName>
    <definedName name="бол_1" hidden="1">{#N/A,#N/A,TRUE,"Смета на пасс. обор. №1"}</definedName>
    <definedName name="бпрбь" localSheetId="6">#REF!</definedName>
    <definedName name="бпрбь" localSheetId="5">#REF!</definedName>
    <definedName name="бпрбь" localSheetId="17">#REF!</definedName>
    <definedName name="бпрбь" localSheetId="42">#REF!</definedName>
    <definedName name="бпрбь" localSheetId="30">#REF!</definedName>
    <definedName name="бпрбь" localSheetId="19">#REF!</definedName>
    <definedName name="бпрбь" localSheetId="43">#REF!</definedName>
    <definedName name="бпрбь" localSheetId="7">#REF!</definedName>
    <definedName name="бпрбь">#REF!</definedName>
    <definedName name="Брянская_область" localSheetId="6">#REF!</definedName>
    <definedName name="Брянская_область" localSheetId="5">#REF!</definedName>
    <definedName name="Брянская_область" localSheetId="42">#REF!</definedName>
    <definedName name="Брянская_область" localSheetId="30">#REF!</definedName>
    <definedName name="Брянская_область" localSheetId="19">#REF!</definedName>
    <definedName name="Брянская_область" localSheetId="43">#REF!</definedName>
    <definedName name="Брянская_область" localSheetId="7">#REF!</definedName>
    <definedName name="Брянская_область">#REF!</definedName>
    <definedName name="БСИР" localSheetId="6">#REF!</definedName>
    <definedName name="БСИР" localSheetId="5">#REF!</definedName>
    <definedName name="БСИР" localSheetId="22">#REF!</definedName>
    <definedName name="БСИР" localSheetId="42">#REF!</definedName>
    <definedName name="БСИР" localSheetId="24">#REF!</definedName>
    <definedName name="БСИР" localSheetId="30">#REF!</definedName>
    <definedName name="БСИР" localSheetId="19">#REF!</definedName>
    <definedName name="БСИР" localSheetId="43">#REF!</definedName>
    <definedName name="БСИР" localSheetId="7">#REF!</definedName>
    <definedName name="БСИР" localSheetId="23">#REF!</definedName>
    <definedName name="БСИР" localSheetId="16">#REF!</definedName>
    <definedName name="БСИР">#REF!</definedName>
    <definedName name="Буровой_понтон" localSheetId="6">#REF!</definedName>
    <definedName name="Буровой_понтон" localSheetId="5">#REF!</definedName>
    <definedName name="Буровой_понтон" localSheetId="42">#REF!</definedName>
    <definedName name="Буровой_понтон" localSheetId="30">#REF!</definedName>
    <definedName name="Буровой_понтон" localSheetId="7">#REF!</definedName>
    <definedName name="Буровой_понтон">#REF!</definedName>
    <definedName name="в" localSheetId="17" hidden="1">{#N/A,#N/A,TRUE,"Смета на пасс. обор. №1"}</definedName>
    <definedName name="в" localSheetId="22" hidden="1">{#N/A,#N/A,TRUE,"Смета на пасс. обор. №1"}</definedName>
    <definedName name="в" localSheetId="42" hidden="1">{#N/A,#N/A,TRUE,"Смета на пасс. обор. №1"}</definedName>
    <definedName name="в" localSheetId="24" hidden="1">{#N/A,#N/A,TRUE,"Смета на пасс. обор. №1"}</definedName>
    <definedName name="в" localSheetId="35" hidden="1">{#N/A,#N/A,TRUE,"Смета на пасс. обор. №1"}</definedName>
    <definedName name="в" localSheetId="19" hidden="1">{#N/A,#N/A,TRUE,"Смета на пасс. обор. №1"}</definedName>
    <definedName name="в" localSheetId="43">#REF!</definedName>
    <definedName name="в" localSheetId="23" hidden="1">{#N/A,#N/A,TRUE,"Смета на пасс. обор. №1"}</definedName>
    <definedName name="в" localSheetId="40" hidden="1">{#N/A,#N/A,TRUE,"Смета на пасс. обор. №1"}</definedName>
    <definedName name="в" localSheetId="16" hidden="1">{#N/A,#N/A,TRUE,"Смета на пасс. обор. №1"}</definedName>
    <definedName name="в" hidden="1">{#N/A,#N/A,TRUE,"Смета на пасс. обор. №1"}</definedName>
    <definedName name="в_1" localSheetId="17" hidden="1">{#N/A,#N/A,TRUE,"Смета на пасс. обор. №1"}</definedName>
    <definedName name="в_1" localSheetId="22" hidden="1">{#N/A,#N/A,TRUE,"Смета на пасс. обор. №1"}</definedName>
    <definedName name="в_1" localSheetId="42" hidden="1">{#N/A,#N/A,TRUE,"Смета на пасс. обор. №1"}</definedName>
    <definedName name="в_1" localSheetId="24" hidden="1">{#N/A,#N/A,TRUE,"Смета на пасс. обор. №1"}</definedName>
    <definedName name="в_1" localSheetId="35" hidden="1">{#N/A,#N/A,TRUE,"Смета на пасс. обор. №1"}</definedName>
    <definedName name="в_1" localSheetId="19" hidden="1">{#N/A,#N/A,TRUE,"Смета на пасс. обор. №1"}</definedName>
    <definedName name="в_1" localSheetId="43" hidden="1">{#N/A,#N/A,TRUE,"Смета на пасс. обор. №1"}</definedName>
    <definedName name="в_1" localSheetId="23" hidden="1">{#N/A,#N/A,TRUE,"Смета на пасс. обор. №1"}</definedName>
    <definedName name="в_1" localSheetId="40" hidden="1">{#N/A,#N/A,TRUE,"Смета на пасс. обор. №1"}</definedName>
    <definedName name="в_1" localSheetId="16" hidden="1">{#N/A,#N/A,TRUE,"Смета на пасс. обор. №1"}</definedName>
    <definedName name="в_1" hidden="1">{#N/A,#N/A,TRUE,"Смета на пасс. обор. №1"}</definedName>
    <definedName name="В5" localSheetId="6">#REF!</definedName>
    <definedName name="В5" localSheetId="5">#REF!</definedName>
    <definedName name="В5" localSheetId="17">#REF!</definedName>
    <definedName name="В5" localSheetId="42">#REF!</definedName>
    <definedName name="В5" localSheetId="30">#REF!</definedName>
    <definedName name="В5" localSheetId="19">#REF!</definedName>
    <definedName name="В5" localSheetId="43">#REF!</definedName>
    <definedName name="В5" localSheetId="7">#REF!</definedName>
    <definedName name="В5">#REF!</definedName>
    <definedName name="ва" localSheetId="6">#REF!</definedName>
    <definedName name="ва" localSheetId="5">#REF!</definedName>
    <definedName name="ва" localSheetId="17">#REF!</definedName>
    <definedName name="ва" localSheetId="22">#REF!</definedName>
    <definedName name="ва" localSheetId="42">#REF!</definedName>
    <definedName name="ва" localSheetId="24">#REF!</definedName>
    <definedName name="ва" localSheetId="30">#REF!</definedName>
    <definedName name="ва" localSheetId="19">#REF!</definedName>
    <definedName name="Ва" localSheetId="43">#REF!</definedName>
    <definedName name="ва" localSheetId="7">#REF!</definedName>
    <definedName name="ва" localSheetId="23">#REF!</definedName>
    <definedName name="ва" localSheetId="16">#REF!</definedName>
    <definedName name="ва">#REF!</definedName>
    <definedName name="ва3" localSheetId="6">#REF!</definedName>
    <definedName name="ва3" localSheetId="5">#REF!</definedName>
    <definedName name="ва3" localSheetId="42">#REF!</definedName>
    <definedName name="ва3" localSheetId="30">#REF!</definedName>
    <definedName name="ва3" localSheetId="19">#REF!</definedName>
    <definedName name="ва3" localSheetId="43">#REF!</definedName>
    <definedName name="ва3" localSheetId="7">#REF!</definedName>
    <definedName name="ва3">#REF!</definedName>
    <definedName name="вав" localSheetId="6">[6]топография!#REF!</definedName>
    <definedName name="вав" localSheetId="5">[6]топография!#REF!</definedName>
    <definedName name="вав" localSheetId="17">[6]топография!#REF!</definedName>
    <definedName name="вав" localSheetId="42">[6]топография!#REF!</definedName>
    <definedName name="вав" localSheetId="30">[6]топография!#REF!</definedName>
    <definedName name="вав" localSheetId="19">[6]топография!#REF!</definedName>
    <definedName name="вав" localSheetId="43">[6]топография!#REF!</definedName>
    <definedName name="вав" localSheetId="7">[6]топография!#REF!</definedName>
    <definedName name="вав">[6]топография!#REF!</definedName>
    <definedName name="вава" localSheetId="6">#REF!</definedName>
    <definedName name="вава" localSheetId="5">#REF!</definedName>
    <definedName name="вава" localSheetId="17">#REF!</definedName>
    <definedName name="вава" localSheetId="42">#REF!</definedName>
    <definedName name="вава" localSheetId="30">#REF!</definedName>
    <definedName name="вава" localSheetId="19">#REF!</definedName>
    <definedName name="вава" localSheetId="43">#REF!</definedName>
    <definedName name="вава" localSheetId="7">#REF!</definedName>
    <definedName name="вава">#REF!</definedName>
    <definedName name="вавввввввввввввв" localSheetId="6">#REF!</definedName>
    <definedName name="вавввввввввввввв" localSheetId="5">#REF!</definedName>
    <definedName name="вавввввввввввввв" localSheetId="42">#REF!</definedName>
    <definedName name="вавввввввввввввв" localSheetId="30">#REF!</definedName>
    <definedName name="вавввввввввввввв" localSheetId="19">#REF!</definedName>
    <definedName name="вавввввввввввввв" localSheetId="43">#REF!</definedName>
    <definedName name="вавввввввввввввв" localSheetId="7">#REF!</definedName>
    <definedName name="вавввввввввввввв">#REF!</definedName>
    <definedName name="ВАЛ_" localSheetId="6">#REF!</definedName>
    <definedName name="ВАЛ_" localSheetId="5">#REF!</definedName>
    <definedName name="ВАЛ_" localSheetId="42">#REF!</definedName>
    <definedName name="ВАЛ_" localSheetId="30">#REF!</definedName>
    <definedName name="ВАЛ_" localSheetId="19">#REF!</definedName>
    <definedName name="ВАЛ_" localSheetId="43">#REF!</definedName>
    <definedName name="ВАЛ_" localSheetId="7">#REF!</definedName>
    <definedName name="ВАЛ_">#REF!</definedName>
    <definedName name="ВАЛ_1" localSheetId="6">#REF!</definedName>
    <definedName name="ВАЛ_1" localSheetId="5">#REF!</definedName>
    <definedName name="ВАЛ_1" localSheetId="42">#REF!</definedName>
    <definedName name="ВАЛ_1" localSheetId="30">#REF!</definedName>
    <definedName name="ВАЛ_1" localSheetId="7">#REF!</definedName>
    <definedName name="ВАЛ_1">#REF!</definedName>
    <definedName name="ВАЛ_4" localSheetId="6">#REF!</definedName>
    <definedName name="ВАЛ_4" localSheetId="5">#REF!</definedName>
    <definedName name="ВАЛ_4" localSheetId="42">#REF!</definedName>
    <definedName name="ВАЛ_4" localSheetId="30">#REF!</definedName>
    <definedName name="ВАЛ_4" localSheetId="7">#REF!</definedName>
    <definedName name="ВАЛ_4">#REF!</definedName>
    <definedName name="Валаам" localSheetId="6">#REF!</definedName>
    <definedName name="Валаам" localSheetId="5">#REF!</definedName>
    <definedName name="Валаам" localSheetId="42">#REF!</definedName>
    <definedName name="Валаам" localSheetId="30">#REF!</definedName>
    <definedName name="Валаам" localSheetId="7">#REF!</definedName>
    <definedName name="Валаам">#REF!</definedName>
    <definedName name="вангл" localSheetId="6">#REF!</definedName>
    <definedName name="вангл" localSheetId="5">#REF!</definedName>
    <definedName name="вангл" localSheetId="42">#REF!</definedName>
    <definedName name="вангл" localSheetId="30">#REF!</definedName>
    <definedName name="вангл" localSheetId="7">#REF!</definedName>
    <definedName name="вангл">#REF!</definedName>
    <definedName name="ванлр" localSheetId="6">#REF!</definedName>
    <definedName name="ванлр" localSheetId="5">#REF!</definedName>
    <definedName name="ванлр" localSheetId="42">#REF!</definedName>
    <definedName name="ванлр" localSheetId="30">#REF!</definedName>
    <definedName name="ванлр" localSheetId="7">#REF!</definedName>
    <definedName name="ванлр">#REF!</definedName>
    <definedName name="ванол" localSheetId="6">[6]топография!#REF!</definedName>
    <definedName name="ванол" localSheetId="5">[6]топография!#REF!</definedName>
    <definedName name="ванол" localSheetId="17">[6]топография!#REF!</definedName>
    <definedName name="ванол" localSheetId="42">[6]топография!#REF!</definedName>
    <definedName name="ванол" localSheetId="30">[6]топография!#REF!</definedName>
    <definedName name="ванол" localSheetId="43">[6]топография!#REF!</definedName>
    <definedName name="ванол" localSheetId="7">[6]топография!#REF!</definedName>
    <definedName name="ванол">[6]топография!#REF!</definedName>
    <definedName name="вао" localSheetId="6">#REF!</definedName>
    <definedName name="вао" localSheetId="5">#REF!</definedName>
    <definedName name="вао" localSheetId="17">#REF!</definedName>
    <definedName name="вао" localSheetId="42">#REF!</definedName>
    <definedName name="вао" localSheetId="30">#REF!</definedName>
    <definedName name="вао" localSheetId="19">#REF!</definedName>
    <definedName name="вао" localSheetId="43">#REF!</definedName>
    <definedName name="вао" localSheetId="7">#REF!</definedName>
    <definedName name="вао">#REF!</definedName>
    <definedName name="вап" localSheetId="17" hidden="1">{#N/A,#N/A,TRUE,"Смета на пасс. обор. №1"}</definedName>
    <definedName name="вап" localSheetId="22" hidden="1">{#N/A,#N/A,TRUE,"Смета на пасс. обор. №1"}</definedName>
    <definedName name="вап" localSheetId="42" hidden="1">{#N/A,#N/A,TRUE,"Смета на пасс. обор. №1"}</definedName>
    <definedName name="вап" localSheetId="24" hidden="1">{#N/A,#N/A,TRUE,"Смета на пасс. обор. №1"}</definedName>
    <definedName name="вап" localSheetId="35" hidden="1">{#N/A,#N/A,TRUE,"Смета на пасс. обор. №1"}</definedName>
    <definedName name="вап" localSheetId="19" hidden="1">{#N/A,#N/A,TRUE,"Смета на пасс. обор. №1"}</definedName>
    <definedName name="вап" localSheetId="43">#REF!</definedName>
    <definedName name="вап" localSheetId="23" hidden="1">{#N/A,#N/A,TRUE,"Смета на пасс. обор. №1"}</definedName>
    <definedName name="вап" localSheetId="40" hidden="1">{#N/A,#N/A,TRUE,"Смета на пасс. обор. №1"}</definedName>
    <definedName name="вап" localSheetId="16" hidden="1">{#N/A,#N/A,TRUE,"Смета на пасс. обор. №1"}</definedName>
    <definedName name="вап" hidden="1">{#N/A,#N/A,TRUE,"Смета на пасс. обор. №1"}</definedName>
    <definedName name="вап_1" localSheetId="17" hidden="1">{#N/A,#N/A,TRUE,"Смета на пасс. обор. №1"}</definedName>
    <definedName name="вап_1" localSheetId="22" hidden="1">{#N/A,#N/A,TRUE,"Смета на пасс. обор. №1"}</definedName>
    <definedName name="вап_1" localSheetId="42" hidden="1">{#N/A,#N/A,TRUE,"Смета на пасс. обор. №1"}</definedName>
    <definedName name="вап_1" localSheetId="24" hidden="1">{#N/A,#N/A,TRUE,"Смета на пасс. обор. №1"}</definedName>
    <definedName name="вап_1" localSheetId="35" hidden="1">{#N/A,#N/A,TRUE,"Смета на пасс. обор. №1"}</definedName>
    <definedName name="вап_1" localSheetId="19" hidden="1">{#N/A,#N/A,TRUE,"Смета на пасс. обор. №1"}</definedName>
    <definedName name="вап_1" localSheetId="43" hidden="1">{#N/A,#N/A,TRUE,"Смета на пасс. обор. №1"}</definedName>
    <definedName name="вап_1" localSheetId="23" hidden="1">{#N/A,#N/A,TRUE,"Смета на пасс. обор. №1"}</definedName>
    <definedName name="вап_1" localSheetId="40" hidden="1">{#N/A,#N/A,TRUE,"Смета на пасс. обор. №1"}</definedName>
    <definedName name="вап_1" localSheetId="16" hidden="1">{#N/A,#N/A,TRUE,"Смета на пасс. обор. №1"}</definedName>
    <definedName name="вап_1" hidden="1">{#N/A,#N/A,TRUE,"Смета на пасс. обор. №1"}</definedName>
    <definedName name="вапапо" localSheetId="17" hidden="1">{#N/A,#N/A,TRUE,"Смета на пасс. обор. №1"}</definedName>
    <definedName name="вапапо" localSheetId="22" hidden="1">{#N/A,#N/A,TRUE,"Смета на пасс. обор. №1"}</definedName>
    <definedName name="вапапо" localSheetId="42" hidden="1">{#N/A,#N/A,TRUE,"Смета на пасс. обор. №1"}</definedName>
    <definedName name="вапапо" localSheetId="24" hidden="1">{#N/A,#N/A,TRUE,"Смета на пасс. обор. №1"}</definedName>
    <definedName name="вапапо" localSheetId="35" hidden="1">{#N/A,#N/A,TRUE,"Смета на пасс. обор. №1"}</definedName>
    <definedName name="вапапо" localSheetId="19" hidden="1">{#N/A,#N/A,TRUE,"Смета на пасс. обор. №1"}</definedName>
    <definedName name="вапапо" localSheetId="43" hidden="1">{#N/A,#N/A,TRUE,"Смета на пасс. обор. №1"}</definedName>
    <definedName name="вапапо" localSheetId="23" hidden="1">{#N/A,#N/A,TRUE,"Смета на пасс. обор. №1"}</definedName>
    <definedName name="вапапо" localSheetId="40" hidden="1">{#N/A,#N/A,TRUE,"Смета на пасс. обор. №1"}</definedName>
    <definedName name="вапапо" localSheetId="16" hidden="1">{#N/A,#N/A,TRUE,"Смета на пасс. обор. №1"}</definedName>
    <definedName name="вапапо" hidden="1">{#N/A,#N/A,TRUE,"Смета на пасс. обор. №1"}</definedName>
    <definedName name="вапапо_1" localSheetId="17" hidden="1">{#N/A,#N/A,TRUE,"Смета на пасс. обор. №1"}</definedName>
    <definedName name="вапапо_1" localSheetId="22" hidden="1">{#N/A,#N/A,TRUE,"Смета на пасс. обор. №1"}</definedName>
    <definedName name="вапапо_1" localSheetId="42" hidden="1">{#N/A,#N/A,TRUE,"Смета на пасс. обор. №1"}</definedName>
    <definedName name="вапапо_1" localSheetId="24" hidden="1">{#N/A,#N/A,TRUE,"Смета на пасс. обор. №1"}</definedName>
    <definedName name="вапапо_1" localSheetId="35" hidden="1">{#N/A,#N/A,TRUE,"Смета на пасс. обор. №1"}</definedName>
    <definedName name="вапапо_1" localSheetId="19" hidden="1">{#N/A,#N/A,TRUE,"Смета на пасс. обор. №1"}</definedName>
    <definedName name="вапапо_1" localSheetId="43" hidden="1">{#N/A,#N/A,TRUE,"Смета на пасс. обор. №1"}</definedName>
    <definedName name="вапапо_1" localSheetId="23" hidden="1">{#N/A,#N/A,TRUE,"Смета на пасс. обор. №1"}</definedName>
    <definedName name="вапапо_1" localSheetId="40" hidden="1">{#N/A,#N/A,TRUE,"Смета на пасс. обор. №1"}</definedName>
    <definedName name="вапапо_1" localSheetId="16" hidden="1">{#N/A,#N/A,TRUE,"Смета на пасс. обор. №1"}</definedName>
    <definedName name="вапапо_1" hidden="1">{#N/A,#N/A,TRUE,"Смета на пасс. обор. №1"}</definedName>
    <definedName name="вапвя" localSheetId="6">#REF!</definedName>
    <definedName name="вапвя" localSheetId="5">#REF!</definedName>
    <definedName name="вапвя" localSheetId="17">#REF!</definedName>
    <definedName name="вапвя" localSheetId="42">#REF!</definedName>
    <definedName name="вапвя" localSheetId="30">#REF!</definedName>
    <definedName name="вапвя" localSheetId="19">#REF!</definedName>
    <definedName name="вапвя" localSheetId="43">#REF!</definedName>
    <definedName name="вапвя" localSheetId="7">#REF!</definedName>
    <definedName name="вапвя">#REF!</definedName>
    <definedName name="вапр" localSheetId="6">#REF!</definedName>
    <definedName name="вапр" localSheetId="5">#REF!</definedName>
    <definedName name="вапр" localSheetId="42">#REF!</definedName>
    <definedName name="вапр" localSheetId="30">#REF!</definedName>
    <definedName name="вапр" localSheetId="19">#REF!</definedName>
    <definedName name="вапр" localSheetId="43">#REF!</definedName>
    <definedName name="вапр" localSheetId="7">#REF!</definedName>
    <definedName name="вапр">#REF!</definedName>
    <definedName name="вапяп" localSheetId="6">#REF!</definedName>
    <definedName name="вапяп" localSheetId="5">#REF!</definedName>
    <definedName name="вапяп" localSheetId="42">#REF!</definedName>
    <definedName name="вапяп" localSheetId="30">#REF!</definedName>
    <definedName name="вапяп" localSheetId="19">#REF!</definedName>
    <definedName name="вапяп" localSheetId="43">#REF!</definedName>
    <definedName name="вапяп" localSheetId="7">#REF!</definedName>
    <definedName name="вапяп">#REF!</definedName>
    <definedName name="вар" localSheetId="6">[6]топография!#REF!</definedName>
    <definedName name="вар" localSheetId="5">[6]топография!#REF!</definedName>
    <definedName name="вар" localSheetId="17">[6]топография!#REF!</definedName>
    <definedName name="вар" localSheetId="42">[6]топография!#REF!</definedName>
    <definedName name="вар" localSheetId="30">[6]топография!#REF!</definedName>
    <definedName name="вар" localSheetId="19">[6]топография!#REF!</definedName>
    <definedName name="вар" localSheetId="43">[6]топография!#REF!</definedName>
    <definedName name="вар" localSheetId="7">[6]топография!#REF!</definedName>
    <definedName name="вар">[6]топография!#REF!</definedName>
    <definedName name="варо" localSheetId="6">#REF!</definedName>
    <definedName name="варо" localSheetId="5">#REF!</definedName>
    <definedName name="варо" localSheetId="17">#REF!</definedName>
    <definedName name="варо" localSheetId="42">#REF!</definedName>
    <definedName name="варо" localSheetId="30">#REF!</definedName>
    <definedName name="варо" localSheetId="19">#REF!</definedName>
    <definedName name="варо" localSheetId="43">#REF!</definedName>
    <definedName name="варо" localSheetId="7">#REF!</definedName>
    <definedName name="варо">#REF!</definedName>
    <definedName name="вафывффффффф" localSheetId="6">#REF!</definedName>
    <definedName name="вафывффффффф" localSheetId="5">#REF!</definedName>
    <definedName name="вафывффффффф" localSheetId="42">#REF!</definedName>
    <definedName name="вафывффффффф" localSheetId="30">#REF!</definedName>
    <definedName name="вафывффффффф" localSheetId="19">#REF!</definedName>
    <definedName name="вафывффффффф" localSheetId="43">#REF!</definedName>
    <definedName name="вафывффффффф" localSheetId="7">#REF!</definedName>
    <definedName name="вафывффффффф">#REF!</definedName>
    <definedName name="ваы" localSheetId="6">#REF!</definedName>
    <definedName name="ваы" localSheetId="5">#REF!</definedName>
    <definedName name="ваы" localSheetId="42">#REF!</definedName>
    <definedName name="ваы" localSheetId="30">#REF!</definedName>
    <definedName name="ваы" localSheetId="19">#REF!</definedName>
    <definedName name="ваы" localSheetId="43">#REF!</definedName>
    <definedName name="ваы" localSheetId="7">#REF!</definedName>
    <definedName name="ваы">#REF!</definedName>
    <definedName name="вв" localSheetId="6">[6]топография!#REF!</definedName>
    <definedName name="вв" localSheetId="5">[6]топография!#REF!</definedName>
    <definedName name="вв" localSheetId="17">[6]топография!#REF!</definedName>
    <definedName name="вв" localSheetId="22">[8]топография!#REF!</definedName>
    <definedName name="вв" localSheetId="0">[6]топография!#REF!</definedName>
    <definedName name="вв" localSheetId="42">[6]топография!#REF!</definedName>
    <definedName name="вв" localSheetId="30">[6]топография!#REF!</definedName>
    <definedName name="вв" localSheetId="19">[6]топография!#REF!</definedName>
    <definedName name="вв" localSheetId="43">[6]топография!#REF!</definedName>
    <definedName name="вв" localSheetId="7">[6]топография!#REF!</definedName>
    <definedName name="вв" localSheetId="23">[8]топография!#REF!</definedName>
    <definedName name="вв" localSheetId="16">[6]топография!#REF!</definedName>
    <definedName name="вв">[6]топография!#REF!</definedName>
    <definedName name="ввв" localSheetId="6">#REF!</definedName>
    <definedName name="ввв" localSheetId="5">#REF!</definedName>
    <definedName name="ввв" localSheetId="17">#REF!</definedName>
    <definedName name="ввв" localSheetId="22">#REF!</definedName>
    <definedName name="ввв" localSheetId="42">#REF!</definedName>
    <definedName name="ввв" localSheetId="24">#REF!</definedName>
    <definedName name="ввв" localSheetId="30">#REF!</definedName>
    <definedName name="ввв" localSheetId="19">#REF!</definedName>
    <definedName name="ввв" localSheetId="43">#REF!</definedName>
    <definedName name="ввв" localSheetId="7">#REF!</definedName>
    <definedName name="ввв" localSheetId="23">#REF!</definedName>
    <definedName name="ввв" localSheetId="16">#REF!</definedName>
    <definedName name="ввв">#REF!</definedName>
    <definedName name="вввв" localSheetId="6">#REF!</definedName>
    <definedName name="вввв" localSheetId="5">#REF!</definedName>
    <definedName name="вввв" localSheetId="42">#REF!</definedName>
    <definedName name="вввв" localSheetId="30">#REF!</definedName>
    <definedName name="вввв" localSheetId="19">#REF!</definedName>
    <definedName name="вввв" localSheetId="43">#REF!</definedName>
    <definedName name="вввв" localSheetId="7">#REF!</definedName>
    <definedName name="вввв">#REF!</definedName>
    <definedName name="вввп" localSheetId="6">#REF!</definedName>
    <definedName name="вввп" localSheetId="5">#REF!</definedName>
    <definedName name="вввп" localSheetId="42">#REF!</definedName>
    <definedName name="вввп" localSheetId="7">#REF!</definedName>
    <definedName name="вввп">#REF!</definedName>
    <definedName name="ввод" localSheetId="6">#REF!</definedName>
    <definedName name="ввод" localSheetId="5">#REF!</definedName>
    <definedName name="ввод" localSheetId="22">#REF!</definedName>
    <definedName name="ввод" localSheetId="42">#REF!</definedName>
    <definedName name="ввод" localSheetId="24">#REF!</definedName>
    <definedName name="ввод" localSheetId="30">#REF!</definedName>
    <definedName name="ввод" localSheetId="19">#REF!</definedName>
    <definedName name="ввод" localSheetId="43">#REF!</definedName>
    <definedName name="ввод" localSheetId="7">#REF!</definedName>
    <definedName name="ввод" localSheetId="23">#REF!</definedName>
    <definedName name="ввод" localSheetId="16">#REF!</definedName>
    <definedName name="ввод">#REF!</definedName>
    <definedName name="ввод_1" localSheetId="6">#REF!</definedName>
    <definedName name="ввод_1" localSheetId="5">#REF!</definedName>
    <definedName name="ввод_1" localSheetId="22">#REF!</definedName>
    <definedName name="ввод_1" localSheetId="42">#REF!</definedName>
    <definedName name="ввод_1" localSheetId="24">#REF!</definedName>
    <definedName name="ввод_1" localSheetId="30">#REF!</definedName>
    <definedName name="ввод_1" localSheetId="7">#REF!</definedName>
    <definedName name="ввод_1" localSheetId="23">#REF!</definedName>
    <definedName name="ввод_1" localSheetId="16">#REF!</definedName>
    <definedName name="ввод_1">#REF!</definedName>
    <definedName name="ввод_49" localSheetId="6">#REF!</definedName>
    <definedName name="ввод_49" localSheetId="5">#REF!</definedName>
    <definedName name="ввод_49" localSheetId="22">#REF!</definedName>
    <definedName name="ввод_49" localSheetId="42">#REF!</definedName>
    <definedName name="ввод_49" localSheetId="30">#REF!</definedName>
    <definedName name="ввод_49" localSheetId="7">#REF!</definedName>
    <definedName name="ввод_49" localSheetId="23">#REF!</definedName>
    <definedName name="ввод_49">#REF!</definedName>
    <definedName name="ввод_50" localSheetId="6">#REF!</definedName>
    <definedName name="ввод_50" localSheetId="5">#REF!</definedName>
    <definedName name="ввод_50" localSheetId="22">#REF!</definedName>
    <definedName name="ввод_50" localSheetId="42">#REF!</definedName>
    <definedName name="ввод_50" localSheetId="30">#REF!</definedName>
    <definedName name="ввод_50" localSheetId="7">#REF!</definedName>
    <definedName name="ввод_50" localSheetId="23">#REF!</definedName>
    <definedName name="ввод_50">#REF!</definedName>
    <definedName name="ввод_51" localSheetId="6">#REF!</definedName>
    <definedName name="ввод_51" localSheetId="5">#REF!</definedName>
    <definedName name="ввод_51" localSheetId="22">#REF!</definedName>
    <definedName name="ввод_51" localSheetId="42">#REF!</definedName>
    <definedName name="ввод_51" localSheetId="30">#REF!</definedName>
    <definedName name="ввод_51" localSheetId="7">#REF!</definedName>
    <definedName name="ввод_51" localSheetId="23">#REF!</definedName>
    <definedName name="ввод_51">#REF!</definedName>
    <definedName name="ввод_52" localSheetId="6">#REF!</definedName>
    <definedName name="ввод_52" localSheetId="5">#REF!</definedName>
    <definedName name="ввод_52" localSheetId="22">#REF!</definedName>
    <definedName name="ввод_52" localSheetId="42">#REF!</definedName>
    <definedName name="ввод_52" localSheetId="30">#REF!</definedName>
    <definedName name="ввод_52" localSheetId="7">#REF!</definedName>
    <definedName name="ввод_52" localSheetId="23">#REF!</definedName>
    <definedName name="ввод_52">#REF!</definedName>
    <definedName name="ввод_53" localSheetId="6">#REF!</definedName>
    <definedName name="ввод_53" localSheetId="5">#REF!</definedName>
    <definedName name="ввод_53" localSheetId="22">#REF!</definedName>
    <definedName name="ввод_53" localSheetId="42">#REF!</definedName>
    <definedName name="ввод_53" localSheetId="30">#REF!</definedName>
    <definedName name="ввод_53" localSheetId="7">#REF!</definedName>
    <definedName name="ввод_53" localSheetId="23">#REF!</definedName>
    <definedName name="ввод_53">#REF!</definedName>
    <definedName name="ввод_54" localSheetId="6">#REF!</definedName>
    <definedName name="ввод_54" localSheetId="5">#REF!</definedName>
    <definedName name="ввод_54" localSheetId="22">#REF!</definedName>
    <definedName name="ввод_54" localSheetId="42">#REF!</definedName>
    <definedName name="ввод_54" localSheetId="30">#REF!</definedName>
    <definedName name="ввод_54" localSheetId="7">#REF!</definedName>
    <definedName name="ввод_54" localSheetId="23">#REF!</definedName>
    <definedName name="ввод_54">#REF!</definedName>
    <definedName name="вген" localSheetId="6">#REF!</definedName>
    <definedName name="вген" localSheetId="5">#REF!</definedName>
    <definedName name="вген" localSheetId="42">#REF!</definedName>
    <definedName name="вген" localSheetId="30">#REF!</definedName>
    <definedName name="вген" localSheetId="7">#REF!</definedName>
    <definedName name="вген">#REF!</definedName>
    <definedName name="вглльа" localSheetId="6">#REF!</definedName>
    <definedName name="вглльа" localSheetId="5">#REF!</definedName>
    <definedName name="вглльа" localSheetId="42">#REF!</definedName>
    <definedName name="вглльа" localSheetId="30">#REF!</definedName>
    <definedName name="вглльа" localSheetId="7">#REF!</definedName>
    <definedName name="вглльа">#REF!</definedName>
    <definedName name="ве" localSheetId="6">#REF!</definedName>
    <definedName name="ве" localSheetId="5">#REF!</definedName>
    <definedName name="ве" localSheetId="42">#REF!</definedName>
    <definedName name="ве" localSheetId="30">#REF!</definedName>
    <definedName name="ве" localSheetId="7">#REF!</definedName>
    <definedName name="ве">#REF!</definedName>
    <definedName name="ведущий" localSheetId="6">#REF!</definedName>
    <definedName name="ведущий" localSheetId="5">#REF!</definedName>
    <definedName name="ведущий" localSheetId="42">#REF!</definedName>
    <definedName name="ведущий" localSheetId="30">#REF!</definedName>
    <definedName name="ведущий" localSheetId="7">#REF!</definedName>
    <definedName name="ведущий">#REF!</definedName>
    <definedName name="венл" localSheetId="6">#REF!</definedName>
    <definedName name="венл" localSheetId="5">#REF!</definedName>
    <definedName name="венл" localSheetId="42">#REF!</definedName>
    <definedName name="венл" localSheetId="30">#REF!</definedName>
    <definedName name="венл" localSheetId="7">#REF!</definedName>
    <definedName name="венл">#REF!</definedName>
    <definedName name="вено" localSheetId="6">#REF!</definedName>
    <definedName name="вено" localSheetId="5">#REF!</definedName>
    <definedName name="вено" localSheetId="42">#REF!</definedName>
    <definedName name="вено" localSheetId="30">#REF!</definedName>
    <definedName name="вено" localSheetId="7">#REF!</definedName>
    <definedName name="вено">#REF!</definedName>
    <definedName name="веноевн" localSheetId="6">#REF!</definedName>
    <definedName name="веноевн" localSheetId="5">#REF!</definedName>
    <definedName name="веноевн" localSheetId="42">#REF!</definedName>
    <definedName name="веноевн" localSheetId="30">#REF!</definedName>
    <definedName name="веноевн" localSheetId="7">#REF!</definedName>
    <definedName name="веноевн">#REF!</definedName>
    <definedName name="венолвенп" localSheetId="6">#REF!</definedName>
    <definedName name="венолвенп" localSheetId="5">#REF!</definedName>
    <definedName name="венолвенп" localSheetId="42">#REF!</definedName>
    <definedName name="венолвенп" localSheetId="30">#REF!</definedName>
    <definedName name="венолвенп" localSheetId="7">#REF!</definedName>
    <definedName name="венолвенп">#REF!</definedName>
    <definedName name="веноь" localSheetId="6">#REF!</definedName>
    <definedName name="веноь" localSheetId="5">#REF!</definedName>
    <definedName name="веноь" localSheetId="42">#REF!</definedName>
    <definedName name="веноь" localSheetId="30">#REF!</definedName>
    <definedName name="веноь" localSheetId="7">#REF!</definedName>
    <definedName name="веноь">#REF!</definedName>
    <definedName name="венрол" localSheetId="6">#REF!</definedName>
    <definedName name="венрол" localSheetId="5">#REF!</definedName>
    <definedName name="венрол" localSheetId="42">#REF!</definedName>
    <definedName name="венрол" localSheetId="30">#REF!</definedName>
    <definedName name="венрол" localSheetId="7">#REF!</definedName>
    <definedName name="венрол">#REF!</definedName>
    <definedName name="венш" localSheetId="6">#REF!</definedName>
    <definedName name="венш" localSheetId="5">#REF!</definedName>
    <definedName name="венш" localSheetId="42">#REF!</definedName>
    <definedName name="венш" localSheetId="30">#REF!</definedName>
    <definedName name="венш" localSheetId="7">#REF!</definedName>
    <definedName name="венш">#REF!</definedName>
    <definedName name="вео" localSheetId="6">#REF!</definedName>
    <definedName name="вео" localSheetId="5">#REF!</definedName>
    <definedName name="вео" localSheetId="42">#REF!</definedName>
    <definedName name="вео" localSheetId="30">#REF!</definedName>
    <definedName name="вео" localSheetId="7">#REF!</definedName>
    <definedName name="вео">#REF!</definedName>
    <definedName name="веше" localSheetId="6">#REF!</definedName>
    <definedName name="веше" localSheetId="5">#REF!</definedName>
    <definedName name="веше" localSheetId="42">#REF!</definedName>
    <definedName name="веше" localSheetId="30">#REF!</definedName>
    <definedName name="веше" localSheetId="7">#REF!</definedName>
    <definedName name="веше">#REF!</definedName>
    <definedName name="вика" localSheetId="6">#REF!</definedName>
    <definedName name="вика" localSheetId="5">#REF!</definedName>
    <definedName name="вика" localSheetId="22">#REF!</definedName>
    <definedName name="вика" localSheetId="42">#REF!</definedName>
    <definedName name="вика" localSheetId="30">#REF!</definedName>
    <definedName name="вика" localSheetId="7">#REF!</definedName>
    <definedName name="вика" localSheetId="23">#REF!</definedName>
    <definedName name="вика">#REF!</definedName>
    <definedName name="вирваы" localSheetId="6">#REF!</definedName>
    <definedName name="вирваы" localSheetId="5">#REF!</definedName>
    <definedName name="вирваы" localSheetId="42">#REF!</definedName>
    <definedName name="вирваы" localSheetId="30">#REF!</definedName>
    <definedName name="вирваы" localSheetId="7">#REF!</definedName>
    <definedName name="вирваы">#REF!</definedName>
    <definedName name="вкпвп" localSheetId="6">#REF!</definedName>
    <definedName name="вкпвп" localSheetId="5">#REF!</definedName>
    <definedName name="вкпвп" localSheetId="42">#REF!</definedName>
    <definedName name="вкпвп" localSheetId="30">#REF!</definedName>
    <definedName name="вкпвп" localSheetId="7">#REF!</definedName>
    <definedName name="вкпвп">#REF!</definedName>
    <definedName name="Владимирская_область" localSheetId="6">#REF!</definedName>
    <definedName name="Владимирская_область" localSheetId="5">#REF!</definedName>
    <definedName name="Владимирская_область" localSheetId="42">#REF!</definedName>
    <definedName name="Владимирская_область" localSheetId="30">#REF!</definedName>
    <definedName name="Владимирская_область" localSheetId="7">#REF!</definedName>
    <definedName name="Владимирская_область">#REF!</definedName>
    <definedName name="влнг" localSheetId="6">[6]топография!#REF!</definedName>
    <definedName name="влнг" localSheetId="5">[6]топография!#REF!</definedName>
    <definedName name="влнг" localSheetId="17">[6]топография!#REF!</definedName>
    <definedName name="влнг" localSheetId="42">[6]топография!#REF!</definedName>
    <definedName name="влнг" localSheetId="30">[6]топография!#REF!</definedName>
    <definedName name="влнг" localSheetId="43">[6]топография!#REF!</definedName>
    <definedName name="влнг" localSheetId="7">[6]топография!#REF!</definedName>
    <definedName name="влнг">[6]топография!#REF!</definedName>
    <definedName name="внеове" localSheetId="6">#REF!</definedName>
    <definedName name="внеове" localSheetId="5">#REF!</definedName>
    <definedName name="внеове" localSheetId="17">#REF!</definedName>
    <definedName name="внеове" localSheetId="42">#REF!</definedName>
    <definedName name="внеове" localSheetId="30">#REF!</definedName>
    <definedName name="внеове" localSheetId="19">#REF!</definedName>
    <definedName name="внеове" localSheetId="43">#REF!</definedName>
    <definedName name="внеове" localSheetId="7">#REF!</definedName>
    <definedName name="внеове">#REF!</definedName>
    <definedName name="внеое" localSheetId="6">#REF!</definedName>
    <definedName name="внеое" localSheetId="5">#REF!</definedName>
    <definedName name="внеое" localSheetId="42">#REF!</definedName>
    <definedName name="внеое" localSheetId="30">#REF!</definedName>
    <definedName name="внеое" localSheetId="19">#REF!</definedName>
    <definedName name="внеое" localSheetId="43">#REF!</definedName>
    <definedName name="внеое" localSheetId="7">#REF!</definedName>
    <definedName name="внеое">#REF!</definedName>
    <definedName name="внлг" localSheetId="6">#REF!</definedName>
    <definedName name="внлг" localSheetId="5">#REF!</definedName>
    <definedName name="внлг" localSheetId="42">#REF!</definedName>
    <definedName name="внлг" localSheetId="30">#REF!</definedName>
    <definedName name="внлг" localSheetId="19">#REF!</definedName>
    <definedName name="внлг" localSheetId="43">#REF!</definedName>
    <definedName name="внлг" localSheetId="7">#REF!</definedName>
    <definedName name="внлг">#REF!</definedName>
    <definedName name="внорьп" localSheetId="6">#REF!</definedName>
    <definedName name="внорьп" localSheetId="5">#REF!</definedName>
    <definedName name="внорьп" localSheetId="42">#REF!</definedName>
    <definedName name="внорьп" localSheetId="30">#REF!</definedName>
    <definedName name="внорьп" localSheetId="7">#REF!</definedName>
    <definedName name="внорьп">#REF!</definedName>
    <definedName name="внр" localSheetId="6">#REF!</definedName>
    <definedName name="внр" localSheetId="5">#REF!</definedName>
    <definedName name="внр" localSheetId="42">#REF!</definedName>
    <definedName name="внр" localSheetId="30">#REF!</definedName>
    <definedName name="внр" localSheetId="7">#REF!</definedName>
    <definedName name="внр">#REF!</definedName>
    <definedName name="Внут_Т" localSheetId="6">#REF!</definedName>
    <definedName name="Внут_Т" localSheetId="5">#REF!</definedName>
    <definedName name="Внут_Т" localSheetId="22">#REF!</definedName>
    <definedName name="Внут_Т" localSheetId="42">#REF!</definedName>
    <definedName name="Внут_Т" localSheetId="30">#REF!</definedName>
    <definedName name="Внут_Т" localSheetId="7">#REF!</definedName>
    <definedName name="Внут_Т" localSheetId="23">#REF!</definedName>
    <definedName name="Внут_Т">#REF!</definedName>
    <definedName name="вов" localSheetId="6">#REF!</definedName>
    <definedName name="вов" localSheetId="5">#REF!</definedName>
    <definedName name="вов" localSheetId="42">#REF!</definedName>
    <definedName name="вов" localSheetId="30">#REF!</definedName>
    <definedName name="вов" localSheetId="7">#REF!</definedName>
    <definedName name="вов">#REF!</definedName>
    <definedName name="вое" localSheetId="6">#REF!</definedName>
    <definedName name="вое" localSheetId="5">#REF!</definedName>
    <definedName name="вое" localSheetId="42">#REF!</definedName>
    <definedName name="вое" localSheetId="30">#REF!</definedName>
    <definedName name="вое" localSheetId="7">#REF!</definedName>
    <definedName name="вое">#REF!</definedName>
    <definedName name="Волгоградская_область" localSheetId="6">#REF!</definedName>
    <definedName name="Волгоградская_область" localSheetId="5">#REF!</definedName>
    <definedName name="Волгоградская_область" localSheetId="42">#REF!</definedName>
    <definedName name="Волгоградская_область" localSheetId="30">#REF!</definedName>
    <definedName name="Волгоградская_область" localSheetId="7">#REF!</definedName>
    <definedName name="Волгоградская_область">#REF!</definedName>
    <definedName name="Вологодская_область" localSheetId="6">#REF!</definedName>
    <definedName name="Вологодская_область" localSheetId="5">#REF!</definedName>
    <definedName name="Вологодская_область" localSheetId="42">#REF!</definedName>
    <definedName name="Вологодская_область" localSheetId="30">#REF!</definedName>
    <definedName name="Вологодская_область" localSheetId="7">#REF!</definedName>
    <definedName name="Вологодская_область">#REF!</definedName>
    <definedName name="Вологодская_область_1" localSheetId="6">#REF!</definedName>
    <definedName name="Вологодская_область_1" localSheetId="5">#REF!</definedName>
    <definedName name="Вологодская_область_1" localSheetId="42">#REF!</definedName>
    <definedName name="Вологодская_область_1" localSheetId="30">#REF!</definedName>
    <definedName name="Вологодская_область_1" localSheetId="7">#REF!</definedName>
    <definedName name="Вологодская_область_1">#REF!</definedName>
    <definedName name="воп" localSheetId="6">[6]топография!#REF!</definedName>
    <definedName name="воп" localSheetId="5">[6]топография!#REF!</definedName>
    <definedName name="воп" localSheetId="17">[6]топография!#REF!</definedName>
    <definedName name="воп" localSheetId="22">[29]топография!#REF!</definedName>
    <definedName name="воп" localSheetId="42">[6]топография!#REF!</definedName>
    <definedName name="воп" localSheetId="30">[6]топография!#REF!</definedName>
    <definedName name="воп" localSheetId="43">[6]топография!#REF!</definedName>
    <definedName name="воп" localSheetId="7">[6]топография!#REF!</definedName>
    <definedName name="воп" localSheetId="23">[8]топография!#REF!</definedName>
    <definedName name="воп" localSheetId="16">[6]топография!#REF!</definedName>
    <definedName name="воп">[6]топография!#REF!</definedName>
    <definedName name="вопрв" localSheetId="6">#REF!</definedName>
    <definedName name="вопрв" localSheetId="5">#REF!</definedName>
    <definedName name="вопрв" localSheetId="17">#REF!</definedName>
    <definedName name="вопрв" localSheetId="42">#REF!</definedName>
    <definedName name="вопрв" localSheetId="30">#REF!</definedName>
    <definedName name="вопрв" localSheetId="19">#REF!</definedName>
    <definedName name="вопрв" localSheetId="43">#REF!</definedName>
    <definedName name="вопрв" localSheetId="7">#REF!</definedName>
    <definedName name="вопрв">#REF!</definedName>
    <definedName name="вопров" localSheetId="6">#REF!</definedName>
    <definedName name="вопров" localSheetId="5">#REF!</definedName>
    <definedName name="вопров" localSheetId="42">#REF!</definedName>
    <definedName name="вопров" localSheetId="30">#REF!</definedName>
    <definedName name="вопров" localSheetId="19">#REF!</definedName>
    <definedName name="вопров" localSheetId="43">#REF!</definedName>
    <definedName name="вопров" localSheetId="7">#REF!</definedName>
    <definedName name="вопров">#REF!</definedName>
    <definedName name="Воронежская_область" localSheetId="6">#REF!</definedName>
    <definedName name="Воронежская_область" localSheetId="5">#REF!</definedName>
    <definedName name="Воронежская_область" localSheetId="42">#REF!</definedName>
    <definedName name="Воронежская_область" localSheetId="30">#REF!</definedName>
    <definedName name="Воронежская_область" localSheetId="19">#REF!</definedName>
    <definedName name="Воронежская_область" localSheetId="43">#REF!</definedName>
    <definedName name="Воронежская_область" localSheetId="7">#REF!</definedName>
    <definedName name="Воронежская_область">#REF!</definedName>
    <definedName name="Вп" localSheetId="6">#REF!</definedName>
    <definedName name="Вп" localSheetId="5">#REF!</definedName>
    <definedName name="Вп" localSheetId="42">#REF!</definedName>
    <definedName name="Вп" localSheetId="30">#REF!</definedName>
    <definedName name="Вп" localSheetId="7">#REF!</definedName>
    <definedName name="Вп">#REF!</definedName>
    <definedName name="впа" localSheetId="6">#REF!</definedName>
    <definedName name="впа" localSheetId="5">#REF!</definedName>
    <definedName name="впа" localSheetId="42">#REF!</definedName>
    <definedName name="впа" localSheetId="30">#REF!</definedName>
    <definedName name="впа" localSheetId="7">#REF!</definedName>
    <definedName name="впа">#REF!</definedName>
    <definedName name="впо" localSheetId="6">#REF!</definedName>
    <definedName name="впо" localSheetId="5">#REF!</definedName>
    <definedName name="впо" localSheetId="42">#REF!</definedName>
    <definedName name="впо" localSheetId="30">#REF!</definedName>
    <definedName name="впо" localSheetId="7">#REF!</definedName>
    <definedName name="впо">#REF!</definedName>
    <definedName name="впоп" localSheetId="6">[6]топография!#REF!</definedName>
    <definedName name="впоп" localSheetId="5">[6]топография!#REF!</definedName>
    <definedName name="впоп" localSheetId="17">[6]топография!#REF!</definedName>
    <definedName name="впоп" localSheetId="42">[6]топография!#REF!</definedName>
    <definedName name="впоп" localSheetId="30">[6]топография!#REF!</definedName>
    <definedName name="впоп" localSheetId="43">[6]топография!#REF!</definedName>
    <definedName name="впоп" localSheetId="7">[6]топография!#REF!</definedName>
    <definedName name="впоп">[6]топография!#REF!</definedName>
    <definedName name="впор" localSheetId="6">#REF!</definedName>
    <definedName name="впор" localSheetId="5">#REF!</definedName>
    <definedName name="впор" localSheetId="17">#REF!</definedName>
    <definedName name="впор" localSheetId="42">#REF!</definedName>
    <definedName name="впор" localSheetId="30">#REF!</definedName>
    <definedName name="впор" localSheetId="19">#REF!</definedName>
    <definedName name="впор" localSheetId="43">#REF!</definedName>
    <definedName name="впор" localSheetId="7">#REF!</definedName>
    <definedName name="впор">#REF!</definedName>
    <definedName name="впр" localSheetId="6">#REF!</definedName>
    <definedName name="впр" localSheetId="5">#REF!</definedName>
    <definedName name="впр" localSheetId="42">#REF!</definedName>
    <definedName name="впр" localSheetId="30">#REF!</definedName>
    <definedName name="впр" localSheetId="19">#REF!</definedName>
    <definedName name="впр" localSheetId="43">#REF!</definedName>
    <definedName name="впр" localSheetId="7">#REF!</definedName>
    <definedName name="впр">#REF!</definedName>
    <definedName name="впрвпр" localSheetId="6">#REF!</definedName>
    <definedName name="впрвпр" localSheetId="5">#REF!</definedName>
    <definedName name="впрвпр" localSheetId="42">#REF!</definedName>
    <definedName name="впрвпр" localSheetId="30">#REF!</definedName>
    <definedName name="впрвпр" localSheetId="19">#REF!</definedName>
    <definedName name="впрвпр" localSheetId="43">#REF!</definedName>
    <definedName name="впрвпр" localSheetId="7">#REF!</definedName>
    <definedName name="впрвпр">#REF!</definedName>
    <definedName name="впрл" localSheetId="6">#REF!</definedName>
    <definedName name="впрл" localSheetId="5">#REF!</definedName>
    <definedName name="впрл" localSheetId="42">#REF!</definedName>
    <definedName name="впрл" localSheetId="30">#REF!</definedName>
    <definedName name="впрл" localSheetId="7">#REF!</definedName>
    <definedName name="впрл">#REF!</definedName>
    <definedName name="впрлвпр" localSheetId="6">#REF!</definedName>
    <definedName name="впрлвпр" localSheetId="5">#REF!</definedName>
    <definedName name="впрлвпр" localSheetId="42">#REF!</definedName>
    <definedName name="впрлвпр" localSheetId="30">#REF!</definedName>
    <definedName name="впрлвпр" localSheetId="7">#REF!</definedName>
    <definedName name="впрлвпр">#REF!</definedName>
    <definedName name="впрлпр" localSheetId="6">#REF!</definedName>
    <definedName name="впрлпр" localSheetId="5">#REF!</definedName>
    <definedName name="впрлпр" localSheetId="42">#REF!</definedName>
    <definedName name="впрлпр" localSheetId="30">#REF!</definedName>
    <definedName name="впрлпр" localSheetId="7">#REF!</definedName>
    <definedName name="впрлпр">#REF!</definedName>
    <definedName name="впрлрпл" localSheetId="6">#REF!</definedName>
    <definedName name="впрлрпл" localSheetId="5">#REF!</definedName>
    <definedName name="впрлрпл" localSheetId="42">#REF!</definedName>
    <definedName name="впрлрпл" localSheetId="30">#REF!</definedName>
    <definedName name="впрлрпл" localSheetId="7">#REF!</definedName>
    <definedName name="впрлрпл">#REF!</definedName>
    <definedName name="впро" localSheetId="6">#REF!</definedName>
    <definedName name="впро" localSheetId="5">#REF!</definedName>
    <definedName name="впро" localSheetId="42">#REF!</definedName>
    <definedName name="впро" localSheetId="30">#REF!</definedName>
    <definedName name="впро" localSheetId="7">#REF!</definedName>
    <definedName name="впро">#REF!</definedName>
    <definedName name="впров" localSheetId="6">#REF!</definedName>
    <definedName name="впров" localSheetId="5">#REF!</definedName>
    <definedName name="впров" localSheetId="42">#REF!</definedName>
    <definedName name="впров" localSheetId="30">#REF!</definedName>
    <definedName name="впров" localSheetId="7">#REF!</definedName>
    <definedName name="впров">#REF!</definedName>
    <definedName name="впрь" localSheetId="6">#REF!</definedName>
    <definedName name="впрь" localSheetId="5">#REF!</definedName>
    <definedName name="впрь" localSheetId="42">#REF!</definedName>
    <definedName name="впрь" localSheetId="30">#REF!</definedName>
    <definedName name="впрь" localSheetId="7">#REF!</definedName>
    <definedName name="впрь">#REF!</definedName>
    <definedName name="впрьвп" localSheetId="6">#REF!</definedName>
    <definedName name="впрьвп" localSheetId="5">#REF!</definedName>
    <definedName name="впрьвп" localSheetId="42">#REF!</definedName>
    <definedName name="впрьвп" localSheetId="30">#REF!</definedName>
    <definedName name="впрьвп" localSheetId="7">#REF!</definedName>
    <definedName name="впрьвп">#REF!</definedName>
    <definedName name="впрьрь" localSheetId="6">#REF!</definedName>
    <definedName name="впрьрь" localSheetId="5">#REF!</definedName>
    <definedName name="впрьрь" localSheetId="42">#REF!</definedName>
    <definedName name="впрьрь" localSheetId="30">#REF!</definedName>
    <definedName name="впрьрь" localSheetId="7">#REF!</definedName>
    <definedName name="впрьрь">#REF!</definedName>
    <definedName name="вр" localSheetId="6">#REF!</definedName>
    <definedName name="вр" localSheetId="5">#REF!</definedName>
    <definedName name="вр" localSheetId="42">#REF!</definedName>
    <definedName name="вр" localSheetId="30">#REF!</definedName>
    <definedName name="вр" localSheetId="7">#REF!</definedName>
    <definedName name="вр">#REF!</definedName>
    <definedName name="вравар" localSheetId="6">#REF!</definedName>
    <definedName name="вравар" localSheetId="5">#REF!</definedName>
    <definedName name="вравар" localSheetId="22">#REF!</definedName>
    <definedName name="вравар" localSheetId="42">#REF!</definedName>
    <definedName name="вравар" localSheetId="24">#REF!</definedName>
    <definedName name="вравар" localSheetId="30">#REF!</definedName>
    <definedName name="вравар" localSheetId="7">#REF!</definedName>
    <definedName name="вравар" localSheetId="23">#REF!</definedName>
    <definedName name="вравар" localSheetId="16">#REF!</definedName>
    <definedName name="вравар">#REF!</definedName>
    <definedName name="Времен">[30]Коэфф!$B$2</definedName>
    <definedName name="вро" localSheetId="6">#REF!</definedName>
    <definedName name="вро" localSheetId="5">#REF!</definedName>
    <definedName name="вро" localSheetId="17">#REF!</definedName>
    <definedName name="вро" localSheetId="42">#REF!</definedName>
    <definedName name="вро" localSheetId="30">#REF!</definedName>
    <definedName name="вро" localSheetId="19">#REF!</definedName>
    <definedName name="вро" localSheetId="43">#REF!</definedName>
    <definedName name="вро" localSheetId="7">#REF!</definedName>
    <definedName name="вро">#REF!</definedName>
    <definedName name="вров" localSheetId="6">#REF!</definedName>
    <definedName name="вров" localSheetId="5">#REF!</definedName>
    <definedName name="вров" localSheetId="42">#REF!</definedName>
    <definedName name="вров" localSheetId="30">#REF!</definedName>
    <definedName name="вров" localSheetId="19">#REF!</definedName>
    <definedName name="вров" localSheetId="43">#REF!</definedName>
    <definedName name="вров" localSheetId="7">#REF!</definedName>
    <definedName name="вров">#REF!</definedName>
    <definedName name="вровап" localSheetId="6">#REF!</definedName>
    <definedName name="вровап" localSheetId="5">#REF!</definedName>
    <definedName name="вровап" localSheetId="42">#REF!</definedName>
    <definedName name="вровап" localSheetId="30">#REF!</definedName>
    <definedName name="вровап" localSheetId="19">#REF!</definedName>
    <definedName name="вровап" localSheetId="43">#REF!</definedName>
    <definedName name="вровап" localSheetId="7">#REF!</definedName>
    <definedName name="вровап">#REF!</definedName>
    <definedName name="врп" localSheetId="6">#REF!</definedName>
    <definedName name="врп" localSheetId="5">#REF!</definedName>
    <definedName name="врп" localSheetId="42">#REF!</definedName>
    <definedName name="врп" localSheetId="30">#REF!</definedName>
    <definedName name="врп" localSheetId="7">#REF!</definedName>
    <definedName name="врп">#REF!</definedName>
    <definedName name="врплнл" localSheetId="6">#REF!</definedName>
    <definedName name="врплнл" localSheetId="5">#REF!</definedName>
    <definedName name="врплнл" localSheetId="42">#REF!</definedName>
    <definedName name="врплнл" localSheetId="30">#REF!</definedName>
    <definedName name="врплнл" localSheetId="7">#REF!</definedName>
    <definedName name="врплнл">#REF!</definedName>
    <definedName name="врпов" localSheetId="6">#REF!</definedName>
    <definedName name="врпов" localSheetId="5">#REF!</definedName>
    <definedName name="врпов" localSheetId="42">#REF!</definedName>
    <definedName name="врпов" localSheetId="30">#REF!</definedName>
    <definedName name="врпов" localSheetId="7">#REF!</definedName>
    <definedName name="врпов">#REF!</definedName>
    <definedName name="врповор" localSheetId="6">#REF!</definedName>
    <definedName name="врповор" localSheetId="5">#REF!</definedName>
    <definedName name="врповор" localSheetId="42">#REF!</definedName>
    <definedName name="врповор" localSheetId="30">#REF!</definedName>
    <definedName name="врповор" localSheetId="7">#REF!</definedName>
    <definedName name="врповор">#REF!</definedName>
    <definedName name="врпьт" localSheetId="6">[6]топография!#REF!</definedName>
    <definedName name="врпьт" localSheetId="5">[6]топография!#REF!</definedName>
    <definedName name="врпьт" localSheetId="17">[6]топография!#REF!</definedName>
    <definedName name="врпьт" localSheetId="42">[6]топография!#REF!</definedName>
    <definedName name="врпьт" localSheetId="30">[6]топография!#REF!</definedName>
    <definedName name="врпьт" localSheetId="43">[6]топография!#REF!</definedName>
    <definedName name="врпьт" localSheetId="7">[6]топография!#REF!</definedName>
    <definedName name="врпьт">[6]топография!#REF!</definedName>
    <definedName name="врь" localSheetId="6">[6]топография!#REF!</definedName>
    <definedName name="врь" localSheetId="5">[6]топография!#REF!</definedName>
    <definedName name="врь" localSheetId="17">[6]топография!#REF!</definedName>
    <definedName name="врь" localSheetId="42">[6]топография!#REF!</definedName>
    <definedName name="врь" localSheetId="30">[6]топография!#REF!</definedName>
    <definedName name="врь" localSheetId="43">[6]топография!#REF!</definedName>
    <definedName name="врь" localSheetId="7">[6]топография!#REF!</definedName>
    <definedName name="врь">[6]топография!#REF!</definedName>
    <definedName name="врьпврь" localSheetId="6">#REF!</definedName>
    <definedName name="врьпврь" localSheetId="5">#REF!</definedName>
    <definedName name="врьпврь" localSheetId="17">#REF!</definedName>
    <definedName name="врьпврь" localSheetId="42">#REF!</definedName>
    <definedName name="врьпврь" localSheetId="30">#REF!</definedName>
    <definedName name="врьпврь" localSheetId="19">#REF!</definedName>
    <definedName name="врьпврь" localSheetId="43">#REF!</definedName>
    <definedName name="врьпврь" localSheetId="7">#REF!</definedName>
    <definedName name="врьпврь">#REF!</definedName>
    <definedName name="ВСЕГО" localSheetId="6">#REF!</definedName>
    <definedName name="ВСЕГО" localSheetId="5">#REF!</definedName>
    <definedName name="ВСЕГО" localSheetId="17">#REF!</definedName>
    <definedName name="ВСЕГО" localSheetId="22">#REF!</definedName>
    <definedName name="ВСЕГО" localSheetId="42">#REF!</definedName>
    <definedName name="ВСЕГО" localSheetId="24">#REF!</definedName>
    <definedName name="ВСЕГО" localSheetId="30">#REF!</definedName>
    <definedName name="ВСЕГО" localSheetId="19">#REF!</definedName>
    <definedName name="ВСЕГО" localSheetId="43">#REF!</definedName>
    <definedName name="ВСЕГО" localSheetId="7">#REF!</definedName>
    <definedName name="ВСЕГО" localSheetId="23">#REF!</definedName>
    <definedName name="ВСЕГО" localSheetId="16">#REF!</definedName>
    <definedName name="ВСЕГО">#REF!</definedName>
    <definedName name="Всего_по_смете" localSheetId="6">#REF!</definedName>
    <definedName name="Всего_по_смете" localSheetId="5">#REF!</definedName>
    <definedName name="Всего_по_смете" localSheetId="42">#REF!</definedName>
    <definedName name="Всего_по_смете" localSheetId="30">#REF!</definedName>
    <definedName name="Всего_по_смете" localSheetId="19">#REF!</definedName>
    <definedName name="Всего_по_смете" localSheetId="43">#REF!</definedName>
    <definedName name="Всего_по_смете" localSheetId="7">#REF!</definedName>
    <definedName name="Всего_по_смете">#REF!</definedName>
    <definedName name="ВсегоРучБур" localSheetId="42">[31]СмРучБур!$J$40</definedName>
    <definedName name="ВсегоРучБур">[32]СмРучБур!$J$40</definedName>
    <definedName name="ВсегоШурфов" localSheetId="6">#REF!</definedName>
    <definedName name="ВсегоШурфов" localSheetId="5">#REF!</definedName>
    <definedName name="ВсегоШурфов" localSheetId="17">#REF!</definedName>
    <definedName name="ВсегоШурфов" localSheetId="22">#REF!</definedName>
    <definedName name="ВсегоШурфов" localSheetId="42">#REF!</definedName>
    <definedName name="ВсегоШурфов" localSheetId="24">#REF!</definedName>
    <definedName name="ВсегоШурфов" localSheetId="30">#REF!</definedName>
    <definedName name="ВсегоШурфов" localSheetId="19">#REF!</definedName>
    <definedName name="ВсегоШурфов" localSheetId="43">#REF!</definedName>
    <definedName name="ВсегоШурфов" localSheetId="7">#REF!</definedName>
    <definedName name="ВсегоШурфов" localSheetId="23">#REF!</definedName>
    <definedName name="ВсегоШурфов" localSheetId="16">#REF!</definedName>
    <definedName name="ВсегоШурфов">#REF!</definedName>
    <definedName name="Вспом" localSheetId="6">#REF!</definedName>
    <definedName name="Вспом" localSheetId="5">#REF!</definedName>
    <definedName name="Вспом" localSheetId="22">#REF!</definedName>
    <definedName name="Вспом" localSheetId="42">#REF!</definedName>
    <definedName name="Вспом" localSheetId="24">#REF!</definedName>
    <definedName name="Вспом" localSheetId="30">#REF!</definedName>
    <definedName name="Вспом" localSheetId="19">#REF!</definedName>
    <definedName name="Вспом" localSheetId="43">#REF!</definedName>
    <definedName name="Вспом" localSheetId="7">#REF!</definedName>
    <definedName name="Вспом" localSheetId="23">#REF!</definedName>
    <definedName name="Вспом" localSheetId="16">#REF!</definedName>
    <definedName name="Вспом">#REF!</definedName>
    <definedName name="Вспомогательные_работы" localSheetId="6">#REF!</definedName>
    <definedName name="Вспомогательные_работы" localSheetId="5">#REF!</definedName>
    <definedName name="Вспомогательные_работы" localSheetId="42">#REF!</definedName>
    <definedName name="Вспомогательные_работы" localSheetId="30">#REF!</definedName>
    <definedName name="Вспомогательные_работы" localSheetId="19">#REF!</definedName>
    <definedName name="Вспомогательные_работы" localSheetId="43">#REF!</definedName>
    <definedName name="Вспомогательные_работы" localSheetId="7">#REF!</definedName>
    <definedName name="Вспомогательные_работы">#REF!</definedName>
    <definedName name="ВТ" localSheetId="6">#REF!</definedName>
    <definedName name="ВТ" localSheetId="5">#REF!</definedName>
    <definedName name="ВТ" localSheetId="42">#REF!</definedName>
    <definedName name="ВТ" localSheetId="30">#REF!</definedName>
    <definedName name="ВТ" localSheetId="7">#REF!</definedName>
    <definedName name="ВТ">#REF!</definedName>
    <definedName name="втор_кат" localSheetId="6">#REF!</definedName>
    <definedName name="втор_кат" localSheetId="5">#REF!</definedName>
    <definedName name="втор_кат" localSheetId="42">#REF!</definedName>
    <definedName name="втор_кат" localSheetId="30">#REF!</definedName>
    <definedName name="втор_кат" localSheetId="7">#REF!</definedName>
    <definedName name="втор_кат">#REF!</definedName>
    <definedName name="Вторич" localSheetId="6">#REF!</definedName>
    <definedName name="Вторич" localSheetId="5">#REF!</definedName>
    <definedName name="Вторич" localSheetId="22">#REF!</definedName>
    <definedName name="Вторич" localSheetId="42">#REF!</definedName>
    <definedName name="Вторич" localSheetId="24">#REF!</definedName>
    <definedName name="Вторич" localSheetId="30">#REF!</definedName>
    <definedName name="Вторич" localSheetId="7">#REF!</definedName>
    <definedName name="Вторич" localSheetId="23">#REF!</definedName>
    <definedName name="Вторич" localSheetId="16">#REF!</definedName>
    <definedName name="Вторич">#REF!</definedName>
    <definedName name="второй" localSheetId="6">#REF!</definedName>
    <definedName name="второй" localSheetId="5">#REF!</definedName>
    <definedName name="второй" localSheetId="42">#REF!</definedName>
    <definedName name="второй" localSheetId="30">#REF!</definedName>
    <definedName name="второй" localSheetId="7">#REF!</definedName>
    <definedName name="второй">#REF!</definedName>
    <definedName name="втратар" localSheetId="6">#REF!</definedName>
    <definedName name="втратар" localSheetId="5">#REF!</definedName>
    <definedName name="втратар" localSheetId="42">#REF!</definedName>
    <definedName name="втратар" localSheetId="30">#REF!</definedName>
    <definedName name="втратар" localSheetId="7">#REF!</definedName>
    <definedName name="втратар">#REF!</definedName>
    <definedName name="ВЫЕЗД_всего">[33]РасчетКомандир1!$M$1:$M$65536</definedName>
    <definedName name="ВЫЕЗД_всего_1">[33]РасчетКомандир2!$O$1:$O$65536</definedName>
    <definedName name="ВЫЕЗД_период">[33]РасчетКомандир1!$E$1:$E$65536</definedName>
    <definedName name="ВЫЕЗД_период_1">[33]РасчетКомандир2!$E$1:$E$65536</definedName>
    <definedName name="выеуекп" localSheetId="6">#REF!</definedName>
    <definedName name="выеуекп" localSheetId="5">#REF!</definedName>
    <definedName name="выеуекп" localSheetId="42">#REF!</definedName>
    <definedName name="выеуекп" localSheetId="7">#REF!</definedName>
    <definedName name="выеуекп">#REF!</definedName>
    <definedName name="Вып_ОФ_с_пц">[24]рабочий!$Y$202:$AP$224</definedName>
    <definedName name="Вып_с_новых_ОФ">[24]рабочий!$Y$277:$AP$299</definedName>
    <definedName name="выфвы" localSheetId="6">[17]ПДР!#REF!</definedName>
    <definedName name="выфвы" localSheetId="5">[17]ПДР!#REF!</definedName>
    <definedName name="выфвы" localSheetId="17">[17]ПДР!#REF!</definedName>
    <definedName name="выфвы" localSheetId="42">[17]ПДР!#REF!</definedName>
    <definedName name="выфвы" localSheetId="30">[17]ПДР!#REF!</definedName>
    <definedName name="выфвы" localSheetId="19">[17]ПДР!#REF!</definedName>
    <definedName name="выфвы" localSheetId="43">[17]ПДР!#REF!</definedName>
    <definedName name="выфвы" localSheetId="7">[17]ПДР!#REF!</definedName>
    <definedName name="выфвы">[17]ПДР!#REF!</definedName>
    <definedName name="Выход">[13]Управление!$AF$20</definedName>
    <definedName name="Вычислительная_техника" localSheetId="6">[25]Коэфф1.!#REF!</definedName>
    <definedName name="Вычислительная_техника" localSheetId="5">[25]Коэфф1.!#REF!</definedName>
    <definedName name="Вычислительная_техника" localSheetId="17">[25]Коэфф1.!#REF!</definedName>
    <definedName name="Вычислительная_техника" localSheetId="30">[25]Коэфф1.!#REF!</definedName>
    <definedName name="Вычислительная_техника" localSheetId="19">[25]Коэфф1.!#REF!</definedName>
    <definedName name="Вычислительная_техника" localSheetId="43">[25]Коэфф1.!#REF!</definedName>
    <definedName name="Вычислительная_техника" localSheetId="7">[25]Коэфф1.!#REF!</definedName>
    <definedName name="Вычислительная_техника">[25]Коэфф1.!#REF!</definedName>
    <definedName name="Вычислительная_техника_1" localSheetId="6">#REF!</definedName>
    <definedName name="Вычислительная_техника_1" localSheetId="5">#REF!</definedName>
    <definedName name="Вычислительная_техника_1" localSheetId="17">#REF!</definedName>
    <definedName name="Вычислительная_техника_1" localSheetId="42">#REF!</definedName>
    <definedName name="Вычислительная_техника_1" localSheetId="30">#REF!</definedName>
    <definedName name="Вычислительная_техника_1" localSheetId="19">#REF!</definedName>
    <definedName name="Вычислительная_техника_1" localSheetId="43">#REF!</definedName>
    <definedName name="Вычислительная_техника_1" localSheetId="7">#REF!</definedName>
    <definedName name="Вычислительная_техника_1">#REF!</definedName>
    <definedName name="выы" localSheetId="6">#REF!</definedName>
    <definedName name="выы" localSheetId="5">#REF!</definedName>
    <definedName name="выы" localSheetId="42">#REF!</definedName>
    <definedName name="выы" localSheetId="30">#REF!</definedName>
    <definedName name="выы" localSheetId="19">#REF!</definedName>
    <definedName name="выы" localSheetId="43">#REF!</definedName>
    <definedName name="выы" localSheetId="7">#REF!</definedName>
    <definedName name="выы">#REF!</definedName>
    <definedName name="г" localSheetId="6">#REF!</definedName>
    <definedName name="г" localSheetId="5">#REF!</definedName>
    <definedName name="г" localSheetId="42">#REF!</definedName>
    <definedName name="г" localSheetId="30">#REF!</definedName>
    <definedName name="г" localSheetId="19">#REF!</definedName>
    <definedName name="г" localSheetId="43">#REF!</definedName>
    <definedName name="г" localSheetId="7">#REF!</definedName>
    <definedName name="г">#REF!</definedName>
    <definedName name="г76шл7лш7" localSheetId="42" hidden="1">{#N/A,#N/A,TRUE,"Смета на пасс. обор. №1"}</definedName>
    <definedName name="г76шл7лш7" localSheetId="40" hidden="1">{#N/A,#N/A,TRUE,"Смета на пасс. обор. №1"}</definedName>
    <definedName name="г76шл7лш7" hidden="1">{#N/A,#N/A,TRUE,"Смета на пасс. обор. №1"}</definedName>
    <definedName name="Гаафик" localSheetId="42" hidden="1">{#N/A,#N/A,FALSE,"Приложение к справке"}</definedName>
    <definedName name="Гаафик" localSheetId="40" hidden="1">{#N/A,#N/A,FALSE,"Приложение к справке"}</definedName>
    <definedName name="Гаафик" hidden="1">{#N/A,#N/A,FALSE,"Приложение к справке"}</definedName>
    <definedName name="ГАП" localSheetId="6">#REF!</definedName>
    <definedName name="ГАП" localSheetId="5">#REF!</definedName>
    <definedName name="ГАП" localSheetId="17">#REF!</definedName>
    <definedName name="ГАП" localSheetId="42">#REF!</definedName>
    <definedName name="ГАП" localSheetId="30">#REF!</definedName>
    <definedName name="ГАП" localSheetId="43">#REF!</definedName>
    <definedName name="ГАП" localSheetId="7">#REF!</definedName>
    <definedName name="ГАП">#REF!</definedName>
    <definedName name="ггггггггггггггггггггггггггггггггггггггггггггггг" localSheetId="6">[6]топография!#REF!</definedName>
    <definedName name="ггггггггггггггггггггггггггггггггггггггггггггггг" localSheetId="5">[6]топография!#REF!</definedName>
    <definedName name="ггггггггггггггггггггггггггггггггггггггггггггггг" localSheetId="17">[6]топография!#REF!</definedName>
    <definedName name="ггггггггггггггггггггггггггггггггггггггггггггггг" localSheetId="22">[34]топография!#REF!</definedName>
    <definedName name="ггггггггггггггггггггггггггггггггггггггггггггггг" localSheetId="42">[6]топография!#REF!</definedName>
    <definedName name="ггггггггггггггггггггггггггггггггггггггггггггггг" localSheetId="24">[6]топография!#REF!</definedName>
    <definedName name="ггггггггггггггггггггггггггггггггггггггггггггггг" localSheetId="30">[6]топография!#REF!</definedName>
    <definedName name="ггггггггггггггггггггггггггггггггггггггггггггггг" localSheetId="43">[6]топография!#REF!</definedName>
    <definedName name="ггггггггггггггггггггггггггггггггггггггггггггггг" localSheetId="7">[6]топография!#REF!</definedName>
    <definedName name="ггггггггггггггггггггггггггггггггггггггггггггггг" localSheetId="23">[8]топография!#REF!</definedName>
    <definedName name="ггггггггггггггггггггггггггггггггггггггггггггггг" localSheetId="16">[6]топография!#REF!</definedName>
    <definedName name="ггггггггггггггггггггггггггггггггггггггггггггггг">[6]топография!#REF!</definedName>
    <definedName name="гегмо" localSheetId="6">#REF!</definedName>
    <definedName name="гегмо" localSheetId="5">#REF!</definedName>
    <definedName name="гегмо" localSheetId="42">#REF!</definedName>
    <definedName name="гегмо" localSheetId="7">#REF!</definedName>
    <definedName name="гегмо">#REF!</definedName>
    <definedName name="гелог" localSheetId="6">#REF!</definedName>
    <definedName name="гелог" localSheetId="5">#REF!</definedName>
    <definedName name="гелог" localSheetId="17">#REF!</definedName>
    <definedName name="гелог" localSheetId="22">#REF!</definedName>
    <definedName name="гелог" localSheetId="42">#REF!</definedName>
    <definedName name="гелог" localSheetId="24">#REF!</definedName>
    <definedName name="гелог" localSheetId="30">#REF!</definedName>
    <definedName name="гелог" localSheetId="19">#REF!</definedName>
    <definedName name="гелог" localSheetId="43">#REF!</definedName>
    <definedName name="гелог" localSheetId="7">#REF!</definedName>
    <definedName name="гелог" localSheetId="23">#REF!</definedName>
    <definedName name="гелог" localSheetId="16">#REF!</definedName>
    <definedName name="гелог">#REF!</definedName>
    <definedName name="гео" localSheetId="6">#REF!</definedName>
    <definedName name="гео" localSheetId="5">#REF!</definedName>
    <definedName name="гео" localSheetId="22">#REF!</definedName>
    <definedName name="гео" localSheetId="42">#REF!</definedName>
    <definedName name="гео" localSheetId="24">#REF!</definedName>
    <definedName name="гео" localSheetId="30">#REF!</definedName>
    <definedName name="гео" localSheetId="19">#REF!</definedName>
    <definedName name="гео" localSheetId="43">#REF!</definedName>
    <definedName name="гео" localSheetId="7">#REF!</definedName>
    <definedName name="гео" localSheetId="23">#REF!</definedName>
    <definedName name="гео" localSheetId="16">#REF!</definedName>
    <definedName name="гео">#REF!</definedName>
    <definedName name="геог" localSheetId="6">#REF!</definedName>
    <definedName name="геог" localSheetId="5">#REF!</definedName>
    <definedName name="геог" localSheetId="42">#REF!</definedName>
    <definedName name="геог" localSheetId="30">#REF!</definedName>
    <definedName name="геог" localSheetId="19">#REF!</definedName>
    <definedName name="геог" localSheetId="43">#REF!</definedName>
    <definedName name="геог" localSheetId="7">#REF!</definedName>
    <definedName name="геог">#REF!</definedName>
    <definedName name="геодез1">[35]геолог!$L$81</definedName>
    <definedName name="геодезия" localSheetId="6">#REF!</definedName>
    <definedName name="геодезия" localSheetId="5">#REF!</definedName>
    <definedName name="геодезия" localSheetId="17">#REF!</definedName>
    <definedName name="геодезия" localSheetId="42">#REF!</definedName>
    <definedName name="геодезия" localSheetId="30">#REF!</definedName>
    <definedName name="геодезия" localSheetId="19">#REF!</definedName>
    <definedName name="геодезия" localSheetId="43">#REF!</definedName>
    <definedName name="геодезия" localSheetId="7">#REF!</definedName>
    <definedName name="геодезия">#REF!</definedName>
    <definedName name="геол" localSheetId="6">[36]Смета!#REF!</definedName>
    <definedName name="геол" localSheetId="5">[36]Смета!#REF!</definedName>
    <definedName name="геол" localSheetId="17">[37]Смета!#REF!</definedName>
    <definedName name="геол" localSheetId="22">[36]Смета!#REF!</definedName>
    <definedName name="геол" localSheetId="42">[37]Смета!#REF!</definedName>
    <definedName name="геол" localSheetId="24">[38]Смета!#REF!</definedName>
    <definedName name="геол" localSheetId="30">[36]Смета!#REF!</definedName>
    <definedName name="геол" localSheetId="19">[36]Смета!#REF!</definedName>
    <definedName name="геол" localSheetId="43">[37]Смета!#REF!</definedName>
    <definedName name="геол" localSheetId="7">[36]Смета!#REF!</definedName>
    <definedName name="геол" localSheetId="23">[36]Смета!#REF!</definedName>
    <definedName name="геол" localSheetId="16">[37]Смета!#REF!</definedName>
    <definedName name="геол">[36]Смета!#REF!</definedName>
    <definedName name="геол.1" localSheetId="6">#REF!</definedName>
    <definedName name="геол.1" localSheetId="5">#REF!</definedName>
    <definedName name="геол.1" localSheetId="17">#REF!</definedName>
    <definedName name="геол.1" localSheetId="22">#REF!</definedName>
    <definedName name="геол.1" localSheetId="42">#REF!</definedName>
    <definedName name="геол.1" localSheetId="24">#REF!</definedName>
    <definedName name="геол.1" localSheetId="30">#REF!</definedName>
    <definedName name="геол.1" localSheetId="19">#REF!</definedName>
    <definedName name="геол.1" localSheetId="43">#REF!</definedName>
    <definedName name="геол.1" localSheetId="7">#REF!</definedName>
    <definedName name="геол.1" localSheetId="23">#REF!</definedName>
    <definedName name="геол.1" localSheetId="16">#REF!</definedName>
    <definedName name="геол.1">#REF!</definedName>
    <definedName name="геол_1" localSheetId="6">[39]Смета!#REF!</definedName>
    <definedName name="геол_1" localSheetId="5">[39]Смета!#REF!</definedName>
    <definedName name="геол_1" localSheetId="17">[39]Смета!#REF!</definedName>
    <definedName name="геол_1" localSheetId="22">[39]Смета!#REF!</definedName>
    <definedName name="геол_1" localSheetId="42">[39]Смета!#REF!</definedName>
    <definedName name="геол_1" localSheetId="24">[39]Смета!#REF!</definedName>
    <definedName name="геол_1" localSheetId="30">[39]Смета!#REF!</definedName>
    <definedName name="геол_1" localSheetId="19">[39]Смета!#REF!</definedName>
    <definedName name="геол_1" localSheetId="43">[39]Смета!#REF!</definedName>
    <definedName name="геол_1" localSheetId="7">[39]Смета!#REF!</definedName>
    <definedName name="геол_1" localSheetId="23">[39]Смета!#REF!</definedName>
    <definedName name="геол_1" localSheetId="16">[39]Смета!#REF!</definedName>
    <definedName name="геол_1">[39]Смета!#REF!</definedName>
    <definedName name="геол_2" localSheetId="6">[40]Смета!#REF!</definedName>
    <definedName name="геол_2" localSheetId="5">[40]Смета!#REF!</definedName>
    <definedName name="геол_2" localSheetId="17">[40]Смета!#REF!</definedName>
    <definedName name="геол_2" localSheetId="22">[40]Смета!#REF!</definedName>
    <definedName name="геол_2" localSheetId="42">[40]Смета!#REF!</definedName>
    <definedName name="геол_2" localSheetId="24">[40]Смета!#REF!</definedName>
    <definedName name="геол_2" localSheetId="30">[40]Смета!#REF!</definedName>
    <definedName name="геол_2" localSheetId="19">[40]Смета!#REF!</definedName>
    <definedName name="геол_2" localSheetId="43">[40]Смета!#REF!</definedName>
    <definedName name="геол_2" localSheetId="7">[40]Смета!#REF!</definedName>
    <definedName name="геол_2" localSheetId="23">[40]Смета!#REF!</definedName>
    <definedName name="геол_2" localSheetId="16">[40]Смета!#REF!</definedName>
    <definedName name="геол_2">[40]Смета!#REF!</definedName>
    <definedName name="Геол_Лазаревск" localSheetId="6">[6]топография!#REF!</definedName>
    <definedName name="Геол_Лазаревск" localSheetId="5">[6]топография!#REF!</definedName>
    <definedName name="Геол_Лазаревск" localSheetId="17">[6]топография!#REF!</definedName>
    <definedName name="Геол_Лазаревск" localSheetId="22">[41]топография!#REF!</definedName>
    <definedName name="Геол_Лазаревск" localSheetId="42">[6]топография!#REF!</definedName>
    <definedName name="Геол_Лазаревск" localSheetId="24">[6]топография!#REF!</definedName>
    <definedName name="Геол_Лазаревск" localSheetId="30">[6]топография!#REF!</definedName>
    <definedName name="Геол_Лазаревск" localSheetId="19">[6]топография!#REF!</definedName>
    <definedName name="Геол_Лазаревск" localSheetId="43">[6]топография!#REF!</definedName>
    <definedName name="Геол_Лазаревск" localSheetId="7">[6]топография!#REF!</definedName>
    <definedName name="Геол_Лазаревск" localSheetId="23">[8]топография!#REF!</definedName>
    <definedName name="Геол_Лазаревск" localSheetId="16">[6]топография!#REF!</definedName>
    <definedName name="Геол_Лазаревск">[6]топография!#REF!</definedName>
    <definedName name="геол1" localSheetId="6">#REF!</definedName>
    <definedName name="геол1" localSheetId="5">#REF!</definedName>
    <definedName name="геол1" localSheetId="17">#REF!</definedName>
    <definedName name="геол1" localSheetId="22">#REF!</definedName>
    <definedName name="геол1" localSheetId="42">#REF!</definedName>
    <definedName name="геол1" localSheetId="24">#REF!</definedName>
    <definedName name="геол1" localSheetId="30">#REF!</definedName>
    <definedName name="геол1" localSheetId="19">#REF!</definedName>
    <definedName name="геол1" localSheetId="43">#REF!</definedName>
    <definedName name="геол1" localSheetId="7">#REF!</definedName>
    <definedName name="геол1" localSheetId="23">#REF!</definedName>
    <definedName name="геол1" localSheetId="16">#REF!</definedName>
    <definedName name="геол1">#REF!</definedName>
    <definedName name="геология" localSheetId="6">#REF!</definedName>
    <definedName name="геология" localSheetId="5">#REF!</definedName>
    <definedName name="Геология" localSheetId="42" hidden="1">{#N/A,#N/A,TRUE,"Смета на пасс. обор. №1"}</definedName>
    <definedName name="геология" localSheetId="30">#REF!</definedName>
    <definedName name="геология" localSheetId="19">#REF!</definedName>
    <definedName name="геология" localSheetId="43">#REF!</definedName>
    <definedName name="геология" localSheetId="7">#REF!</definedName>
    <definedName name="геология">#REF!</definedName>
    <definedName name="геоф" localSheetId="6">#REF!</definedName>
    <definedName name="геоф" localSheetId="5">#REF!</definedName>
    <definedName name="геоф" localSheetId="22">#REF!</definedName>
    <definedName name="геоф" localSheetId="42">#REF!</definedName>
    <definedName name="геоф" localSheetId="24">#REF!</definedName>
    <definedName name="геоф" localSheetId="30">#REF!</definedName>
    <definedName name="геоф" localSheetId="19">#REF!</definedName>
    <definedName name="геоф" localSheetId="43">#REF!</definedName>
    <definedName name="геоф" localSheetId="7">#REF!</definedName>
    <definedName name="геоф" localSheetId="23">#REF!</definedName>
    <definedName name="геоф" localSheetId="16">#REF!</definedName>
    <definedName name="геоф">#REF!</definedName>
    <definedName name="Геофиз" localSheetId="6">#REF!</definedName>
    <definedName name="Геофиз" localSheetId="5">#REF!</definedName>
    <definedName name="Геофиз" localSheetId="22">#REF!</definedName>
    <definedName name="Геофиз" localSheetId="42">#REF!</definedName>
    <definedName name="Геофиз" localSheetId="24">#REF!</definedName>
    <definedName name="Геофиз" localSheetId="30">#REF!</definedName>
    <definedName name="Геофиз" localSheetId="7">#REF!</definedName>
    <definedName name="Геофиз" localSheetId="23">#REF!</definedName>
    <definedName name="Геофиз" localSheetId="16">#REF!</definedName>
    <definedName name="Геофиз">#REF!</definedName>
    <definedName name="геофизика" localSheetId="6">#REF!</definedName>
    <definedName name="геофизика" localSheetId="5">#REF!</definedName>
    <definedName name="геофизика" localSheetId="22">#REF!</definedName>
    <definedName name="геофизика" localSheetId="42">#REF!</definedName>
    <definedName name="геофизика" localSheetId="30">#REF!</definedName>
    <definedName name="геофизика" localSheetId="7">#REF!</definedName>
    <definedName name="геофизика" localSheetId="23">#REF!</definedName>
    <definedName name="геофизика">#REF!</definedName>
    <definedName name="гид" localSheetId="6">[42]Смета!#REF!</definedName>
    <definedName name="гид" localSheetId="5">[42]Смета!#REF!</definedName>
    <definedName name="гид" localSheetId="17">[43]Смета!#REF!</definedName>
    <definedName name="гид" localSheetId="22">[42]Смета!#REF!</definedName>
    <definedName name="гид" localSheetId="42">[43]Смета!#REF!</definedName>
    <definedName name="гид" localSheetId="24">[44]Смета!#REF!</definedName>
    <definedName name="гид" localSheetId="30">[42]Смета!#REF!</definedName>
    <definedName name="гид" localSheetId="7">[42]Смета!#REF!</definedName>
    <definedName name="гид" localSheetId="23">[42]Смета!#REF!</definedName>
    <definedName name="гид" localSheetId="16">[43]Смета!#REF!</definedName>
    <definedName name="гид">[42]Смета!#REF!</definedName>
    <definedName name="гид_1" localSheetId="6">[45]Смета!#REF!</definedName>
    <definedName name="гид_1" localSheetId="5">[45]Смета!#REF!</definedName>
    <definedName name="гид_1" localSheetId="22">[45]Смета!#REF!</definedName>
    <definedName name="гид_1" localSheetId="42">[45]Смета!#REF!</definedName>
    <definedName name="гид_1" localSheetId="30">[45]Смета!#REF!</definedName>
    <definedName name="гид_1" localSheetId="7">[45]Смета!#REF!</definedName>
    <definedName name="гид_1" localSheetId="23">[45]Смета!#REF!</definedName>
    <definedName name="гид_1">[45]Смета!#REF!</definedName>
    <definedName name="гид_2" localSheetId="6">[46]Смета!#REF!</definedName>
    <definedName name="гид_2" localSheetId="5">[46]Смета!#REF!</definedName>
    <definedName name="гид_2" localSheetId="22">[46]Смета!#REF!</definedName>
    <definedName name="гид_2" localSheetId="42">[46]Смета!#REF!</definedName>
    <definedName name="гид_2" localSheetId="30">[46]Смета!#REF!</definedName>
    <definedName name="гид_2" localSheetId="7">[46]Смета!#REF!</definedName>
    <definedName name="гид_2" localSheetId="23">[46]Смета!#REF!</definedName>
    <definedName name="гид_2">[46]Смета!#REF!</definedName>
    <definedName name="Гидр" localSheetId="6">[6]топография!#REF!</definedName>
    <definedName name="Гидр" localSheetId="5">[6]топография!#REF!</definedName>
    <definedName name="Гидр" localSheetId="17">[6]топография!#REF!</definedName>
    <definedName name="Гидр" localSheetId="42">[6]топография!#REF!</definedName>
    <definedName name="Гидр" localSheetId="30">[6]топография!#REF!</definedName>
    <definedName name="Гидр" localSheetId="43">[6]топография!#REF!</definedName>
    <definedName name="Гидр" localSheetId="7">[6]топография!#REF!</definedName>
    <definedName name="Гидр">[6]топография!#REF!</definedName>
    <definedName name="Гидро" localSheetId="6">[6]топография!#REF!</definedName>
    <definedName name="Гидро" localSheetId="5">[6]топография!#REF!</definedName>
    <definedName name="Гидро" localSheetId="17">[6]топография!#REF!</definedName>
    <definedName name="Гидро" localSheetId="22">[47]топография!#REF!</definedName>
    <definedName name="Гидро" localSheetId="42">[6]топография!#REF!</definedName>
    <definedName name="Гидро" localSheetId="30">[6]топография!#REF!</definedName>
    <definedName name="Гидро" localSheetId="43">[6]топография!#REF!</definedName>
    <definedName name="Гидро" localSheetId="7">[6]топография!#REF!</definedName>
    <definedName name="Гидро" localSheetId="23">[8]топография!#REF!</definedName>
    <definedName name="Гидро" localSheetId="16">[6]топография!#REF!</definedName>
    <definedName name="Гидро">[6]топография!#REF!</definedName>
    <definedName name="гидро1" localSheetId="6">#REF!</definedName>
    <definedName name="гидро1" localSheetId="5">#REF!</definedName>
    <definedName name="гидро1" localSheetId="17">#REF!</definedName>
    <definedName name="гидро1" localSheetId="22">#REF!</definedName>
    <definedName name="гидро1" localSheetId="42">#REF!</definedName>
    <definedName name="гидро1" localSheetId="24">#REF!</definedName>
    <definedName name="гидро1" localSheetId="30">#REF!</definedName>
    <definedName name="гидро1" localSheetId="19">#REF!</definedName>
    <definedName name="гидро1" localSheetId="43">#REF!</definedName>
    <definedName name="гидро1" localSheetId="7">#REF!</definedName>
    <definedName name="гидро1" localSheetId="23">#REF!</definedName>
    <definedName name="гидро1" localSheetId="16">#REF!</definedName>
    <definedName name="гидро1">#REF!</definedName>
    <definedName name="гидро1_1" localSheetId="6">#REF!</definedName>
    <definedName name="гидро1_1" localSheetId="5">#REF!</definedName>
    <definedName name="гидро1_1" localSheetId="22">#REF!</definedName>
    <definedName name="гидро1_1" localSheetId="42">#REF!</definedName>
    <definedName name="гидро1_1" localSheetId="24">#REF!</definedName>
    <definedName name="гидро1_1" localSheetId="30">#REF!</definedName>
    <definedName name="гидро1_1" localSheetId="19">#REF!</definedName>
    <definedName name="гидро1_1" localSheetId="43">#REF!</definedName>
    <definedName name="гидро1_1" localSheetId="7">#REF!</definedName>
    <definedName name="гидро1_1" localSheetId="23">#REF!</definedName>
    <definedName name="гидро1_1" localSheetId="16">#REF!</definedName>
    <definedName name="гидро1_1">#REF!</definedName>
    <definedName name="гидрол" localSheetId="6">#REF!</definedName>
    <definedName name="гидрол" localSheetId="5">#REF!</definedName>
    <definedName name="гидрол" localSheetId="22">#REF!</definedName>
    <definedName name="гидрол" localSheetId="42">#REF!</definedName>
    <definedName name="гидрол" localSheetId="24">#REF!</definedName>
    <definedName name="гидрол" localSheetId="30">#REF!</definedName>
    <definedName name="гидрол" localSheetId="19">#REF!</definedName>
    <definedName name="гидрол" localSheetId="43">#REF!</definedName>
    <definedName name="гидрол" localSheetId="7">#REF!</definedName>
    <definedName name="гидрол" localSheetId="23">#REF!</definedName>
    <definedName name="гидрол" localSheetId="16">#REF!</definedName>
    <definedName name="гидрол">#REF!</definedName>
    <definedName name="Гидролог" localSheetId="6">#REF!</definedName>
    <definedName name="Гидролог" localSheetId="5">#REF!</definedName>
    <definedName name="Гидролог" localSheetId="22">#REF!</definedName>
    <definedName name="Гидролог" localSheetId="42">#REF!</definedName>
    <definedName name="Гидролог" localSheetId="30">#REF!</definedName>
    <definedName name="Гидролог" localSheetId="7">#REF!</definedName>
    <definedName name="Гидролог" localSheetId="23">#REF!</definedName>
    <definedName name="Гидролог">#REF!</definedName>
    <definedName name="гидролог_1" localSheetId="6">#REF!</definedName>
    <definedName name="гидролог_1" localSheetId="5">#REF!</definedName>
    <definedName name="гидролог_1" localSheetId="22">#REF!</definedName>
    <definedName name="гидролог_1" localSheetId="42">#REF!</definedName>
    <definedName name="гидролог_1" localSheetId="30">#REF!</definedName>
    <definedName name="гидролог_1" localSheetId="7">#REF!</definedName>
    <definedName name="гидролог_1" localSheetId="23">#REF!</definedName>
    <definedName name="гидролог_1">#REF!</definedName>
    <definedName name="Гидрология_7.03.08" localSheetId="6">[6]топография!#REF!</definedName>
    <definedName name="Гидрология_7.03.08" localSheetId="5">[6]топография!#REF!</definedName>
    <definedName name="Гидрология_7.03.08" localSheetId="17">[6]топография!#REF!</definedName>
    <definedName name="Гидрология_7.03.08" localSheetId="22">[29]топография!#REF!</definedName>
    <definedName name="Гидрология_7.03.08" localSheetId="42">[6]топография!#REF!</definedName>
    <definedName name="Гидрология_7.03.08" localSheetId="30">[6]топография!#REF!</definedName>
    <definedName name="Гидрология_7.03.08" localSheetId="43">[6]топография!#REF!</definedName>
    <definedName name="Гидрология_7.03.08" localSheetId="7">[6]топография!#REF!</definedName>
    <definedName name="Гидрология_7.03.08" localSheetId="23">[8]топография!#REF!</definedName>
    <definedName name="Гидрология_7.03.08" localSheetId="16">[6]топография!#REF!</definedName>
    <definedName name="Гидрология_7.03.08">[6]топография!#REF!</definedName>
    <definedName name="ГИП" localSheetId="6">#REF!</definedName>
    <definedName name="ГИП" localSheetId="5">#REF!</definedName>
    <definedName name="ГИП" localSheetId="17">#REF!</definedName>
    <definedName name="ГИП" localSheetId="22">#REF!</definedName>
    <definedName name="ГИП" localSheetId="42">#REF!</definedName>
    <definedName name="ГИП" localSheetId="24">#REF!</definedName>
    <definedName name="ГИП" localSheetId="30">#REF!</definedName>
    <definedName name="ГИП" localSheetId="19">#REF!</definedName>
    <definedName name="ГИП" localSheetId="43">#REF!</definedName>
    <definedName name="ГИП" localSheetId="7">#REF!</definedName>
    <definedName name="ГИП" localSheetId="23">#REF!</definedName>
    <definedName name="ГИП" localSheetId="16">#REF!</definedName>
    <definedName name="ГИП">#REF!</definedName>
    <definedName name="ГИП_1" localSheetId="6">#REF!</definedName>
    <definedName name="ГИП_1" localSheetId="5">#REF!</definedName>
    <definedName name="ГИП_1" localSheetId="22">#REF!</definedName>
    <definedName name="ГИП_1" localSheetId="42">#REF!</definedName>
    <definedName name="ГИП_1" localSheetId="24">#REF!</definedName>
    <definedName name="ГИП_1" localSheetId="30">#REF!</definedName>
    <definedName name="ГИП_1" localSheetId="19">#REF!</definedName>
    <definedName name="ГИП_1" localSheetId="43">#REF!</definedName>
    <definedName name="ГИП_1" localSheetId="7">#REF!</definedName>
    <definedName name="ГИП_1" localSheetId="23">#REF!</definedName>
    <definedName name="ГИП_1" localSheetId="16">#REF!</definedName>
    <definedName name="ГИП_1">#REF!</definedName>
    <definedName name="глгш" localSheetId="6">#REF!</definedName>
    <definedName name="глгш" localSheetId="5">#REF!</definedName>
    <definedName name="глгш" localSheetId="42">#REF!</definedName>
    <definedName name="глгш" localSheetId="7">#REF!</definedName>
    <definedName name="глгш">#REF!</definedName>
    <definedName name="глрп" localSheetId="6">#REF!</definedName>
    <definedName name="глрп" localSheetId="5">#REF!</definedName>
    <definedName name="глрп" localSheetId="42">#REF!</definedName>
    <definedName name="глрп" localSheetId="30">#REF!</definedName>
    <definedName name="глрп" localSheetId="19">#REF!</definedName>
    <definedName name="глрп" localSheetId="43">#REF!</definedName>
    <definedName name="глрп" localSheetId="7">#REF!</definedName>
    <definedName name="глрп">#REF!</definedName>
    <definedName name="гном" localSheetId="6">#REF!</definedName>
    <definedName name="гном" localSheetId="5">#REF!</definedName>
    <definedName name="гном" localSheetId="42">#REF!</definedName>
    <definedName name="гном" localSheetId="30">#REF!</definedName>
    <definedName name="гном" localSheetId="7">#REF!</definedName>
    <definedName name="гном">#REF!</definedName>
    <definedName name="год1" localSheetId="6">#REF!</definedName>
    <definedName name="год1" localSheetId="5">#REF!</definedName>
    <definedName name="год1" localSheetId="30">#REF!</definedName>
    <definedName name="год1" localSheetId="7">#REF!</definedName>
    <definedName name="год1">#REF!</definedName>
    <definedName name="гор" localSheetId="6">#REF!</definedName>
    <definedName name="гор" localSheetId="5">#REF!</definedName>
    <definedName name="гор" localSheetId="42">#REF!</definedName>
    <definedName name="гор" localSheetId="30">#REF!</definedName>
    <definedName name="гор" localSheetId="7">#REF!</definedName>
    <definedName name="гор">#REF!</definedName>
    <definedName name="город" localSheetId="6">#REF!</definedName>
    <definedName name="город" localSheetId="5">#REF!</definedName>
    <definedName name="город" localSheetId="22">#REF!</definedName>
    <definedName name="город" localSheetId="42">#REF!</definedName>
    <definedName name="город" localSheetId="24">#REF!</definedName>
    <definedName name="город" localSheetId="30">#REF!</definedName>
    <definedName name="город" localSheetId="7">#REF!</definedName>
    <definedName name="город" localSheetId="23">#REF!</definedName>
    <definedName name="город" localSheetId="16">#REF!</definedName>
    <definedName name="город">#REF!</definedName>
    <definedName name="город_49" localSheetId="6">#REF!</definedName>
    <definedName name="город_49" localSheetId="5">#REF!</definedName>
    <definedName name="город_49" localSheetId="22">#REF!</definedName>
    <definedName name="город_49" localSheetId="42">#REF!</definedName>
    <definedName name="город_49" localSheetId="30">#REF!</definedName>
    <definedName name="город_49" localSheetId="7">#REF!</definedName>
    <definedName name="город_49" localSheetId="23">#REF!</definedName>
    <definedName name="город_49">#REF!</definedName>
    <definedName name="город_50" localSheetId="6">#REF!</definedName>
    <definedName name="город_50" localSheetId="5">#REF!</definedName>
    <definedName name="город_50" localSheetId="22">#REF!</definedName>
    <definedName name="город_50" localSheetId="42">#REF!</definedName>
    <definedName name="город_50" localSheetId="30">#REF!</definedName>
    <definedName name="город_50" localSheetId="7">#REF!</definedName>
    <definedName name="город_50" localSheetId="23">#REF!</definedName>
    <definedName name="город_50">#REF!</definedName>
    <definedName name="город_51" localSheetId="6">#REF!</definedName>
    <definedName name="город_51" localSheetId="5">#REF!</definedName>
    <definedName name="город_51" localSheetId="22">#REF!</definedName>
    <definedName name="город_51" localSheetId="42">#REF!</definedName>
    <definedName name="город_51" localSheetId="30">#REF!</definedName>
    <definedName name="город_51" localSheetId="7">#REF!</definedName>
    <definedName name="город_51" localSheetId="23">#REF!</definedName>
    <definedName name="город_51">#REF!</definedName>
    <definedName name="город_52" localSheetId="6">#REF!</definedName>
    <definedName name="город_52" localSheetId="5">#REF!</definedName>
    <definedName name="город_52" localSheetId="22">#REF!</definedName>
    <definedName name="город_52" localSheetId="42">#REF!</definedName>
    <definedName name="город_52" localSheetId="30">#REF!</definedName>
    <definedName name="город_52" localSheetId="7">#REF!</definedName>
    <definedName name="город_52" localSheetId="23">#REF!</definedName>
    <definedName name="город_52">#REF!</definedName>
    <definedName name="город_53" localSheetId="6">#REF!</definedName>
    <definedName name="город_53" localSheetId="5">#REF!</definedName>
    <definedName name="город_53" localSheetId="22">#REF!</definedName>
    <definedName name="город_53" localSheetId="42">#REF!</definedName>
    <definedName name="город_53" localSheetId="30">#REF!</definedName>
    <definedName name="город_53" localSheetId="7">#REF!</definedName>
    <definedName name="город_53" localSheetId="23">#REF!</definedName>
    <definedName name="город_53">#REF!</definedName>
    <definedName name="город_54" localSheetId="6">#REF!</definedName>
    <definedName name="город_54" localSheetId="5">#REF!</definedName>
    <definedName name="город_54" localSheetId="22">#REF!</definedName>
    <definedName name="город_54" localSheetId="42">#REF!</definedName>
    <definedName name="город_54" localSheetId="30">#REF!</definedName>
    <definedName name="город_54" localSheetId="7">#REF!</definedName>
    <definedName name="город_54" localSheetId="23">#REF!</definedName>
    <definedName name="город_54">#REF!</definedName>
    <definedName name="гпдш" localSheetId="6">#REF!</definedName>
    <definedName name="гпдш" localSheetId="5">#REF!</definedName>
    <definedName name="гпдш" localSheetId="42">#REF!</definedName>
    <definedName name="гпдш" localSheetId="30">#REF!</definedName>
    <definedName name="гпдш" localSheetId="7">#REF!</definedName>
    <definedName name="гпдш">#REF!</definedName>
    <definedName name="гпшд" localSheetId="6">#REF!</definedName>
    <definedName name="гпшд" localSheetId="5">#REF!</definedName>
    <definedName name="гпшд" localSheetId="42">#REF!</definedName>
    <definedName name="гпшд" localSheetId="30">#REF!</definedName>
    <definedName name="гпшд" localSheetId="7">#REF!</definedName>
    <definedName name="гпшд">#REF!</definedName>
    <definedName name="График">"Диагр. 4"</definedName>
    <definedName name="ГРП" localSheetId="6">#REF!</definedName>
    <definedName name="ГРП" localSheetId="5">#REF!</definedName>
    <definedName name="ГРП" localSheetId="17">#REF!</definedName>
    <definedName name="ГРП" localSheetId="22">#REF!</definedName>
    <definedName name="ГРП" localSheetId="42">#REF!</definedName>
    <definedName name="ГРП" localSheetId="30">#REF!</definedName>
    <definedName name="ГРП" localSheetId="19">#REF!</definedName>
    <definedName name="ГРП" localSheetId="7">#REF!</definedName>
    <definedName name="ГРП" localSheetId="23">#REF!</definedName>
    <definedName name="ГРП">#REF!</definedName>
    <definedName name="ГРП1" localSheetId="6">#REF!</definedName>
    <definedName name="ГРП1" localSheetId="5">#REF!</definedName>
    <definedName name="ГРП1" localSheetId="22">#REF!</definedName>
    <definedName name="ГРП1" localSheetId="42">#REF!</definedName>
    <definedName name="ГРП1" localSheetId="30">#REF!</definedName>
    <definedName name="ГРП1" localSheetId="19">#REF!</definedName>
    <definedName name="ГРП1" localSheetId="7">#REF!</definedName>
    <definedName name="ГРП1" localSheetId="23">#REF!</definedName>
    <definedName name="ГРП1">#REF!</definedName>
    <definedName name="ГС_Итог.БИМ.ВетикальныеСтроки2020" localSheetId="6">#REF!</definedName>
    <definedName name="ГС_Итог.БИМ.ВетикальныеСтроки2020" localSheetId="5">#REF!</definedName>
    <definedName name="ГС_Итог.БИМ.ВетикальныеСтроки2020" localSheetId="42">#REF!</definedName>
    <definedName name="ГС_Итог.БИМ.ВетикальныеСтроки2020" localSheetId="7">#REF!</definedName>
    <definedName name="ГС_Итог.БИМ.ВетикальныеСтроки2020">#REF!</definedName>
    <definedName name="ГС_Коэффициенты2020" localSheetId="6">#REF!:#REF!</definedName>
    <definedName name="ГС_Коэффициенты2020" localSheetId="5">#REF!:#REF!</definedName>
    <definedName name="ГС_Коэффициенты2020" localSheetId="42">#REF!:#REF!</definedName>
    <definedName name="ГС_Коэффициенты2020" localSheetId="7">#REF!:#REF!</definedName>
    <definedName name="ГС_Коэффициенты2020">#REF!:#REF!</definedName>
    <definedName name="ГС_Разделы" localSheetId="6">#REF!:#REF!</definedName>
    <definedName name="ГС_Разделы" localSheetId="5">#REF!:#REF!</definedName>
    <definedName name="ГС_Разделы" localSheetId="42">#REF!:#REF!</definedName>
    <definedName name="ГС_Разделы" localSheetId="7">#REF!:#REF!</definedName>
    <definedName name="ГС_Разделы">#REF!:#REF!</definedName>
    <definedName name="ГС_Строки\ТипСтроки_Позиция" localSheetId="6">#REF!:#REF!</definedName>
    <definedName name="ГС_Строки\ТипСтроки_Позиция" localSheetId="5">#REF!:#REF!</definedName>
    <definedName name="ГС_Строки\ТипСтроки_Позиция" localSheetId="42">#REF!:#REF!</definedName>
    <definedName name="ГС_Строки\ТипСтроки_Позиция" localSheetId="7">#REF!:#REF!</definedName>
    <definedName name="ГС_Строки\ТипСтроки_Позиция">#REF!:#REF!</definedName>
    <definedName name="гш" localSheetId="6">#REF!</definedName>
    <definedName name="гш" localSheetId="5">#REF!</definedName>
    <definedName name="гш" localSheetId="42">#REF!</definedName>
    <definedName name="гш" localSheetId="30">#REF!</definedName>
    <definedName name="гш" localSheetId="19">#REF!</definedName>
    <definedName name="гш" localSheetId="43">#REF!</definedName>
    <definedName name="гш" localSheetId="7">#REF!</definedName>
    <definedName name="гш">#REF!</definedName>
    <definedName name="гшд" localSheetId="6">#REF!</definedName>
    <definedName name="гшд" localSheetId="5">#REF!</definedName>
    <definedName name="гшд" localSheetId="42">#REF!</definedName>
    <definedName name="гшд" localSheetId="30">#REF!</definedName>
    <definedName name="гшд" localSheetId="7">#REF!</definedName>
    <definedName name="гшд">#REF!</definedName>
    <definedName name="гшн" localSheetId="6">#REF!</definedName>
    <definedName name="гшн" localSheetId="5">#REF!</definedName>
    <definedName name="гшн" localSheetId="42">#REF!</definedName>
    <definedName name="гшн" localSheetId="30">#REF!</definedName>
    <definedName name="гшн" localSheetId="7">#REF!</definedName>
    <definedName name="гшн">#REF!</definedName>
    <definedName name="гшпшщ" localSheetId="6">[6]топография!#REF!</definedName>
    <definedName name="гшпшщ" localSheetId="5">[6]топография!#REF!</definedName>
    <definedName name="гшпшщ" localSheetId="17">[6]топография!#REF!</definedName>
    <definedName name="гшпшщ" localSheetId="42">[6]топография!#REF!</definedName>
    <definedName name="гшпшщ" localSheetId="30">[6]топография!#REF!</definedName>
    <definedName name="гшпшщ" localSheetId="19">[6]топография!#REF!</definedName>
    <definedName name="гшпшщ" localSheetId="43">[6]топография!#REF!</definedName>
    <definedName name="гшпшщ" localSheetId="7">[6]топография!#REF!</definedName>
    <definedName name="гшпшщ">[6]топография!#REF!</definedName>
    <definedName name="гшшг">NA()</definedName>
    <definedName name="Д" localSheetId="6">#REF!</definedName>
    <definedName name="Д" localSheetId="5">#REF!</definedName>
    <definedName name="Д" localSheetId="17">#REF!</definedName>
    <definedName name="Д" localSheetId="42">#REF!</definedName>
    <definedName name="Д" localSheetId="30">#REF!</definedName>
    <definedName name="Д" localSheetId="19">#REF!</definedName>
    <definedName name="Д" localSheetId="43">#REF!</definedName>
    <definedName name="Д" localSheetId="7">#REF!</definedName>
    <definedName name="Д">#REF!</definedName>
    <definedName name="д1" localSheetId="6">#REF!</definedName>
    <definedName name="д1" localSheetId="5">#REF!</definedName>
    <definedName name="д1" localSheetId="22">#REF!</definedName>
    <definedName name="д1" localSheetId="0">#REF!</definedName>
    <definedName name="д1" localSheetId="42">#REF!</definedName>
    <definedName name="д1" localSheetId="24">#REF!</definedName>
    <definedName name="д1" localSheetId="30">#REF!</definedName>
    <definedName name="д1" localSheetId="19">#REF!</definedName>
    <definedName name="д1" localSheetId="43">#REF!</definedName>
    <definedName name="д1" localSheetId="7">#REF!</definedName>
    <definedName name="д1" localSheetId="23">#REF!</definedName>
    <definedName name="д1" localSheetId="16">#REF!</definedName>
    <definedName name="д1">#REF!</definedName>
    <definedName name="д10" localSheetId="6">#REF!</definedName>
    <definedName name="д10" localSheetId="5">#REF!</definedName>
    <definedName name="д10" localSheetId="22">#REF!</definedName>
    <definedName name="д10" localSheetId="0">#REF!</definedName>
    <definedName name="д10" localSheetId="42">#REF!</definedName>
    <definedName name="д10" localSheetId="24">#REF!</definedName>
    <definedName name="д10" localSheetId="30">#REF!</definedName>
    <definedName name="д10" localSheetId="43">#REF!</definedName>
    <definedName name="д10" localSheetId="7">#REF!</definedName>
    <definedName name="д10" localSheetId="23">#REF!</definedName>
    <definedName name="д10" localSheetId="16">#REF!</definedName>
    <definedName name="д10">#REF!</definedName>
    <definedName name="д2" localSheetId="6">#REF!</definedName>
    <definedName name="д2" localSheetId="5">#REF!</definedName>
    <definedName name="д2" localSheetId="22">#REF!</definedName>
    <definedName name="д2" localSheetId="0">#REF!</definedName>
    <definedName name="д2" localSheetId="42">#REF!</definedName>
    <definedName name="д2" localSheetId="24">#REF!</definedName>
    <definedName name="д2" localSheetId="30">#REF!</definedName>
    <definedName name="д2" localSheetId="7">#REF!</definedName>
    <definedName name="д2" localSheetId="23">#REF!</definedName>
    <definedName name="д2" localSheetId="16">#REF!</definedName>
    <definedName name="д2">#REF!</definedName>
    <definedName name="д3" localSheetId="6">#REF!</definedName>
    <definedName name="д3" localSheetId="5">#REF!</definedName>
    <definedName name="д3" localSheetId="22">#REF!</definedName>
    <definedName name="д3" localSheetId="0">#REF!</definedName>
    <definedName name="д3" localSheetId="42">#REF!</definedName>
    <definedName name="д3" localSheetId="30">#REF!</definedName>
    <definedName name="д3" localSheetId="7">#REF!</definedName>
    <definedName name="д3" localSheetId="23">#REF!</definedName>
    <definedName name="д3">#REF!</definedName>
    <definedName name="д4" localSheetId="6">#REF!</definedName>
    <definedName name="д4" localSheetId="5">#REF!</definedName>
    <definedName name="д4" localSheetId="22">#REF!</definedName>
    <definedName name="д4" localSheetId="0">#REF!</definedName>
    <definedName name="д4" localSheetId="42">#REF!</definedName>
    <definedName name="д4" localSheetId="30">#REF!</definedName>
    <definedName name="д4" localSheetId="7">#REF!</definedName>
    <definedName name="д4" localSheetId="23">#REF!</definedName>
    <definedName name="д4">#REF!</definedName>
    <definedName name="д5" localSheetId="6">#REF!</definedName>
    <definedName name="д5" localSheetId="5">#REF!</definedName>
    <definedName name="д5" localSheetId="22">#REF!</definedName>
    <definedName name="д5" localSheetId="0">#REF!</definedName>
    <definedName name="д5" localSheetId="42">#REF!</definedName>
    <definedName name="д5" localSheetId="30">#REF!</definedName>
    <definedName name="д5" localSheetId="7">#REF!</definedName>
    <definedName name="д5" localSheetId="23">#REF!</definedName>
    <definedName name="д5">#REF!</definedName>
    <definedName name="д6" localSheetId="6">#REF!</definedName>
    <definedName name="д6" localSheetId="5">#REF!</definedName>
    <definedName name="д6" localSheetId="22">#REF!</definedName>
    <definedName name="д6" localSheetId="0">#REF!</definedName>
    <definedName name="д6" localSheetId="42">#REF!</definedName>
    <definedName name="д6" localSheetId="30">#REF!</definedName>
    <definedName name="д6" localSheetId="7">#REF!</definedName>
    <definedName name="д6" localSheetId="23">#REF!</definedName>
    <definedName name="д6">#REF!</definedName>
    <definedName name="д7" localSheetId="6">#REF!</definedName>
    <definedName name="д7" localSheetId="5">#REF!</definedName>
    <definedName name="д7" localSheetId="22">#REF!</definedName>
    <definedName name="д7" localSheetId="0">#REF!</definedName>
    <definedName name="д7" localSheetId="42">#REF!</definedName>
    <definedName name="д7" localSheetId="30">#REF!</definedName>
    <definedName name="д7" localSheetId="7">#REF!</definedName>
    <definedName name="д7" localSheetId="23">#REF!</definedName>
    <definedName name="д7">#REF!</definedName>
    <definedName name="д8" localSheetId="6">#REF!</definedName>
    <definedName name="д8" localSheetId="5">#REF!</definedName>
    <definedName name="д8" localSheetId="22">#REF!</definedName>
    <definedName name="д8" localSheetId="0">#REF!</definedName>
    <definedName name="д8" localSheetId="42">#REF!</definedName>
    <definedName name="д8" localSheetId="30">#REF!</definedName>
    <definedName name="д8" localSheetId="7">#REF!</definedName>
    <definedName name="д8" localSheetId="23">#REF!</definedName>
    <definedName name="д8">#REF!</definedName>
    <definedName name="д9" localSheetId="6">#REF!</definedName>
    <definedName name="д9" localSheetId="5">#REF!</definedName>
    <definedName name="д9" localSheetId="22">#REF!</definedName>
    <definedName name="д9" localSheetId="0">#REF!</definedName>
    <definedName name="д9" localSheetId="42">#REF!</definedName>
    <definedName name="д9" localSheetId="30">#REF!</definedName>
    <definedName name="д9" localSheetId="7">#REF!</definedName>
    <definedName name="д9" localSheetId="23">#REF!</definedName>
    <definedName name="д9">#REF!</definedName>
    <definedName name="дан" localSheetId="6">#REF!</definedName>
    <definedName name="дан" localSheetId="5">#REF!</definedName>
    <definedName name="дан" localSheetId="42">#REF!</definedName>
    <definedName name="дан" localSheetId="30">#REF!</definedName>
    <definedName name="дан" localSheetId="7">#REF!</definedName>
    <definedName name="дан">#REF!</definedName>
    <definedName name="Дата_изменения_группы_строек" localSheetId="6">#REF!</definedName>
    <definedName name="Дата_изменения_группы_строек" localSheetId="5">#REF!</definedName>
    <definedName name="Дата_изменения_группы_строек" localSheetId="42">#REF!</definedName>
    <definedName name="Дата_изменения_группы_строек" localSheetId="30">#REF!</definedName>
    <definedName name="Дата_изменения_группы_строек" localSheetId="7">#REF!</definedName>
    <definedName name="Дата_изменения_группы_строек">#REF!</definedName>
    <definedName name="Дата_изменения_локальной_сметы" localSheetId="6">#REF!</definedName>
    <definedName name="Дата_изменения_локальной_сметы" localSheetId="5">#REF!</definedName>
    <definedName name="Дата_изменения_локальной_сметы" localSheetId="42">#REF!</definedName>
    <definedName name="Дата_изменения_локальной_сметы" localSheetId="30">#REF!</definedName>
    <definedName name="Дата_изменения_локальной_сметы" localSheetId="7">#REF!</definedName>
    <definedName name="Дата_изменения_локальной_сметы">#REF!</definedName>
    <definedName name="Дата_изменения_объекта" localSheetId="6">#REF!</definedName>
    <definedName name="Дата_изменения_объекта" localSheetId="5">#REF!</definedName>
    <definedName name="Дата_изменения_объекта" localSheetId="42">#REF!</definedName>
    <definedName name="Дата_изменения_объекта" localSheetId="30">#REF!</definedName>
    <definedName name="Дата_изменения_объекта" localSheetId="7">#REF!</definedName>
    <definedName name="Дата_изменения_объекта">#REF!</definedName>
    <definedName name="Дата_изменения_объектной_сметы" localSheetId="6">#REF!</definedName>
    <definedName name="Дата_изменения_объектной_сметы" localSheetId="5">#REF!</definedName>
    <definedName name="Дата_изменения_объектной_сметы" localSheetId="42">#REF!</definedName>
    <definedName name="Дата_изменения_объектной_сметы" localSheetId="30">#REF!</definedName>
    <definedName name="Дата_изменения_объектной_сметы" localSheetId="7">#REF!</definedName>
    <definedName name="Дата_изменения_объектной_сметы">#REF!</definedName>
    <definedName name="Дата_изменения_очереди" localSheetId="6">#REF!</definedName>
    <definedName name="Дата_изменения_очереди" localSheetId="5">#REF!</definedName>
    <definedName name="Дата_изменения_очереди" localSheetId="42">#REF!</definedName>
    <definedName name="Дата_изменения_очереди" localSheetId="30">#REF!</definedName>
    <definedName name="Дата_изменения_очереди" localSheetId="7">#REF!</definedName>
    <definedName name="Дата_изменения_очереди">#REF!</definedName>
    <definedName name="Дата_изменения_пускового_комплекса" localSheetId="6">#REF!</definedName>
    <definedName name="Дата_изменения_пускового_комплекса" localSheetId="5">#REF!</definedName>
    <definedName name="Дата_изменения_пускового_комплекса" localSheetId="42">#REF!</definedName>
    <definedName name="Дата_изменения_пускового_комплекса" localSheetId="30">#REF!</definedName>
    <definedName name="Дата_изменения_пускового_комплекса" localSheetId="7">#REF!</definedName>
    <definedName name="Дата_изменения_пускового_комплекса">#REF!</definedName>
    <definedName name="Дата_изменения_сводного_сметного_расчета" localSheetId="6">#REF!</definedName>
    <definedName name="Дата_изменения_сводного_сметного_расчета" localSheetId="5">#REF!</definedName>
    <definedName name="Дата_изменения_сводного_сметного_расчета" localSheetId="42">#REF!</definedName>
    <definedName name="Дата_изменения_сводного_сметного_расчета" localSheetId="30">#REF!</definedName>
    <definedName name="Дата_изменения_сводного_сметного_расчета" localSheetId="7">#REF!</definedName>
    <definedName name="Дата_изменения_сводного_сметного_расчета">#REF!</definedName>
    <definedName name="Дата_изменения_стройки" localSheetId="6">#REF!</definedName>
    <definedName name="Дата_изменения_стройки" localSheetId="5">#REF!</definedName>
    <definedName name="Дата_изменения_стройки" localSheetId="42">#REF!</definedName>
    <definedName name="Дата_изменения_стройки" localSheetId="30">#REF!</definedName>
    <definedName name="Дата_изменения_стройки" localSheetId="7">#REF!</definedName>
    <definedName name="Дата_изменения_стройки">#REF!</definedName>
    <definedName name="Дата_создания_группы_строек" localSheetId="6">#REF!</definedName>
    <definedName name="Дата_создания_группы_строек" localSheetId="5">#REF!</definedName>
    <definedName name="Дата_создания_группы_строек" localSheetId="42">#REF!</definedName>
    <definedName name="Дата_создания_группы_строек" localSheetId="30">#REF!</definedName>
    <definedName name="Дата_создания_группы_строек" localSheetId="7">#REF!</definedName>
    <definedName name="Дата_создания_группы_строек">#REF!</definedName>
    <definedName name="Дата_создания_локальной_сметы" localSheetId="6">#REF!</definedName>
    <definedName name="Дата_создания_локальной_сметы" localSheetId="5">#REF!</definedName>
    <definedName name="Дата_создания_локальной_сметы" localSheetId="42">#REF!</definedName>
    <definedName name="Дата_создания_локальной_сметы" localSheetId="30">#REF!</definedName>
    <definedName name="Дата_создания_локальной_сметы" localSheetId="7">#REF!</definedName>
    <definedName name="Дата_создания_локальной_сметы">#REF!</definedName>
    <definedName name="Дата_создания_объекта" localSheetId="6">#REF!</definedName>
    <definedName name="Дата_создания_объекта" localSheetId="5">#REF!</definedName>
    <definedName name="Дата_создания_объекта" localSheetId="42">#REF!</definedName>
    <definedName name="Дата_создания_объекта" localSheetId="30">#REF!</definedName>
    <definedName name="Дата_создания_объекта" localSheetId="7">#REF!</definedName>
    <definedName name="Дата_создания_объекта">#REF!</definedName>
    <definedName name="Дата_создания_объектной_сметы" localSheetId="6">#REF!</definedName>
    <definedName name="Дата_создания_объектной_сметы" localSheetId="5">#REF!</definedName>
    <definedName name="Дата_создания_объектной_сметы" localSheetId="42">#REF!</definedName>
    <definedName name="Дата_создания_объектной_сметы" localSheetId="30">#REF!</definedName>
    <definedName name="Дата_создания_объектной_сметы" localSheetId="7">#REF!</definedName>
    <definedName name="Дата_создания_объектной_сметы">#REF!</definedName>
    <definedName name="Дата_создания_очереди" localSheetId="6">#REF!</definedName>
    <definedName name="Дата_создания_очереди" localSheetId="5">#REF!</definedName>
    <definedName name="Дата_создания_очереди" localSheetId="42">#REF!</definedName>
    <definedName name="Дата_создания_очереди" localSheetId="30">#REF!</definedName>
    <definedName name="Дата_создания_очереди" localSheetId="7">#REF!</definedName>
    <definedName name="Дата_создания_очереди">#REF!</definedName>
    <definedName name="Дата_создания_пускового_комплекса" localSheetId="6">#REF!</definedName>
    <definedName name="Дата_создания_пускового_комплекса" localSheetId="5">#REF!</definedName>
    <definedName name="Дата_создания_пускового_комплекса" localSheetId="42">#REF!</definedName>
    <definedName name="Дата_создания_пускового_комплекса" localSheetId="30">#REF!</definedName>
    <definedName name="Дата_создания_пускового_комплекса" localSheetId="7">#REF!</definedName>
    <definedName name="Дата_создания_пускового_комплекса">#REF!</definedName>
    <definedName name="Дата_создания_сводного_сметного_расчета" localSheetId="6">#REF!</definedName>
    <definedName name="Дата_создания_сводного_сметного_расчета" localSheetId="5">#REF!</definedName>
    <definedName name="Дата_создания_сводного_сметного_расчета" localSheetId="42">#REF!</definedName>
    <definedName name="Дата_создания_сводного_сметного_расчета" localSheetId="30">#REF!</definedName>
    <definedName name="Дата_создания_сводного_сметного_расчета" localSheetId="7">#REF!</definedName>
    <definedName name="Дата_создания_сводного_сметного_расчета">#REF!</definedName>
    <definedName name="Дата_создания_стройки" localSheetId="6">#REF!</definedName>
    <definedName name="Дата_создания_стройки" localSheetId="5">#REF!</definedName>
    <definedName name="Дата_создания_стройки" localSheetId="42">#REF!</definedName>
    <definedName name="Дата_создания_стройки" localSheetId="30">#REF!</definedName>
    <definedName name="Дата_создания_стройки" localSheetId="7">#REF!</definedName>
    <definedName name="Дата_создания_стройки">#REF!</definedName>
    <definedName name="дд" localSheetId="6">[48]Смета!#REF!</definedName>
    <definedName name="дд" localSheetId="5">[48]Смета!#REF!</definedName>
    <definedName name="дд" localSheetId="17">[48]Смета!#REF!</definedName>
    <definedName name="дд" localSheetId="22">[48]Смета!#REF!</definedName>
    <definedName name="дд" localSheetId="42">[48]Смета!#REF!</definedName>
    <definedName name="дд" localSheetId="30">[48]Смета!#REF!</definedName>
    <definedName name="дд" localSheetId="19">[48]Смета!#REF!</definedName>
    <definedName name="дд" localSheetId="7">[48]Смета!#REF!</definedName>
    <definedName name="дд" localSheetId="23">[48]Смета!#REF!</definedName>
    <definedName name="дд">[48]Смета!#REF!</definedName>
    <definedName name="ддддд" localSheetId="6">#REF!</definedName>
    <definedName name="ддддд" localSheetId="5">#REF!</definedName>
    <definedName name="ддддд" localSheetId="17">#REF!</definedName>
    <definedName name="ддддд" localSheetId="22">#REF!</definedName>
    <definedName name="ддддд" localSheetId="42">#REF!</definedName>
    <definedName name="ддддд" localSheetId="24">#REF!</definedName>
    <definedName name="ддддд" localSheetId="30">#REF!</definedName>
    <definedName name="ддддд" localSheetId="19">#REF!</definedName>
    <definedName name="ддддд" localSheetId="43">#REF!</definedName>
    <definedName name="ддддд" localSheetId="7">#REF!</definedName>
    <definedName name="ддддд" localSheetId="23">#REF!</definedName>
    <definedName name="ддддд" localSheetId="16">#REF!</definedName>
    <definedName name="ддддд">#REF!</definedName>
    <definedName name="Дельта">[49]DATA!$B$4</definedName>
    <definedName name="десятый" localSheetId="6">#REF!</definedName>
    <definedName name="десятый" localSheetId="5">#REF!</definedName>
    <definedName name="десятый" localSheetId="17">#REF!</definedName>
    <definedName name="десятый" localSheetId="42">#REF!</definedName>
    <definedName name="десятый" localSheetId="30">#REF!</definedName>
    <definedName name="десятый" localSheetId="19">#REF!</definedName>
    <definedName name="десятый" localSheetId="43">#REF!</definedName>
    <definedName name="десятый" localSheetId="7">#REF!</definedName>
    <definedName name="десятый">#REF!</definedName>
    <definedName name="Дефл_ц_пред_год">'[24]Текущие цены'!$AT$36:$BK$58</definedName>
    <definedName name="Дефлятор" localSheetId="6">#REF!</definedName>
    <definedName name="Дефлятор" localSheetId="5">#REF!</definedName>
    <definedName name="Дефлятор" localSheetId="17">#REF!</definedName>
    <definedName name="Дефлятор" localSheetId="22">#REF!</definedName>
    <definedName name="Дефлятор" localSheetId="42">#REF!</definedName>
    <definedName name="Дефлятор" localSheetId="24">#REF!</definedName>
    <definedName name="Дефлятор" localSheetId="30">#REF!</definedName>
    <definedName name="Дефлятор" localSheetId="19">#REF!</definedName>
    <definedName name="Дефлятор" localSheetId="43">#REF!</definedName>
    <definedName name="Дефлятор" localSheetId="7">#REF!</definedName>
    <definedName name="Дефлятор" localSheetId="23">#REF!</definedName>
    <definedName name="Дефлятор" localSheetId="16">#REF!</definedName>
    <definedName name="Дефлятор">#REF!</definedName>
    <definedName name="Дефлятор_1" localSheetId="6">#REF!</definedName>
    <definedName name="Дефлятор_1" localSheetId="5">#REF!</definedName>
    <definedName name="Дефлятор_1" localSheetId="22">#REF!</definedName>
    <definedName name="Дефлятор_1" localSheetId="42">#REF!</definedName>
    <definedName name="Дефлятор_1" localSheetId="24">#REF!</definedName>
    <definedName name="Дефлятор_1" localSheetId="30">#REF!</definedName>
    <definedName name="Дефлятор_1" localSheetId="19">#REF!</definedName>
    <definedName name="Дефлятор_1" localSheetId="43">#REF!</definedName>
    <definedName name="Дефлятор_1" localSheetId="7">#REF!</definedName>
    <definedName name="Дефлятор_1" localSheetId="23">#REF!</definedName>
    <definedName name="Дефлятор_1" localSheetId="16">#REF!</definedName>
    <definedName name="Дефлятор_1">#REF!</definedName>
    <definedName name="Дефлятор_годовой">'[24]Текущие цены'!$Y$4:$AP$27</definedName>
    <definedName name="Дефлятор_цепной">'[24]Текущие цены'!$Y$36:$AP$58</definedName>
    <definedName name="дж">[27]Вспомогательный!$D$36</definedName>
    <definedName name="дж1">[27]Вспомогательный!$D$38</definedName>
    <definedName name="джож" localSheetId="6">'[21]Пример расчета'!#REF!</definedName>
    <definedName name="джож" localSheetId="5">'[21]Пример расчета'!#REF!</definedName>
    <definedName name="джож" localSheetId="17">'[21]Пример расчета'!#REF!</definedName>
    <definedName name="джож" localSheetId="42">'[21]Пример расчета'!#REF!</definedName>
    <definedName name="джож" localSheetId="30">'[21]Пример расчета'!#REF!</definedName>
    <definedName name="джож" localSheetId="19">'[21]Пример расчета'!#REF!</definedName>
    <definedName name="джож" localSheetId="43">'[21]Пример расчета'!#REF!</definedName>
    <definedName name="джож" localSheetId="7">'[21]Пример расчета'!#REF!</definedName>
    <definedName name="джож">'[21]Пример расчета'!#REF!</definedName>
    <definedName name="джэ" localSheetId="17" hidden="1">{#N/A,#N/A,TRUE,"Смета на пасс. обор. №1"}</definedName>
    <definedName name="джэ" localSheetId="22" hidden="1">{#N/A,#N/A,TRUE,"Смета на пасс. обор. №1"}</definedName>
    <definedName name="джэ" localSheetId="42" hidden="1">{#N/A,#N/A,TRUE,"Смета на пасс. обор. №1"}</definedName>
    <definedName name="джэ" localSheetId="24" hidden="1">{#N/A,#N/A,TRUE,"Смета на пасс. обор. №1"}</definedName>
    <definedName name="джэ" localSheetId="35" hidden="1">{#N/A,#N/A,TRUE,"Смета на пасс. обор. №1"}</definedName>
    <definedName name="джэ" localSheetId="19" hidden="1">{#N/A,#N/A,TRUE,"Смета на пасс. обор. №1"}</definedName>
    <definedName name="джэ" localSheetId="43" hidden="1">{#N/A,#N/A,TRUE,"Смета на пасс. обор. №1"}</definedName>
    <definedName name="джэ" localSheetId="23" hidden="1">{#N/A,#N/A,TRUE,"Смета на пасс. обор. №1"}</definedName>
    <definedName name="джэ" localSheetId="40" hidden="1">{#N/A,#N/A,TRUE,"Смета на пасс. обор. №1"}</definedName>
    <definedName name="джэ" localSheetId="16" hidden="1">{#N/A,#N/A,TRUE,"Смета на пасс. обор. №1"}</definedName>
    <definedName name="джэ" hidden="1">{#N/A,#N/A,TRUE,"Смета на пасс. обор. №1"}</definedName>
    <definedName name="джэ_1" localSheetId="17" hidden="1">{#N/A,#N/A,TRUE,"Смета на пасс. обор. №1"}</definedName>
    <definedName name="джэ_1" localSheetId="22" hidden="1">{#N/A,#N/A,TRUE,"Смета на пасс. обор. №1"}</definedName>
    <definedName name="джэ_1" localSheetId="42" hidden="1">{#N/A,#N/A,TRUE,"Смета на пасс. обор. №1"}</definedName>
    <definedName name="джэ_1" localSheetId="24" hidden="1">{#N/A,#N/A,TRUE,"Смета на пасс. обор. №1"}</definedName>
    <definedName name="джэ_1" localSheetId="35" hidden="1">{#N/A,#N/A,TRUE,"Смета на пасс. обор. №1"}</definedName>
    <definedName name="джэ_1" localSheetId="19" hidden="1">{#N/A,#N/A,TRUE,"Смета на пасс. обор. №1"}</definedName>
    <definedName name="джэ_1" localSheetId="43" hidden="1">{#N/A,#N/A,TRUE,"Смета на пасс. обор. №1"}</definedName>
    <definedName name="джэ_1" localSheetId="23" hidden="1">{#N/A,#N/A,TRUE,"Смета на пасс. обор. №1"}</definedName>
    <definedName name="джэ_1" localSheetId="40" hidden="1">{#N/A,#N/A,TRUE,"Смета на пасс. обор. №1"}</definedName>
    <definedName name="джэ_1" localSheetId="16" hidden="1">{#N/A,#N/A,TRUE,"Смета на пасс. обор. №1"}</definedName>
    <definedName name="джэ_1" hidden="1">{#N/A,#N/A,TRUE,"Смета на пасс. обор. №1"}</definedName>
    <definedName name="диапазон" localSheetId="6">#REF!</definedName>
    <definedName name="диапазон" localSheetId="5">#REF!</definedName>
    <definedName name="диапазон" localSheetId="17">#REF!</definedName>
    <definedName name="диапазон" localSheetId="42">#REF!</definedName>
    <definedName name="диапазон" localSheetId="30">#REF!</definedName>
    <definedName name="диапазон" localSheetId="19">#REF!</definedName>
    <definedName name="диапазон" localSheetId="43">#REF!</definedName>
    <definedName name="диапазон" localSheetId="7">#REF!</definedName>
    <definedName name="диапазон">#REF!</definedName>
    <definedName name="Диск" localSheetId="6">#REF!</definedName>
    <definedName name="Диск" localSheetId="5">#REF!</definedName>
    <definedName name="Диск" localSheetId="42">#REF!</definedName>
    <definedName name="Диск" localSheetId="30">#REF!</definedName>
    <definedName name="Диск" localSheetId="19">#REF!</definedName>
    <definedName name="Диск" localSheetId="43">#REF!</definedName>
    <definedName name="Диск" localSheetId="7">#REF!</definedName>
    <definedName name="Диск">#REF!</definedName>
    <definedName name="дл" localSheetId="6">#REF!</definedName>
    <definedName name="дл" localSheetId="5">#REF!</definedName>
    <definedName name="дл" localSheetId="22">#REF!</definedName>
    <definedName name="дл" localSheetId="42">#REF!</definedName>
    <definedName name="дл" localSheetId="24">#REF!</definedName>
    <definedName name="дл" localSheetId="30">#REF!</definedName>
    <definedName name="дл" localSheetId="19">#REF!</definedName>
    <definedName name="дл" localSheetId="43">#REF!</definedName>
    <definedName name="дл" localSheetId="7">#REF!</definedName>
    <definedName name="дл" localSheetId="23">#REF!</definedName>
    <definedName name="дл" localSheetId="16">#REF!</definedName>
    <definedName name="дл">#REF!</definedName>
    <definedName name="дл_1" localSheetId="6">#REF!</definedName>
    <definedName name="дл_1" localSheetId="5">#REF!</definedName>
    <definedName name="дл_1" localSheetId="22">#REF!</definedName>
    <definedName name="дл_1" localSheetId="42">#REF!</definedName>
    <definedName name="дл_1" localSheetId="24">#REF!</definedName>
    <definedName name="дл_1" localSheetId="30">#REF!</definedName>
    <definedName name="дл_1" localSheetId="7">#REF!</definedName>
    <definedName name="дл_1" localSheetId="23">#REF!</definedName>
    <definedName name="дл_1" localSheetId="16">#REF!</definedName>
    <definedName name="дл_1">#REF!</definedName>
    <definedName name="дл_10" localSheetId="6">#REF!</definedName>
    <definedName name="дл_10" localSheetId="5">#REF!</definedName>
    <definedName name="дл_10" localSheetId="22">#REF!</definedName>
    <definedName name="дл_10" localSheetId="42">#REF!</definedName>
    <definedName name="дл_10" localSheetId="24">#REF!</definedName>
    <definedName name="дл_10" localSheetId="30">#REF!</definedName>
    <definedName name="дл_10" localSheetId="7">#REF!</definedName>
    <definedName name="дл_10" localSheetId="23">#REF!</definedName>
    <definedName name="дл_10" localSheetId="16">#REF!</definedName>
    <definedName name="дл_10">#REF!</definedName>
    <definedName name="дл_11" localSheetId="6">#REF!</definedName>
    <definedName name="дл_11" localSheetId="5">#REF!</definedName>
    <definedName name="дл_11" localSheetId="22">#REF!</definedName>
    <definedName name="дл_11" localSheetId="42">#REF!</definedName>
    <definedName name="дл_11" localSheetId="30">#REF!</definedName>
    <definedName name="дл_11" localSheetId="7">#REF!</definedName>
    <definedName name="дл_11" localSheetId="23">#REF!</definedName>
    <definedName name="дл_11">#REF!</definedName>
    <definedName name="дл_12" localSheetId="6">#REF!</definedName>
    <definedName name="дл_12" localSheetId="5">#REF!</definedName>
    <definedName name="дл_12" localSheetId="22">#REF!</definedName>
    <definedName name="дл_12" localSheetId="42">#REF!</definedName>
    <definedName name="дл_12" localSheetId="30">#REF!</definedName>
    <definedName name="дл_12" localSheetId="7">#REF!</definedName>
    <definedName name="дл_12" localSheetId="23">#REF!</definedName>
    <definedName name="дл_12">#REF!</definedName>
    <definedName name="дл_13" localSheetId="6">#REF!</definedName>
    <definedName name="дл_13" localSheetId="5">#REF!</definedName>
    <definedName name="дл_13" localSheetId="22">#REF!</definedName>
    <definedName name="дл_13" localSheetId="42">#REF!</definedName>
    <definedName name="дл_13" localSheetId="30">#REF!</definedName>
    <definedName name="дл_13" localSheetId="7">#REF!</definedName>
    <definedName name="дл_13" localSheetId="23">#REF!</definedName>
    <definedName name="дл_13">#REF!</definedName>
    <definedName name="дл_14" localSheetId="6">#REF!</definedName>
    <definedName name="дл_14" localSheetId="5">#REF!</definedName>
    <definedName name="дл_14" localSheetId="22">#REF!</definedName>
    <definedName name="дл_14" localSheetId="42">#REF!</definedName>
    <definedName name="дл_14" localSheetId="30">#REF!</definedName>
    <definedName name="дл_14" localSheetId="7">#REF!</definedName>
    <definedName name="дл_14" localSheetId="23">#REF!</definedName>
    <definedName name="дл_14">#REF!</definedName>
    <definedName name="дл_15" localSheetId="6">#REF!</definedName>
    <definedName name="дл_15" localSheetId="5">#REF!</definedName>
    <definedName name="дл_15" localSheetId="22">#REF!</definedName>
    <definedName name="дл_15" localSheetId="42">#REF!</definedName>
    <definedName name="дл_15" localSheetId="30">#REF!</definedName>
    <definedName name="дл_15" localSheetId="7">#REF!</definedName>
    <definedName name="дл_15" localSheetId="23">#REF!</definedName>
    <definedName name="дл_15">#REF!</definedName>
    <definedName name="дл_16" localSheetId="6">#REF!</definedName>
    <definedName name="дл_16" localSheetId="5">#REF!</definedName>
    <definedName name="дл_16" localSheetId="22">#REF!</definedName>
    <definedName name="дл_16" localSheetId="42">#REF!</definedName>
    <definedName name="дл_16" localSheetId="30">#REF!</definedName>
    <definedName name="дл_16" localSheetId="7">#REF!</definedName>
    <definedName name="дл_16" localSheetId="23">#REF!</definedName>
    <definedName name="дл_16">#REF!</definedName>
    <definedName name="дл_17" localSheetId="6">#REF!</definedName>
    <definedName name="дл_17" localSheetId="5">#REF!</definedName>
    <definedName name="дл_17" localSheetId="22">#REF!</definedName>
    <definedName name="дл_17" localSheetId="42">#REF!</definedName>
    <definedName name="дл_17" localSheetId="30">#REF!</definedName>
    <definedName name="дл_17" localSheetId="7">#REF!</definedName>
    <definedName name="дл_17" localSheetId="23">#REF!</definedName>
    <definedName name="дл_17">#REF!</definedName>
    <definedName name="дл_18" localSheetId="6">#REF!</definedName>
    <definedName name="дл_18" localSheetId="5">#REF!</definedName>
    <definedName name="дл_18" localSheetId="22">#REF!</definedName>
    <definedName name="дл_18" localSheetId="42">#REF!</definedName>
    <definedName name="дл_18" localSheetId="30">#REF!</definedName>
    <definedName name="дл_18" localSheetId="7">#REF!</definedName>
    <definedName name="дл_18" localSheetId="23">#REF!</definedName>
    <definedName name="дл_18">#REF!</definedName>
    <definedName name="дл_19" localSheetId="6">#REF!</definedName>
    <definedName name="дл_19" localSheetId="5">#REF!</definedName>
    <definedName name="дл_19" localSheetId="22">#REF!</definedName>
    <definedName name="дл_19" localSheetId="42">#REF!</definedName>
    <definedName name="дл_19" localSheetId="30">#REF!</definedName>
    <definedName name="дл_19" localSheetId="7">#REF!</definedName>
    <definedName name="дл_19" localSheetId="23">#REF!</definedName>
    <definedName name="дл_19">#REF!</definedName>
    <definedName name="дл_2" localSheetId="6">#REF!</definedName>
    <definedName name="дл_2" localSheetId="5">#REF!</definedName>
    <definedName name="дл_2" localSheetId="22">#REF!</definedName>
    <definedName name="дл_2" localSheetId="42">#REF!</definedName>
    <definedName name="дл_2" localSheetId="30">#REF!</definedName>
    <definedName name="дл_2" localSheetId="7">#REF!</definedName>
    <definedName name="дл_2" localSheetId="23">#REF!</definedName>
    <definedName name="дл_2">#REF!</definedName>
    <definedName name="дл_20" localSheetId="6">#REF!</definedName>
    <definedName name="дл_20" localSheetId="5">#REF!</definedName>
    <definedName name="дл_20" localSheetId="22">#REF!</definedName>
    <definedName name="дл_20" localSheetId="42">#REF!</definedName>
    <definedName name="дл_20" localSheetId="30">#REF!</definedName>
    <definedName name="дл_20" localSheetId="7">#REF!</definedName>
    <definedName name="дл_20" localSheetId="23">#REF!</definedName>
    <definedName name="дл_20">#REF!</definedName>
    <definedName name="дл_21" localSheetId="6">#REF!</definedName>
    <definedName name="дл_21" localSheetId="5">#REF!</definedName>
    <definedName name="дл_21" localSheetId="22">#REF!</definedName>
    <definedName name="дл_21" localSheetId="42">#REF!</definedName>
    <definedName name="дл_21" localSheetId="30">#REF!</definedName>
    <definedName name="дл_21" localSheetId="7">#REF!</definedName>
    <definedName name="дл_21" localSheetId="23">#REF!</definedName>
    <definedName name="дл_21">#REF!</definedName>
    <definedName name="дл_49" localSheetId="6">#REF!</definedName>
    <definedName name="дл_49" localSheetId="5">#REF!</definedName>
    <definedName name="дл_49" localSheetId="22">#REF!</definedName>
    <definedName name="дл_49" localSheetId="42">#REF!</definedName>
    <definedName name="дл_49" localSheetId="30">#REF!</definedName>
    <definedName name="дл_49" localSheetId="7">#REF!</definedName>
    <definedName name="дл_49" localSheetId="23">#REF!</definedName>
    <definedName name="дл_49">#REF!</definedName>
    <definedName name="дл_50" localSheetId="6">#REF!</definedName>
    <definedName name="дл_50" localSheetId="5">#REF!</definedName>
    <definedName name="дл_50" localSheetId="22">#REF!</definedName>
    <definedName name="дл_50" localSheetId="42">#REF!</definedName>
    <definedName name="дл_50" localSheetId="30">#REF!</definedName>
    <definedName name="дл_50" localSheetId="7">#REF!</definedName>
    <definedName name="дл_50" localSheetId="23">#REF!</definedName>
    <definedName name="дл_50">#REF!</definedName>
    <definedName name="дл_51" localSheetId="6">#REF!</definedName>
    <definedName name="дл_51" localSheetId="5">#REF!</definedName>
    <definedName name="дл_51" localSheetId="22">#REF!</definedName>
    <definedName name="дл_51" localSheetId="42">#REF!</definedName>
    <definedName name="дл_51" localSheetId="30">#REF!</definedName>
    <definedName name="дл_51" localSheetId="7">#REF!</definedName>
    <definedName name="дл_51" localSheetId="23">#REF!</definedName>
    <definedName name="дл_51">#REF!</definedName>
    <definedName name="дл_52" localSheetId="6">#REF!</definedName>
    <definedName name="дл_52" localSheetId="5">#REF!</definedName>
    <definedName name="дл_52" localSheetId="22">#REF!</definedName>
    <definedName name="дл_52" localSheetId="42">#REF!</definedName>
    <definedName name="дл_52" localSheetId="30">#REF!</definedName>
    <definedName name="дл_52" localSheetId="7">#REF!</definedName>
    <definedName name="дл_52" localSheetId="23">#REF!</definedName>
    <definedName name="дл_52">#REF!</definedName>
    <definedName name="дл_53" localSheetId="6">#REF!</definedName>
    <definedName name="дл_53" localSheetId="5">#REF!</definedName>
    <definedName name="дл_53" localSheetId="22">#REF!</definedName>
    <definedName name="дл_53" localSheetId="42">#REF!</definedName>
    <definedName name="дл_53" localSheetId="30">#REF!</definedName>
    <definedName name="дл_53" localSheetId="7">#REF!</definedName>
    <definedName name="дл_53" localSheetId="23">#REF!</definedName>
    <definedName name="дл_53">#REF!</definedName>
    <definedName name="дл_54" localSheetId="6">#REF!</definedName>
    <definedName name="дл_54" localSheetId="5">#REF!</definedName>
    <definedName name="дл_54" localSheetId="22">#REF!</definedName>
    <definedName name="дл_54" localSheetId="42">#REF!</definedName>
    <definedName name="дл_54" localSheetId="30">#REF!</definedName>
    <definedName name="дл_54" localSheetId="7">#REF!</definedName>
    <definedName name="дл_54" localSheetId="23">#REF!</definedName>
    <definedName name="дл_54">#REF!</definedName>
    <definedName name="дл_6" localSheetId="6">#REF!</definedName>
    <definedName name="дл_6" localSheetId="5">#REF!</definedName>
    <definedName name="дл_6" localSheetId="22">#REF!</definedName>
    <definedName name="дл_6" localSheetId="42">#REF!</definedName>
    <definedName name="дл_6" localSheetId="30">#REF!</definedName>
    <definedName name="дл_6" localSheetId="7">#REF!</definedName>
    <definedName name="дл_6" localSheetId="23">#REF!</definedName>
    <definedName name="дл_6">#REF!</definedName>
    <definedName name="дл_7" localSheetId="6">#REF!</definedName>
    <definedName name="дл_7" localSheetId="5">#REF!</definedName>
    <definedName name="дл_7" localSheetId="22">#REF!</definedName>
    <definedName name="дл_7" localSheetId="42">#REF!</definedName>
    <definedName name="дл_7" localSheetId="30">#REF!</definedName>
    <definedName name="дл_7" localSheetId="7">#REF!</definedName>
    <definedName name="дл_7" localSheetId="23">#REF!</definedName>
    <definedName name="дл_7">#REF!</definedName>
    <definedName name="дл_8" localSheetId="6">#REF!</definedName>
    <definedName name="дл_8" localSheetId="5">#REF!</definedName>
    <definedName name="дл_8" localSheetId="22">#REF!</definedName>
    <definedName name="дл_8" localSheetId="42">#REF!</definedName>
    <definedName name="дл_8" localSheetId="30">#REF!</definedName>
    <definedName name="дл_8" localSheetId="7">#REF!</definedName>
    <definedName name="дл_8" localSheetId="23">#REF!</definedName>
    <definedName name="дл_8">#REF!</definedName>
    <definedName name="дл_9" localSheetId="6">#REF!</definedName>
    <definedName name="дл_9" localSheetId="5">#REF!</definedName>
    <definedName name="дл_9" localSheetId="22">#REF!</definedName>
    <definedName name="дл_9" localSheetId="42">#REF!</definedName>
    <definedName name="дл_9" localSheetId="30">#REF!</definedName>
    <definedName name="дл_9" localSheetId="7">#REF!</definedName>
    <definedName name="дл_9" localSheetId="23">#REF!</definedName>
    <definedName name="дл_9">#REF!</definedName>
    <definedName name="длдл" localSheetId="6">#REF!</definedName>
    <definedName name="длдл" localSheetId="5">#REF!</definedName>
    <definedName name="длдл" localSheetId="42">#REF!</definedName>
    <definedName name="длдл" localSheetId="30">#REF!</definedName>
    <definedName name="длдл" localSheetId="7">#REF!</definedName>
    <definedName name="длдл">#REF!</definedName>
    <definedName name="Длинна_границы" localSheetId="6">#REF!</definedName>
    <definedName name="Длинна_границы" localSheetId="5">#REF!</definedName>
    <definedName name="Длинна_границы" localSheetId="22">#REF!</definedName>
    <definedName name="Длинна_границы" localSheetId="42">#REF!</definedName>
    <definedName name="Длинна_границы" localSheetId="30">#REF!</definedName>
    <definedName name="Длинна_границы" localSheetId="7">#REF!</definedName>
    <definedName name="Длинна_границы" localSheetId="23">#REF!</definedName>
    <definedName name="Длинна_границы">#REF!</definedName>
    <definedName name="Длинна_границы_1" localSheetId="6">#REF!</definedName>
    <definedName name="Длинна_границы_1" localSheetId="5">#REF!</definedName>
    <definedName name="Длинна_границы_1" localSheetId="22">#REF!</definedName>
    <definedName name="Длинна_границы_1" localSheetId="42">#REF!</definedName>
    <definedName name="Длинна_границы_1" localSheetId="30">#REF!</definedName>
    <definedName name="Длинна_границы_1" localSheetId="7">#REF!</definedName>
    <definedName name="Длинна_границы_1" localSheetId="23">#REF!</definedName>
    <definedName name="Длинна_границы_1">#REF!</definedName>
    <definedName name="Длинна_трассы" localSheetId="6">#REF!</definedName>
    <definedName name="Длинна_трассы" localSheetId="5">#REF!</definedName>
    <definedName name="Длинна_трассы" localSheetId="22">#REF!</definedName>
    <definedName name="Длинна_трассы" localSheetId="42">#REF!</definedName>
    <definedName name="Длинна_трассы" localSheetId="30">#REF!</definedName>
    <definedName name="Длинна_трассы" localSheetId="7">#REF!</definedName>
    <definedName name="Длинна_трассы" localSheetId="23">#REF!</definedName>
    <definedName name="Длинна_трассы">#REF!</definedName>
    <definedName name="Длинна_трассы_1" localSheetId="6">#REF!</definedName>
    <definedName name="Длинна_трассы_1" localSheetId="5">#REF!</definedName>
    <definedName name="Длинна_трассы_1" localSheetId="22">#REF!</definedName>
    <definedName name="Длинна_трассы_1" localSheetId="42">#REF!</definedName>
    <definedName name="Длинна_трассы_1" localSheetId="30">#REF!</definedName>
    <definedName name="Длинна_трассы_1" localSheetId="7">#REF!</definedName>
    <definedName name="Длинна_трассы_1" localSheetId="23">#REF!</definedName>
    <definedName name="Длинна_трассы_1">#REF!</definedName>
    <definedName name="ДЛО" localSheetId="6">#REF!</definedName>
    <definedName name="ДЛО" localSheetId="5">#REF!</definedName>
    <definedName name="ДЛО" localSheetId="22">#REF!</definedName>
    <definedName name="ДЛО" localSheetId="0">#REF!</definedName>
    <definedName name="ДЛО" localSheetId="42">#REF!</definedName>
    <definedName name="ДЛО" localSheetId="30">#REF!</definedName>
    <definedName name="ДЛО" localSheetId="7">#REF!</definedName>
    <definedName name="ДЛО" localSheetId="23">#REF!</definedName>
    <definedName name="ДЛО">#REF!</definedName>
    <definedName name="длозщшзщдлжб" localSheetId="6">#REF!</definedName>
    <definedName name="длозщшзщдлжб" localSheetId="5">#REF!</definedName>
    <definedName name="длозщшзщдлжб" localSheetId="42">#REF!</definedName>
    <definedName name="длозщшзщдлжб" localSheetId="30">#REF!</definedName>
    <definedName name="длозщшзщдлжб" localSheetId="7">#REF!</definedName>
    <definedName name="длозщшзщдлжб">#REF!</definedName>
    <definedName name="длолдолд" localSheetId="6">#REF!</definedName>
    <definedName name="длолдолд" localSheetId="5">#REF!</definedName>
    <definedName name="длолдолд" localSheetId="42">#REF!</definedName>
    <definedName name="длолдолд" localSheetId="30">#REF!</definedName>
    <definedName name="длолдолд" localSheetId="7">#REF!</definedName>
    <definedName name="длолдолд">#REF!</definedName>
    <definedName name="длощшл" localSheetId="6">#REF!</definedName>
    <definedName name="длощшл" localSheetId="5">#REF!</definedName>
    <definedName name="длощшл" localSheetId="42">#REF!</definedName>
    <definedName name="длощшл" localSheetId="30">#REF!</definedName>
    <definedName name="длощшл" localSheetId="7">#REF!</definedName>
    <definedName name="длощшл">#REF!</definedName>
    <definedName name="Дн_ставка" localSheetId="6">#REF!</definedName>
    <definedName name="Дн_ставка" localSheetId="5">#REF!</definedName>
    <definedName name="Дн_ставка" localSheetId="42">#REF!</definedName>
    <definedName name="Дн_ставка" localSheetId="30">#REF!</definedName>
    <definedName name="Дн_ставка" localSheetId="7">#REF!</definedName>
    <definedName name="Дн_ставка">#REF!</definedName>
    <definedName name="дна" localSheetId="6">#REF!</definedName>
    <definedName name="дна" localSheetId="5">#REF!</definedName>
    <definedName name="дна" localSheetId="42">#REF!</definedName>
    <definedName name="дна" localSheetId="30">#REF!</definedName>
    <definedName name="дна" localSheetId="7">#REF!</definedName>
    <definedName name="дна">#REF!</definedName>
    <definedName name="Должность">'[50]Прямые расходы'!$C$10:$C$59</definedName>
    <definedName name="ДОЛЛАР" localSheetId="6">#REF!</definedName>
    <definedName name="ДОЛЛАР" localSheetId="5">#REF!</definedName>
    <definedName name="ДОЛЛАР" localSheetId="17">#REF!</definedName>
    <definedName name="ДОЛЛАР" localSheetId="42">#REF!</definedName>
    <definedName name="ДОЛЛАР" localSheetId="30">#REF!</definedName>
    <definedName name="ДОЛЛАР" localSheetId="19">#REF!</definedName>
    <definedName name="ДОЛЛАР" localSheetId="43">#REF!</definedName>
    <definedName name="ДОЛЛАР" localSheetId="7">#REF!</definedName>
    <definedName name="ДОЛЛАР">#REF!</definedName>
    <definedName name="доорп" localSheetId="6">#REF!</definedName>
    <definedName name="доорп" localSheetId="5">#REF!</definedName>
    <definedName name="доорп" localSheetId="42">#REF!</definedName>
    <definedName name="доорп" localSheetId="30">#REF!</definedName>
    <definedName name="доорп" localSheetId="19">#REF!</definedName>
    <definedName name="доорп" localSheetId="43">#REF!</definedName>
    <definedName name="доорп" localSheetId="7">#REF!</definedName>
    <definedName name="доорп">#REF!</definedName>
    <definedName name="доп" localSheetId="17" hidden="1">{#N/A,#N/A,TRUE,"Смета на пасс. обор. №1"}</definedName>
    <definedName name="доп" localSheetId="22" hidden="1">{#N/A,#N/A,TRUE,"Смета на пасс. обор. №1"}</definedName>
    <definedName name="доп" localSheetId="42" hidden="1">{#N/A,#N/A,TRUE,"Смета на пасс. обор. №1"}</definedName>
    <definedName name="доп" localSheetId="24" hidden="1">{#N/A,#N/A,TRUE,"Смета на пасс. обор. №1"}</definedName>
    <definedName name="доп" localSheetId="35" hidden="1">{#N/A,#N/A,TRUE,"Смета на пасс. обор. №1"}</definedName>
    <definedName name="доп" localSheetId="19" hidden="1">{#N/A,#N/A,TRUE,"Смета на пасс. обор. №1"}</definedName>
    <definedName name="доп" localSheetId="43" hidden="1">{#N/A,#N/A,TRUE,"Смета на пасс. обор. №1"}</definedName>
    <definedName name="доп" localSheetId="23" hidden="1">{#N/A,#N/A,TRUE,"Смета на пасс. обор. №1"}</definedName>
    <definedName name="доп" localSheetId="40" hidden="1">{#N/A,#N/A,TRUE,"Смета на пасс. обор. №1"}</definedName>
    <definedName name="доп" localSheetId="16" hidden="1">{#N/A,#N/A,TRUE,"Смета на пасс. обор. №1"}</definedName>
    <definedName name="доп" hidden="1">{#N/A,#N/A,TRUE,"Смета на пасс. обор. №1"}</definedName>
    <definedName name="Доп._оборудование" localSheetId="6">[25]Коэфф1.!#REF!</definedName>
    <definedName name="Доп._оборудование" localSheetId="5">[25]Коэфф1.!#REF!</definedName>
    <definedName name="Доп._оборудование" localSheetId="30">[25]Коэфф1.!#REF!</definedName>
    <definedName name="Доп._оборудование" localSheetId="7">[25]Коэфф1.!#REF!</definedName>
    <definedName name="Доп._оборудование">[25]Коэфф1.!#REF!</definedName>
    <definedName name="Доп._оборудование_1" localSheetId="6">#REF!</definedName>
    <definedName name="Доп._оборудование_1" localSheetId="5">#REF!</definedName>
    <definedName name="Доп._оборудование_1" localSheetId="17">#REF!</definedName>
    <definedName name="Доп._оборудование_1" localSheetId="42">#REF!</definedName>
    <definedName name="Доп._оборудование_1" localSheetId="30">#REF!</definedName>
    <definedName name="Доп._оборудование_1" localSheetId="19">#REF!</definedName>
    <definedName name="Доп._оборудование_1" localSheetId="43">#REF!</definedName>
    <definedName name="Доп._оборудование_1" localSheetId="7">#REF!</definedName>
    <definedName name="Доп._оборудование_1">#REF!</definedName>
    <definedName name="доп_1" localSheetId="17" hidden="1">{#N/A,#N/A,TRUE,"Смета на пасс. обор. №1"}</definedName>
    <definedName name="доп_1" localSheetId="22" hidden="1">{#N/A,#N/A,TRUE,"Смета на пасс. обор. №1"}</definedName>
    <definedName name="доп_1" localSheetId="42" hidden="1">{#N/A,#N/A,TRUE,"Смета на пасс. обор. №1"}</definedName>
    <definedName name="доп_1" localSheetId="24" hidden="1">{#N/A,#N/A,TRUE,"Смета на пасс. обор. №1"}</definedName>
    <definedName name="доп_1" localSheetId="35" hidden="1">{#N/A,#N/A,TRUE,"Смета на пасс. обор. №1"}</definedName>
    <definedName name="доп_1" localSheetId="19" hidden="1">{#N/A,#N/A,TRUE,"Смета на пасс. обор. №1"}</definedName>
    <definedName name="доп_1" localSheetId="43" hidden="1">{#N/A,#N/A,TRUE,"Смета на пасс. обор. №1"}</definedName>
    <definedName name="доп_1" localSheetId="23" hidden="1">{#N/A,#N/A,TRUE,"Смета на пасс. обор. №1"}</definedName>
    <definedName name="доп_1" localSheetId="40" hidden="1">{#N/A,#N/A,TRUE,"Смета на пасс. обор. №1"}</definedName>
    <definedName name="доп_1" localSheetId="16" hidden="1">{#N/A,#N/A,TRUE,"Смета на пасс. обор. №1"}</definedName>
    <definedName name="доп_1" hidden="1">{#N/A,#N/A,TRUE,"Смета на пасс. обор. №1"}</definedName>
    <definedName name="Доп_оборуд" localSheetId="6">#REF!</definedName>
    <definedName name="Доп_оборуд" localSheetId="5">#REF!</definedName>
    <definedName name="Доп_оборуд" localSheetId="17">#REF!</definedName>
    <definedName name="Доп_оборуд" localSheetId="42">#REF!</definedName>
    <definedName name="Доп_оборуд" localSheetId="30">#REF!</definedName>
    <definedName name="Доп_оборуд" localSheetId="19">#REF!</definedName>
    <definedName name="Доп_оборуд" localSheetId="43">#REF!</definedName>
    <definedName name="Доп_оборуд" localSheetId="7">#REF!</definedName>
    <definedName name="Доп_оборуд">#REF!</definedName>
    <definedName name="допдшгед" localSheetId="6">#REF!</definedName>
    <definedName name="допдшгед" localSheetId="5">#REF!</definedName>
    <definedName name="допдшгед" localSheetId="42">#REF!</definedName>
    <definedName name="допдшгед" localSheetId="30">#REF!</definedName>
    <definedName name="допдшгед" localSheetId="19">#REF!</definedName>
    <definedName name="допдшгед" localSheetId="43">#REF!</definedName>
    <definedName name="допдшгед" localSheetId="7">#REF!</definedName>
    <definedName name="допдшгед">#REF!</definedName>
    <definedName name="Дорога" localSheetId="6">[25]Шкаф!#REF!</definedName>
    <definedName name="Дорога" localSheetId="5">[25]Шкаф!#REF!</definedName>
    <definedName name="Дорога" localSheetId="42">[25]Шкаф!#REF!</definedName>
    <definedName name="Дорога" localSheetId="30">[25]Шкаф!#REF!</definedName>
    <definedName name="Дорога" localSheetId="19">[25]Шкаф!#REF!</definedName>
    <definedName name="Дорога" localSheetId="43">[25]Шкаф!#REF!</definedName>
    <definedName name="Дорога" localSheetId="7">[25]Шкаф!#REF!</definedName>
    <definedName name="Дорога">[25]Шкаф!#REF!</definedName>
    <definedName name="Дорога_1" localSheetId="6">#REF!</definedName>
    <definedName name="Дорога_1" localSheetId="5">#REF!</definedName>
    <definedName name="Дорога_1" localSheetId="17">#REF!</definedName>
    <definedName name="Дорога_1" localSheetId="42">#REF!</definedName>
    <definedName name="Дорога_1" localSheetId="30">#REF!</definedName>
    <definedName name="Дорога_1" localSheetId="19">#REF!</definedName>
    <definedName name="Дорога_1" localSheetId="43">#REF!</definedName>
    <definedName name="Дорога_1" localSheetId="7">#REF!</definedName>
    <definedName name="Дорога_1">#REF!</definedName>
    <definedName name="дп" localSheetId="6">#REF!</definedName>
    <definedName name="дп" localSheetId="5">#REF!</definedName>
    <definedName name="дп" localSheetId="22">#REF!</definedName>
    <definedName name="дп" localSheetId="0">#REF!</definedName>
    <definedName name="дп" localSheetId="42">#REF!</definedName>
    <definedName name="дп" localSheetId="24">#REF!</definedName>
    <definedName name="дп" localSheetId="30">#REF!</definedName>
    <definedName name="дп" localSheetId="19">#REF!</definedName>
    <definedName name="дп" localSheetId="43">#REF!</definedName>
    <definedName name="дп" localSheetId="7">#REF!</definedName>
    <definedName name="дп" localSheetId="23">#REF!</definedName>
    <definedName name="дп" localSheetId="16">#REF!</definedName>
    <definedName name="дп">#REF!</definedName>
    <definedName name="др" localSheetId="6">#REF!</definedName>
    <definedName name="др" localSheetId="5">#REF!</definedName>
    <definedName name="др" localSheetId="42">#REF!</definedName>
    <definedName name="др" localSheetId="30">#REF!</definedName>
    <definedName name="др" localSheetId="43">#REF!</definedName>
    <definedName name="др" localSheetId="7">#REF!</definedName>
    <definedName name="др">#REF!</definedName>
    <definedName name="ДСК" localSheetId="6">[6]топография!#REF!</definedName>
    <definedName name="ДСК" localSheetId="5">[6]топография!#REF!</definedName>
    <definedName name="ДСК" localSheetId="17">[6]топография!#REF!</definedName>
    <definedName name="ДСК" localSheetId="22">[29]топография!#REF!</definedName>
    <definedName name="ДСК" localSheetId="0">[6]топография!#REF!</definedName>
    <definedName name="ДСК" localSheetId="42">[6]топография!#REF!</definedName>
    <definedName name="ДСК" localSheetId="30">[6]топография!#REF!</definedName>
    <definedName name="ДСК" localSheetId="43">[6]топография!#REF!</definedName>
    <definedName name="ДСК" localSheetId="7">[6]топография!#REF!</definedName>
    <definedName name="ДСК" localSheetId="23">[8]топография!#REF!</definedName>
    <definedName name="ДСК" localSheetId="16">[6]топография!#REF!</definedName>
    <definedName name="ДСК">[6]топография!#REF!</definedName>
    <definedName name="ДСК_1" localSheetId="6">[6]топография!#REF!</definedName>
    <definedName name="ДСК_1" localSheetId="5">[6]топография!#REF!</definedName>
    <definedName name="ДСК_1" localSheetId="17">[6]топография!#REF!</definedName>
    <definedName name="ДСК_1" localSheetId="22">[29]топография!#REF!</definedName>
    <definedName name="ДСК_1" localSheetId="42">[6]топография!#REF!</definedName>
    <definedName name="ДСК_1" localSheetId="30">[6]топография!#REF!</definedName>
    <definedName name="ДСК_1" localSheetId="43">[6]топография!#REF!</definedName>
    <definedName name="ДСК_1" localSheetId="7">[6]топография!#REF!</definedName>
    <definedName name="ДСК_1" localSheetId="23">[8]топография!#REF!</definedName>
    <definedName name="ДСК_1" localSheetId="16">[6]топография!#REF!</definedName>
    <definedName name="ДСК_1">[6]топография!#REF!</definedName>
    <definedName name="ДСК_14" localSheetId="6">[6]топография!#REF!</definedName>
    <definedName name="ДСК_14" localSheetId="5">[6]топография!#REF!</definedName>
    <definedName name="ДСК_14" localSheetId="17">[6]топография!#REF!</definedName>
    <definedName name="ДСК_14" localSheetId="42">[6]топография!#REF!</definedName>
    <definedName name="ДСК_14" localSheetId="30">[6]топография!#REF!</definedName>
    <definedName name="ДСК_14" localSheetId="43">[6]топография!#REF!</definedName>
    <definedName name="ДСК_14" localSheetId="7">[6]топография!#REF!</definedName>
    <definedName name="ДСК_14">[6]топография!#REF!</definedName>
    <definedName name="дск1" localSheetId="6">[6]топография!#REF!</definedName>
    <definedName name="дск1" localSheetId="5">[6]топография!#REF!</definedName>
    <definedName name="дск1" localSheetId="17">[6]топография!#REF!</definedName>
    <definedName name="дск1" localSheetId="42">[6]топография!#REF!</definedName>
    <definedName name="дск1" localSheetId="30">[6]топография!#REF!</definedName>
    <definedName name="дск1" localSheetId="43">[6]топография!#REF!</definedName>
    <definedName name="дск1" localSheetId="7">[6]топография!#REF!</definedName>
    <definedName name="дск1">[6]топография!#REF!</definedName>
    <definedName name="дщшю" localSheetId="6">#REF!</definedName>
    <definedName name="дщшю" localSheetId="5">#REF!</definedName>
    <definedName name="дщшю" localSheetId="17">#REF!</definedName>
    <definedName name="дщшю" localSheetId="42">#REF!</definedName>
    <definedName name="дщшю" localSheetId="30">#REF!</definedName>
    <definedName name="дщшю" localSheetId="19">#REF!</definedName>
    <definedName name="дщшю" localSheetId="43">#REF!</definedName>
    <definedName name="дщшю" localSheetId="7">#REF!</definedName>
    <definedName name="дщшю">#REF!</definedName>
    <definedName name="дэ" localSheetId="6">#REF!</definedName>
    <definedName name="дэ" localSheetId="5">#REF!</definedName>
    <definedName name="дэ" localSheetId="22">#REF!</definedName>
    <definedName name="дэ" localSheetId="0">#REF!</definedName>
    <definedName name="дэ" localSheetId="42">#REF!</definedName>
    <definedName name="дэ" localSheetId="24">#REF!</definedName>
    <definedName name="дэ" localSheetId="30">#REF!</definedName>
    <definedName name="дэ" localSheetId="19">#REF!</definedName>
    <definedName name="дэ" localSheetId="43">#REF!</definedName>
    <definedName name="дэ" localSheetId="7">#REF!</definedName>
    <definedName name="дэ" localSheetId="23">#REF!</definedName>
    <definedName name="дэ" localSheetId="16">#REF!</definedName>
    <definedName name="дэ">#REF!</definedName>
    <definedName name="е" localSheetId="6">#REF!</definedName>
    <definedName name="е" localSheetId="5">#REF!</definedName>
    <definedName name="е" localSheetId="42">#REF!</definedName>
    <definedName name="е" localSheetId="30">#REF!</definedName>
    <definedName name="е" localSheetId="43">#REF!</definedName>
    <definedName name="е" localSheetId="7">#REF!</definedName>
    <definedName name="е">#REF!</definedName>
    <definedName name="евнл" localSheetId="6">#REF!</definedName>
    <definedName name="евнл" localSheetId="5">#REF!</definedName>
    <definedName name="евнл" localSheetId="42">#REF!</definedName>
    <definedName name="евнл" localSheetId="30">#REF!</definedName>
    <definedName name="евнл" localSheetId="7">#REF!</definedName>
    <definedName name="евнл">#REF!</definedName>
    <definedName name="евнлен" localSheetId="6">#REF!</definedName>
    <definedName name="евнлен" localSheetId="5">#REF!</definedName>
    <definedName name="евнлен" localSheetId="42">#REF!</definedName>
    <definedName name="евнлен" localSheetId="30">#REF!</definedName>
    <definedName name="евнлен" localSheetId="7">#REF!</definedName>
    <definedName name="евнлен">#REF!</definedName>
    <definedName name="ЕВР">[51]Поставка!$H$13</definedName>
    <definedName name="Еврейская_автономная_область" localSheetId="6">#REF!</definedName>
    <definedName name="Еврейская_автономная_область" localSheetId="5">#REF!</definedName>
    <definedName name="Еврейская_автономная_область" localSheetId="17">#REF!</definedName>
    <definedName name="Еврейская_автономная_область" localSheetId="42">#REF!</definedName>
    <definedName name="Еврейская_автономная_область" localSheetId="30">#REF!</definedName>
    <definedName name="Еврейская_автономная_область" localSheetId="19">#REF!</definedName>
    <definedName name="Еврейская_автономная_область" localSheetId="43">#REF!</definedName>
    <definedName name="Еврейская_автономная_область" localSheetId="7">#REF!</definedName>
    <definedName name="Еврейская_автономная_область">#REF!</definedName>
    <definedName name="Еврейская_автономная_область_1" localSheetId="6">#REF!</definedName>
    <definedName name="Еврейская_автономная_область_1" localSheetId="5">#REF!</definedName>
    <definedName name="Еврейская_автономная_область_1" localSheetId="42">#REF!</definedName>
    <definedName name="Еврейская_автономная_область_1" localSheetId="30">#REF!</definedName>
    <definedName name="Еврейская_автономная_область_1" localSheetId="19">#REF!</definedName>
    <definedName name="Еврейская_автономная_область_1" localSheetId="43">#REF!</definedName>
    <definedName name="Еврейская_автономная_область_1" localSheetId="7">#REF!</definedName>
    <definedName name="Еврейская_автономная_область_1">#REF!</definedName>
    <definedName name="еврор" localSheetId="6">#REF!</definedName>
    <definedName name="еврор" localSheetId="5">#REF!</definedName>
    <definedName name="еврор" localSheetId="42">#REF!</definedName>
    <definedName name="еврор" localSheetId="30">#REF!</definedName>
    <definedName name="еврор" localSheetId="19">#REF!</definedName>
    <definedName name="еврор" localSheetId="43">#REF!</definedName>
    <definedName name="еврор" localSheetId="7">#REF!</definedName>
    <definedName name="еврор">#REF!</definedName>
    <definedName name="еврь" localSheetId="6">#REF!</definedName>
    <definedName name="еврь" localSheetId="5">#REF!</definedName>
    <definedName name="еврь" localSheetId="42">#REF!</definedName>
    <definedName name="еврь" localSheetId="30">#REF!</definedName>
    <definedName name="еврь" localSheetId="7">#REF!</definedName>
    <definedName name="еврь">#REF!</definedName>
    <definedName name="еееее" localSheetId="42" hidden="1">{#N/A,#N/A,TRUE,"Смета на пасс. обор. №1"}</definedName>
    <definedName name="еееее" localSheetId="40" hidden="1">{#N/A,#N/A,TRUE,"Смета на пасс. обор. №1"}</definedName>
    <definedName name="еееее" hidden="1">{#N/A,#N/A,TRUE,"Смета на пасс. обор. №1"}</definedName>
    <definedName name="ен" localSheetId="17" hidden="1">{#N/A,#N/A,TRUE,"Смета на пасс. обор. №1"}</definedName>
    <definedName name="ен" localSheetId="22" hidden="1">{#N/A,#N/A,TRUE,"Смета на пасс. обор. №1"}</definedName>
    <definedName name="ен" localSheetId="42" hidden="1">{#N/A,#N/A,TRUE,"Смета на пасс. обор. №1"}</definedName>
    <definedName name="ен" localSheetId="24" hidden="1">{#N/A,#N/A,TRUE,"Смета на пасс. обор. №1"}</definedName>
    <definedName name="ен" localSheetId="35" hidden="1">{#N/A,#N/A,TRUE,"Смета на пасс. обор. №1"}</definedName>
    <definedName name="ен" localSheetId="19" hidden="1">{#N/A,#N/A,TRUE,"Смета на пасс. обор. №1"}</definedName>
    <definedName name="ен" localSheetId="43">#REF!</definedName>
    <definedName name="ен" localSheetId="23" hidden="1">{#N/A,#N/A,TRUE,"Смета на пасс. обор. №1"}</definedName>
    <definedName name="ен" localSheetId="40" hidden="1">{#N/A,#N/A,TRUE,"Смета на пасс. обор. №1"}</definedName>
    <definedName name="ен" localSheetId="16" hidden="1">{#N/A,#N/A,TRUE,"Смета на пасс. обор. №1"}</definedName>
    <definedName name="ен" hidden="1">{#N/A,#N/A,TRUE,"Смета на пасс. обор. №1"}</definedName>
    <definedName name="ен_1" localSheetId="17" hidden="1">{#N/A,#N/A,TRUE,"Смета на пасс. обор. №1"}</definedName>
    <definedName name="ен_1" localSheetId="22" hidden="1">{#N/A,#N/A,TRUE,"Смета на пасс. обор. №1"}</definedName>
    <definedName name="ен_1" localSheetId="42" hidden="1">{#N/A,#N/A,TRUE,"Смета на пасс. обор. №1"}</definedName>
    <definedName name="ен_1" localSheetId="24" hidden="1">{#N/A,#N/A,TRUE,"Смета на пасс. обор. №1"}</definedName>
    <definedName name="ен_1" localSheetId="35" hidden="1">{#N/A,#N/A,TRUE,"Смета на пасс. обор. №1"}</definedName>
    <definedName name="ен_1" localSheetId="19" hidden="1">{#N/A,#N/A,TRUE,"Смета на пасс. обор. №1"}</definedName>
    <definedName name="ен_1" localSheetId="43" hidden="1">{#N/A,#N/A,TRUE,"Смета на пасс. обор. №1"}</definedName>
    <definedName name="ен_1" localSheetId="23" hidden="1">{#N/A,#N/A,TRUE,"Смета на пасс. обор. №1"}</definedName>
    <definedName name="ен_1" localSheetId="40" hidden="1">{#N/A,#N/A,TRUE,"Смета на пасс. обор. №1"}</definedName>
    <definedName name="ен_1" localSheetId="16" hidden="1">{#N/A,#N/A,TRUE,"Смета на пасс. обор. №1"}</definedName>
    <definedName name="ен_1" hidden="1">{#N/A,#N/A,TRUE,"Смета на пасс. обор. №1"}</definedName>
    <definedName name="енвлпр" localSheetId="6">#REF!</definedName>
    <definedName name="енвлпр" localSheetId="5">#REF!</definedName>
    <definedName name="енвлпр" localSheetId="17">#REF!</definedName>
    <definedName name="енвлпр" localSheetId="42">#REF!</definedName>
    <definedName name="енвлпр" localSheetId="30">#REF!</definedName>
    <definedName name="енвлпр" localSheetId="19">#REF!</definedName>
    <definedName name="енвлпр" localSheetId="43">#REF!</definedName>
    <definedName name="енвлпр" localSheetId="7">#REF!</definedName>
    <definedName name="енвлпр">#REF!</definedName>
    <definedName name="енг" localSheetId="6">#REF!</definedName>
    <definedName name="енг" localSheetId="5">#REF!</definedName>
    <definedName name="енг" localSheetId="42">#REF!</definedName>
    <definedName name="енг" localSheetId="30">#REF!</definedName>
    <definedName name="енг" localSheetId="19">#REF!</definedName>
    <definedName name="енг" localSheetId="43">#REF!</definedName>
    <definedName name="енг" localSheetId="7">#REF!</definedName>
    <definedName name="енг">#REF!</definedName>
    <definedName name="енк" localSheetId="6">#REF!</definedName>
    <definedName name="енк" localSheetId="5">#REF!</definedName>
    <definedName name="енк" localSheetId="42">#REF!</definedName>
    <definedName name="енк" localSheetId="30">#REF!</definedName>
    <definedName name="енк" localSheetId="19">#REF!</definedName>
    <definedName name="енк" localSheetId="43">#REF!</definedName>
    <definedName name="енк" localSheetId="7">#REF!</definedName>
    <definedName name="енк">#REF!</definedName>
    <definedName name="енлопр" localSheetId="6">#REF!</definedName>
    <definedName name="енлопр" localSheetId="5">#REF!</definedName>
    <definedName name="енлопр" localSheetId="42">#REF!</definedName>
    <definedName name="енлопр" localSheetId="30">#REF!</definedName>
    <definedName name="енлопр" localSheetId="7">#REF!</definedName>
    <definedName name="енлопр">#REF!</definedName>
    <definedName name="ено" localSheetId="6">#REF!</definedName>
    <definedName name="ено" localSheetId="5">#REF!</definedName>
    <definedName name="ено" localSheetId="42">#REF!</definedName>
    <definedName name="ено" localSheetId="30">#REF!</definedName>
    <definedName name="ено" localSheetId="7">#REF!</definedName>
    <definedName name="ено">#REF!</definedName>
    <definedName name="еное" localSheetId="6">#REF!</definedName>
    <definedName name="еное" localSheetId="5">#REF!</definedName>
    <definedName name="еное" localSheetId="42">#REF!</definedName>
    <definedName name="еное" localSheetId="30">#REF!</definedName>
    <definedName name="еное" localSheetId="7">#REF!</definedName>
    <definedName name="еное">#REF!</definedName>
    <definedName name="ео" localSheetId="6">#REF!</definedName>
    <definedName name="ео" localSheetId="5">#REF!</definedName>
    <definedName name="ео" localSheetId="42">#REF!</definedName>
    <definedName name="ео" localSheetId="30">#REF!</definedName>
    <definedName name="ео" localSheetId="7">#REF!</definedName>
    <definedName name="ео">#REF!</definedName>
    <definedName name="еов" localSheetId="6">#REF!</definedName>
    <definedName name="еов" localSheetId="5">#REF!</definedName>
    <definedName name="еов" localSheetId="42">#REF!</definedName>
    <definedName name="еов" localSheetId="30">#REF!</definedName>
    <definedName name="еов" localSheetId="7">#REF!</definedName>
    <definedName name="еов">#REF!</definedName>
    <definedName name="ер" localSheetId="6">#REF!</definedName>
    <definedName name="ер" localSheetId="5">#REF!</definedName>
    <definedName name="ер" localSheetId="42">#REF!</definedName>
    <definedName name="ер" localSheetId="30">#REF!</definedName>
    <definedName name="ер" localSheetId="7">#REF!</definedName>
    <definedName name="ер">#REF!</definedName>
    <definedName name="еуг" localSheetId="6">#REF!</definedName>
    <definedName name="еуг" localSheetId="5">#REF!</definedName>
    <definedName name="еуг" localSheetId="42">#REF!</definedName>
    <definedName name="еуг" localSheetId="30">#REF!</definedName>
    <definedName name="еуг" localSheetId="7">#REF!</definedName>
    <definedName name="еуг">#REF!</definedName>
    <definedName name="еыкг" localSheetId="6">[6]топография!#REF!</definedName>
    <definedName name="еыкг" localSheetId="5">[6]топография!#REF!</definedName>
    <definedName name="еыкг" localSheetId="17">[6]топография!#REF!</definedName>
    <definedName name="еыкг" localSheetId="42">[6]топография!#REF!</definedName>
    <definedName name="еыкг" localSheetId="30">[6]топография!#REF!</definedName>
    <definedName name="еыкг" localSheetId="43">[6]топография!#REF!</definedName>
    <definedName name="еыкг" localSheetId="7">[6]топография!#REF!</definedName>
    <definedName name="еыкг">[6]топография!#REF!</definedName>
    <definedName name="ж" localSheetId="42" hidden="1">{#N/A,#N/A,TRUE,"Смета на пасс. обор. №1"}</definedName>
    <definedName name="ж" localSheetId="40" hidden="1">{#N/A,#N/A,TRUE,"Смета на пасс. обор. №1"}</definedName>
    <definedName name="ж" hidden="1">{#N/A,#N/A,TRUE,"Смета на пасс. обор. №1"}</definedName>
    <definedName name="жж">[27]Вспомогательный!$D$80</definedName>
    <definedName name="жж_1" localSheetId="17" hidden="1">{#N/A,#N/A,TRUE,"Смета на пасс. обор. №1"}</definedName>
    <definedName name="жж_1" localSheetId="22" hidden="1">{#N/A,#N/A,TRUE,"Смета на пасс. обор. №1"}</definedName>
    <definedName name="жж_1" localSheetId="42" hidden="1">{#N/A,#N/A,TRUE,"Смета на пасс. обор. №1"}</definedName>
    <definedName name="жж_1" localSheetId="24" hidden="1">{#N/A,#N/A,TRUE,"Смета на пасс. обор. №1"}</definedName>
    <definedName name="жж_1" localSheetId="35" hidden="1">{#N/A,#N/A,TRUE,"Смета на пасс. обор. №1"}</definedName>
    <definedName name="жж_1" localSheetId="19" hidden="1">{#N/A,#N/A,TRUE,"Смета на пасс. обор. №1"}</definedName>
    <definedName name="жж_1" localSheetId="43" hidden="1">{#N/A,#N/A,TRUE,"Смета на пасс. обор. №1"}</definedName>
    <definedName name="жж_1" localSheetId="23" hidden="1">{#N/A,#N/A,TRUE,"Смета на пасс. обор. №1"}</definedName>
    <definedName name="жж_1" localSheetId="40" hidden="1">{#N/A,#N/A,TRUE,"Смета на пасс. обор. №1"}</definedName>
    <definedName name="жж_1" localSheetId="16" hidden="1">{#N/A,#N/A,TRUE,"Смета на пасс. обор. №1"}</definedName>
    <definedName name="жж_1" hidden="1">{#N/A,#N/A,TRUE,"Смета на пасс. обор. №1"}</definedName>
    <definedName name="жжж" localSheetId="6">#REF!</definedName>
    <definedName name="жжж" localSheetId="5">#REF!</definedName>
    <definedName name="жжж" localSheetId="17">#REF!</definedName>
    <definedName name="жжж" localSheetId="22">#REF!</definedName>
    <definedName name="жжж" localSheetId="42">#REF!</definedName>
    <definedName name="жжж" localSheetId="24">#REF!</definedName>
    <definedName name="жжж" localSheetId="30">#REF!</definedName>
    <definedName name="жжж" localSheetId="19">#REF!</definedName>
    <definedName name="жжж" localSheetId="43">#REF!</definedName>
    <definedName name="жжж" localSheetId="7">#REF!</definedName>
    <definedName name="жжж" localSheetId="23">#REF!</definedName>
    <definedName name="жжж" localSheetId="16">#REF!</definedName>
    <definedName name="жжж">#REF!</definedName>
    <definedName name="жжжж" localSheetId="6">#REF!</definedName>
    <definedName name="жжжж" localSheetId="5">#REF!</definedName>
    <definedName name="жжжж" localSheetId="42">#REF!</definedName>
    <definedName name="жжжж" localSheetId="7">#REF!</definedName>
    <definedName name="жжжж">#REF!</definedName>
    <definedName name="жжжжжжжж" localSheetId="6">#REF!</definedName>
    <definedName name="жжжжжжжж" localSheetId="5">#REF!</definedName>
    <definedName name="жжжжжжжж" localSheetId="42">#REF!</definedName>
    <definedName name="жжжжжжжж" localSheetId="7">#REF!</definedName>
    <definedName name="жжжжжжжж">#REF!</definedName>
    <definedName name="жл" localSheetId="6">#REF!</definedName>
    <definedName name="жл" localSheetId="5">#REF!</definedName>
    <definedName name="жл" localSheetId="17">#REF!</definedName>
    <definedName name="жл" localSheetId="22">#REF!</definedName>
    <definedName name="жл" localSheetId="42">#REF!</definedName>
    <definedName name="жл" localSheetId="24">#REF!</definedName>
    <definedName name="жл" localSheetId="30">#REF!</definedName>
    <definedName name="жл" localSheetId="19">#REF!</definedName>
    <definedName name="жл" localSheetId="43">#REF!</definedName>
    <definedName name="жл" localSheetId="7">#REF!</definedName>
    <definedName name="жл" localSheetId="23">#REF!</definedName>
    <definedName name="жл" localSheetId="16">#REF!</definedName>
    <definedName name="жл">#REF!</definedName>
    <definedName name="жпф" localSheetId="6">#REF!</definedName>
    <definedName name="жпф" localSheetId="5">#REF!</definedName>
    <definedName name="жпф" localSheetId="17">#REF!</definedName>
    <definedName name="жпф" localSheetId="22">#REF!</definedName>
    <definedName name="жпф" localSheetId="42">#REF!</definedName>
    <definedName name="жпф" localSheetId="24">#REF!</definedName>
    <definedName name="жпф" localSheetId="30">#REF!</definedName>
    <definedName name="жпф" localSheetId="19">#REF!</definedName>
    <definedName name="жпф" localSheetId="43">#REF!</definedName>
    <definedName name="жпф" localSheetId="7">#REF!</definedName>
    <definedName name="жпф" localSheetId="23">#REF!</definedName>
    <definedName name="жпф" localSheetId="16">#REF!</definedName>
    <definedName name="жпф">#REF!</definedName>
    <definedName name="жю" localSheetId="17" hidden="1">{#N/A,#N/A,TRUE,"Смета на пасс. обор. №1"}</definedName>
    <definedName name="жю" localSheetId="22" hidden="1">{#N/A,#N/A,TRUE,"Смета на пасс. обор. №1"}</definedName>
    <definedName name="жю" localSheetId="42" hidden="1">{#N/A,#N/A,TRUE,"Смета на пасс. обор. №1"}</definedName>
    <definedName name="жю" localSheetId="24" hidden="1">{#N/A,#N/A,TRUE,"Смета на пасс. обор. №1"}</definedName>
    <definedName name="жю" localSheetId="35" hidden="1">{#N/A,#N/A,TRUE,"Смета на пасс. обор. №1"}</definedName>
    <definedName name="жю" localSheetId="19" hidden="1">{#N/A,#N/A,TRUE,"Смета на пасс. обор. №1"}</definedName>
    <definedName name="жю" localSheetId="43" hidden="1">{#N/A,#N/A,TRUE,"Смета на пасс. обор. №1"}</definedName>
    <definedName name="жю" localSheetId="23" hidden="1">{#N/A,#N/A,TRUE,"Смета на пасс. обор. №1"}</definedName>
    <definedName name="жю" localSheetId="40" hidden="1">{#N/A,#N/A,TRUE,"Смета на пасс. обор. №1"}</definedName>
    <definedName name="жю" localSheetId="16" hidden="1">{#N/A,#N/A,TRUE,"Смета на пасс. обор. №1"}</definedName>
    <definedName name="жю" hidden="1">{#N/A,#N/A,TRUE,"Смета на пасс. обор. №1"}</definedName>
    <definedName name="жю_1" localSheetId="17" hidden="1">{#N/A,#N/A,TRUE,"Смета на пасс. обор. №1"}</definedName>
    <definedName name="жю_1" localSheetId="22" hidden="1">{#N/A,#N/A,TRUE,"Смета на пасс. обор. №1"}</definedName>
    <definedName name="жю_1" localSheetId="42" hidden="1">{#N/A,#N/A,TRUE,"Смета на пасс. обор. №1"}</definedName>
    <definedName name="жю_1" localSheetId="24" hidden="1">{#N/A,#N/A,TRUE,"Смета на пасс. обор. №1"}</definedName>
    <definedName name="жю_1" localSheetId="35" hidden="1">{#N/A,#N/A,TRUE,"Смета на пасс. обор. №1"}</definedName>
    <definedName name="жю_1" localSheetId="19" hidden="1">{#N/A,#N/A,TRUE,"Смета на пасс. обор. №1"}</definedName>
    <definedName name="жю_1" localSheetId="43" hidden="1">{#N/A,#N/A,TRUE,"Смета на пасс. обор. №1"}</definedName>
    <definedName name="жю_1" localSheetId="23" hidden="1">{#N/A,#N/A,TRUE,"Смета на пасс. обор. №1"}</definedName>
    <definedName name="жю_1" localSheetId="40" hidden="1">{#N/A,#N/A,TRUE,"Смета на пасс. обор. №1"}</definedName>
    <definedName name="жю_1" localSheetId="16" hidden="1">{#N/A,#N/A,TRUE,"Смета на пасс. обор. №1"}</definedName>
    <definedName name="жю_1" hidden="1">{#N/A,#N/A,TRUE,"Смета на пасс. обор. №1"}</definedName>
    <definedName name="Зависимые" localSheetId="6">#REF!</definedName>
    <definedName name="Зависимые" localSheetId="5">#REF!</definedName>
    <definedName name="Зависимые" localSheetId="17">#REF!</definedName>
    <definedName name="Зависимые" localSheetId="42">#REF!</definedName>
    <definedName name="Зависимые" localSheetId="30">#REF!</definedName>
    <definedName name="Зависимые" localSheetId="19">#REF!</definedName>
    <definedName name="Зависимые" localSheetId="43">#REF!</definedName>
    <definedName name="Зависимые" localSheetId="7">#REF!</definedName>
    <definedName name="Зависимые">#REF!</definedName>
    <definedName name="_xlnm.Print_Titles" localSheetId="31">'02-01-08 (аналог)'!$27:$27</definedName>
    <definedName name="_xlnm.Print_Titles" localSheetId="32">'02-01-08 Инженерная защита терр'!$27:$27</definedName>
    <definedName name="_xlnm.Print_Titles" localSheetId="34">'02-01-08-Д (аналог)'!$38:$38</definedName>
    <definedName name="_xlnm.Print_Titles" localSheetId="33">'02-01-08-И (аналог)'!$27:$27</definedName>
    <definedName name="_xlnm.Print_Titles" localSheetId="37">'02-02-01 Водоснабжение'!$38:$38</definedName>
    <definedName name="_xlnm.Print_Titles" localSheetId="6">ВОР!$7:$7</definedName>
    <definedName name="_xlnm.Print_Titles" localSheetId="36">'ВОР по смете 02-02-01'!$7:$7</definedName>
    <definedName name="_xlnm.Print_Titles" localSheetId="5">'ВОР по форме сметы контракта'!$5:$5</definedName>
    <definedName name="_xlnm.Print_Titles" localSheetId="12">'Геология (без неблагопр период)'!$18:$18</definedName>
    <definedName name="_xlnm.Print_Titles" localSheetId="13">'Геология (в благопр услов)'!$18:$18</definedName>
    <definedName name="_xlnm.Print_Titles" localSheetId="20">ИГИ!$4:$4</definedName>
    <definedName name="_xlnm.Print_Titles" localSheetId="24">ИЭИ!$12:$12</definedName>
    <definedName name="_xlnm.Print_Titles" localSheetId="38">КА!$14:$14</definedName>
    <definedName name="_xlnm.Print_Titles" localSheetId="35">'ЛСР 02-02-01'!$38:$38</definedName>
    <definedName name="_xlnm.Print_Titles" localSheetId="8">'НМЦК (ПИР+стройка)'!$7:$7</definedName>
    <definedName name="_xlnm.Print_Titles" localSheetId="26">ПД!$19:$19</definedName>
    <definedName name="_xlnm.Print_Titles" localSheetId="7">'Проект сметы контракта'!$6:$6</definedName>
    <definedName name="_xlnm.Print_Titles" localSheetId="44">'Расчёт по НЦС '!$14:$14</definedName>
    <definedName name="_xlnm.Print_Titles" localSheetId="27">РД!$19:$19</definedName>
    <definedName name="_xlnm.Print_Titles" localSheetId="18">'РД (для расчета ОВОС)'!$18:$18</definedName>
    <definedName name="_xlnm.Print_Titles" localSheetId="40">'ССР II.2025 (в работе!)'!$24:$24</definedName>
    <definedName name="_xlnm.Print_Titles" localSheetId="16">Экология!$12:$12</definedName>
    <definedName name="ЗаказДолжность" localSheetId="42">[52]ОбмОбслЗемОд!$B$67</definedName>
    <definedName name="ЗаказДолжность">[53]ОбмОбслЗемОд!$B$67</definedName>
    <definedName name="ЗаказИмя" localSheetId="42">[52]ОбмОбслЗемОд!$C$69</definedName>
    <definedName name="ЗаказИмя">[53]ОбмОбслЗемОд!$C$69</definedName>
    <definedName name="Заказчик" localSheetId="6">#REF!</definedName>
    <definedName name="Заказчик" localSheetId="5">#REF!</definedName>
    <definedName name="Заказчик" localSheetId="17">#REF!</definedName>
    <definedName name="Заказчик" localSheetId="22">#REF!</definedName>
    <definedName name="Заказчик" localSheetId="42">#REF!</definedName>
    <definedName name="Заказчик" localSheetId="24">#REF!</definedName>
    <definedName name="Заказчик" localSheetId="30">#REF!</definedName>
    <definedName name="Заказчик" localSheetId="35">#REF!</definedName>
    <definedName name="Заказчик" localSheetId="19">#REF!</definedName>
    <definedName name="Заказчик" localSheetId="43">#REF!</definedName>
    <definedName name="Заказчик" localSheetId="7">#REF!</definedName>
    <definedName name="Заказчик" localSheetId="23">#REF!</definedName>
    <definedName name="Заказчик" localSheetId="16">#REF!</definedName>
    <definedName name="Заказчик">#REF!</definedName>
    <definedName name="Заказчик_1" localSheetId="6">#REF!</definedName>
    <definedName name="Заказчик_1" localSheetId="5">#REF!</definedName>
    <definedName name="Заказчик_1" localSheetId="22">#REF!</definedName>
    <definedName name="Заказчик_1" localSheetId="42">#REF!</definedName>
    <definedName name="Заказчик_1" localSheetId="24">#REF!</definedName>
    <definedName name="Заказчик_1" localSheetId="30">#REF!</definedName>
    <definedName name="Заказчик_1" localSheetId="19">#REF!</definedName>
    <definedName name="Заказчик_1" localSheetId="43">#REF!</definedName>
    <definedName name="Заказчик_1" localSheetId="7">#REF!</definedName>
    <definedName name="Заказчик_1" localSheetId="23">#REF!</definedName>
    <definedName name="Заказчик_1" localSheetId="16">#REF!</definedName>
    <definedName name="Заказчик_1">#REF!</definedName>
    <definedName name="зжшщз" localSheetId="6">[6]топография!#REF!</definedName>
    <definedName name="зжшщз" localSheetId="5">[6]топография!#REF!</definedName>
    <definedName name="зжшщз" localSheetId="17">[6]топография!#REF!</definedName>
    <definedName name="зжшщз" localSheetId="42">[6]топография!#REF!</definedName>
    <definedName name="зжшщз" localSheetId="30">[6]топография!#REF!</definedName>
    <definedName name="зжшщз" localSheetId="19">[6]топография!#REF!</definedName>
    <definedName name="зжшщз" localSheetId="43">[6]топография!#REF!</definedName>
    <definedName name="зжшщз" localSheetId="7">[6]топография!#REF!</definedName>
    <definedName name="зжшщз">[6]топография!#REF!</definedName>
    <definedName name="Зимнее_удорожание">[30]Коэфф!$B$1</definedName>
    <definedName name="ЗИП_Всего" localSheetId="6">'[25]Прайс лист'!#REF!</definedName>
    <definedName name="ЗИП_Всего" localSheetId="5">'[25]Прайс лист'!#REF!</definedName>
    <definedName name="ЗИП_Всего" localSheetId="17">'[25]Прайс лист'!#REF!</definedName>
    <definedName name="ЗИП_Всего" localSheetId="42">'[25]Прайс лист'!#REF!</definedName>
    <definedName name="ЗИП_Всего" localSheetId="30">'[25]Прайс лист'!#REF!</definedName>
    <definedName name="ЗИП_Всего" localSheetId="19">'[25]Прайс лист'!#REF!</definedName>
    <definedName name="ЗИП_Всего" localSheetId="43">'[25]Прайс лист'!#REF!</definedName>
    <definedName name="ЗИП_Всего" localSheetId="7">'[25]Прайс лист'!#REF!</definedName>
    <definedName name="ЗИП_Всего">'[25]Прайс лист'!#REF!</definedName>
    <definedName name="ЗИП_Всего_1" localSheetId="6">#REF!</definedName>
    <definedName name="ЗИП_Всего_1" localSheetId="5">#REF!</definedName>
    <definedName name="ЗИП_Всего_1" localSheetId="17">#REF!</definedName>
    <definedName name="ЗИП_Всего_1" localSheetId="42">#REF!</definedName>
    <definedName name="ЗИП_Всего_1" localSheetId="30">#REF!</definedName>
    <definedName name="ЗИП_Всего_1" localSheetId="35">#REF!</definedName>
    <definedName name="ЗИП_Всего_1" localSheetId="19">#REF!</definedName>
    <definedName name="ЗИП_Всего_1" localSheetId="43">#REF!</definedName>
    <definedName name="ЗИП_Всего_1" localSheetId="7">#REF!</definedName>
    <definedName name="ЗИП_Всего_1">#REF!</definedName>
    <definedName name="зол" localSheetId="6">#REF!</definedName>
    <definedName name="зол" localSheetId="5">#REF!</definedName>
    <definedName name="зол" localSheetId="17">#REF!</definedName>
    <definedName name="зол" localSheetId="22">#REF!</definedName>
    <definedName name="зол" localSheetId="42">#REF!</definedName>
    <definedName name="зол" localSheetId="24">#REF!</definedName>
    <definedName name="зол" localSheetId="30">#REF!</definedName>
    <definedName name="зол" localSheetId="19">#REF!</definedName>
    <definedName name="зол" localSheetId="43">#REF!</definedName>
    <definedName name="зол" localSheetId="7">#REF!</definedName>
    <definedName name="зол" localSheetId="23">#REF!</definedName>
    <definedName name="зол" localSheetId="16">#REF!</definedName>
    <definedName name="зол">#REF!</definedName>
    <definedName name="зол_1" localSheetId="6">#REF!</definedName>
    <definedName name="зол_1" localSheetId="5">#REF!</definedName>
    <definedName name="зол_1" localSheetId="22">#REF!</definedName>
    <definedName name="зол_1" localSheetId="42">#REF!</definedName>
    <definedName name="зол_1" localSheetId="24">#REF!</definedName>
    <definedName name="зол_1" localSheetId="30">#REF!</definedName>
    <definedName name="зол_1" localSheetId="19">#REF!</definedName>
    <definedName name="зол_1" localSheetId="43">#REF!</definedName>
    <definedName name="зол_1" localSheetId="7">#REF!</definedName>
    <definedName name="зол_1" localSheetId="23">#REF!</definedName>
    <definedName name="зол_1" localSheetId="16">#REF!</definedName>
    <definedName name="зол_1">#REF!</definedName>
    <definedName name="зол_10" localSheetId="6">#REF!</definedName>
    <definedName name="зол_10" localSheetId="5">#REF!</definedName>
    <definedName name="зол_10" localSheetId="22">#REF!</definedName>
    <definedName name="зол_10" localSheetId="42">#REF!</definedName>
    <definedName name="зол_10" localSheetId="24">#REF!</definedName>
    <definedName name="зол_10" localSheetId="30">#REF!</definedName>
    <definedName name="зол_10" localSheetId="7">#REF!</definedName>
    <definedName name="зол_10" localSheetId="23">#REF!</definedName>
    <definedName name="зол_10" localSheetId="16">#REF!</definedName>
    <definedName name="зол_10">#REF!</definedName>
    <definedName name="зол_11" localSheetId="6">#REF!</definedName>
    <definedName name="зол_11" localSheetId="5">#REF!</definedName>
    <definedName name="зол_11" localSheetId="22">#REF!</definedName>
    <definedName name="зол_11" localSheetId="42">#REF!</definedName>
    <definedName name="зол_11" localSheetId="30">#REF!</definedName>
    <definedName name="зол_11" localSheetId="7">#REF!</definedName>
    <definedName name="зол_11" localSheetId="23">#REF!</definedName>
    <definedName name="зол_11">#REF!</definedName>
    <definedName name="зол_12" localSheetId="6">#REF!</definedName>
    <definedName name="зол_12" localSheetId="5">#REF!</definedName>
    <definedName name="зол_12" localSheetId="22">#REF!</definedName>
    <definedName name="зол_12" localSheetId="42">#REF!</definedName>
    <definedName name="зол_12" localSheetId="30">#REF!</definedName>
    <definedName name="зол_12" localSheetId="7">#REF!</definedName>
    <definedName name="зол_12" localSheetId="23">#REF!</definedName>
    <definedName name="зол_12">#REF!</definedName>
    <definedName name="зол_13" localSheetId="6">#REF!</definedName>
    <definedName name="зол_13" localSheetId="5">#REF!</definedName>
    <definedName name="зол_13" localSheetId="22">#REF!</definedName>
    <definedName name="зол_13" localSheetId="42">#REF!</definedName>
    <definedName name="зол_13" localSheetId="30">#REF!</definedName>
    <definedName name="зол_13" localSheetId="7">#REF!</definedName>
    <definedName name="зол_13" localSheetId="23">#REF!</definedName>
    <definedName name="зол_13">#REF!</definedName>
    <definedName name="зол_14" localSheetId="6">#REF!</definedName>
    <definedName name="зол_14" localSheetId="5">#REF!</definedName>
    <definedName name="зол_14" localSheetId="22">#REF!</definedName>
    <definedName name="зол_14" localSheetId="42">#REF!</definedName>
    <definedName name="зол_14" localSheetId="30">#REF!</definedName>
    <definedName name="зол_14" localSheetId="7">#REF!</definedName>
    <definedName name="зол_14" localSheetId="23">#REF!</definedName>
    <definedName name="зол_14">#REF!</definedName>
    <definedName name="зол_15" localSheetId="6">#REF!</definedName>
    <definedName name="зол_15" localSheetId="5">#REF!</definedName>
    <definedName name="зол_15" localSheetId="22">#REF!</definedName>
    <definedName name="зол_15" localSheetId="42">#REF!</definedName>
    <definedName name="зол_15" localSheetId="30">#REF!</definedName>
    <definedName name="зол_15" localSheetId="7">#REF!</definedName>
    <definedName name="зол_15" localSheetId="23">#REF!</definedName>
    <definedName name="зол_15">#REF!</definedName>
    <definedName name="зол_16" localSheetId="6">#REF!</definedName>
    <definedName name="зол_16" localSheetId="5">#REF!</definedName>
    <definedName name="зол_16" localSheetId="22">#REF!</definedName>
    <definedName name="зол_16" localSheetId="42">#REF!</definedName>
    <definedName name="зол_16" localSheetId="30">#REF!</definedName>
    <definedName name="зол_16" localSheetId="7">#REF!</definedName>
    <definedName name="зол_16" localSheetId="23">#REF!</definedName>
    <definedName name="зол_16">#REF!</definedName>
    <definedName name="зол_17" localSheetId="6">#REF!</definedName>
    <definedName name="зол_17" localSheetId="5">#REF!</definedName>
    <definedName name="зол_17" localSheetId="22">#REF!</definedName>
    <definedName name="зол_17" localSheetId="42">#REF!</definedName>
    <definedName name="зол_17" localSheetId="30">#REF!</definedName>
    <definedName name="зол_17" localSheetId="7">#REF!</definedName>
    <definedName name="зол_17" localSheetId="23">#REF!</definedName>
    <definedName name="зол_17">#REF!</definedName>
    <definedName name="зол_18" localSheetId="6">#REF!</definedName>
    <definedName name="зол_18" localSheetId="5">#REF!</definedName>
    <definedName name="зол_18" localSheetId="22">#REF!</definedName>
    <definedName name="зол_18" localSheetId="42">#REF!</definedName>
    <definedName name="зол_18" localSheetId="30">#REF!</definedName>
    <definedName name="зол_18" localSheetId="7">#REF!</definedName>
    <definedName name="зол_18" localSheetId="23">#REF!</definedName>
    <definedName name="зол_18">#REF!</definedName>
    <definedName name="зол_19" localSheetId="6">#REF!</definedName>
    <definedName name="зол_19" localSheetId="5">#REF!</definedName>
    <definedName name="зол_19" localSheetId="22">#REF!</definedName>
    <definedName name="зол_19" localSheetId="42">#REF!</definedName>
    <definedName name="зол_19" localSheetId="30">#REF!</definedName>
    <definedName name="зол_19" localSheetId="7">#REF!</definedName>
    <definedName name="зол_19" localSheetId="23">#REF!</definedName>
    <definedName name="зол_19">#REF!</definedName>
    <definedName name="зол_2" localSheetId="6">#REF!</definedName>
    <definedName name="зол_2" localSheetId="5">#REF!</definedName>
    <definedName name="зол_2" localSheetId="22">#REF!</definedName>
    <definedName name="зол_2" localSheetId="42">#REF!</definedName>
    <definedName name="зол_2" localSheetId="30">#REF!</definedName>
    <definedName name="зол_2" localSheetId="7">#REF!</definedName>
    <definedName name="зол_2" localSheetId="23">#REF!</definedName>
    <definedName name="зол_2">#REF!</definedName>
    <definedName name="зол_20" localSheetId="6">#REF!</definedName>
    <definedName name="зол_20" localSheetId="5">#REF!</definedName>
    <definedName name="зол_20" localSheetId="22">#REF!</definedName>
    <definedName name="зол_20" localSheetId="42">#REF!</definedName>
    <definedName name="зол_20" localSheetId="30">#REF!</definedName>
    <definedName name="зол_20" localSheetId="7">#REF!</definedName>
    <definedName name="зол_20" localSheetId="23">#REF!</definedName>
    <definedName name="зол_20">#REF!</definedName>
    <definedName name="зол_21" localSheetId="6">#REF!</definedName>
    <definedName name="зол_21" localSheetId="5">#REF!</definedName>
    <definedName name="зол_21" localSheetId="22">#REF!</definedName>
    <definedName name="зол_21" localSheetId="42">#REF!</definedName>
    <definedName name="зол_21" localSheetId="30">#REF!</definedName>
    <definedName name="зол_21" localSheetId="7">#REF!</definedName>
    <definedName name="зол_21" localSheetId="23">#REF!</definedName>
    <definedName name="зол_21">#REF!</definedName>
    <definedName name="зол_49" localSheetId="6">#REF!</definedName>
    <definedName name="зол_49" localSheetId="5">#REF!</definedName>
    <definedName name="зол_49" localSheetId="22">#REF!</definedName>
    <definedName name="зол_49" localSheetId="42">#REF!</definedName>
    <definedName name="зол_49" localSheetId="30">#REF!</definedName>
    <definedName name="зол_49" localSheetId="7">#REF!</definedName>
    <definedName name="зол_49" localSheetId="23">#REF!</definedName>
    <definedName name="зол_49">#REF!</definedName>
    <definedName name="зол_50" localSheetId="6">#REF!</definedName>
    <definedName name="зол_50" localSheetId="5">#REF!</definedName>
    <definedName name="зол_50" localSheetId="22">#REF!</definedName>
    <definedName name="зол_50" localSheetId="42">#REF!</definedName>
    <definedName name="зол_50" localSheetId="30">#REF!</definedName>
    <definedName name="зол_50" localSheetId="7">#REF!</definedName>
    <definedName name="зол_50" localSheetId="23">#REF!</definedName>
    <definedName name="зол_50">#REF!</definedName>
    <definedName name="зол_51" localSheetId="6">#REF!</definedName>
    <definedName name="зол_51" localSheetId="5">#REF!</definedName>
    <definedName name="зол_51" localSheetId="22">#REF!</definedName>
    <definedName name="зол_51" localSheetId="42">#REF!</definedName>
    <definedName name="зол_51" localSheetId="30">#REF!</definedName>
    <definedName name="зол_51" localSheetId="7">#REF!</definedName>
    <definedName name="зол_51" localSheetId="23">#REF!</definedName>
    <definedName name="зол_51">#REF!</definedName>
    <definedName name="зол_52" localSheetId="6">#REF!</definedName>
    <definedName name="зол_52" localSheetId="5">#REF!</definedName>
    <definedName name="зол_52" localSheetId="22">#REF!</definedName>
    <definedName name="зол_52" localSheetId="42">#REF!</definedName>
    <definedName name="зол_52" localSheetId="30">#REF!</definedName>
    <definedName name="зол_52" localSheetId="7">#REF!</definedName>
    <definedName name="зол_52" localSheetId="23">#REF!</definedName>
    <definedName name="зол_52">#REF!</definedName>
    <definedName name="зол_53" localSheetId="6">#REF!</definedName>
    <definedName name="зол_53" localSheetId="5">#REF!</definedName>
    <definedName name="зол_53" localSheetId="22">#REF!</definedName>
    <definedName name="зол_53" localSheetId="42">#REF!</definedName>
    <definedName name="зол_53" localSheetId="30">#REF!</definedName>
    <definedName name="зол_53" localSheetId="7">#REF!</definedName>
    <definedName name="зол_53" localSheetId="23">#REF!</definedName>
    <definedName name="зол_53">#REF!</definedName>
    <definedName name="зол_54" localSheetId="6">#REF!</definedName>
    <definedName name="зол_54" localSheetId="5">#REF!</definedName>
    <definedName name="зол_54" localSheetId="22">#REF!</definedName>
    <definedName name="зол_54" localSheetId="42">#REF!</definedName>
    <definedName name="зол_54" localSheetId="30">#REF!</definedName>
    <definedName name="зол_54" localSheetId="7">#REF!</definedName>
    <definedName name="зол_54" localSheetId="23">#REF!</definedName>
    <definedName name="зол_54">#REF!</definedName>
    <definedName name="зол_6" localSheetId="6">#REF!</definedName>
    <definedName name="зол_6" localSheetId="5">#REF!</definedName>
    <definedName name="зол_6" localSheetId="22">#REF!</definedName>
    <definedName name="зол_6" localSheetId="42">#REF!</definedName>
    <definedName name="зол_6" localSheetId="30">#REF!</definedName>
    <definedName name="зол_6" localSheetId="7">#REF!</definedName>
    <definedName name="зол_6" localSheetId="23">#REF!</definedName>
    <definedName name="зол_6">#REF!</definedName>
    <definedName name="зол_7" localSheetId="6">#REF!</definedName>
    <definedName name="зол_7" localSheetId="5">#REF!</definedName>
    <definedName name="зол_7" localSheetId="22">#REF!</definedName>
    <definedName name="зол_7" localSheetId="42">#REF!</definedName>
    <definedName name="зол_7" localSheetId="30">#REF!</definedName>
    <definedName name="зол_7" localSheetId="7">#REF!</definedName>
    <definedName name="зол_7" localSheetId="23">#REF!</definedName>
    <definedName name="зол_7">#REF!</definedName>
    <definedName name="зол_8" localSheetId="6">#REF!</definedName>
    <definedName name="зол_8" localSheetId="5">#REF!</definedName>
    <definedName name="зол_8" localSheetId="22">#REF!</definedName>
    <definedName name="зол_8" localSheetId="42">#REF!</definedName>
    <definedName name="зол_8" localSheetId="30">#REF!</definedName>
    <definedName name="зол_8" localSheetId="7">#REF!</definedName>
    <definedName name="зол_8" localSheetId="23">#REF!</definedName>
    <definedName name="зол_8">#REF!</definedName>
    <definedName name="зол_9" localSheetId="6">#REF!</definedName>
    <definedName name="зол_9" localSheetId="5">#REF!</definedName>
    <definedName name="зол_9" localSheetId="22">#REF!</definedName>
    <definedName name="зол_9" localSheetId="42">#REF!</definedName>
    <definedName name="зол_9" localSheetId="30">#REF!</definedName>
    <definedName name="зол_9" localSheetId="7">#REF!</definedName>
    <definedName name="зол_9" localSheetId="23">#REF!</definedName>
    <definedName name="зол_9">#REF!</definedName>
    <definedName name="зощр" localSheetId="6">#REF!</definedName>
    <definedName name="зощр" localSheetId="5">#REF!</definedName>
    <definedName name="зощр" localSheetId="42">#REF!</definedName>
    <definedName name="зощр" localSheetId="30">#REF!</definedName>
    <definedName name="зощр" localSheetId="7">#REF!</definedName>
    <definedName name="зощр">#REF!</definedName>
    <definedName name="зщ" localSheetId="17" hidden="1">{#N/A,#N/A,TRUE,"Смета на пасс. обор. №1"}</definedName>
    <definedName name="зщ" localSheetId="22" hidden="1">{#N/A,#N/A,TRUE,"Смета на пасс. обор. №1"}</definedName>
    <definedName name="зщ" localSheetId="42" hidden="1">{#N/A,#N/A,TRUE,"Смета на пасс. обор. №1"}</definedName>
    <definedName name="зщ" localSheetId="24" hidden="1">{#N/A,#N/A,TRUE,"Смета на пасс. обор. №1"}</definedName>
    <definedName name="зщ" localSheetId="35" hidden="1">{#N/A,#N/A,TRUE,"Смета на пасс. обор. №1"}</definedName>
    <definedName name="зщ" localSheetId="19" hidden="1">{#N/A,#N/A,TRUE,"Смета на пасс. обор. №1"}</definedName>
    <definedName name="зщ" localSheetId="43" hidden="1">{#N/A,#N/A,TRUE,"Смета на пасс. обор. №1"}</definedName>
    <definedName name="зщ" localSheetId="23" hidden="1">{#N/A,#N/A,TRUE,"Смета на пасс. обор. №1"}</definedName>
    <definedName name="зщ" localSheetId="40" hidden="1">{#N/A,#N/A,TRUE,"Смета на пасс. обор. №1"}</definedName>
    <definedName name="зщ" localSheetId="16" hidden="1">{#N/A,#N/A,TRUE,"Смета на пасс. обор. №1"}</definedName>
    <definedName name="зщ" hidden="1">{#N/A,#N/A,TRUE,"Смета на пасс. обор. №1"}</definedName>
    <definedName name="зщ_1" localSheetId="17" hidden="1">{#N/A,#N/A,TRUE,"Смета на пасс. обор. №1"}</definedName>
    <definedName name="зщ_1" localSheetId="22" hidden="1">{#N/A,#N/A,TRUE,"Смета на пасс. обор. №1"}</definedName>
    <definedName name="зщ_1" localSheetId="42" hidden="1">{#N/A,#N/A,TRUE,"Смета на пасс. обор. №1"}</definedName>
    <definedName name="зщ_1" localSheetId="24" hidden="1">{#N/A,#N/A,TRUE,"Смета на пасс. обор. №1"}</definedName>
    <definedName name="зщ_1" localSheetId="35" hidden="1">{#N/A,#N/A,TRUE,"Смета на пасс. обор. №1"}</definedName>
    <definedName name="зщ_1" localSheetId="19" hidden="1">{#N/A,#N/A,TRUE,"Смета на пасс. обор. №1"}</definedName>
    <definedName name="зщ_1" localSheetId="43" hidden="1">{#N/A,#N/A,TRUE,"Смета на пасс. обор. №1"}</definedName>
    <definedName name="зщ_1" localSheetId="23" hidden="1">{#N/A,#N/A,TRUE,"Смета на пасс. обор. №1"}</definedName>
    <definedName name="зщ_1" localSheetId="40" hidden="1">{#N/A,#N/A,TRUE,"Смета на пасс. обор. №1"}</definedName>
    <definedName name="зщ_1" localSheetId="16" hidden="1">{#N/A,#N/A,TRUE,"Смета на пасс. обор. №1"}</definedName>
    <definedName name="зщ_1" hidden="1">{#N/A,#N/A,TRUE,"Смета на пасс. обор. №1"}</definedName>
    <definedName name="ЗЮзя" localSheetId="6">#REF!</definedName>
    <definedName name="ЗЮзя" localSheetId="5">#REF!</definedName>
    <definedName name="ЗЮзя" localSheetId="17">#REF!</definedName>
    <definedName name="ЗЮзя" localSheetId="42">#REF!</definedName>
    <definedName name="ЗЮзя" localSheetId="30">#REF!</definedName>
    <definedName name="ЗЮзя" localSheetId="19">#REF!</definedName>
    <definedName name="ЗЮзя" localSheetId="43">#REF!</definedName>
    <definedName name="ЗЮзя" localSheetId="7">#REF!</definedName>
    <definedName name="ЗЮзя">#REF!</definedName>
    <definedName name="Ивановская_область" localSheetId="6">#REF!</definedName>
    <definedName name="Ивановская_область" localSheetId="5">#REF!</definedName>
    <definedName name="Ивановская_область" localSheetId="42">#REF!</definedName>
    <definedName name="Ивановская_область" localSheetId="30">#REF!</definedName>
    <definedName name="Ивановская_область" localSheetId="19">#REF!</definedName>
    <definedName name="Ивановская_область" localSheetId="43">#REF!</definedName>
    <definedName name="Ивановская_область" localSheetId="7">#REF!</definedName>
    <definedName name="Ивановская_область">#REF!</definedName>
    <definedName name="ивпт" localSheetId="6">#REF!</definedName>
    <definedName name="ивпт" localSheetId="5">#REF!</definedName>
    <definedName name="ивпт" localSheetId="42">#REF!</definedName>
    <definedName name="ивпт" localSheetId="30">#REF!</definedName>
    <definedName name="ивпт" localSheetId="19">#REF!</definedName>
    <definedName name="ивпт" localSheetId="43">#REF!</definedName>
    <definedName name="ивпт" localSheetId="7">#REF!</definedName>
    <definedName name="ивпт">#REF!</definedName>
    <definedName name="изыск" localSheetId="6">#REF!</definedName>
    <definedName name="изыск" localSheetId="5">#REF!</definedName>
    <definedName name="изыск" localSheetId="17">#REF!</definedName>
    <definedName name="изыск" localSheetId="22">#REF!</definedName>
    <definedName name="изыск" localSheetId="42">#REF!</definedName>
    <definedName name="изыск" localSheetId="24">#REF!</definedName>
    <definedName name="изыск" localSheetId="30">#REF!</definedName>
    <definedName name="изыск" localSheetId="7">#REF!</definedName>
    <definedName name="изыск" localSheetId="23">#REF!</definedName>
    <definedName name="изыск" localSheetId="16">#REF!</definedName>
    <definedName name="изыск">#REF!</definedName>
    <definedName name="изыск_1" localSheetId="6">#REF!</definedName>
    <definedName name="изыск_1" localSheetId="5">#REF!</definedName>
    <definedName name="изыск_1" localSheetId="22">#REF!</definedName>
    <definedName name="изыск_1" localSheetId="42">#REF!</definedName>
    <definedName name="изыск_1" localSheetId="24">#REF!</definedName>
    <definedName name="изыск_1" localSheetId="30">#REF!</definedName>
    <definedName name="изыск_1" localSheetId="7">#REF!</definedName>
    <definedName name="изыск_1" localSheetId="23">#REF!</definedName>
    <definedName name="изыск_1" localSheetId="16">#REF!</definedName>
    <definedName name="изыск_1">#REF!</definedName>
    <definedName name="ии" localSheetId="6">#REF!</definedName>
    <definedName name="ии" localSheetId="5">#REF!</definedName>
    <definedName name="ии" localSheetId="22">#REF!</definedName>
    <definedName name="ии" localSheetId="0">#REF!</definedName>
    <definedName name="ии" localSheetId="42">#REF!</definedName>
    <definedName name="ии" localSheetId="24">#REF!</definedName>
    <definedName name="ии" localSheetId="30">#REF!</definedName>
    <definedName name="ии" localSheetId="7">#REF!</definedName>
    <definedName name="ии" localSheetId="23">#REF!</definedName>
    <definedName name="ии" localSheetId="16">#REF!</definedName>
    <definedName name="ии">#REF!</definedName>
    <definedName name="иии" localSheetId="42" hidden="1">{#N/A,#N/A,TRUE,"Смета на пасс. обор. №1"}</definedName>
    <definedName name="иии" localSheetId="40" hidden="1">{#N/A,#N/A,TRUE,"Смета на пасс. обор. №1"}</definedName>
    <definedName name="иии" hidden="1">{#N/A,#N/A,TRUE,"Смета на пасс. обор. №1"}</definedName>
    <definedName name="ииии" localSheetId="42" hidden="1">{#N/A,#N/A,TRUE,"Смета на пасс. обор. №1"}</definedName>
    <definedName name="ииии" localSheetId="40" hidden="1">{#N/A,#N/A,TRUE,"Смета на пасс. обор. №1"}</definedName>
    <definedName name="ииии" hidden="1">{#N/A,#N/A,TRUE,"Смета на пасс. обор. №1"}</definedName>
    <definedName name="иииии" localSheetId="42" hidden="1">{#N/A,#N/A,TRUE,"Смета на пасс. обор. №1"}</definedName>
    <definedName name="иииии" localSheetId="40" hidden="1">{#N/A,#N/A,TRUE,"Смета на пасс. обор. №1"}</definedName>
    <definedName name="иииии" hidden="1">{#N/A,#N/A,TRUE,"Смета на пасс. обор. №1"}</definedName>
    <definedName name="ик" localSheetId="6">#REF!</definedName>
    <definedName name="ик" localSheetId="5">#REF!</definedName>
    <definedName name="ик" localSheetId="17">#REF!</definedName>
    <definedName name="ик" localSheetId="22">#REF!</definedName>
    <definedName name="ик" localSheetId="42">#REF!</definedName>
    <definedName name="ик" localSheetId="30">#REF!</definedName>
    <definedName name="ик" localSheetId="43">#REF!</definedName>
    <definedName name="ик" localSheetId="7">#REF!</definedName>
    <definedName name="ик" localSheetId="23">#REF!</definedName>
    <definedName name="ик">#REF!</definedName>
    <definedName name="имми" localSheetId="6">[6]топография!#REF!</definedName>
    <definedName name="имми" localSheetId="5">[6]топография!#REF!</definedName>
    <definedName name="имми" localSheetId="17">[6]топография!#REF!</definedName>
    <definedName name="имми" localSheetId="42">[6]топография!#REF!</definedName>
    <definedName name="имми" localSheetId="30">[6]топография!#REF!</definedName>
    <definedName name="имми" localSheetId="43">[6]топография!#REF!</definedName>
    <definedName name="имми" localSheetId="7">[6]топография!#REF!</definedName>
    <definedName name="имми">[6]топография!#REF!</definedName>
    <definedName name="имт" localSheetId="6">#REF!</definedName>
    <definedName name="имт" localSheetId="5">#REF!</definedName>
    <definedName name="имт" localSheetId="17">#REF!</definedName>
    <definedName name="имт" localSheetId="42">#REF!</definedName>
    <definedName name="имт" localSheetId="30">#REF!</definedName>
    <definedName name="имт" localSheetId="19">#REF!</definedName>
    <definedName name="имт" localSheetId="43">#REF!</definedName>
    <definedName name="имт" localSheetId="7">#REF!</definedName>
    <definedName name="имт">#REF!</definedName>
    <definedName name="Инвестор" localSheetId="6">#REF!</definedName>
    <definedName name="Инвестор" localSheetId="5">#REF!</definedName>
    <definedName name="Инвестор" localSheetId="42">#REF!</definedName>
    <definedName name="Инвестор" localSheetId="30">#REF!</definedName>
    <definedName name="Инвестор" localSheetId="19">#REF!</definedName>
    <definedName name="Инвестор" localSheetId="43">#REF!</definedName>
    <definedName name="Инвестор" localSheetId="7">#REF!</definedName>
    <definedName name="Инвестор">#REF!</definedName>
    <definedName name="Инд" localSheetId="6">#REF!</definedName>
    <definedName name="Инд" localSheetId="5">#REF!</definedName>
    <definedName name="Инд" localSheetId="42">#REF!</definedName>
    <definedName name="Инд" localSheetId="30">#REF!</definedName>
    <definedName name="Инд" localSheetId="19">#REF!</definedName>
    <definedName name="Инд" localSheetId="43">#REF!</definedName>
    <definedName name="Инд" localSheetId="7">#REF!</definedName>
    <definedName name="Инд">#REF!</definedName>
    <definedName name="Индекс" localSheetId="6">'[54]Расч(подряд)'!#REF!</definedName>
    <definedName name="Индекс" localSheetId="5">'[54]Расч(подряд)'!#REF!</definedName>
    <definedName name="Индекс" localSheetId="17">'[54]Расч(подряд)'!#REF!</definedName>
    <definedName name="Индекс" localSheetId="22">'[54]Расч(подряд)'!#REF!</definedName>
    <definedName name="Индекс" localSheetId="42">'[54]Расч(подряд)'!#REF!</definedName>
    <definedName name="Индекс" localSheetId="30">'[54]Расч(подряд)'!#REF!</definedName>
    <definedName name="Индекс" localSheetId="19">'[54]Расч(подряд)'!#REF!</definedName>
    <definedName name="Индекс" localSheetId="43">'[54]Расч(подряд)'!#REF!</definedName>
    <definedName name="Индекс" localSheetId="7">'[54]Расч(подряд)'!#REF!</definedName>
    <definedName name="Индекс" localSheetId="23">'[54]Расч(подряд)'!#REF!</definedName>
    <definedName name="Индекс">'[54]Расч(подряд)'!#REF!</definedName>
    <definedName name="индекс_0" localSheetId="6">#REF!</definedName>
    <definedName name="индекс_0" localSheetId="5">#REF!</definedName>
    <definedName name="индекс_0" localSheetId="17">#REF!</definedName>
    <definedName name="индекс_0" localSheetId="22">#REF!</definedName>
    <definedName name="индекс_0" localSheetId="42">#REF!</definedName>
    <definedName name="индекс_0" localSheetId="24">#REF!</definedName>
    <definedName name="индекс_0" localSheetId="30">#REF!</definedName>
    <definedName name="индекс_0" localSheetId="35">#REF!</definedName>
    <definedName name="индекс_0" localSheetId="19">#REF!</definedName>
    <definedName name="индекс_0" localSheetId="43">#REF!</definedName>
    <definedName name="индекс_0" localSheetId="7">#REF!</definedName>
    <definedName name="индекс_0" localSheetId="23">#REF!</definedName>
    <definedName name="индекс_0" localSheetId="16">#REF!</definedName>
    <definedName name="индекс_0">#REF!</definedName>
    <definedName name="Индекс_1" localSheetId="6">#REF!</definedName>
    <definedName name="Индекс_1" localSheetId="5">#REF!</definedName>
    <definedName name="Индекс_1" localSheetId="22">#REF!</definedName>
    <definedName name="Индекс_1" localSheetId="42">#REF!</definedName>
    <definedName name="Индекс_1" localSheetId="24">#REF!</definedName>
    <definedName name="Индекс_1" localSheetId="30">#REF!</definedName>
    <definedName name="Индекс_1" localSheetId="19">#REF!</definedName>
    <definedName name="Индекс_1" localSheetId="43">#REF!</definedName>
    <definedName name="Индекс_1" localSheetId="7">#REF!</definedName>
    <definedName name="Индекс_1" localSheetId="23">#REF!</definedName>
    <definedName name="Индекс_1" localSheetId="16">#REF!</definedName>
    <definedName name="Индекс_1">#REF!</definedName>
    <definedName name="индекс_100" localSheetId="6">#REF!</definedName>
    <definedName name="индекс_100" localSheetId="5">#REF!</definedName>
    <definedName name="индекс_100" localSheetId="22">#REF!</definedName>
    <definedName name="индекс_100" localSheetId="42">#REF!</definedName>
    <definedName name="индекс_100" localSheetId="24">#REF!</definedName>
    <definedName name="индекс_100" localSheetId="30">#REF!</definedName>
    <definedName name="индекс_100" localSheetId="19">#REF!</definedName>
    <definedName name="индекс_100" localSheetId="43">#REF!</definedName>
    <definedName name="индекс_100" localSheetId="7">#REF!</definedName>
    <definedName name="индекс_100" localSheetId="23">#REF!</definedName>
    <definedName name="индекс_100" localSheetId="16">#REF!</definedName>
    <definedName name="индекс_100">#REF!</definedName>
    <definedName name="индекс_101" localSheetId="6">#REF!</definedName>
    <definedName name="индекс_101" localSheetId="5">#REF!</definedName>
    <definedName name="индекс_101" localSheetId="22">#REF!</definedName>
    <definedName name="индекс_101" localSheetId="42">#REF!</definedName>
    <definedName name="индекс_101" localSheetId="30">#REF!</definedName>
    <definedName name="индекс_101" localSheetId="7">#REF!</definedName>
    <definedName name="индекс_101" localSheetId="23">#REF!</definedName>
    <definedName name="индекс_101">#REF!</definedName>
    <definedName name="индекс_102" localSheetId="6">#REF!</definedName>
    <definedName name="индекс_102" localSheetId="5">#REF!</definedName>
    <definedName name="индекс_102" localSheetId="22">#REF!</definedName>
    <definedName name="индекс_102" localSheetId="42">#REF!</definedName>
    <definedName name="индекс_102" localSheetId="30">#REF!</definedName>
    <definedName name="индекс_102" localSheetId="7">#REF!</definedName>
    <definedName name="индекс_102" localSheetId="23">#REF!</definedName>
    <definedName name="индекс_102">#REF!</definedName>
    <definedName name="индекс_103" localSheetId="6">#REF!</definedName>
    <definedName name="индекс_103" localSheetId="5">#REF!</definedName>
    <definedName name="индекс_103" localSheetId="22">#REF!</definedName>
    <definedName name="индекс_103" localSheetId="42">#REF!</definedName>
    <definedName name="индекс_103" localSheetId="30">#REF!</definedName>
    <definedName name="индекс_103" localSheetId="7">#REF!</definedName>
    <definedName name="индекс_103" localSheetId="23">#REF!</definedName>
    <definedName name="индекс_103">#REF!</definedName>
    <definedName name="индекс_104" localSheetId="6">#REF!</definedName>
    <definedName name="индекс_104" localSheetId="5">#REF!</definedName>
    <definedName name="индекс_104" localSheetId="22">#REF!</definedName>
    <definedName name="индекс_104" localSheetId="42">#REF!</definedName>
    <definedName name="индекс_104" localSheetId="30">#REF!</definedName>
    <definedName name="индекс_104" localSheetId="7">#REF!</definedName>
    <definedName name="индекс_104" localSheetId="23">#REF!</definedName>
    <definedName name="индекс_104">#REF!</definedName>
    <definedName name="индекс_105" localSheetId="6">#REF!</definedName>
    <definedName name="индекс_105" localSheetId="5">#REF!</definedName>
    <definedName name="индекс_105" localSheetId="22">#REF!</definedName>
    <definedName name="индекс_105" localSheetId="42">#REF!</definedName>
    <definedName name="индекс_105" localSheetId="30">#REF!</definedName>
    <definedName name="индекс_105" localSheetId="7">#REF!</definedName>
    <definedName name="индекс_105" localSheetId="23">#REF!</definedName>
    <definedName name="индекс_105">#REF!</definedName>
    <definedName name="индекс_105032654" localSheetId="6">#REF!</definedName>
    <definedName name="индекс_105032654" localSheetId="5">#REF!</definedName>
    <definedName name="индекс_105032654" localSheetId="22">#REF!</definedName>
    <definedName name="индекс_105032654" localSheetId="42">#REF!</definedName>
    <definedName name="индекс_105032654" localSheetId="30">#REF!</definedName>
    <definedName name="индекс_105032654" localSheetId="7">#REF!</definedName>
    <definedName name="индекс_105032654" localSheetId="23">#REF!</definedName>
    <definedName name="индекс_105032654">#REF!</definedName>
    <definedName name="индекс_999" localSheetId="6">#REF!</definedName>
    <definedName name="индекс_999" localSheetId="5">#REF!</definedName>
    <definedName name="индекс_999" localSheetId="22">#REF!</definedName>
    <definedName name="индекс_999" localSheetId="42">#REF!</definedName>
    <definedName name="индекс_999" localSheetId="30">#REF!</definedName>
    <definedName name="индекс_999" localSheetId="7">#REF!</definedName>
    <definedName name="индекс_999" localSheetId="23">#REF!</definedName>
    <definedName name="индекс_999">#REF!</definedName>
    <definedName name="Индекс_ЛН_группы_строек" localSheetId="6">#REF!</definedName>
    <definedName name="Индекс_ЛН_группы_строек" localSheetId="5">#REF!</definedName>
    <definedName name="Индекс_ЛН_группы_строек" localSheetId="42">#REF!</definedName>
    <definedName name="Индекс_ЛН_группы_строек" localSheetId="30">#REF!</definedName>
    <definedName name="Индекс_ЛН_группы_строек" localSheetId="7">#REF!</definedName>
    <definedName name="Индекс_ЛН_группы_строек">#REF!</definedName>
    <definedName name="Индекс_ЛН_локальной_сметы" localSheetId="6">#REF!</definedName>
    <definedName name="Индекс_ЛН_локальной_сметы" localSheetId="5">#REF!</definedName>
    <definedName name="Индекс_ЛН_локальной_сметы" localSheetId="42">#REF!</definedName>
    <definedName name="Индекс_ЛН_локальной_сметы" localSheetId="30">#REF!</definedName>
    <definedName name="Индекс_ЛН_локальной_сметы" localSheetId="7">#REF!</definedName>
    <definedName name="Индекс_ЛН_локальной_сметы">#REF!</definedName>
    <definedName name="Индекс_ЛН_объекта" localSheetId="6">#REF!</definedName>
    <definedName name="Индекс_ЛН_объекта" localSheetId="5">#REF!</definedName>
    <definedName name="Индекс_ЛН_объекта" localSheetId="42">#REF!</definedName>
    <definedName name="Индекс_ЛН_объекта" localSheetId="30">#REF!</definedName>
    <definedName name="Индекс_ЛН_объекта" localSheetId="7">#REF!</definedName>
    <definedName name="Индекс_ЛН_объекта">#REF!</definedName>
    <definedName name="Индекс_ЛН_объектной_сметы" localSheetId="6">#REF!</definedName>
    <definedName name="Индекс_ЛН_объектной_сметы" localSheetId="5">#REF!</definedName>
    <definedName name="Индекс_ЛН_объектной_сметы" localSheetId="42">#REF!</definedName>
    <definedName name="Индекс_ЛН_объектной_сметы" localSheetId="30">#REF!</definedName>
    <definedName name="Индекс_ЛН_объектной_сметы" localSheetId="7">#REF!</definedName>
    <definedName name="Индекс_ЛН_объектной_сметы">#REF!</definedName>
    <definedName name="Индекс_ЛН_очереди" localSheetId="6">#REF!</definedName>
    <definedName name="Индекс_ЛН_очереди" localSheetId="5">#REF!</definedName>
    <definedName name="Индекс_ЛН_очереди" localSheetId="42">#REF!</definedName>
    <definedName name="Индекс_ЛН_очереди" localSheetId="30">#REF!</definedName>
    <definedName name="Индекс_ЛН_очереди" localSheetId="7">#REF!</definedName>
    <definedName name="Индекс_ЛН_очереди">#REF!</definedName>
    <definedName name="Индекс_ЛН_пускового_комплекса" localSheetId="6">#REF!</definedName>
    <definedName name="Индекс_ЛН_пускового_комплекса" localSheetId="5">#REF!</definedName>
    <definedName name="Индекс_ЛН_пускового_комплекса" localSheetId="42">#REF!</definedName>
    <definedName name="Индекс_ЛН_пускового_комплекса" localSheetId="30">#REF!</definedName>
    <definedName name="Индекс_ЛН_пускового_комплекса" localSheetId="7">#REF!</definedName>
    <definedName name="Индекс_ЛН_пускового_комплекса">#REF!</definedName>
    <definedName name="Индекс_ЛН_сводного_сметного_расчета" localSheetId="6">#REF!</definedName>
    <definedName name="Индекс_ЛН_сводного_сметного_расчета" localSheetId="5">#REF!</definedName>
    <definedName name="Индекс_ЛН_сводного_сметного_расчета" localSheetId="42">#REF!</definedName>
    <definedName name="Индекс_ЛН_сводного_сметного_расчета" localSheetId="30">#REF!</definedName>
    <definedName name="Индекс_ЛН_сводного_сметного_расчета" localSheetId="7">#REF!</definedName>
    <definedName name="Индекс_ЛН_сводного_сметного_расчета">#REF!</definedName>
    <definedName name="Индекс_ЛН_стройки" localSheetId="6">#REF!</definedName>
    <definedName name="Индекс_ЛН_стройки" localSheetId="5">#REF!</definedName>
    <definedName name="Индекс_ЛН_стройки" localSheetId="42">#REF!</definedName>
    <definedName name="Индекс_ЛН_стройки" localSheetId="30">#REF!</definedName>
    <definedName name="Индекс_ЛН_стройки" localSheetId="7">#REF!</definedName>
    <definedName name="Индекс_ЛН_стройки">#REF!</definedName>
    <definedName name="индекс_С3" localSheetId="6">#REF!</definedName>
    <definedName name="индекс_С3" localSheetId="5">#REF!</definedName>
    <definedName name="индекс_С3" localSheetId="22">#REF!</definedName>
    <definedName name="индекс_С3" localSheetId="42">#REF!</definedName>
    <definedName name="индекс_С3" localSheetId="30">#REF!</definedName>
    <definedName name="индекс_С3" localSheetId="7">#REF!</definedName>
    <definedName name="индекс_С3" localSheetId="23">#REF!</definedName>
    <definedName name="индекс_С3">#REF!</definedName>
    <definedName name="Индекс1" localSheetId="6">'[54]Расч(подряд)'!#REF!</definedName>
    <definedName name="Индекс1" localSheetId="5">'[54]Расч(подряд)'!#REF!</definedName>
    <definedName name="Индекс1" localSheetId="22">'[54]Расч(подряд)'!#REF!</definedName>
    <definedName name="Индекс1" localSheetId="42">'[54]Расч(подряд)'!#REF!</definedName>
    <definedName name="Индекс1" localSheetId="30">'[54]Расч(подряд)'!#REF!</definedName>
    <definedName name="Индекс1" localSheetId="7">'[54]Расч(подряд)'!#REF!</definedName>
    <definedName name="Индекс1" localSheetId="23">'[54]Расч(подряд)'!#REF!</definedName>
    <definedName name="Индекс1">'[54]Расч(подряд)'!#REF!</definedName>
    <definedName name="Индекс2" localSheetId="6">'[54]Расч(подряд)'!#REF!</definedName>
    <definedName name="Индекс2" localSheetId="5">'[54]Расч(подряд)'!#REF!</definedName>
    <definedName name="Индекс2" localSheetId="22">'[54]Расч(подряд)'!#REF!</definedName>
    <definedName name="Индекс2" localSheetId="30">'[54]Расч(подряд)'!#REF!</definedName>
    <definedName name="Индекс2" localSheetId="7">'[54]Расч(подряд)'!#REF!</definedName>
    <definedName name="Индекс2" localSheetId="23">'[54]Расч(подряд)'!#REF!</definedName>
    <definedName name="Индекс2">'[54]Расч(подряд)'!#REF!</definedName>
    <definedName name="ИндексА" localSheetId="6">#REF!</definedName>
    <definedName name="ИндексА" localSheetId="5">#REF!</definedName>
    <definedName name="ИндексА" localSheetId="17">#REF!</definedName>
    <definedName name="ИндексА" localSheetId="22">#REF!</definedName>
    <definedName name="ИндексА" localSheetId="42">#REF!</definedName>
    <definedName name="ИндексА" localSheetId="24">#REF!</definedName>
    <definedName name="ИндексА" localSheetId="30">#REF!</definedName>
    <definedName name="ИндексА" localSheetId="35">#REF!</definedName>
    <definedName name="ИндексА" localSheetId="19">#REF!</definedName>
    <definedName name="ИндексА" localSheetId="43">#REF!</definedName>
    <definedName name="ИндексА" localSheetId="7">#REF!</definedName>
    <definedName name="ИндексА" localSheetId="23">#REF!</definedName>
    <definedName name="ИндексА" localSheetId="16">#REF!</definedName>
    <definedName name="ИндексА">#REF!</definedName>
    <definedName name="инж" localSheetId="6">#REF!</definedName>
    <definedName name="инж" localSheetId="5">#REF!</definedName>
    <definedName name="инж" localSheetId="22">#REF!</definedName>
    <definedName name="инж" localSheetId="42">#REF!</definedName>
    <definedName name="инж" localSheetId="24">#REF!</definedName>
    <definedName name="инж" localSheetId="30">#REF!</definedName>
    <definedName name="инж" localSheetId="19">#REF!</definedName>
    <definedName name="инж" localSheetId="43">#REF!</definedName>
    <definedName name="инж" localSheetId="7">#REF!</definedName>
    <definedName name="инж" localSheetId="23">#REF!</definedName>
    <definedName name="инж" localSheetId="16">#REF!</definedName>
    <definedName name="инж">#REF!</definedName>
    <definedName name="инж_1" localSheetId="6">#REF!</definedName>
    <definedName name="инж_1" localSheetId="5">#REF!</definedName>
    <definedName name="инж_1" localSheetId="22">#REF!</definedName>
    <definedName name="инж_1" localSheetId="42">#REF!</definedName>
    <definedName name="инж_1" localSheetId="24">#REF!</definedName>
    <definedName name="инж_1" localSheetId="30">#REF!</definedName>
    <definedName name="инж_1" localSheetId="19">#REF!</definedName>
    <definedName name="инж_1" localSheetId="43">#REF!</definedName>
    <definedName name="инж_1" localSheetId="7">#REF!</definedName>
    <definedName name="инж_1" localSheetId="23">#REF!</definedName>
    <definedName name="инж_1" localSheetId="16">#REF!</definedName>
    <definedName name="инж_1">#REF!</definedName>
    <definedName name="инфл" localSheetId="6">#REF!</definedName>
    <definedName name="инфл" localSheetId="5">#REF!</definedName>
    <definedName name="инфл" localSheetId="22">#REF!</definedName>
    <definedName name="инфл" localSheetId="0">#REF!</definedName>
    <definedName name="инфл" localSheetId="42">#REF!</definedName>
    <definedName name="инфл" localSheetId="30">#REF!</definedName>
    <definedName name="инфл" localSheetId="7">#REF!</definedName>
    <definedName name="инфл" localSheetId="23">#REF!</definedName>
    <definedName name="инфл">#REF!</definedName>
    <definedName name="иошль" localSheetId="6">#REF!</definedName>
    <definedName name="иошль" localSheetId="5">#REF!</definedName>
    <definedName name="иошль" localSheetId="42">#REF!</definedName>
    <definedName name="иошль" localSheetId="30">#REF!</definedName>
    <definedName name="иошль" localSheetId="7">#REF!</definedName>
    <definedName name="иошль">#REF!</definedName>
    <definedName name="ип" localSheetId="6">#REF!</definedName>
    <definedName name="ип" localSheetId="5">#REF!</definedName>
    <definedName name="ип" localSheetId="22">#REF!</definedName>
    <definedName name="ип" localSheetId="0">#REF!</definedName>
    <definedName name="ип" localSheetId="42">#REF!</definedName>
    <definedName name="ип" localSheetId="30">#REF!</definedName>
    <definedName name="ип" localSheetId="7">#REF!</definedName>
    <definedName name="ип" localSheetId="23">#REF!</definedName>
    <definedName name="ип">#REF!</definedName>
    <definedName name="ИПусто" localSheetId="6">#REF!</definedName>
    <definedName name="ИПусто" localSheetId="5">#REF!</definedName>
    <definedName name="ИПусто" localSheetId="22">#REF!</definedName>
    <definedName name="ИПусто" localSheetId="42">#REF!</definedName>
    <definedName name="ИПусто" localSheetId="30">#REF!</definedName>
    <definedName name="ИПусто" localSheetId="7">#REF!</definedName>
    <definedName name="ИПусто" localSheetId="23">#REF!</definedName>
    <definedName name="ИПусто">#REF!</definedName>
    <definedName name="ИПусто_1" localSheetId="6">#REF!</definedName>
    <definedName name="ИПусто_1" localSheetId="5">#REF!</definedName>
    <definedName name="ИПусто_1" localSheetId="22">#REF!</definedName>
    <definedName name="ИПусто_1" localSheetId="42">#REF!</definedName>
    <definedName name="ИПусто_1" localSheetId="30">#REF!</definedName>
    <definedName name="ИПусто_1" localSheetId="7">#REF!</definedName>
    <definedName name="ИПусто_1" localSheetId="23">#REF!</definedName>
    <definedName name="ИПусто_1">#REF!</definedName>
    <definedName name="Иркутская_область" localSheetId="6">#REF!</definedName>
    <definedName name="Иркутская_область" localSheetId="5">#REF!</definedName>
    <definedName name="Иркутская_область" localSheetId="42">#REF!</definedName>
    <definedName name="Иркутская_область" localSheetId="30">#REF!</definedName>
    <definedName name="Иркутская_область" localSheetId="7">#REF!</definedName>
    <definedName name="Иркутская_область">#REF!</definedName>
    <definedName name="Иркутская_область_1" localSheetId="6">#REF!</definedName>
    <definedName name="Иркутская_область_1" localSheetId="5">#REF!</definedName>
    <definedName name="Иркутская_область_1" localSheetId="42">#REF!</definedName>
    <definedName name="Иркутская_область_1" localSheetId="30">#REF!</definedName>
    <definedName name="Иркутская_область_1" localSheetId="7">#REF!</definedName>
    <definedName name="Иркутская_область_1">#REF!</definedName>
    <definedName name="ИС__И.Максимов" localSheetId="6">#REF!</definedName>
    <definedName name="ИС__И.Максимов" localSheetId="5">#REF!</definedName>
    <definedName name="ИС__И.Максимов" localSheetId="42">#REF!</definedName>
    <definedName name="ИС__И.Максимов" localSheetId="30">#REF!</definedName>
    <definedName name="ИС__И.Максимов" localSheetId="7">#REF!</definedName>
    <definedName name="ИС__И.Максимов">#REF!</definedName>
    <definedName name="ит" localSheetId="6">#REF!</definedName>
    <definedName name="ит" localSheetId="5">#REF!</definedName>
    <definedName name="ит" localSheetId="22">#REF!</definedName>
    <definedName name="ит" localSheetId="42">#REF!</definedName>
    <definedName name="ит" localSheetId="30">#REF!</definedName>
    <definedName name="ит" localSheetId="7">#REF!</definedName>
    <definedName name="ит" localSheetId="23">#REF!</definedName>
    <definedName name="ит">#REF!</definedName>
    <definedName name="итог" localSheetId="6">#REF!</definedName>
    <definedName name="итог" localSheetId="5">#REF!</definedName>
    <definedName name="итог" localSheetId="42">#REF!</definedName>
    <definedName name="итог" localSheetId="30">#REF!</definedName>
    <definedName name="итог" localSheetId="7">#REF!</definedName>
    <definedName name="итог">#REF!</definedName>
    <definedName name="итого" localSheetId="6">#REF!</definedName>
    <definedName name="итого" localSheetId="5">#REF!</definedName>
    <definedName name="итого" localSheetId="22">#REF!</definedName>
    <definedName name="итого" localSheetId="42">#REF!</definedName>
    <definedName name="итого" localSheetId="30">#REF!</definedName>
    <definedName name="итого" localSheetId="7">#REF!</definedName>
    <definedName name="итого" localSheetId="23">#REF!</definedName>
    <definedName name="итого">#REF!</definedName>
    <definedName name="Итого_ЗПМ__по_рес_расчету_с_учетом_к_тов" localSheetId="6">#REF!</definedName>
    <definedName name="Итого_ЗПМ__по_рес_расчету_с_учетом_к_тов" localSheetId="5">#REF!</definedName>
    <definedName name="Итого_ЗПМ__по_рес_расчету_с_учетом_к_тов" localSheetId="42">#REF!</definedName>
    <definedName name="Итого_ЗПМ__по_рес_расчету_с_учетом_к_тов" localSheetId="30">#REF!</definedName>
    <definedName name="Итого_ЗПМ__по_рес_расчету_с_учетом_к_тов" localSheetId="7">#REF!</definedName>
    <definedName name="Итого_ЗПМ__по_рес_расчету_с_учетом_к_тов">#REF!</definedName>
    <definedName name="Итого_ЗПМ_в_базисных_ценах" localSheetId="6">'[55]Переменные и константы'!#REF!</definedName>
    <definedName name="Итого_ЗПМ_в_базисных_ценах" localSheetId="5">'[55]Переменные и константы'!#REF!</definedName>
    <definedName name="Итого_ЗПМ_в_базисных_ценах" localSheetId="42">'[55]Переменные и константы'!#REF!</definedName>
    <definedName name="Итого_ЗПМ_в_базисных_ценах" localSheetId="30">'[55]Переменные и константы'!#REF!</definedName>
    <definedName name="Итого_ЗПМ_в_базисных_ценах" localSheetId="7">'[55]Переменные и константы'!#REF!</definedName>
    <definedName name="Итого_ЗПМ_в_базисных_ценах">'[55]Переменные и константы'!#REF!</definedName>
    <definedName name="Итого_ЗПМ_в_базисных_ценах_с_учетом_к_тов" localSheetId="6">'[55]Переменные и константы'!#REF!</definedName>
    <definedName name="Итого_ЗПМ_в_базисных_ценах_с_учетом_к_тов" localSheetId="5">'[55]Переменные и константы'!#REF!</definedName>
    <definedName name="Итого_ЗПМ_в_базисных_ценах_с_учетом_к_тов" localSheetId="30">'[55]Переменные и константы'!#REF!</definedName>
    <definedName name="Итого_ЗПМ_в_базисных_ценах_с_учетом_к_тов" localSheetId="7">'[55]Переменные и константы'!#REF!</definedName>
    <definedName name="Итого_ЗПМ_в_базисных_ценах_с_учетом_к_тов">'[55]Переменные и константы'!#REF!</definedName>
    <definedName name="Итого_ЗПМ_по_акту_вып_работ_в_базисных_ценах_с_учетом_к_тов" localSheetId="6">#REF!</definedName>
    <definedName name="Итого_ЗПМ_по_акту_вып_работ_в_базисных_ценах_с_учетом_к_тов" localSheetId="5">#REF!</definedName>
    <definedName name="Итого_ЗПМ_по_акту_вып_работ_в_базисных_ценах_с_учетом_к_тов" localSheetId="17">#REF!</definedName>
    <definedName name="Итого_ЗПМ_по_акту_вып_работ_в_базисных_ценах_с_учетом_к_тов" localSheetId="42">#REF!</definedName>
    <definedName name="Итого_ЗПМ_по_акту_вып_работ_в_базисных_ценах_с_учетом_к_тов" localSheetId="30">#REF!</definedName>
    <definedName name="Итого_ЗПМ_по_акту_вып_работ_в_базисных_ценах_с_учетом_к_тов" localSheetId="35">#REF!</definedName>
    <definedName name="Итого_ЗПМ_по_акту_вып_работ_в_базисных_ценах_с_учетом_к_тов" localSheetId="19">#REF!</definedName>
    <definedName name="Итого_ЗПМ_по_акту_вып_работ_в_базисных_ценах_с_учетом_к_тов" localSheetId="43">#REF!</definedName>
    <definedName name="Итого_ЗПМ_по_акту_вып_работ_в_базисных_ценах_с_учетом_к_тов" localSheetId="7">#REF!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6">#REF!</definedName>
    <definedName name="Итого_ЗПМ_по_акту_вып_работ_при_ресурсном_расчете_с_учетом_к_тов" localSheetId="5">#REF!</definedName>
    <definedName name="Итого_ЗПМ_по_акту_вып_работ_при_ресурсном_расчете_с_учетом_к_тов" localSheetId="42">#REF!</definedName>
    <definedName name="Итого_ЗПМ_по_акту_вып_работ_при_ресурсном_расчете_с_учетом_к_тов" localSheetId="30">#REF!</definedName>
    <definedName name="Итого_ЗПМ_по_акту_вып_работ_при_ресурсном_расчете_с_учетом_к_тов" localSheetId="35">#REF!</definedName>
    <definedName name="Итого_ЗПМ_по_акту_вып_работ_при_ресурсном_расчете_с_учетом_к_тов" localSheetId="19">#REF!</definedName>
    <definedName name="Итого_ЗПМ_по_акту_вып_работ_при_ресурсном_расчете_с_учетом_к_тов" localSheetId="43">#REF!</definedName>
    <definedName name="Итого_ЗПМ_по_акту_вып_работ_при_ресурсном_расчете_с_учетом_к_тов" localSheetId="7">#REF!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6">#REF!</definedName>
    <definedName name="Итого_ЗПМ_по_акту_выполненных_работ_в_базисных_ценах" localSheetId="5">#REF!</definedName>
    <definedName name="Итого_ЗПМ_по_акту_выполненных_работ_в_базисных_ценах" localSheetId="42">#REF!</definedName>
    <definedName name="Итого_ЗПМ_по_акту_выполненных_работ_в_базисных_ценах" localSheetId="30">#REF!</definedName>
    <definedName name="Итого_ЗПМ_по_акту_выполненных_работ_в_базисных_ценах" localSheetId="35">#REF!</definedName>
    <definedName name="Итого_ЗПМ_по_акту_выполненных_работ_в_базисных_ценах" localSheetId="19">#REF!</definedName>
    <definedName name="Итого_ЗПМ_по_акту_выполненных_работ_в_базисных_ценах" localSheetId="43">#REF!</definedName>
    <definedName name="Итого_ЗПМ_по_акту_выполненных_работ_в_базисных_ценах" localSheetId="7">#REF!</definedName>
    <definedName name="Итого_ЗПМ_по_акту_выполненных_работ_в_базисных_ценах">#REF!</definedName>
    <definedName name="Итого_ЗПМ_по_акту_выполненных_работ_при_ресурсном_расчете" localSheetId="6">#REF!</definedName>
    <definedName name="Итого_ЗПМ_по_акту_выполненных_работ_при_ресурсном_расчете" localSheetId="5">#REF!</definedName>
    <definedName name="Итого_ЗПМ_по_акту_выполненных_работ_при_ресурсном_расчете" localSheetId="42">#REF!</definedName>
    <definedName name="Итого_ЗПМ_по_акту_выполненных_работ_при_ресурсном_расчете" localSheetId="30">#REF!</definedName>
    <definedName name="Итого_ЗПМ_по_акту_выполненных_работ_при_ресурсном_расчете" localSheetId="7">#REF!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6">#REF!</definedName>
    <definedName name="Итого_ЗПМ_при_расчете_по_стоимости_ч_часа_работы_механизаторов" localSheetId="5">#REF!</definedName>
    <definedName name="Итого_ЗПМ_при_расчете_по_стоимости_ч_часа_работы_механизаторов" localSheetId="42">#REF!</definedName>
    <definedName name="Итого_ЗПМ_при_расчете_по_стоимости_ч_часа_работы_механизаторов" localSheetId="30">#REF!</definedName>
    <definedName name="Итого_ЗПМ_при_расчете_по_стоимости_ч_часа_работы_механизаторов" localSheetId="7">#REF!</definedName>
    <definedName name="Итого_ЗПМ_при_расчете_по_стоимости_ч_часа_работы_механизаторов">#REF!</definedName>
    <definedName name="итого_Куст" localSheetId="6">#REF!</definedName>
    <definedName name="итого_Куст" localSheetId="5">#REF!</definedName>
    <definedName name="итого_Куст" localSheetId="22">#REF!</definedName>
    <definedName name="итого_Куст" localSheetId="42">#REF!</definedName>
    <definedName name="итого_Куст" localSheetId="30">#REF!</definedName>
    <definedName name="итого_Куст" localSheetId="7">#REF!</definedName>
    <definedName name="итого_Куст" localSheetId="23">#REF!</definedName>
    <definedName name="итого_Куст">#REF!</definedName>
    <definedName name="итого_Куст_П" localSheetId="6">#REF!</definedName>
    <definedName name="итого_Куст_П" localSheetId="5">#REF!</definedName>
    <definedName name="итого_Куст_П" localSheetId="22">#REF!</definedName>
    <definedName name="итого_Куст_П" localSheetId="42">#REF!</definedName>
    <definedName name="итого_Куст_П" localSheetId="30">#REF!</definedName>
    <definedName name="итого_Куст_П" localSheetId="7">#REF!</definedName>
    <definedName name="итого_Куст_П" localSheetId="23">#REF!</definedName>
    <definedName name="итого_Куст_П">#REF!</definedName>
    <definedName name="Итого_МАТ_по_акту_вып_работ_в_базисных_ценах_с_учетом_к_тов" localSheetId="6">#REF!</definedName>
    <definedName name="Итого_МАТ_по_акту_вып_работ_в_базисных_ценах_с_учетом_к_тов" localSheetId="5">#REF!</definedName>
    <definedName name="Итого_МАТ_по_акту_вып_работ_в_базисных_ценах_с_учетом_к_тов" localSheetId="42">#REF!</definedName>
    <definedName name="Итого_МАТ_по_акту_вып_работ_в_базисных_ценах_с_учетом_к_тов" localSheetId="30">#REF!</definedName>
    <definedName name="Итого_МАТ_по_акту_вып_работ_в_базисных_ценах_с_учетом_к_тов" localSheetId="7">#REF!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6">#REF!</definedName>
    <definedName name="Итого_МАТ_по_акту_вып_работ_при_ресурсном_расчете_с_учетом_к_тов" localSheetId="5">#REF!</definedName>
    <definedName name="Итого_МАТ_по_акту_вып_работ_при_ресурсном_расчете_с_учетом_к_тов" localSheetId="42">#REF!</definedName>
    <definedName name="Итого_МАТ_по_акту_вып_работ_при_ресурсном_расчете_с_учетом_к_тов" localSheetId="30">#REF!</definedName>
    <definedName name="Итого_МАТ_по_акту_вып_работ_при_ресурсном_расчете_с_учетом_к_тов" localSheetId="7">#REF!</definedName>
    <definedName name="Итого_МАТ_по_акту_вып_работ_при_ресурсном_расчете_с_учетом_к_тов">#REF!</definedName>
    <definedName name="Итого_материалы" localSheetId="6">#REF!</definedName>
    <definedName name="Итого_материалы" localSheetId="5">#REF!</definedName>
    <definedName name="Итого_материалы" localSheetId="42">#REF!</definedName>
    <definedName name="Итого_материалы" localSheetId="30">#REF!</definedName>
    <definedName name="Итого_материалы" localSheetId="7">#REF!</definedName>
    <definedName name="Итого_материалы">#REF!</definedName>
    <definedName name="Итого_материалы__по_рес_расчету_с_учетом_к_тов" localSheetId="6">#REF!</definedName>
    <definedName name="Итого_материалы__по_рес_расчету_с_учетом_к_тов" localSheetId="5">#REF!</definedName>
    <definedName name="Итого_материалы__по_рес_расчету_с_учетом_к_тов" localSheetId="42">#REF!</definedName>
    <definedName name="Итого_материалы__по_рес_расчету_с_учетом_к_тов" localSheetId="30">#REF!</definedName>
    <definedName name="Итого_материалы__по_рес_расчету_с_учетом_к_тов" localSheetId="7">#REF!</definedName>
    <definedName name="Итого_материалы__по_рес_расчету_с_учетом_к_тов">#REF!</definedName>
    <definedName name="Итого_материалы_в_базисных_ценах" localSheetId="6">'[55]Переменные и константы'!#REF!</definedName>
    <definedName name="Итого_материалы_в_базисных_ценах" localSheetId="5">'[55]Переменные и константы'!#REF!</definedName>
    <definedName name="Итого_материалы_в_базисных_ценах" localSheetId="42">'[55]Переменные и константы'!#REF!</definedName>
    <definedName name="Итого_материалы_в_базисных_ценах" localSheetId="30">'[55]Переменные и константы'!#REF!</definedName>
    <definedName name="Итого_материалы_в_базисных_ценах" localSheetId="7">'[55]Переменные и константы'!#REF!</definedName>
    <definedName name="Итого_материалы_в_базисных_ценах">'[55]Переменные и константы'!#REF!</definedName>
    <definedName name="Итого_материалы_в_базисных_ценах_с_учетом_к_тов" localSheetId="6">'[55]Переменные и константы'!#REF!</definedName>
    <definedName name="Итого_материалы_в_базисных_ценах_с_учетом_к_тов" localSheetId="5">'[55]Переменные и константы'!#REF!</definedName>
    <definedName name="Итого_материалы_в_базисных_ценах_с_учетом_к_тов" localSheetId="30">'[55]Переменные и константы'!#REF!</definedName>
    <definedName name="Итого_материалы_в_базисных_ценах_с_учетом_к_тов" localSheetId="7">'[55]Переменные и константы'!#REF!</definedName>
    <definedName name="Итого_материалы_в_базисных_ценах_с_учетом_к_тов">'[55]Переменные и константы'!#REF!</definedName>
    <definedName name="Итого_материалы_по_акту_выполненных_работ_в_базисных_ценах" localSheetId="6">#REF!</definedName>
    <definedName name="Итого_материалы_по_акту_выполненных_работ_в_базисных_ценах" localSheetId="5">#REF!</definedName>
    <definedName name="Итого_материалы_по_акту_выполненных_работ_в_базисных_ценах" localSheetId="17">#REF!</definedName>
    <definedName name="Итого_материалы_по_акту_выполненных_работ_в_базисных_ценах" localSheetId="42">#REF!</definedName>
    <definedName name="Итого_материалы_по_акту_выполненных_работ_в_базисных_ценах" localSheetId="30">#REF!</definedName>
    <definedName name="Итого_материалы_по_акту_выполненных_работ_в_базисных_ценах" localSheetId="35">#REF!</definedName>
    <definedName name="Итого_материалы_по_акту_выполненных_работ_в_базисных_ценах" localSheetId="19">#REF!</definedName>
    <definedName name="Итого_материалы_по_акту_выполненных_работ_в_базисных_ценах" localSheetId="43">#REF!</definedName>
    <definedName name="Итого_материалы_по_акту_выполненных_работ_в_базисных_ценах" localSheetId="7">#REF!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6">#REF!</definedName>
    <definedName name="Итого_материалы_по_акту_выполненных_работ_при_ресурсном_расчете" localSheetId="5">#REF!</definedName>
    <definedName name="Итого_материалы_по_акту_выполненных_работ_при_ресурсном_расчете" localSheetId="42">#REF!</definedName>
    <definedName name="Итого_материалы_по_акту_выполненных_работ_при_ресурсном_расчете" localSheetId="30">#REF!</definedName>
    <definedName name="Итого_материалы_по_акту_выполненных_работ_при_ресурсном_расчете" localSheetId="35">#REF!</definedName>
    <definedName name="Итого_материалы_по_акту_выполненных_работ_при_ресурсном_расчете" localSheetId="19">#REF!</definedName>
    <definedName name="Итого_материалы_по_акту_выполненных_работ_при_ресурсном_расчете" localSheetId="43">#REF!</definedName>
    <definedName name="Итого_материалы_по_акту_выполненных_работ_при_ресурсном_расчете" localSheetId="7">#REF!</definedName>
    <definedName name="Итого_материалы_по_акту_выполненных_работ_при_ресурсном_расчете">#REF!</definedName>
    <definedName name="Итого_машины_и_механизмы" localSheetId="6">#REF!</definedName>
    <definedName name="Итого_машины_и_механизмы" localSheetId="5">#REF!</definedName>
    <definedName name="Итого_машины_и_механизмы" localSheetId="42">#REF!</definedName>
    <definedName name="Итого_машины_и_механизмы" localSheetId="30">#REF!</definedName>
    <definedName name="Итого_машины_и_механизмы" localSheetId="35">#REF!</definedName>
    <definedName name="Итого_машины_и_механизмы" localSheetId="19">#REF!</definedName>
    <definedName name="Итого_машины_и_механизмы" localSheetId="43">#REF!</definedName>
    <definedName name="Итого_машины_и_механизмы" localSheetId="7">#REF!</definedName>
    <definedName name="Итого_машины_и_механизмы">#REF!</definedName>
    <definedName name="Итого_машины_и_механизмы_в_базисных_ценах" localSheetId="6">'[55]Переменные и константы'!#REF!</definedName>
    <definedName name="Итого_машины_и_механизмы_в_базисных_ценах" localSheetId="5">'[55]Переменные и константы'!#REF!</definedName>
    <definedName name="Итого_машины_и_механизмы_в_базисных_ценах" localSheetId="42">'[55]Переменные и константы'!#REF!</definedName>
    <definedName name="Итого_машины_и_механизмы_в_базисных_ценах" localSheetId="30">'[55]Переменные и константы'!#REF!</definedName>
    <definedName name="Итого_машины_и_механизмы_в_базисных_ценах" localSheetId="35">'[55]Переменные и константы'!#REF!</definedName>
    <definedName name="Итого_машины_и_механизмы_в_базисных_ценах" localSheetId="19">'[55]Переменные и константы'!#REF!</definedName>
    <definedName name="Итого_машины_и_механизмы_в_базисных_ценах" localSheetId="43">'[55]Переменные и константы'!#REF!</definedName>
    <definedName name="Итого_машины_и_механизмы_в_базисных_ценах" localSheetId="7">'[55]Переменные и константы'!#REF!</definedName>
    <definedName name="Итого_машины_и_механизмы_в_базисных_ценах">'[55]Переменные и константы'!#REF!</definedName>
    <definedName name="Итого_машины_и_механизмы_по_акту_выполненных_работ_в_базисных_ценах" localSheetId="6">#REF!</definedName>
    <definedName name="Итого_машины_и_механизмы_по_акту_выполненных_работ_в_базисных_ценах" localSheetId="5">#REF!</definedName>
    <definedName name="Итого_машины_и_механизмы_по_акту_выполненных_работ_в_базисных_ценах" localSheetId="17">#REF!</definedName>
    <definedName name="Итого_машины_и_механизмы_по_акту_выполненных_работ_в_базисных_ценах" localSheetId="42">#REF!</definedName>
    <definedName name="Итого_машины_и_механизмы_по_акту_выполненных_работ_в_базисных_ценах" localSheetId="30">#REF!</definedName>
    <definedName name="Итого_машины_и_механизмы_по_акту_выполненных_работ_в_базисных_ценах" localSheetId="35">#REF!</definedName>
    <definedName name="Итого_машины_и_механизмы_по_акту_выполненных_работ_в_базисных_ценах" localSheetId="19">#REF!</definedName>
    <definedName name="Итого_машины_и_механизмы_по_акту_выполненных_работ_в_базисных_ценах" localSheetId="43">#REF!</definedName>
    <definedName name="Итого_машины_и_механизмы_по_акту_выполненных_работ_в_базисных_ценах" localSheetId="7">#REF!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6">#REF!</definedName>
    <definedName name="Итого_машины_и_механизмы_по_акту_выполненных_работ_при_ресурсном_расчете" localSheetId="5">#REF!</definedName>
    <definedName name="Итого_машины_и_механизмы_по_акту_выполненных_работ_при_ресурсном_расчете" localSheetId="42">#REF!</definedName>
    <definedName name="Итого_машины_и_механизмы_по_акту_выполненных_работ_при_ресурсном_расчете" localSheetId="30">#REF!</definedName>
    <definedName name="Итого_машины_и_механизмы_по_акту_выполненных_работ_при_ресурсном_расчете" localSheetId="35">#REF!</definedName>
    <definedName name="Итого_машины_и_механизмы_по_акту_выполненных_работ_при_ресурсном_расчете" localSheetId="19">#REF!</definedName>
    <definedName name="Итого_машины_и_механизмы_по_акту_выполненных_работ_при_ресурсном_расчете" localSheetId="43">#REF!</definedName>
    <definedName name="Итого_машины_и_механизмы_по_акту_выполненных_работ_при_ресурсном_расчете" localSheetId="7">#REF!</definedName>
    <definedName name="Итого_машины_и_механизмы_по_акту_выполненных_работ_при_ресурсном_расчете">#REF!</definedName>
    <definedName name="Итого_НР_в_базисных_ценах" localSheetId="6">'[55]Переменные и константы'!#REF!</definedName>
    <definedName name="Итого_НР_в_базисных_ценах" localSheetId="5">'[55]Переменные и константы'!#REF!</definedName>
    <definedName name="Итого_НР_в_базисных_ценах" localSheetId="42">'[55]Переменные и константы'!#REF!</definedName>
    <definedName name="Итого_НР_в_базисных_ценах" localSheetId="30">'[55]Переменные и константы'!#REF!</definedName>
    <definedName name="Итого_НР_в_базисных_ценах" localSheetId="35">'[55]Переменные и константы'!#REF!</definedName>
    <definedName name="Итого_НР_в_базисных_ценах" localSheetId="19">'[55]Переменные и константы'!#REF!</definedName>
    <definedName name="Итого_НР_в_базисных_ценах" localSheetId="43">'[55]Переменные и константы'!#REF!</definedName>
    <definedName name="Итого_НР_в_базисных_ценах" localSheetId="7">'[55]Переменные и константы'!#REF!</definedName>
    <definedName name="Итого_НР_в_базисных_ценах">'[55]Переменные и константы'!#REF!</definedName>
    <definedName name="Итого_НР_по_акту_в_базисных_ценах" localSheetId="6">'[55]Переменные и константы'!#REF!</definedName>
    <definedName name="Итого_НР_по_акту_в_базисных_ценах" localSheetId="5">'[55]Переменные и константы'!#REF!</definedName>
    <definedName name="Итого_НР_по_акту_в_базисных_ценах" localSheetId="42">'[55]Переменные и константы'!#REF!</definedName>
    <definedName name="Итого_НР_по_акту_в_базисных_ценах" localSheetId="30">'[55]Переменные и константы'!#REF!</definedName>
    <definedName name="Итого_НР_по_акту_в_базисных_ценах" localSheetId="35">'[55]Переменные и константы'!#REF!</definedName>
    <definedName name="Итого_НР_по_акту_в_базисных_ценах" localSheetId="19">'[55]Переменные и константы'!#REF!</definedName>
    <definedName name="Итого_НР_по_акту_в_базисных_ценах" localSheetId="43">'[55]Переменные и константы'!#REF!</definedName>
    <definedName name="Итого_НР_по_акту_в_базисных_ценах" localSheetId="7">'[55]Переменные и константы'!#REF!</definedName>
    <definedName name="Итого_НР_по_акту_в_базисных_ценах">'[55]Переменные и константы'!#REF!</definedName>
    <definedName name="Итого_НР_по_акту_по_ресурсному_расчету" localSheetId="6">#REF!</definedName>
    <definedName name="Итого_НР_по_акту_по_ресурсному_расчету" localSheetId="5">#REF!</definedName>
    <definedName name="Итого_НР_по_акту_по_ресурсному_расчету" localSheetId="17">#REF!</definedName>
    <definedName name="Итого_НР_по_акту_по_ресурсному_расчету" localSheetId="42">#REF!</definedName>
    <definedName name="Итого_НР_по_акту_по_ресурсному_расчету" localSheetId="30">#REF!</definedName>
    <definedName name="Итого_НР_по_акту_по_ресурсному_расчету" localSheetId="35">#REF!</definedName>
    <definedName name="Итого_НР_по_акту_по_ресурсному_расчету" localSheetId="19">#REF!</definedName>
    <definedName name="Итого_НР_по_акту_по_ресурсному_расчету" localSheetId="43">#REF!</definedName>
    <definedName name="Итого_НР_по_акту_по_ресурсному_расчету" localSheetId="7">#REF!</definedName>
    <definedName name="Итого_НР_по_акту_по_ресурсному_расчету">#REF!</definedName>
    <definedName name="Итого_НР_по_ресурсному_расчету" localSheetId="6">#REF!</definedName>
    <definedName name="Итого_НР_по_ресурсному_расчету" localSheetId="5">#REF!</definedName>
    <definedName name="Итого_НР_по_ресурсному_расчету" localSheetId="42">#REF!</definedName>
    <definedName name="Итого_НР_по_ресурсному_расчету" localSheetId="30">#REF!</definedName>
    <definedName name="Итого_НР_по_ресурсному_расчету" localSheetId="35">#REF!</definedName>
    <definedName name="Итого_НР_по_ресурсному_расчету" localSheetId="19">#REF!</definedName>
    <definedName name="Итого_НР_по_ресурсному_расчету" localSheetId="43">#REF!</definedName>
    <definedName name="Итого_НР_по_ресурсному_расчету" localSheetId="7">#REF!</definedName>
    <definedName name="Итого_НР_по_ресурсному_расчету">#REF!</definedName>
    <definedName name="Итого_ОЗП" localSheetId="6">#REF!</definedName>
    <definedName name="Итого_ОЗП" localSheetId="5">#REF!</definedName>
    <definedName name="Итого_ОЗП" localSheetId="42">#REF!</definedName>
    <definedName name="Итого_ОЗП" localSheetId="30">#REF!</definedName>
    <definedName name="Итого_ОЗП" localSheetId="35">#REF!</definedName>
    <definedName name="Итого_ОЗП" localSheetId="19">#REF!</definedName>
    <definedName name="Итого_ОЗП" localSheetId="43">#REF!</definedName>
    <definedName name="Итого_ОЗП" localSheetId="7">#REF!</definedName>
    <definedName name="Итого_ОЗП">#REF!</definedName>
    <definedName name="Итого_ОЗП_в_базисных_ценах" localSheetId="6">'[55]Переменные и константы'!#REF!</definedName>
    <definedName name="Итого_ОЗП_в_базисных_ценах" localSheetId="5">'[55]Переменные и константы'!#REF!</definedName>
    <definedName name="Итого_ОЗП_в_базисных_ценах" localSheetId="42">'[55]Переменные и константы'!#REF!</definedName>
    <definedName name="Итого_ОЗП_в_базисных_ценах" localSheetId="30">'[55]Переменные и константы'!#REF!</definedName>
    <definedName name="Итого_ОЗП_в_базисных_ценах" localSheetId="35">'[55]Переменные и константы'!#REF!</definedName>
    <definedName name="Итого_ОЗП_в_базисных_ценах" localSheetId="19">'[55]Переменные и константы'!#REF!</definedName>
    <definedName name="Итого_ОЗП_в_базисных_ценах" localSheetId="43">'[55]Переменные и константы'!#REF!</definedName>
    <definedName name="Итого_ОЗП_в_базисных_ценах" localSheetId="7">'[55]Переменные и константы'!#REF!</definedName>
    <definedName name="Итого_ОЗП_в_базисных_ценах">'[55]Переменные и константы'!#REF!</definedName>
    <definedName name="Итого_ОЗП_в_базисных_ценах_с_учетом_к_тов" localSheetId="6">'[55]Переменные и константы'!#REF!</definedName>
    <definedName name="Итого_ОЗП_в_базисных_ценах_с_учетом_к_тов" localSheetId="5">'[55]Переменные и константы'!#REF!</definedName>
    <definedName name="Итого_ОЗП_в_базисных_ценах_с_учетом_к_тов" localSheetId="42">'[55]Переменные и константы'!#REF!</definedName>
    <definedName name="Итого_ОЗП_в_базисных_ценах_с_учетом_к_тов" localSheetId="30">'[55]Переменные и константы'!#REF!</definedName>
    <definedName name="Итого_ОЗП_в_базисных_ценах_с_учетом_к_тов" localSheetId="35">'[55]Переменные и константы'!#REF!</definedName>
    <definedName name="Итого_ОЗП_в_базисных_ценах_с_учетом_к_тов" localSheetId="19">'[55]Переменные и константы'!#REF!</definedName>
    <definedName name="Итого_ОЗП_в_базисных_ценах_с_учетом_к_тов" localSheetId="43">'[55]Переменные и константы'!#REF!</definedName>
    <definedName name="Итого_ОЗП_в_базисных_ценах_с_учетом_к_тов" localSheetId="7">'[55]Переменные и константы'!#REF!</definedName>
    <definedName name="Итого_ОЗП_в_базисных_ценах_с_учетом_к_тов">'[55]Переменные и константы'!#REF!</definedName>
    <definedName name="Итого_ОЗП_по_акту_вып_работ_в_базисных_ценах_с_учетом_к_тов" localSheetId="6">#REF!</definedName>
    <definedName name="Итого_ОЗП_по_акту_вып_работ_в_базисных_ценах_с_учетом_к_тов" localSheetId="5">#REF!</definedName>
    <definedName name="Итого_ОЗП_по_акту_вып_работ_в_базисных_ценах_с_учетом_к_тов" localSheetId="17">#REF!</definedName>
    <definedName name="Итого_ОЗП_по_акту_вып_работ_в_базисных_ценах_с_учетом_к_тов" localSheetId="42">#REF!</definedName>
    <definedName name="Итого_ОЗП_по_акту_вып_работ_в_базисных_ценах_с_учетом_к_тов" localSheetId="30">#REF!</definedName>
    <definedName name="Итого_ОЗП_по_акту_вып_работ_в_базисных_ценах_с_учетом_к_тов" localSheetId="35">#REF!</definedName>
    <definedName name="Итого_ОЗП_по_акту_вып_работ_в_базисных_ценах_с_учетом_к_тов" localSheetId="19">#REF!</definedName>
    <definedName name="Итого_ОЗП_по_акту_вып_работ_в_базисных_ценах_с_учетом_к_тов" localSheetId="43">#REF!</definedName>
    <definedName name="Итого_ОЗП_по_акту_вып_работ_в_базисных_ценах_с_учетом_к_тов" localSheetId="7">#REF!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6">#REF!</definedName>
    <definedName name="Итого_ОЗП_по_акту_вып_работ_при_ресурсном_расчете_с_учетом_к_тов" localSheetId="5">#REF!</definedName>
    <definedName name="Итого_ОЗП_по_акту_вып_работ_при_ресурсном_расчете_с_учетом_к_тов" localSheetId="42">#REF!</definedName>
    <definedName name="Итого_ОЗП_по_акту_вып_работ_при_ресурсном_расчете_с_учетом_к_тов" localSheetId="30">#REF!</definedName>
    <definedName name="Итого_ОЗП_по_акту_вып_работ_при_ресурсном_расчете_с_учетом_к_тов" localSheetId="35">#REF!</definedName>
    <definedName name="Итого_ОЗП_по_акту_вып_работ_при_ресурсном_расчете_с_учетом_к_тов" localSheetId="19">#REF!</definedName>
    <definedName name="Итого_ОЗП_по_акту_вып_работ_при_ресурсном_расчете_с_учетом_к_тов" localSheetId="43">#REF!</definedName>
    <definedName name="Итого_ОЗП_по_акту_вып_работ_при_ресурсном_расчете_с_учетом_к_тов" localSheetId="7">#REF!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6">#REF!</definedName>
    <definedName name="Итого_ОЗП_по_акту_выполненных_работ_в_базисных_ценах" localSheetId="5">#REF!</definedName>
    <definedName name="Итого_ОЗП_по_акту_выполненных_работ_в_базисных_ценах" localSheetId="42">#REF!</definedName>
    <definedName name="Итого_ОЗП_по_акту_выполненных_работ_в_базисных_ценах" localSheetId="30">#REF!</definedName>
    <definedName name="Итого_ОЗП_по_акту_выполненных_работ_в_базисных_ценах" localSheetId="35">#REF!</definedName>
    <definedName name="Итого_ОЗП_по_акту_выполненных_работ_в_базисных_ценах" localSheetId="19">#REF!</definedName>
    <definedName name="Итого_ОЗП_по_акту_выполненных_работ_в_базисных_ценах" localSheetId="43">#REF!</definedName>
    <definedName name="Итого_ОЗП_по_акту_выполненных_работ_в_базисных_ценах" localSheetId="7">#REF!</definedName>
    <definedName name="Итого_ОЗП_по_акту_выполненных_работ_в_базисных_ценах">#REF!</definedName>
    <definedName name="Итого_ОЗП_по_акту_выполненных_работ_при_ресурсном_расчете" localSheetId="6">#REF!</definedName>
    <definedName name="Итого_ОЗП_по_акту_выполненных_работ_при_ресурсном_расчете" localSheetId="5">#REF!</definedName>
    <definedName name="Итого_ОЗП_по_акту_выполненных_работ_при_ресурсном_расчете" localSheetId="42">#REF!</definedName>
    <definedName name="Итого_ОЗП_по_акту_выполненных_работ_при_ресурсном_расчете" localSheetId="30">#REF!</definedName>
    <definedName name="Итого_ОЗП_по_акту_выполненных_работ_при_ресурсном_расчете" localSheetId="7">#REF!</definedName>
    <definedName name="Итого_ОЗП_по_акту_выполненных_работ_при_ресурсном_расчете">#REF!</definedName>
    <definedName name="Итого_ОЗП_по_рес_расчету_с_учетом_к_тов" localSheetId="6">#REF!</definedName>
    <definedName name="Итого_ОЗП_по_рес_расчету_с_учетом_к_тов" localSheetId="5">#REF!</definedName>
    <definedName name="Итого_ОЗП_по_рес_расчету_с_учетом_к_тов" localSheetId="42">#REF!</definedName>
    <definedName name="Итого_ОЗП_по_рес_расчету_с_учетом_к_тов" localSheetId="30">#REF!</definedName>
    <definedName name="Итого_ОЗП_по_рес_расчету_с_учетом_к_тов" localSheetId="7">#REF!</definedName>
    <definedName name="Итого_ОЗП_по_рес_расчету_с_учетом_к_тов">#REF!</definedName>
    <definedName name="Итого_ПЗ" localSheetId="6">#REF!</definedName>
    <definedName name="Итого_ПЗ" localSheetId="5">#REF!</definedName>
    <definedName name="Итого_ПЗ" localSheetId="42">#REF!</definedName>
    <definedName name="Итого_ПЗ" localSheetId="30">#REF!</definedName>
    <definedName name="Итого_ПЗ" localSheetId="7">#REF!</definedName>
    <definedName name="Итого_ПЗ">#REF!</definedName>
    <definedName name="Итого_ПЗ_в_базисных_ценах" localSheetId="6">#REF!</definedName>
    <definedName name="Итого_ПЗ_в_базисных_ценах" localSheetId="5">#REF!</definedName>
    <definedName name="Итого_ПЗ_в_базисных_ценах" localSheetId="42">#REF!</definedName>
    <definedName name="Итого_ПЗ_в_базисных_ценах" localSheetId="30">#REF!</definedName>
    <definedName name="Итого_ПЗ_в_базисных_ценах" localSheetId="7">#REF!</definedName>
    <definedName name="Итого_ПЗ_в_базисных_ценах">#REF!</definedName>
    <definedName name="Итого_ПЗ_в_базисных_ценах_с_учетом_к_тов" localSheetId="6">'[55]Переменные и константы'!#REF!</definedName>
    <definedName name="Итого_ПЗ_в_базисных_ценах_с_учетом_к_тов" localSheetId="5">'[55]Переменные и константы'!#REF!</definedName>
    <definedName name="Итого_ПЗ_в_базисных_ценах_с_учетом_к_тов" localSheetId="42">'[55]Переменные и константы'!#REF!</definedName>
    <definedName name="Итого_ПЗ_в_базисных_ценах_с_учетом_к_тов" localSheetId="30">'[55]Переменные и константы'!#REF!</definedName>
    <definedName name="Итого_ПЗ_в_базисных_ценах_с_учетом_к_тов" localSheetId="7">'[55]Переменные и константы'!#REF!</definedName>
    <definedName name="Итого_ПЗ_в_базисных_ценах_с_учетом_к_тов">'[55]Переменные и константы'!#REF!</definedName>
    <definedName name="Итого_ПЗ_по_акту_вып_работ_в_базисных_ценах_с_учетом_к_тов" localSheetId="6">#REF!</definedName>
    <definedName name="Итого_ПЗ_по_акту_вып_работ_в_базисных_ценах_с_учетом_к_тов" localSheetId="5">#REF!</definedName>
    <definedName name="Итого_ПЗ_по_акту_вып_работ_в_базисных_ценах_с_учетом_к_тов" localSheetId="17">#REF!</definedName>
    <definedName name="Итого_ПЗ_по_акту_вып_работ_в_базисных_ценах_с_учетом_к_тов" localSheetId="42">#REF!</definedName>
    <definedName name="Итого_ПЗ_по_акту_вып_работ_в_базисных_ценах_с_учетом_к_тов" localSheetId="30">#REF!</definedName>
    <definedName name="Итого_ПЗ_по_акту_вып_работ_в_базисных_ценах_с_учетом_к_тов" localSheetId="35">#REF!</definedName>
    <definedName name="Итого_ПЗ_по_акту_вып_работ_в_базисных_ценах_с_учетом_к_тов" localSheetId="19">#REF!</definedName>
    <definedName name="Итого_ПЗ_по_акту_вып_работ_в_базисных_ценах_с_учетом_к_тов" localSheetId="43">#REF!</definedName>
    <definedName name="Итого_ПЗ_по_акту_вып_работ_в_базисных_ценах_с_учетом_к_тов" localSheetId="7">#REF!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6">#REF!</definedName>
    <definedName name="Итого_ПЗ_по_акту_вып_работ_при_ресурсном_расчете_с_учетом_к_тов" localSheetId="5">#REF!</definedName>
    <definedName name="Итого_ПЗ_по_акту_вып_работ_при_ресурсном_расчете_с_учетом_к_тов" localSheetId="42">#REF!</definedName>
    <definedName name="Итого_ПЗ_по_акту_вып_работ_при_ресурсном_расчете_с_учетом_к_тов" localSheetId="30">#REF!</definedName>
    <definedName name="Итого_ПЗ_по_акту_вып_работ_при_ресурсном_расчете_с_учетом_к_тов" localSheetId="35">#REF!</definedName>
    <definedName name="Итого_ПЗ_по_акту_вып_работ_при_ресурсном_расчете_с_учетом_к_тов" localSheetId="19">#REF!</definedName>
    <definedName name="Итого_ПЗ_по_акту_вып_работ_при_ресурсном_расчете_с_учетом_к_тов" localSheetId="43">#REF!</definedName>
    <definedName name="Итого_ПЗ_по_акту_вып_работ_при_ресурсном_расчете_с_учетом_к_тов" localSheetId="7">#REF!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6">#REF!</definedName>
    <definedName name="Итого_ПЗ_по_акту_выполненных_работ_в_базисных_ценах" localSheetId="5">#REF!</definedName>
    <definedName name="Итого_ПЗ_по_акту_выполненных_работ_в_базисных_ценах" localSheetId="42">#REF!</definedName>
    <definedName name="Итого_ПЗ_по_акту_выполненных_работ_в_базисных_ценах" localSheetId="30">#REF!</definedName>
    <definedName name="Итого_ПЗ_по_акту_выполненных_работ_в_базисных_ценах" localSheetId="35">#REF!</definedName>
    <definedName name="Итого_ПЗ_по_акту_выполненных_работ_в_базисных_ценах" localSheetId="19">#REF!</definedName>
    <definedName name="Итого_ПЗ_по_акту_выполненных_работ_в_базисных_ценах" localSheetId="43">#REF!</definedName>
    <definedName name="Итого_ПЗ_по_акту_выполненных_работ_в_базисных_ценах" localSheetId="7">#REF!</definedName>
    <definedName name="Итого_ПЗ_по_акту_выполненных_работ_в_базисных_ценах">#REF!</definedName>
    <definedName name="Итого_ПЗ_по_акту_выполненных_работ_при_ресурсном_расчете" localSheetId="6">#REF!</definedName>
    <definedName name="Итого_ПЗ_по_акту_выполненных_работ_при_ресурсном_расчете" localSheetId="5">#REF!</definedName>
    <definedName name="Итого_ПЗ_по_акту_выполненных_работ_при_ресурсном_расчете" localSheetId="42">#REF!</definedName>
    <definedName name="Итого_ПЗ_по_акту_выполненных_работ_при_ресурсном_расчете" localSheetId="30">#REF!</definedName>
    <definedName name="Итого_ПЗ_по_акту_выполненных_работ_при_ресурсном_расчете" localSheetId="7">#REF!</definedName>
    <definedName name="Итого_ПЗ_по_акту_выполненных_работ_при_ресурсном_расчете">#REF!</definedName>
    <definedName name="Итого_ПЗ_по_рес_расчету_с_учетом_к_тов" localSheetId="6">#REF!</definedName>
    <definedName name="Итого_ПЗ_по_рес_расчету_с_учетом_к_тов" localSheetId="5">#REF!</definedName>
    <definedName name="Итого_ПЗ_по_рес_расчету_с_учетом_к_тов" localSheetId="42">#REF!</definedName>
    <definedName name="Итого_ПЗ_по_рес_расчету_с_учетом_к_тов" localSheetId="30">#REF!</definedName>
    <definedName name="Итого_ПЗ_по_рес_расчету_с_учетом_к_тов" localSheetId="7">#REF!</definedName>
    <definedName name="Итого_ПЗ_по_рес_расчету_с_учетом_к_тов">#REF!</definedName>
    <definedName name="Итого_по_разделу_V" localSheetId="6">#REF!</definedName>
    <definedName name="Итого_по_разделу_V" localSheetId="5">#REF!</definedName>
    <definedName name="Итого_по_разделу_V" localSheetId="42">#REF!</definedName>
    <definedName name="Итого_по_разделу_V" localSheetId="30">#REF!</definedName>
    <definedName name="Итого_по_разделу_V" localSheetId="7">#REF!</definedName>
    <definedName name="Итого_по_разделу_V">#REF!</definedName>
    <definedName name="Итого_по_смете" localSheetId="6">#REF!</definedName>
    <definedName name="Итого_по_смете" localSheetId="5">#REF!</definedName>
    <definedName name="Итого_по_смете" localSheetId="42">#REF!</definedName>
    <definedName name="Итого_по_смете" localSheetId="30">#REF!</definedName>
    <definedName name="Итого_по_смете" localSheetId="7">#REF!</definedName>
    <definedName name="Итого_по_смете">#REF!</definedName>
    <definedName name="Итого_СП_в_базисных_ценах" localSheetId="6">'[55]Переменные и константы'!#REF!</definedName>
    <definedName name="Итого_СП_в_базисных_ценах" localSheetId="5">'[55]Переменные и константы'!#REF!</definedName>
    <definedName name="Итого_СП_в_базисных_ценах" localSheetId="42">'[55]Переменные и константы'!#REF!</definedName>
    <definedName name="Итого_СП_в_базисных_ценах" localSheetId="30">'[55]Переменные и константы'!#REF!</definedName>
    <definedName name="Итого_СП_в_базисных_ценах" localSheetId="7">'[55]Переменные и константы'!#REF!</definedName>
    <definedName name="Итого_СП_в_базисных_ценах">'[55]Переменные и константы'!#REF!</definedName>
    <definedName name="Итого_СП_по_акту_в_базисных_ценах" localSheetId="6">'[55]Переменные и константы'!#REF!</definedName>
    <definedName name="Итого_СП_по_акту_в_базисных_ценах" localSheetId="5">'[55]Переменные и константы'!#REF!</definedName>
    <definedName name="Итого_СП_по_акту_в_базисных_ценах" localSheetId="30">'[55]Переменные и константы'!#REF!</definedName>
    <definedName name="Итого_СП_по_акту_в_базисных_ценах" localSheetId="7">'[55]Переменные и константы'!#REF!</definedName>
    <definedName name="Итого_СП_по_акту_в_базисных_ценах">'[55]Переменные и константы'!#REF!</definedName>
    <definedName name="Итого_СП_по_акту_по_ресурсному_расчету" localSheetId="6">#REF!</definedName>
    <definedName name="Итого_СП_по_акту_по_ресурсному_расчету" localSheetId="5">#REF!</definedName>
    <definedName name="Итого_СП_по_акту_по_ресурсному_расчету" localSheetId="17">#REF!</definedName>
    <definedName name="Итого_СП_по_акту_по_ресурсному_расчету" localSheetId="42">#REF!</definedName>
    <definedName name="Итого_СП_по_акту_по_ресурсному_расчету" localSheetId="30">#REF!</definedName>
    <definedName name="Итого_СП_по_акту_по_ресурсному_расчету" localSheetId="35">#REF!</definedName>
    <definedName name="Итого_СП_по_акту_по_ресурсному_расчету" localSheetId="19">#REF!</definedName>
    <definedName name="Итого_СП_по_акту_по_ресурсному_расчету" localSheetId="43">#REF!</definedName>
    <definedName name="Итого_СП_по_акту_по_ресурсному_расчету" localSheetId="7">#REF!</definedName>
    <definedName name="Итого_СП_по_акту_по_ресурсному_расчету">#REF!</definedName>
    <definedName name="Итого_СП_по_ресурсному_расчету" localSheetId="6">#REF!</definedName>
    <definedName name="Итого_СП_по_ресурсному_расчету" localSheetId="5">#REF!</definedName>
    <definedName name="Итого_СП_по_ресурсному_расчету" localSheetId="42">#REF!</definedName>
    <definedName name="Итого_СП_по_ресурсному_расчету" localSheetId="30">#REF!</definedName>
    <definedName name="Итого_СП_по_ресурсному_расчету" localSheetId="35">#REF!</definedName>
    <definedName name="Итого_СП_по_ресурсному_расчету" localSheetId="19">#REF!</definedName>
    <definedName name="Итого_СП_по_ресурсному_расчету" localSheetId="43">#REF!</definedName>
    <definedName name="Итого_СП_по_ресурсному_расчету" localSheetId="7">#REF!</definedName>
    <definedName name="Итого_СП_по_ресурсному_расчету">#REF!</definedName>
    <definedName name="Итого_ФОТ_в_базисных_ценах" localSheetId="6">'[55]Переменные и константы'!#REF!</definedName>
    <definedName name="Итого_ФОТ_в_базисных_ценах" localSheetId="5">'[55]Переменные и константы'!#REF!</definedName>
    <definedName name="Итого_ФОТ_в_базисных_ценах" localSheetId="42">'[55]Переменные и константы'!#REF!</definedName>
    <definedName name="Итого_ФОТ_в_базисных_ценах" localSheetId="30">'[55]Переменные и константы'!#REF!</definedName>
    <definedName name="Итого_ФОТ_в_базисных_ценах" localSheetId="35">'[55]Переменные и константы'!#REF!</definedName>
    <definedName name="Итого_ФОТ_в_базисных_ценах" localSheetId="19">'[55]Переменные и константы'!#REF!</definedName>
    <definedName name="Итого_ФОТ_в_базисных_ценах" localSheetId="43">'[55]Переменные и константы'!#REF!</definedName>
    <definedName name="Итого_ФОТ_в_базисных_ценах" localSheetId="7">'[55]Переменные и константы'!#REF!</definedName>
    <definedName name="Итого_ФОТ_в_базисных_ценах">'[55]Переменные и константы'!#REF!</definedName>
    <definedName name="Итого_ФОТ_по_акту_выполненных_работ_в_базисных_ценах" localSheetId="6">#REF!</definedName>
    <definedName name="Итого_ФОТ_по_акту_выполненных_работ_в_базисных_ценах" localSheetId="5">#REF!</definedName>
    <definedName name="Итого_ФОТ_по_акту_выполненных_работ_в_базисных_ценах" localSheetId="17">#REF!</definedName>
    <definedName name="Итого_ФОТ_по_акту_выполненных_работ_в_базисных_ценах" localSheetId="42">#REF!</definedName>
    <definedName name="Итого_ФОТ_по_акту_выполненных_работ_в_базисных_ценах" localSheetId="30">#REF!</definedName>
    <definedName name="Итого_ФОТ_по_акту_выполненных_работ_в_базисных_ценах" localSheetId="35">#REF!</definedName>
    <definedName name="Итого_ФОТ_по_акту_выполненных_работ_в_базисных_ценах" localSheetId="19">#REF!</definedName>
    <definedName name="Итого_ФОТ_по_акту_выполненных_работ_в_базисных_ценах" localSheetId="43">#REF!</definedName>
    <definedName name="Итого_ФОТ_по_акту_выполненных_работ_в_базисных_ценах" localSheetId="7">#REF!</definedName>
    <definedName name="Итого_ФОТ_по_акту_выполненных_работ_в_базисных_ценах">#REF!</definedName>
    <definedName name="Итого_ФОТ_по_акту_выполненных_работ_при_ресурсном_расчете" localSheetId="6">#REF!</definedName>
    <definedName name="Итого_ФОТ_по_акту_выполненных_работ_при_ресурсном_расчете" localSheetId="5">#REF!</definedName>
    <definedName name="Итого_ФОТ_по_акту_выполненных_работ_при_ресурсном_расчете" localSheetId="42">#REF!</definedName>
    <definedName name="Итого_ФОТ_по_акту_выполненных_работ_при_ресурсном_расчете" localSheetId="30">#REF!</definedName>
    <definedName name="Итого_ФОТ_по_акту_выполненных_работ_при_ресурсном_расчете" localSheetId="35">#REF!</definedName>
    <definedName name="Итого_ФОТ_по_акту_выполненных_работ_при_ресурсном_расчете" localSheetId="19">#REF!</definedName>
    <definedName name="Итого_ФОТ_по_акту_выполненных_работ_при_ресурсном_расчете" localSheetId="43">#REF!</definedName>
    <definedName name="Итого_ФОТ_по_акту_выполненных_работ_при_ресурсном_расчете" localSheetId="7">#REF!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6">#REF!</definedName>
    <definedName name="Итого_ФОТ_при_расчете_по_доле_з_п_в_стоимости_эксплуатации_машин" localSheetId="5">#REF!</definedName>
    <definedName name="Итого_ФОТ_при_расчете_по_доле_з_п_в_стоимости_эксплуатации_машин" localSheetId="42">#REF!</definedName>
    <definedName name="Итого_ФОТ_при_расчете_по_доле_з_п_в_стоимости_эксплуатации_машин" localSheetId="30">#REF!</definedName>
    <definedName name="Итого_ФОТ_при_расчете_по_доле_з_п_в_стоимости_эксплуатации_машин" localSheetId="35">#REF!</definedName>
    <definedName name="Итого_ФОТ_при_расчете_по_доле_з_п_в_стоимости_эксплуатации_машин" localSheetId="19">#REF!</definedName>
    <definedName name="Итого_ФОТ_при_расчете_по_доле_з_п_в_стоимости_эксплуатации_машин" localSheetId="43">#REF!</definedName>
    <definedName name="Итого_ФОТ_при_расчете_по_доле_з_п_в_стоимости_эксплуатации_машин" localSheetId="7">#REF!</definedName>
    <definedName name="Итого_ФОТ_при_расчете_по_доле_з_п_в_стоимости_эксплуатации_машин">#REF!</definedName>
    <definedName name="Итого_ЭММ__по_рес_расчету_с_учетом_к_тов" localSheetId="6">#REF!</definedName>
    <definedName name="Итого_ЭММ__по_рес_расчету_с_учетом_к_тов" localSheetId="5">#REF!</definedName>
    <definedName name="Итого_ЭММ__по_рес_расчету_с_учетом_к_тов" localSheetId="42">#REF!</definedName>
    <definedName name="Итого_ЭММ__по_рес_расчету_с_учетом_к_тов" localSheetId="30">#REF!</definedName>
    <definedName name="Итого_ЭММ__по_рес_расчету_с_учетом_к_тов" localSheetId="7">#REF!</definedName>
    <definedName name="Итого_ЭММ__по_рес_расчету_с_учетом_к_тов">#REF!</definedName>
    <definedName name="Итого_ЭММ_в_базисных_ценах_с_учетом_к_тов" localSheetId="6">'[55]Переменные и константы'!#REF!</definedName>
    <definedName name="Итого_ЭММ_в_базисных_ценах_с_учетом_к_тов" localSheetId="5">'[55]Переменные и константы'!#REF!</definedName>
    <definedName name="Итого_ЭММ_в_базисных_ценах_с_учетом_к_тов" localSheetId="42">'[55]Переменные и константы'!#REF!</definedName>
    <definedName name="Итого_ЭММ_в_базисных_ценах_с_учетом_к_тов" localSheetId="30">'[55]Переменные и константы'!#REF!</definedName>
    <definedName name="Итого_ЭММ_в_базисных_ценах_с_учетом_к_тов" localSheetId="7">'[55]Переменные и константы'!#REF!</definedName>
    <definedName name="Итого_ЭММ_в_базисных_ценах_с_учетом_к_тов">'[55]Переменные и константы'!#REF!</definedName>
    <definedName name="Итого_ЭММ_по_акту_вып_работ_в_базисных_ценах_с_учетом_к_тов" localSheetId="6">#REF!</definedName>
    <definedName name="Итого_ЭММ_по_акту_вып_работ_в_базисных_ценах_с_учетом_к_тов" localSheetId="5">#REF!</definedName>
    <definedName name="Итого_ЭММ_по_акту_вып_работ_в_базисных_ценах_с_учетом_к_тов" localSheetId="17">#REF!</definedName>
    <definedName name="Итого_ЭММ_по_акту_вып_работ_в_базисных_ценах_с_учетом_к_тов" localSheetId="42">#REF!</definedName>
    <definedName name="Итого_ЭММ_по_акту_вып_работ_в_базисных_ценах_с_учетом_к_тов" localSheetId="30">#REF!</definedName>
    <definedName name="Итого_ЭММ_по_акту_вып_работ_в_базисных_ценах_с_учетом_к_тов" localSheetId="35">#REF!</definedName>
    <definedName name="Итого_ЭММ_по_акту_вып_работ_в_базисных_ценах_с_учетом_к_тов" localSheetId="19">#REF!</definedName>
    <definedName name="Итого_ЭММ_по_акту_вып_работ_в_базисных_ценах_с_учетом_к_тов" localSheetId="43">#REF!</definedName>
    <definedName name="Итого_ЭММ_по_акту_вып_работ_в_базисных_ценах_с_учетом_к_тов" localSheetId="7">#REF!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6">#REF!</definedName>
    <definedName name="Итого_ЭММ_по_акту_вып_работ_при_ресурсном_расчете_с_учетом_к_тов" localSheetId="5">#REF!</definedName>
    <definedName name="Итого_ЭММ_по_акту_вып_работ_при_ресурсном_расчете_с_учетом_к_тов" localSheetId="42">#REF!</definedName>
    <definedName name="Итого_ЭММ_по_акту_вып_работ_при_ресурсном_расчете_с_учетом_к_тов" localSheetId="30">#REF!</definedName>
    <definedName name="Итого_ЭММ_по_акту_вып_работ_при_ресурсном_расчете_с_учетом_к_тов" localSheetId="35">#REF!</definedName>
    <definedName name="Итого_ЭММ_по_акту_вып_работ_при_ресурсном_расчете_с_учетом_к_тов" localSheetId="19">#REF!</definedName>
    <definedName name="Итого_ЭММ_по_акту_вып_работ_при_ресурсном_расчете_с_учетом_к_тов" localSheetId="43">#REF!</definedName>
    <definedName name="Итого_ЭММ_по_акту_вып_работ_при_ресурсном_расчете_с_учетом_к_тов" localSheetId="7">#REF!</definedName>
    <definedName name="Итого_ЭММ_по_акту_вып_работ_при_ресурсном_расчете_с_учетом_к_тов">#REF!</definedName>
    <definedName name="ить" localSheetId="6">#REF!</definedName>
    <definedName name="ить" localSheetId="5">#REF!</definedName>
    <definedName name="ить" localSheetId="22">#REF!</definedName>
    <definedName name="ить" localSheetId="42">#REF!</definedName>
    <definedName name="ить" localSheetId="30">#REF!</definedName>
    <definedName name="ить" localSheetId="19">#REF!</definedName>
    <definedName name="ить" localSheetId="43">#REF!</definedName>
    <definedName name="ить" localSheetId="7">#REF!</definedName>
    <definedName name="ить" localSheetId="23">#REF!</definedName>
    <definedName name="ить">#REF!</definedName>
    <definedName name="й" localSheetId="6">#REF!</definedName>
    <definedName name="й" localSheetId="5">#REF!</definedName>
    <definedName name="й" localSheetId="42" hidden="1">{#N/A,#N/A,TRUE,"Смета на пасс. обор. №1"}</definedName>
    <definedName name="й" localSheetId="30">#REF!</definedName>
    <definedName name="й" localSheetId="43">#REF!</definedName>
    <definedName name="й" localSheetId="7">#REF!</definedName>
    <definedName name="й">#REF!</definedName>
    <definedName name="ййй" localSheetId="6">#REF!</definedName>
    <definedName name="ййй" localSheetId="5">#REF!</definedName>
    <definedName name="ййй" localSheetId="42">#REF!</definedName>
    <definedName name="ййй" localSheetId="7">#REF!</definedName>
    <definedName name="ййй">#REF!</definedName>
    <definedName name="йц" localSheetId="6">#REF!</definedName>
    <definedName name="йц" localSheetId="5">#REF!</definedName>
    <definedName name="йц" localSheetId="42">#REF!</definedName>
    <definedName name="йц" localSheetId="7">#REF!</definedName>
    <definedName name="йц">#REF!</definedName>
    <definedName name="йцйу3йк" localSheetId="6">#REF!</definedName>
    <definedName name="йцйу3йк" localSheetId="5">#REF!</definedName>
    <definedName name="йцйу3йк" localSheetId="22">#REF!</definedName>
    <definedName name="йцйу3йк" localSheetId="42">#REF!</definedName>
    <definedName name="йцйу3йк" localSheetId="30">#REF!</definedName>
    <definedName name="йцйу3йк" localSheetId="7">#REF!</definedName>
    <definedName name="йцйу3йк" localSheetId="23">#REF!</definedName>
    <definedName name="йцйу3йк">#REF!</definedName>
    <definedName name="йцйц">NA()</definedName>
    <definedName name="йцу" localSheetId="6">#REF!</definedName>
    <definedName name="йцу" localSheetId="5">#REF!</definedName>
    <definedName name="йцу" localSheetId="17">#REF!</definedName>
    <definedName name="йцу" localSheetId="22">#REF!</definedName>
    <definedName name="йцу" localSheetId="42">#REF!</definedName>
    <definedName name="йцу" localSheetId="24">#REF!</definedName>
    <definedName name="йцу" localSheetId="30">#REF!</definedName>
    <definedName name="йцу" localSheetId="19">#REF!</definedName>
    <definedName name="йцу" localSheetId="43">#REF!</definedName>
    <definedName name="йцу" localSheetId="7">#REF!</definedName>
    <definedName name="йцу" localSheetId="23">#REF!</definedName>
    <definedName name="йцу" localSheetId="16">#REF!</definedName>
    <definedName name="йцу">#REF!</definedName>
    <definedName name="к" localSheetId="6">#REF!</definedName>
    <definedName name="к" localSheetId="5">#REF!</definedName>
    <definedName name="к" localSheetId="17">#REF!</definedName>
    <definedName name="к" localSheetId="22">#REF!</definedName>
    <definedName name="к" localSheetId="42">#REF!</definedName>
    <definedName name="к" localSheetId="24">#REF!</definedName>
    <definedName name="к" localSheetId="30">#REF!</definedName>
    <definedName name="к" localSheetId="19">#REF!</definedName>
    <definedName name="К" localSheetId="43">#REF!</definedName>
    <definedName name="к" localSheetId="7">#REF!</definedName>
    <definedName name="к" localSheetId="23">#REF!</definedName>
    <definedName name="к" localSheetId="16">#REF!</definedName>
    <definedName name="к">#REF!</definedName>
    <definedName name="к_1" localSheetId="17" hidden="1">{#N/A,#N/A,TRUE,"Смета на пасс. обор. №1"}</definedName>
    <definedName name="к_1" localSheetId="22" hidden="1">{#N/A,#N/A,TRUE,"Смета на пасс. обор. №1"}</definedName>
    <definedName name="к_1" localSheetId="42" hidden="1">{#N/A,#N/A,TRUE,"Смета на пасс. обор. №1"}</definedName>
    <definedName name="к_1" localSheetId="24" hidden="1">{#N/A,#N/A,TRUE,"Смета на пасс. обор. №1"}</definedName>
    <definedName name="к_1" localSheetId="35" hidden="1">{#N/A,#N/A,TRUE,"Смета на пасс. обор. №1"}</definedName>
    <definedName name="к_1" localSheetId="19" hidden="1">{#N/A,#N/A,TRUE,"Смета на пасс. обор. №1"}</definedName>
    <definedName name="к_1" localSheetId="43" hidden="1">{#N/A,#N/A,TRUE,"Смета на пасс. обор. №1"}</definedName>
    <definedName name="к_1" localSheetId="23" hidden="1">{#N/A,#N/A,TRUE,"Смета на пасс. обор. №1"}</definedName>
    <definedName name="к_1" localSheetId="40" hidden="1">{#N/A,#N/A,TRUE,"Смета на пасс. обор. №1"}</definedName>
    <definedName name="к_1" localSheetId="16" hidden="1">{#N/A,#N/A,TRUE,"Смета на пасс. обор. №1"}</definedName>
    <definedName name="к_1" hidden="1">{#N/A,#N/A,TRUE,"Смета на пасс. обор. №1"}</definedName>
    <definedName name="к_ЗПМ" localSheetId="6">#REF!</definedName>
    <definedName name="к_ЗПМ" localSheetId="5">#REF!</definedName>
    <definedName name="к_ЗПМ" localSheetId="17">#REF!</definedName>
    <definedName name="к_ЗПМ" localSheetId="42">#REF!</definedName>
    <definedName name="к_ЗПМ" localSheetId="30">#REF!</definedName>
    <definedName name="к_ЗПМ" localSheetId="19">#REF!</definedName>
    <definedName name="к_ЗПМ" localSheetId="43">#REF!</definedName>
    <definedName name="к_ЗПМ" localSheetId="7">#REF!</definedName>
    <definedName name="к_ЗПМ">#REF!</definedName>
    <definedName name="к_МАТ" localSheetId="6">#REF!</definedName>
    <definedName name="к_МАТ" localSheetId="5">#REF!</definedName>
    <definedName name="к_МАТ" localSheetId="42">#REF!</definedName>
    <definedName name="к_МАТ" localSheetId="30">#REF!</definedName>
    <definedName name="к_МАТ" localSheetId="19">#REF!</definedName>
    <definedName name="к_МАТ" localSheetId="43">#REF!</definedName>
    <definedName name="к_МАТ" localSheetId="7">#REF!</definedName>
    <definedName name="к_МАТ">#REF!</definedName>
    <definedName name="к_ОЗП" localSheetId="6">#REF!</definedName>
    <definedName name="к_ОЗП" localSheetId="5">#REF!</definedName>
    <definedName name="к_ОЗП" localSheetId="42">#REF!</definedName>
    <definedName name="к_ОЗП" localSheetId="30">#REF!</definedName>
    <definedName name="к_ОЗП" localSheetId="19">#REF!</definedName>
    <definedName name="к_ОЗП" localSheetId="43">#REF!</definedName>
    <definedName name="к_ОЗП" localSheetId="7">#REF!</definedName>
    <definedName name="к_ОЗП">#REF!</definedName>
    <definedName name="к_ПЗ" localSheetId="6">#REF!</definedName>
    <definedName name="к_ПЗ" localSheetId="5">#REF!</definedName>
    <definedName name="к_ПЗ" localSheetId="42">#REF!</definedName>
    <definedName name="к_ПЗ" localSheetId="30">#REF!</definedName>
    <definedName name="к_ПЗ" localSheetId="7">#REF!</definedName>
    <definedName name="к_ПЗ">#REF!</definedName>
    <definedName name="к_ЭМ" localSheetId="6">#REF!</definedName>
    <definedName name="к_ЭМ" localSheetId="5">#REF!</definedName>
    <definedName name="к_ЭМ" localSheetId="42">#REF!</definedName>
    <definedName name="к_ЭМ" localSheetId="30">#REF!</definedName>
    <definedName name="к_ЭМ" localSheetId="7">#REF!</definedName>
    <definedName name="к_ЭМ">#REF!</definedName>
    <definedName name="к1" localSheetId="6">#REF!</definedName>
    <definedName name="к1" localSheetId="5">#REF!</definedName>
    <definedName name="к1" localSheetId="22">#REF!</definedName>
    <definedName name="к1" localSheetId="0">#REF!</definedName>
    <definedName name="к1" localSheetId="42">#REF!</definedName>
    <definedName name="к1" localSheetId="24">#REF!</definedName>
    <definedName name="к1" localSheetId="30">#REF!</definedName>
    <definedName name="к1" localSheetId="7">#REF!</definedName>
    <definedName name="к1" localSheetId="23">#REF!</definedName>
    <definedName name="к1" localSheetId="16">#REF!</definedName>
    <definedName name="к1">#REF!</definedName>
    <definedName name="к10" localSheetId="6">#REF!</definedName>
    <definedName name="к10" localSheetId="5">#REF!</definedName>
    <definedName name="к10" localSheetId="22">#REF!</definedName>
    <definedName name="к10" localSheetId="0">#REF!</definedName>
    <definedName name="к10" localSheetId="42">#REF!</definedName>
    <definedName name="к10" localSheetId="24">#REF!</definedName>
    <definedName name="к10" localSheetId="30">#REF!</definedName>
    <definedName name="к10" localSheetId="7">#REF!</definedName>
    <definedName name="к10" localSheetId="23">#REF!</definedName>
    <definedName name="к10" localSheetId="16">#REF!</definedName>
    <definedName name="к10">#REF!</definedName>
    <definedName name="к101" localSheetId="6">#REF!</definedName>
    <definedName name="к101" localSheetId="5">#REF!</definedName>
    <definedName name="к101" localSheetId="22">#REF!</definedName>
    <definedName name="к101" localSheetId="0">#REF!</definedName>
    <definedName name="к101" localSheetId="42">#REF!</definedName>
    <definedName name="к101" localSheetId="24">#REF!</definedName>
    <definedName name="к101" localSheetId="30">#REF!</definedName>
    <definedName name="к101" localSheetId="7">#REF!</definedName>
    <definedName name="к101" localSheetId="23">#REF!</definedName>
    <definedName name="к101" localSheetId="16">#REF!</definedName>
    <definedName name="к101">#REF!</definedName>
    <definedName name="К105" localSheetId="6">#REF!</definedName>
    <definedName name="К105" localSheetId="5">#REF!</definedName>
    <definedName name="К105" localSheetId="22">#REF!</definedName>
    <definedName name="К105" localSheetId="0">#REF!</definedName>
    <definedName name="К105" localSheetId="42">#REF!</definedName>
    <definedName name="К105" localSheetId="30">#REF!</definedName>
    <definedName name="К105" localSheetId="7">#REF!</definedName>
    <definedName name="К105" localSheetId="23">#REF!</definedName>
    <definedName name="К105">#REF!</definedName>
    <definedName name="к11" localSheetId="6">#REF!</definedName>
    <definedName name="к11" localSheetId="5">#REF!</definedName>
    <definedName name="к11" localSheetId="22">#REF!</definedName>
    <definedName name="к11" localSheetId="0">#REF!</definedName>
    <definedName name="к11" localSheetId="42">#REF!</definedName>
    <definedName name="к11" localSheetId="30">#REF!</definedName>
    <definedName name="к11" localSheetId="7">#REF!</definedName>
    <definedName name="к11" localSheetId="23">#REF!</definedName>
    <definedName name="к11">#REF!</definedName>
    <definedName name="к12" localSheetId="6">#REF!</definedName>
    <definedName name="к12" localSheetId="5">#REF!</definedName>
    <definedName name="к12" localSheetId="22">#REF!</definedName>
    <definedName name="к12" localSheetId="0">#REF!</definedName>
    <definedName name="к12" localSheetId="42">#REF!</definedName>
    <definedName name="к12" localSheetId="30">#REF!</definedName>
    <definedName name="к12" localSheetId="7">#REF!</definedName>
    <definedName name="к12" localSheetId="23">#REF!</definedName>
    <definedName name="к12">#REF!</definedName>
    <definedName name="к13" localSheetId="6">#REF!</definedName>
    <definedName name="к13" localSheetId="5">#REF!</definedName>
    <definedName name="к13" localSheetId="22">#REF!</definedName>
    <definedName name="к13" localSheetId="0">#REF!</definedName>
    <definedName name="к13" localSheetId="42">#REF!</definedName>
    <definedName name="к13" localSheetId="30">#REF!</definedName>
    <definedName name="к13" localSheetId="7">#REF!</definedName>
    <definedName name="к13" localSheetId="23">#REF!</definedName>
    <definedName name="к13">#REF!</definedName>
    <definedName name="к14" localSheetId="6">#REF!</definedName>
    <definedName name="к14" localSheetId="5">#REF!</definedName>
    <definedName name="к14" localSheetId="22">#REF!</definedName>
    <definedName name="к14" localSheetId="0">#REF!</definedName>
    <definedName name="к14" localSheetId="42">#REF!</definedName>
    <definedName name="к14" localSheetId="30">#REF!</definedName>
    <definedName name="к14" localSheetId="7">#REF!</definedName>
    <definedName name="к14" localSheetId="23">#REF!</definedName>
    <definedName name="к14">#REF!</definedName>
    <definedName name="к15" localSheetId="6">#REF!</definedName>
    <definedName name="к15" localSheetId="5">#REF!</definedName>
    <definedName name="к15" localSheetId="22">#REF!</definedName>
    <definedName name="к15" localSheetId="0">#REF!</definedName>
    <definedName name="к15" localSheetId="42">#REF!</definedName>
    <definedName name="к15" localSheetId="30">#REF!</definedName>
    <definedName name="к15" localSheetId="7">#REF!</definedName>
    <definedName name="к15" localSheetId="23">#REF!</definedName>
    <definedName name="к15">#REF!</definedName>
    <definedName name="к16" localSheetId="6">#REF!</definedName>
    <definedName name="к16" localSheetId="5">#REF!</definedName>
    <definedName name="к16" localSheetId="22">#REF!</definedName>
    <definedName name="к16" localSheetId="0">#REF!</definedName>
    <definedName name="к16" localSheetId="42">#REF!</definedName>
    <definedName name="к16" localSheetId="30">#REF!</definedName>
    <definedName name="к16" localSheetId="7">#REF!</definedName>
    <definedName name="к16" localSheetId="23">#REF!</definedName>
    <definedName name="к16">#REF!</definedName>
    <definedName name="к17" localSheetId="6">#REF!</definedName>
    <definedName name="к17" localSheetId="5">#REF!</definedName>
    <definedName name="к17" localSheetId="22">#REF!</definedName>
    <definedName name="к17" localSheetId="0">#REF!</definedName>
    <definedName name="к17" localSheetId="42">#REF!</definedName>
    <definedName name="к17" localSheetId="30">#REF!</definedName>
    <definedName name="к17" localSheetId="7">#REF!</definedName>
    <definedName name="к17" localSheetId="23">#REF!</definedName>
    <definedName name="к17">#REF!</definedName>
    <definedName name="к18" localSheetId="6">#REF!</definedName>
    <definedName name="к18" localSheetId="5">#REF!</definedName>
    <definedName name="к18" localSheetId="22">#REF!</definedName>
    <definedName name="к18" localSheetId="0">#REF!</definedName>
    <definedName name="к18" localSheetId="42">#REF!</definedName>
    <definedName name="к18" localSheetId="30">#REF!</definedName>
    <definedName name="к18" localSheetId="7">#REF!</definedName>
    <definedName name="к18" localSheetId="23">#REF!</definedName>
    <definedName name="к18">#REF!</definedName>
    <definedName name="к19" localSheetId="6">#REF!</definedName>
    <definedName name="к19" localSheetId="5">#REF!</definedName>
    <definedName name="к19" localSheetId="22">#REF!</definedName>
    <definedName name="к19" localSheetId="0">#REF!</definedName>
    <definedName name="к19" localSheetId="42">#REF!</definedName>
    <definedName name="к19" localSheetId="30">#REF!</definedName>
    <definedName name="к19" localSheetId="7">#REF!</definedName>
    <definedName name="к19" localSheetId="23">#REF!</definedName>
    <definedName name="к19">#REF!</definedName>
    <definedName name="к2" localSheetId="6">#REF!</definedName>
    <definedName name="к2" localSheetId="5">#REF!</definedName>
    <definedName name="к2" localSheetId="22">#REF!</definedName>
    <definedName name="к2" localSheetId="0">#REF!</definedName>
    <definedName name="к2" localSheetId="42">#REF!</definedName>
    <definedName name="к2" localSheetId="30">#REF!</definedName>
    <definedName name="к2" localSheetId="7">#REF!</definedName>
    <definedName name="к2" localSheetId="23">#REF!</definedName>
    <definedName name="к2">#REF!</definedName>
    <definedName name="к20" localSheetId="6">#REF!</definedName>
    <definedName name="к20" localSheetId="5">#REF!</definedName>
    <definedName name="к20" localSheetId="22">#REF!</definedName>
    <definedName name="к20" localSheetId="0">#REF!</definedName>
    <definedName name="к20" localSheetId="42">#REF!</definedName>
    <definedName name="к20" localSheetId="30">#REF!</definedName>
    <definedName name="к20" localSheetId="7">#REF!</definedName>
    <definedName name="к20" localSheetId="23">#REF!</definedName>
    <definedName name="к20">#REF!</definedName>
    <definedName name="к21" localSheetId="6">#REF!</definedName>
    <definedName name="к21" localSheetId="5">#REF!</definedName>
    <definedName name="к21" localSheetId="22">#REF!</definedName>
    <definedName name="к21" localSheetId="0">#REF!</definedName>
    <definedName name="к21" localSheetId="42">#REF!</definedName>
    <definedName name="к21" localSheetId="30">#REF!</definedName>
    <definedName name="к21" localSheetId="7">#REF!</definedName>
    <definedName name="к21" localSheetId="23">#REF!</definedName>
    <definedName name="к21">#REF!</definedName>
    <definedName name="к22" localSheetId="6">#REF!</definedName>
    <definedName name="к22" localSheetId="5">#REF!</definedName>
    <definedName name="к22" localSheetId="22">#REF!</definedName>
    <definedName name="к22" localSheetId="0">#REF!</definedName>
    <definedName name="к22" localSheetId="42">#REF!</definedName>
    <definedName name="к22" localSheetId="30">#REF!</definedName>
    <definedName name="к22" localSheetId="7">#REF!</definedName>
    <definedName name="к22" localSheetId="23">#REF!</definedName>
    <definedName name="к22">#REF!</definedName>
    <definedName name="к23" localSheetId="6">#REF!</definedName>
    <definedName name="к23" localSheetId="5">#REF!</definedName>
    <definedName name="к23" localSheetId="22">#REF!</definedName>
    <definedName name="к23" localSheetId="0">#REF!</definedName>
    <definedName name="к23" localSheetId="42">#REF!</definedName>
    <definedName name="к23" localSheetId="30">#REF!</definedName>
    <definedName name="к23" localSheetId="7">#REF!</definedName>
    <definedName name="к23" localSheetId="23">#REF!</definedName>
    <definedName name="к23">#REF!</definedName>
    <definedName name="к231" localSheetId="6">#REF!</definedName>
    <definedName name="к231" localSheetId="5">#REF!</definedName>
    <definedName name="к231" localSheetId="22">#REF!</definedName>
    <definedName name="к231" localSheetId="0">#REF!</definedName>
    <definedName name="к231" localSheetId="42">#REF!</definedName>
    <definedName name="к231" localSheetId="30">#REF!</definedName>
    <definedName name="к231" localSheetId="7">#REF!</definedName>
    <definedName name="к231" localSheetId="23">#REF!</definedName>
    <definedName name="к231">#REF!</definedName>
    <definedName name="к24" localSheetId="6">#REF!</definedName>
    <definedName name="к24" localSheetId="5">#REF!</definedName>
    <definedName name="к24" localSheetId="22">#REF!</definedName>
    <definedName name="к24" localSheetId="0">#REF!</definedName>
    <definedName name="к24" localSheetId="42">#REF!</definedName>
    <definedName name="к24" localSheetId="30">#REF!</definedName>
    <definedName name="к24" localSheetId="7">#REF!</definedName>
    <definedName name="к24" localSheetId="23">#REF!</definedName>
    <definedName name="к24">#REF!</definedName>
    <definedName name="к25" localSheetId="6">#REF!</definedName>
    <definedName name="к25" localSheetId="5">#REF!</definedName>
    <definedName name="к25" localSheetId="22">#REF!</definedName>
    <definedName name="к25" localSheetId="0">#REF!</definedName>
    <definedName name="к25" localSheetId="42">#REF!</definedName>
    <definedName name="к25" localSheetId="30">#REF!</definedName>
    <definedName name="к25" localSheetId="7">#REF!</definedName>
    <definedName name="к25" localSheetId="23">#REF!</definedName>
    <definedName name="к25">#REF!</definedName>
    <definedName name="к26" localSheetId="6">#REF!</definedName>
    <definedName name="к26" localSheetId="5">#REF!</definedName>
    <definedName name="к26" localSheetId="22">#REF!</definedName>
    <definedName name="к26" localSheetId="0">#REF!</definedName>
    <definedName name="к26" localSheetId="42">#REF!</definedName>
    <definedName name="к26" localSheetId="30">#REF!</definedName>
    <definedName name="к26" localSheetId="7">#REF!</definedName>
    <definedName name="к26" localSheetId="23">#REF!</definedName>
    <definedName name="к26">#REF!</definedName>
    <definedName name="к27" localSheetId="6">#REF!</definedName>
    <definedName name="к27" localSheetId="5">#REF!</definedName>
    <definedName name="к27" localSheetId="22">#REF!</definedName>
    <definedName name="к27" localSheetId="0">#REF!</definedName>
    <definedName name="к27" localSheetId="42">#REF!</definedName>
    <definedName name="к27" localSheetId="30">#REF!</definedName>
    <definedName name="к27" localSheetId="7">#REF!</definedName>
    <definedName name="к27" localSheetId="23">#REF!</definedName>
    <definedName name="к27">#REF!</definedName>
    <definedName name="к28" localSheetId="6">#REF!</definedName>
    <definedName name="к28" localSheetId="5">#REF!</definedName>
    <definedName name="к28" localSheetId="22">#REF!</definedName>
    <definedName name="к28" localSheetId="0">#REF!</definedName>
    <definedName name="к28" localSheetId="42">#REF!</definedName>
    <definedName name="к28" localSheetId="30">#REF!</definedName>
    <definedName name="к28" localSheetId="7">#REF!</definedName>
    <definedName name="к28" localSheetId="23">#REF!</definedName>
    <definedName name="к28">#REF!</definedName>
    <definedName name="к29" localSheetId="6">#REF!</definedName>
    <definedName name="к29" localSheetId="5">#REF!</definedName>
    <definedName name="к29" localSheetId="22">#REF!</definedName>
    <definedName name="к29" localSheetId="0">#REF!</definedName>
    <definedName name="к29" localSheetId="42">#REF!</definedName>
    <definedName name="к29" localSheetId="30">#REF!</definedName>
    <definedName name="к29" localSheetId="7">#REF!</definedName>
    <definedName name="к29" localSheetId="23">#REF!</definedName>
    <definedName name="к29">#REF!</definedName>
    <definedName name="к2п" localSheetId="6">#REF!</definedName>
    <definedName name="к2п" localSheetId="5">#REF!</definedName>
    <definedName name="к2п" localSheetId="22">#REF!</definedName>
    <definedName name="к2п" localSheetId="0">#REF!</definedName>
    <definedName name="к2п" localSheetId="42">#REF!</definedName>
    <definedName name="к2п" localSheetId="30">#REF!</definedName>
    <definedName name="к2п" localSheetId="7">#REF!</definedName>
    <definedName name="к2п" localSheetId="23">#REF!</definedName>
    <definedName name="к2п">#REF!</definedName>
    <definedName name="к3" localSheetId="6">#REF!</definedName>
    <definedName name="к3" localSheetId="5">#REF!</definedName>
    <definedName name="к3" localSheetId="22">#REF!</definedName>
    <definedName name="к3" localSheetId="0">#REF!</definedName>
    <definedName name="к3" localSheetId="42">#REF!</definedName>
    <definedName name="к3" localSheetId="30">#REF!</definedName>
    <definedName name="к3" localSheetId="7">#REF!</definedName>
    <definedName name="к3" localSheetId="23">#REF!</definedName>
    <definedName name="к3">#REF!</definedName>
    <definedName name="к30" localSheetId="6">#REF!</definedName>
    <definedName name="к30" localSheetId="5">#REF!</definedName>
    <definedName name="к30" localSheetId="22">#REF!</definedName>
    <definedName name="к30" localSheetId="0">#REF!</definedName>
    <definedName name="к30" localSheetId="42">#REF!</definedName>
    <definedName name="к30" localSheetId="30">#REF!</definedName>
    <definedName name="к30" localSheetId="7">#REF!</definedName>
    <definedName name="к30" localSheetId="23">#REF!</definedName>
    <definedName name="к30">#REF!</definedName>
    <definedName name="к344445" localSheetId="6">#REF!</definedName>
    <definedName name="к344445" localSheetId="5">#REF!</definedName>
    <definedName name="к344445" localSheetId="42">#REF!</definedName>
    <definedName name="к344445" localSheetId="7">#REF!</definedName>
    <definedName name="к344445">#REF!</definedName>
    <definedName name="к3п" localSheetId="6">#REF!</definedName>
    <definedName name="к3п" localSheetId="5">#REF!</definedName>
    <definedName name="к3п" localSheetId="22">#REF!</definedName>
    <definedName name="к3п" localSheetId="0">#REF!</definedName>
    <definedName name="к3п" localSheetId="42">#REF!</definedName>
    <definedName name="к3п" localSheetId="30">#REF!</definedName>
    <definedName name="к3п" localSheetId="7">#REF!</definedName>
    <definedName name="к3п" localSheetId="23">#REF!</definedName>
    <definedName name="к3п">#REF!</definedName>
    <definedName name="к5" localSheetId="6">#REF!</definedName>
    <definedName name="к5" localSheetId="5">#REF!</definedName>
    <definedName name="к5" localSheetId="22">#REF!</definedName>
    <definedName name="к5" localSheetId="0">#REF!</definedName>
    <definedName name="к5" localSheetId="42">#REF!</definedName>
    <definedName name="к5" localSheetId="30">#REF!</definedName>
    <definedName name="к5" localSheetId="7">#REF!</definedName>
    <definedName name="к5" localSheetId="23">#REF!</definedName>
    <definedName name="к5">#REF!</definedName>
    <definedName name="к6" localSheetId="6">#REF!</definedName>
    <definedName name="к6" localSheetId="5">#REF!</definedName>
    <definedName name="к6" localSheetId="22">#REF!</definedName>
    <definedName name="к6" localSheetId="0">#REF!</definedName>
    <definedName name="к6" localSheetId="42">#REF!</definedName>
    <definedName name="к6" localSheetId="30">#REF!</definedName>
    <definedName name="к6" localSheetId="7">#REF!</definedName>
    <definedName name="к6" localSheetId="23">#REF!</definedName>
    <definedName name="к6">#REF!</definedName>
    <definedName name="к7" localSheetId="6">#REF!</definedName>
    <definedName name="к7" localSheetId="5">#REF!</definedName>
    <definedName name="к7" localSheetId="22">#REF!</definedName>
    <definedName name="к7" localSheetId="0">#REF!</definedName>
    <definedName name="к7" localSheetId="42">#REF!</definedName>
    <definedName name="к7" localSheetId="30">#REF!</definedName>
    <definedName name="к7" localSheetId="7">#REF!</definedName>
    <definedName name="к7" localSheetId="23">#REF!</definedName>
    <definedName name="к7">#REF!</definedName>
    <definedName name="к8" localSheetId="6">#REF!</definedName>
    <definedName name="к8" localSheetId="5">#REF!</definedName>
    <definedName name="к8" localSheetId="22">#REF!</definedName>
    <definedName name="к8" localSheetId="0">#REF!</definedName>
    <definedName name="к8" localSheetId="42">#REF!</definedName>
    <definedName name="к8" localSheetId="30">#REF!</definedName>
    <definedName name="к8" localSheetId="7">#REF!</definedName>
    <definedName name="к8" localSheetId="23">#REF!</definedName>
    <definedName name="к8">#REF!</definedName>
    <definedName name="к9" localSheetId="6">#REF!</definedName>
    <definedName name="к9" localSheetId="5">#REF!</definedName>
    <definedName name="к9" localSheetId="22">#REF!</definedName>
    <definedName name="к9" localSheetId="0">#REF!</definedName>
    <definedName name="к9" localSheetId="42">#REF!</definedName>
    <definedName name="к9" localSheetId="30">#REF!</definedName>
    <definedName name="к9" localSheetId="7">#REF!</definedName>
    <definedName name="к9" localSheetId="23">#REF!</definedName>
    <definedName name="к9">#REF!</definedName>
    <definedName name="Кабардино_Балкарская_Республика" localSheetId="6">#REF!</definedName>
    <definedName name="Кабардино_Балкарская_Республика" localSheetId="5">#REF!</definedName>
    <definedName name="Кабардино_Балкарская_Республика" localSheetId="42">#REF!</definedName>
    <definedName name="Кабардино_Балкарская_Республика" localSheetId="30">#REF!</definedName>
    <definedName name="Кабардино_Балкарская_Республика" localSheetId="7">#REF!</definedName>
    <definedName name="Кабардино_Балкарская_Республика">#REF!</definedName>
    <definedName name="Кабели" localSheetId="6">[25]Коэфф1.!#REF!</definedName>
    <definedName name="Кабели" localSheetId="5">[25]Коэфф1.!#REF!</definedName>
    <definedName name="Кабели" localSheetId="42">[25]Коэфф1.!#REF!</definedName>
    <definedName name="Кабели" localSheetId="30">[25]Коэфф1.!#REF!</definedName>
    <definedName name="Кабели" localSheetId="7">[25]Коэфф1.!#REF!</definedName>
    <definedName name="Кабели">[25]Коэфф1.!#REF!</definedName>
    <definedName name="Кабели_1" localSheetId="6">#REF!</definedName>
    <definedName name="Кабели_1" localSheetId="5">#REF!</definedName>
    <definedName name="Кабели_1" localSheetId="17">#REF!</definedName>
    <definedName name="Кабели_1" localSheetId="42">#REF!</definedName>
    <definedName name="Кабели_1" localSheetId="30">#REF!</definedName>
    <definedName name="Кабели_1" localSheetId="19">#REF!</definedName>
    <definedName name="Кабели_1" localSheetId="43">#REF!</definedName>
    <definedName name="Кабели_1" localSheetId="7">#REF!</definedName>
    <definedName name="Кабели_1">#REF!</definedName>
    <definedName name="кабель" localSheetId="6">#REF!</definedName>
    <definedName name="кабель" localSheetId="5">#REF!</definedName>
    <definedName name="кабель" localSheetId="42">#REF!</definedName>
    <definedName name="кабель" localSheetId="30">#REF!</definedName>
    <definedName name="кабель" localSheetId="19">#REF!</definedName>
    <definedName name="кабель" localSheetId="43">#REF!</definedName>
    <definedName name="кабель" localSheetId="7">#REF!</definedName>
    <definedName name="кабель">#REF!</definedName>
    <definedName name="кака" localSheetId="6">#REF!</definedName>
    <definedName name="кака" localSheetId="5">#REF!</definedName>
    <definedName name="кака" localSheetId="22">#REF!</definedName>
    <definedName name="кака" localSheetId="42">#REF!</definedName>
    <definedName name="кака" localSheetId="30">#REF!</definedName>
    <definedName name="кака" localSheetId="19">#REF!</definedName>
    <definedName name="кака" localSheetId="43">#REF!</definedName>
    <definedName name="кака" localSheetId="7">#REF!</definedName>
    <definedName name="кака" localSheetId="23">#REF!</definedName>
    <definedName name="кака">#REF!</definedName>
    <definedName name="Калининградская_область" localSheetId="6">#REF!</definedName>
    <definedName name="Калининградская_область" localSheetId="5">#REF!</definedName>
    <definedName name="Калининградская_область" localSheetId="42">#REF!</definedName>
    <definedName name="Калининградская_область" localSheetId="30">#REF!</definedName>
    <definedName name="Калининградская_область" localSheetId="7">#REF!</definedName>
    <definedName name="Калининградская_область">#REF!</definedName>
    <definedName name="калплан" localSheetId="6">#REF!</definedName>
    <definedName name="калплан" localSheetId="5">#REF!</definedName>
    <definedName name="калплан" localSheetId="22">#REF!</definedName>
    <definedName name="калплан" localSheetId="42">#REF!</definedName>
    <definedName name="калплан" localSheetId="30">#REF!</definedName>
    <definedName name="калплан" localSheetId="7">#REF!</definedName>
    <definedName name="калплан" localSheetId="23">#REF!</definedName>
    <definedName name="калплан">#REF!</definedName>
    <definedName name="калплан_1" localSheetId="6">#REF!</definedName>
    <definedName name="калплан_1" localSheetId="5">#REF!</definedName>
    <definedName name="калплан_1" localSheetId="22">#REF!</definedName>
    <definedName name="калплан_1" localSheetId="42">#REF!</definedName>
    <definedName name="калплан_1" localSheetId="30">#REF!</definedName>
    <definedName name="калплан_1" localSheetId="7">#REF!</definedName>
    <definedName name="калплан_1" localSheetId="23">#REF!</definedName>
    <definedName name="калплан_1">#REF!</definedName>
    <definedName name="Калужская_область" localSheetId="6">#REF!</definedName>
    <definedName name="Калужская_область" localSheetId="5">#REF!</definedName>
    <definedName name="Калужская_область" localSheetId="42">#REF!</definedName>
    <definedName name="Калужская_область" localSheetId="30">#REF!</definedName>
    <definedName name="Калужская_область" localSheetId="7">#REF!</definedName>
    <definedName name="Калужская_область">#REF!</definedName>
    <definedName name="Кам_стац" localSheetId="6">#REF!</definedName>
    <definedName name="Кам_стац" localSheetId="5">#REF!</definedName>
    <definedName name="Кам_стац" localSheetId="22">#REF!</definedName>
    <definedName name="Кам_стац" localSheetId="42">#REF!</definedName>
    <definedName name="Кам_стац" localSheetId="30">#REF!</definedName>
    <definedName name="Кам_стац" localSheetId="7">#REF!</definedName>
    <definedName name="Кам_стац" localSheetId="23">#REF!</definedName>
    <definedName name="Кам_стац">#REF!</definedName>
    <definedName name="Камер_эксп_усл" localSheetId="6">#REF!</definedName>
    <definedName name="Камер_эксп_усл" localSheetId="5">#REF!</definedName>
    <definedName name="Камер_эксп_усл" localSheetId="22">#REF!</definedName>
    <definedName name="Камер_эксп_усл" localSheetId="42">#REF!</definedName>
    <definedName name="Камер_эксп_усл" localSheetId="30">#REF!</definedName>
    <definedName name="Камер_эксп_усл" localSheetId="7">#REF!</definedName>
    <definedName name="Камер_эксп_усл" localSheetId="23">#REF!</definedName>
    <definedName name="Камер_эксп_усл">#REF!</definedName>
    <definedName name="Камеральных" localSheetId="6">#REF!</definedName>
    <definedName name="Камеральных" localSheetId="5">#REF!</definedName>
    <definedName name="Камеральных" localSheetId="42">#REF!</definedName>
    <definedName name="Камеральных" localSheetId="30">#REF!</definedName>
    <definedName name="Камеральных" localSheetId="7">#REF!</definedName>
    <definedName name="Камеральных">#REF!</definedName>
    <definedName name="Камчатская_область" localSheetId="6">#REF!</definedName>
    <definedName name="Камчатская_область" localSheetId="5">#REF!</definedName>
    <definedName name="Камчатская_область" localSheetId="42">#REF!</definedName>
    <definedName name="Камчатская_область" localSheetId="30">#REF!</definedName>
    <definedName name="Камчатская_область" localSheetId="7">#REF!</definedName>
    <definedName name="Камчатская_область">#REF!</definedName>
    <definedName name="Камчатская_область_1" localSheetId="6">#REF!</definedName>
    <definedName name="Камчатская_область_1" localSheetId="5">#REF!</definedName>
    <definedName name="Камчатская_область_1" localSheetId="42">#REF!</definedName>
    <definedName name="Камчатская_область_1" localSheetId="30">#REF!</definedName>
    <definedName name="Камчатская_область_1" localSheetId="7">#REF!</definedName>
    <definedName name="Камчатская_область_1">#REF!</definedName>
    <definedName name="Карачаево_Черкесская_Республика" localSheetId="6">#REF!</definedName>
    <definedName name="Карачаево_Черкесская_Республика" localSheetId="5">#REF!</definedName>
    <definedName name="Карачаево_Черкесская_Республика" localSheetId="42">#REF!</definedName>
    <definedName name="Карачаево_Черкесская_Республика" localSheetId="30">#REF!</definedName>
    <definedName name="Карачаево_Черкесская_Республика" localSheetId="7">#REF!</definedName>
    <definedName name="Карачаево_Черкесская_Республика">#REF!</definedName>
    <definedName name="КАТ1" localSheetId="6">'[56]Смета-Т'!#REF!</definedName>
    <definedName name="КАТ1" localSheetId="5">'[56]Смета-Т'!#REF!</definedName>
    <definedName name="КАТ1" localSheetId="22">'[56]Смета-Т'!#REF!</definedName>
    <definedName name="КАТ1" localSheetId="42">'[56]Смета-Т'!#REF!</definedName>
    <definedName name="КАТ1" localSheetId="30">'[56]Смета-Т'!#REF!</definedName>
    <definedName name="КАТ1" localSheetId="7">'[56]Смета-Т'!#REF!</definedName>
    <definedName name="КАТ1" localSheetId="23">'[56]Смета-Т'!#REF!</definedName>
    <definedName name="КАТ1">'[56]Смета-Т'!#REF!</definedName>
    <definedName name="Категория_сложности" localSheetId="6">#REF!</definedName>
    <definedName name="Категория_сложности" localSheetId="5">#REF!</definedName>
    <definedName name="Категория_сложности" localSheetId="17">#REF!</definedName>
    <definedName name="Категория_сложности" localSheetId="22">#REF!</definedName>
    <definedName name="Категория_сложности" localSheetId="42">#REF!</definedName>
    <definedName name="Категория_сложности" localSheetId="24">#REF!</definedName>
    <definedName name="Категория_сложности" localSheetId="30">#REF!</definedName>
    <definedName name="Категория_сложности" localSheetId="35">#REF!</definedName>
    <definedName name="Категория_сложности" localSheetId="19">#REF!</definedName>
    <definedName name="Категория_сложности" localSheetId="43">#REF!</definedName>
    <definedName name="Категория_сложности" localSheetId="7">#REF!</definedName>
    <definedName name="Категория_сложности" localSheetId="23">#REF!</definedName>
    <definedName name="Категория_сложности" localSheetId="16">#REF!</definedName>
    <definedName name="Категория_сложности">#REF!</definedName>
    <definedName name="Категория_сложности_1" localSheetId="6">#REF!</definedName>
    <definedName name="Категория_сложности_1" localSheetId="5">#REF!</definedName>
    <definedName name="Категория_сложности_1" localSheetId="22">#REF!</definedName>
    <definedName name="Категория_сложности_1" localSheetId="42">#REF!</definedName>
    <definedName name="Категория_сложности_1" localSheetId="24">#REF!</definedName>
    <definedName name="Категория_сложности_1" localSheetId="30">#REF!</definedName>
    <definedName name="Категория_сложности_1" localSheetId="19">#REF!</definedName>
    <definedName name="Категория_сложности_1" localSheetId="43">#REF!</definedName>
    <definedName name="Категория_сложности_1" localSheetId="7">#REF!</definedName>
    <definedName name="Категория_сложности_1" localSheetId="23">#REF!</definedName>
    <definedName name="Категория_сложности_1" localSheetId="16">#REF!</definedName>
    <definedName name="Категория_сложности_1">#REF!</definedName>
    <definedName name="катя" localSheetId="6">#REF!</definedName>
    <definedName name="катя" localSheetId="5">#REF!</definedName>
    <definedName name="катя" localSheetId="22">#REF!</definedName>
    <definedName name="катя" localSheetId="42">#REF!</definedName>
    <definedName name="катя" localSheetId="24">#REF!</definedName>
    <definedName name="катя" localSheetId="30">#REF!</definedName>
    <definedName name="катя" localSheetId="19">#REF!</definedName>
    <definedName name="катя" localSheetId="43">#REF!</definedName>
    <definedName name="катя" localSheetId="7">#REF!</definedName>
    <definedName name="катя" localSheetId="23">#REF!</definedName>
    <definedName name="катя" localSheetId="16">#REF!</definedName>
    <definedName name="катя">#REF!</definedName>
    <definedName name="кгкг" localSheetId="6">#REF!</definedName>
    <definedName name="кгкг" localSheetId="5">#REF!</definedName>
    <definedName name="кгкг" localSheetId="22">#REF!</definedName>
    <definedName name="кгкг" localSheetId="42">#REF!</definedName>
    <definedName name="кгкг" localSheetId="30">#REF!</definedName>
    <definedName name="кгкг" localSheetId="7">#REF!</definedName>
    <definedName name="кгкг" localSheetId="23">#REF!</definedName>
    <definedName name="кгкг">#REF!</definedName>
    <definedName name="кеке" localSheetId="6">#REF!</definedName>
    <definedName name="кеке" localSheetId="5">#REF!</definedName>
    <definedName name="кеке" localSheetId="22">#REF!</definedName>
    <definedName name="кеке" localSheetId="42">#REF!</definedName>
    <definedName name="кеке" localSheetId="30">#REF!</definedName>
    <definedName name="кеке" localSheetId="7">#REF!</definedName>
    <definedName name="кеке" localSheetId="23">#REF!</definedName>
    <definedName name="кеке">#REF!</definedName>
    <definedName name="Кемеровская_область" localSheetId="6">#REF!</definedName>
    <definedName name="Кемеровская_область" localSheetId="5">#REF!</definedName>
    <definedName name="Кемеровская_область" localSheetId="42">#REF!</definedName>
    <definedName name="Кемеровская_область" localSheetId="30">#REF!</definedName>
    <definedName name="Кемеровская_область" localSheetId="7">#REF!</definedName>
    <definedName name="Кемеровская_область">#REF!</definedName>
    <definedName name="Кемеровская_область_1" localSheetId="6">#REF!</definedName>
    <definedName name="Кемеровская_область_1" localSheetId="5">#REF!</definedName>
    <definedName name="Кемеровская_область_1" localSheetId="42">#REF!</definedName>
    <definedName name="Кемеровская_область_1" localSheetId="30">#REF!</definedName>
    <definedName name="Кемеровская_область_1" localSheetId="7">#REF!</definedName>
    <definedName name="Кемеровская_область_1">#REF!</definedName>
    <definedName name="кенрке" localSheetId="6">#REF!</definedName>
    <definedName name="кенрке" localSheetId="5">#REF!</definedName>
    <definedName name="кенрке" localSheetId="42">#REF!</definedName>
    <definedName name="кенрке" localSheetId="30">#REF!</definedName>
    <definedName name="кенрке" localSheetId="7">#REF!</definedName>
    <definedName name="кенрке">#REF!</definedName>
    <definedName name="кенроолтьб" localSheetId="6">#REF!</definedName>
    <definedName name="кенроолтьб" localSheetId="5">#REF!</definedName>
    <definedName name="кенроолтьб" localSheetId="22">#REF!</definedName>
    <definedName name="кенроолтьб" localSheetId="42">#REF!</definedName>
    <definedName name="кенроолтьб" localSheetId="30">#REF!</definedName>
    <definedName name="кенроолтьб" localSheetId="7">#REF!</definedName>
    <definedName name="кенроолтьб" localSheetId="23">#REF!</definedName>
    <definedName name="кенроолтьб">#REF!</definedName>
    <definedName name="керл" localSheetId="6">#REF!</definedName>
    <definedName name="керл" localSheetId="5">#REF!</definedName>
    <definedName name="керл" localSheetId="42">#REF!</definedName>
    <definedName name="керл" localSheetId="30">#REF!</definedName>
    <definedName name="керл" localSheetId="7">#REF!</definedName>
    <definedName name="керл">#REF!</definedName>
    <definedName name="КИП" localSheetId="6">#REF!</definedName>
    <definedName name="КИП" localSheetId="5">#REF!</definedName>
    <definedName name="КИП" localSheetId="42">#REF!</definedName>
    <definedName name="КИП" localSheetId="30">#REF!</definedName>
    <definedName name="КИП" localSheetId="7">#REF!</definedName>
    <definedName name="КИП">#REF!</definedName>
    <definedName name="КИПиавтом" localSheetId="6">#REF!</definedName>
    <definedName name="КИПиавтом" localSheetId="5">#REF!</definedName>
    <definedName name="КИПиавтом" localSheetId="42">#REF!</definedName>
    <definedName name="КИПиавтом" localSheetId="30">#REF!</definedName>
    <definedName name="КИПиавтом" localSheetId="7">#REF!</definedName>
    <definedName name="КИПиавтом">#REF!</definedName>
    <definedName name="Кировская_область" localSheetId="6">#REF!</definedName>
    <definedName name="Кировская_область" localSheetId="5">#REF!</definedName>
    <definedName name="Кировская_область" localSheetId="42">#REF!</definedName>
    <definedName name="Кировская_область" localSheetId="30">#REF!</definedName>
    <definedName name="Кировская_область" localSheetId="7">#REF!</definedName>
    <definedName name="Кировская_область">#REF!</definedName>
    <definedName name="Кировская_область_1" localSheetId="6">#REF!</definedName>
    <definedName name="Кировская_область_1" localSheetId="5">#REF!</definedName>
    <definedName name="Кировская_область_1" localSheetId="42">#REF!</definedName>
    <definedName name="Кировская_область_1" localSheetId="30">#REF!</definedName>
    <definedName name="Кировская_область_1" localSheetId="7">#REF!</definedName>
    <definedName name="Кировская_область_1">#REF!</definedName>
    <definedName name="ккее" localSheetId="6">#REF!</definedName>
    <definedName name="ккее" localSheetId="5">#REF!</definedName>
    <definedName name="ккее" localSheetId="22">#REF!</definedName>
    <definedName name="ккее" localSheetId="0">#REF!</definedName>
    <definedName name="ккее" localSheetId="42">#REF!</definedName>
    <definedName name="ккее" localSheetId="30">#REF!</definedName>
    <definedName name="ккее" localSheetId="7">#REF!</definedName>
    <definedName name="ккее" localSheetId="23">#REF!</definedName>
    <definedName name="ккее">#REF!</definedName>
    <definedName name="ккк" localSheetId="6">#REF!</definedName>
    <definedName name="ккк" localSheetId="5">#REF!</definedName>
    <definedName name="ккк" localSheetId="22">#REF!</definedName>
    <definedName name="ккк" localSheetId="42">#REF!</definedName>
    <definedName name="ккк" localSheetId="30">#REF!</definedName>
    <definedName name="ккк" localSheetId="7">#REF!</definedName>
    <definedName name="ккк" localSheetId="23">#REF!</definedName>
    <definedName name="ккк">#REF!</definedName>
    <definedName name="кккк" localSheetId="42" hidden="1">{#N/A,#N/A,TRUE,"Смета на пасс. обор. №1"}</definedName>
    <definedName name="кккк" localSheetId="40" hidden="1">{#N/A,#N/A,TRUE,"Смета на пасс. обор. №1"}</definedName>
    <definedName name="кккк" hidden="1">{#N/A,#N/A,TRUE,"Смета на пасс. обор. №1"}</definedName>
    <definedName name="ккккк" localSheetId="17" hidden="1">{#N/A,#N/A,TRUE,"Смета на пасс. обор. №1"}</definedName>
    <definedName name="ккккк" localSheetId="22" hidden="1">{#N/A,#N/A,TRUE,"Смета на пасс. обор. №1"}</definedName>
    <definedName name="ккккк" localSheetId="42" hidden="1">{#N/A,#N/A,TRUE,"Смета на пасс. обор. №1"}</definedName>
    <definedName name="ккккк" localSheetId="24" hidden="1">{#N/A,#N/A,TRUE,"Смета на пасс. обор. №1"}</definedName>
    <definedName name="ккккк" localSheetId="35" hidden="1">{#N/A,#N/A,TRUE,"Смета на пасс. обор. №1"}</definedName>
    <definedName name="ккккк" localSheetId="19" hidden="1">{#N/A,#N/A,TRUE,"Смета на пасс. обор. №1"}</definedName>
    <definedName name="ккккк" localSheetId="43" hidden="1">{#N/A,#N/A,TRUE,"Смета на пасс. обор. №1"}</definedName>
    <definedName name="ккккк" localSheetId="23" hidden="1">{#N/A,#N/A,TRUE,"Смета на пасс. обор. №1"}</definedName>
    <definedName name="ккккк" localSheetId="40" hidden="1">{#N/A,#N/A,TRUE,"Смета на пасс. обор. №1"}</definedName>
    <definedName name="ккккк" localSheetId="16" hidden="1">{#N/A,#N/A,TRUE,"Смета на пасс. обор. №1"}</definedName>
    <definedName name="ккккк" hidden="1">{#N/A,#N/A,TRUE,"Смета на пасс. обор. №1"}</definedName>
    <definedName name="ккккк_1" localSheetId="17" hidden="1">{#N/A,#N/A,TRUE,"Смета на пасс. обор. №1"}</definedName>
    <definedName name="ккккк_1" localSheetId="22" hidden="1">{#N/A,#N/A,TRUE,"Смета на пасс. обор. №1"}</definedName>
    <definedName name="ккккк_1" localSheetId="42" hidden="1">{#N/A,#N/A,TRUE,"Смета на пасс. обор. №1"}</definedName>
    <definedName name="ккккк_1" localSheetId="24" hidden="1">{#N/A,#N/A,TRUE,"Смета на пасс. обор. №1"}</definedName>
    <definedName name="ккккк_1" localSheetId="35" hidden="1">{#N/A,#N/A,TRUE,"Смета на пасс. обор. №1"}</definedName>
    <definedName name="ккккк_1" localSheetId="19" hidden="1">{#N/A,#N/A,TRUE,"Смета на пасс. обор. №1"}</definedName>
    <definedName name="ккккк_1" localSheetId="43" hidden="1">{#N/A,#N/A,TRUE,"Смета на пасс. обор. №1"}</definedName>
    <definedName name="ккккк_1" localSheetId="23" hidden="1">{#N/A,#N/A,TRUE,"Смета на пасс. обор. №1"}</definedName>
    <definedName name="ккккк_1" localSheetId="40" hidden="1">{#N/A,#N/A,TRUE,"Смета на пасс. обор. №1"}</definedName>
    <definedName name="ккккк_1" localSheetId="16" hidden="1">{#N/A,#N/A,TRUE,"Смета на пасс. обор. №1"}</definedName>
    <definedName name="ккккк_1" hidden="1">{#N/A,#N/A,TRUE,"Смета на пасс. обор. №1"}</definedName>
    <definedName name="кн" localSheetId="6">[6]топография!#REF!</definedName>
    <definedName name="кн" localSheetId="5">[6]топография!#REF!</definedName>
    <definedName name="кн" localSheetId="17">[6]топография!#REF!</definedName>
    <definedName name="кн" localSheetId="42">[6]топография!#REF!</definedName>
    <definedName name="кн" localSheetId="30">[6]топография!#REF!</definedName>
    <definedName name="кн" localSheetId="43">[6]топография!#REF!</definedName>
    <definedName name="кн" localSheetId="7">[6]топография!#REF!</definedName>
    <definedName name="кн">[6]топография!#REF!</definedName>
    <definedName name="книга" localSheetId="6">#REF!</definedName>
    <definedName name="книга" localSheetId="5">#REF!</definedName>
    <definedName name="книга" localSheetId="17">#REF!</definedName>
    <definedName name="книга" localSheetId="22">#REF!</definedName>
    <definedName name="книга" localSheetId="42">#REF!</definedName>
    <definedName name="книга" localSheetId="24">#REF!</definedName>
    <definedName name="книга" localSheetId="30">#REF!</definedName>
    <definedName name="книга" localSheetId="19">#REF!</definedName>
    <definedName name="книга" localSheetId="43">#REF!</definedName>
    <definedName name="книга" localSheetId="7">#REF!</definedName>
    <definedName name="книга" localSheetId="23">#REF!</definedName>
    <definedName name="книга" localSheetId="16">#REF!</definedName>
    <definedName name="книга">#REF!</definedName>
    <definedName name="Кобщ" localSheetId="6">#REF!</definedName>
    <definedName name="Кобщ" localSheetId="5">#REF!</definedName>
    <definedName name="Кобщ" localSheetId="42">#REF!</definedName>
    <definedName name="Кобщ" localSheetId="30">#REF!</definedName>
    <definedName name="Кобщ" localSheetId="19">#REF!</definedName>
    <definedName name="Кобщ" localSheetId="43">#REF!</definedName>
    <definedName name="Кобщ" localSheetId="7">#REF!</definedName>
    <definedName name="Кобщ">#REF!</definedName>
    <definedName name="КОД" localSheetId="6">#REF!</definedName>
    <definedName name="КОД" localSheetId="5">#REF!</definedName>
    <definedName name="КОД" localSheetId="42">#REF!</definedName>
    <definedName name="КОД" localSheetId="30">#REF!</definedName>
    <definedName name="КОД" localSheetId="19">#REF!</definedName>
    <definedName name="КОД" localSheetId="43">#REF!</definedName>
    <definedName name="КОД" localSheetId="7">#REF!</definedName>
    <definedName name="КОД">#REF!</definedName>
    <definedName name="кол" localSheetId="6">#REF!</definedName>
    <definedName name="кол" localSheetId="5">#REF!</definedName>
    <definedName name="кол" localSheetId="42">#REF!</definedName>
    <definedName name="кол" localSheetId="30">#REF!</definedName>
    <definedName name="кол" localSheetId="7">#REF!</definedName>
    <definedName name="кол">#REF!</definedName>
    <definedName name="Количество_землепользователей" localSheetId="6">#REF!</definedName>
    <definedName name="Количество_землепользователей" localSheetId="5">#REF!</definedName>
    <definedName name="Количество_землепользователей" localSheetId="22">#REF!</definedName>
    <definedName name="Количество_землепользователей" localSheetId="42">#REF!</definedName>
    <definedName name="Количество_землепользователей" localSheetId="24">#REF!</definedName>
    <definedName name="Количество_землепользователей" localSheetId="30">#REF!</definedName>
    <definedName name="Количество_землепользователей" localSheetId="7">#REF!</definedName>
    <definedName name="Количество_землепользователей" localSheetId="23">#REF!</definedName>
    <definedName name="Количество_землепользователей" localSheetId="16">#REF!</definedName>
    <definedName name="Количество_землепользователей">#REF!</definedName>
    <definedName name="Количество_землепользователей_1" localSheetId="6">#REF!</definedName>
    <definedName name="Количество_землепользователей_1" localSheetId="5">#REF!</definedName>
    <definedName name="Количество_землепользователей_1" localSheetId="22">#REF!</definedName>
    <definedName name="Количество_землепользователей_1" localSheetId="42">#REF!</definedName>
    <definedName name="Количество_землепользователей_1" localSheetId="24">#REF!</definedName>
    <definedName name="Количество_землепользователей_1" localSheetId="30">#REF!</definedName>
    <definedName name="Количество_землепользователей_1" localSheetId="7">#REF!</definedName>
    <definedName name="Количество_землепользователей_1" localSheetId="23">#REF!</definedName>
    <definedName name="Количество_землепользователей_1" localSheetId="16">#REF!</definedName>
    <definedName name="Количество_землепользователей_1">#REF!</definedName>
    <definedName name="Количество_контуров" localSheetId="6">#REF!</definedName>
    <definedName name="Количество_контуров" localSheetId="5">#REF!</definedName>
    <definedName name="Количество_контуров" localSheetId="22">#REF!</definedName>
    <definedName name="Количество_контуров" localSheetId="42">#REF!</definedName>
    <definedName name="Количество_контуров" localSheetId="30">#REF!</definedName>
    <definedName name="Количество_контуров" localSheetId="7">#REF!</definedName>
    <definedName name="Количество_контуров" localSheetId="23">#REF!</definedName>
    <definedName name="Количество_контуров">#REF!</definedName>
    <definedName name="Количество_контуров_1" localSheetId="6">#REF!</definedName>
    <definedName name="Количество_контуров_1" localSheetId="5">#REF!</definedName>
    <definedName name="Количество_контуров_1" localSheetId="22">#REF!</definedName>
    <definedName name="Количество_контуров_1" localSheetId="42">#REF!</definedName>
    <definedName name="Количество_контуров_1" localSheetId="30">#REF!</definedName>
    <definedName name="Количество_контуров_1" localSheetId="7">#REF!</definedName>
    <definedName name="Количество_контуров_1" localSheetId="23">#REF!</definedName>
    <definedName name="Количество_контуров_1">#REF!</definedName>
    <definedName name="Количество_культур" localSheetId="6">#REF!</definedName>
    <definedName name="Количество_культур" localSheetId="5">#REF!</definedName>
    <definedName name="Количество_культур" localSheetId="22">#REF!</definedName>
    <definedName name="Количество_культур" localSheetId="42">#REF!</definedName>
    <definedName name="Количество_культур" localSheetId="30">#REF!</definedName>
    <definedName name="Количество_культур" localSheetId="7">#REF!</definedName>
    <definedName name="Количество_культур" localSheetId="23">#REF!</definedName>
    <definedName name="Количество_культур">#REF!</definedName>
    <definedName name="Количество_культур_1" localSheetId="6">#REF!</definedName>
    <definedName name="Количество_культур_1" localSheetId="5">#REF!</definedName>
    <definedName name="Количество_культур_1" localSheetId="22">#REF!</definedName>
    <definedName name="Количество_культур_1" localSheetId="42">#REF!</definedName>
    <definedName name="Количество_культур_1" localSheetId="30">#REF!</definedName>
    <definedName name="Количество_культур_1" localSheetId="7">#REF!</definedName>
    <definedName name="Количество_культур_1" localSheetId="23">#REF!</definedName>
    <definedName name="Количество_культур_1">#REF!</definedName>
    <definedName name="Количество_планшетов" localSheetId="6">#REF!</definedName>
    <definedName name="Количество_планшетов" localSheetId="5">#REF!</definedName>
    <definedName name="Количество_планшетов" localSheetId="22">#REF!</definedName>
    <definedName name="Количество_планшетов" localSheetId="42">#REF!</definedName>
    <definedName name="Количество_планшетов" localSheetId="30">#REF!</definedName>
    <definedName name="Количество_планшетов" localSheetId="7">#REF!</definedName>
    <definedName name="Количество_планшетов" localSheetId="23">#REF!</definedName>
    <definedName name="Количество_планшетов">#REF!</definedName>
    <definedName name="Количество_планшетов_1" localSheetId="6">#REF!</definedName>
    <definedName name="Количество_планшетов_1" localSheetId="5">#REF!</definedName>
    <definedName name="Количество_планшетов_1" localSheetId="22">#REF!</definedName>
    <definedName name="Количество_планшетов_1" localSheetId="42">#REF!</definedName>
    <definedName name="Количество_планшетов_1" localSheetId="30">#REF!</definedName>
    <definedName name="Количество_планшетов_1" localSheetId="7">#REF!</definedName>
    <definedName name="Количество_планшетов_1" localSheetId="23">#REF!</definedName>
    <definedName name="Количество_планшетов_1">#REF!</definedName>
    <definedName name="Количество_предприятий" localSheetId="6">#REF!</definedName>
    <definedName name="Количество_предприятий" localSheetId="5">#REF!</definedName>
    <definedName name="Количество_предприятий" localSheetId="22">#REF!</definedName>
    <definedName name="Количество_предприятий" localSheetId="42">#REF!</definedName>
    <definedName name="Количество_предприятий" localSheetId="30">#REF!</definedName>
    <definedName name="Количество_предприятий" localSheetId="7">#REF!</definedName>
    <definedName name="Количество_предприятий" localSheetId="23">#REF!</definedName>
    <definedName name="Количество_предприятий">#REF!</definedName>
    <definedName name="Количество_предприятий_1" localSheetId="6">#REF!</definedName>
    <definedName name="Количество_предприятий_1" localSheetId="5">#REF!</definedName>
    <definedName name="Количество_предприятий_1" localSheetId="22">#REF!</definedName>
    <definedName name="Количество_предприятий_1" localSheetId="42">#REF!</definedName>
    <definedName name="Количество_предприятий_1" localSheetId="30">#REF!</definedName>
    <definedName name="Количество_предприятий_1" localSheetId="7">#REF!</definedName>
    <definedName name="Количество_предприятий_1" localSheetId="23">#REF!</definedName>
    <definedName name="Количество_предприятий_1">#REF!</definedName>
    <definedName name="Количество_согласований" localSheetId="6">#REF!</definedName>
    <definedName name="Количество_согласований" localSheetId="5">#REF!</definedName>
    <definedName name="Количество_согласований" localSheetId="22">#REF!</definedName>
    <definedName name="Количество_согласований" localSheetId="42">#REF!</definedName>
    <definedName name="Количество_согласований" localSheetId="30">#REF!</definedName>
    <definedName name="Количество_согласований" localSheetId="7">#REF!</definedName>
    <definedName name="Количество_согласований" localSheetId="23">#REF!</definedName>
    <definedName name="Количество_согласований">#REF!</definedName>
    <definedName name="Количество_согласований_1" localSheetId="6">#REF!</definedName>
    <definedName name="Количество_согласований_1" localSheetId="5">#REF!</definedName>
    <definedName name="Количество_согласований_1" localSheetId="22">#REF!</definedName>
    <definedName name="Количество_согласований_1" localSheetId="42">#REF!</definedName>
    <definedName name="Количество_согласований_1" localSheetId="30">#REF!</definedName>
    <definedName name="Количество_согласований_1" localSheetId="7">#REF!</definedName>
    <definedName name="Количество_согласований_1" localSheetId="23">#REF!</definedName>
    <definedName name="Количество_согласований_1">#REF!</definedName>
    <definedName name="ком" localSheetId="6">[6]топография!#REF!</definedName>
    <definedName name="ком" localSheetId="5">[6]топография!#REF!</definedName>
    <definedName name="ком" localSheetId="17">[6]топография!#REF!</definedName>
    <definedName name="ком" localSheetId="42">[6]топография!#REF!</definedName>
    <definedName name="ком" localSheetId="30">[6]топография!#REF!</definedName>
    <definedName name="ком" localSheetId="43">[6]топография!#REF!</definedName>
    <definedName name="ком" localSheetId="7">[6]топография!#REF!</definedName>
    <definedName name="ком">[6]топография!#REF!</definedName>
    <definedName name="ком." localSheetId="17" hidden="1">{#N/A,#N/A,TRUE,"Смета на пасс. обор. №1"}</definedName>
    <definedName name="ком." localSheetId="22" hidden="1">{#N/A,#N/A,TRUE,"Смета на пасс. обор. №1"}</definedName>
    <definedName name="ком." localSheetId="42" hidden="1">{#N/A,#N/A,TRUE,"Смета на пасс. обор. №1"}</definedName>
    <definedName name="ком." localSheetId="24" hidden="1">{#N/A,#N/A,TRUE,"Смета на пасс. обор. №1"}</definedName>
    <definedName name="ком." localSheetId="35" hidden="1">{#N/A,#N/A,TRUE,"Смета на пасс. обор. №1"}</definedName>
    <definedName name="ком." localSheetId="19" hidden="1">{#N/A,#N/A,TRUE,"Смета на пасс. обор. №1"}</definedName>
    <definedName name="ком." localSheetId="43">#REF!</definedName>
    <definedName name="ком." localSheetId="23" hidden="1">{#N/A,#N/A,TRUE,"Смета на пасс. обор. №1"}</definedName>
    <definedName name="ком." localSheetId="40" hidden="1">{#N/A,#N/A,TRUE,"Смета на пасс. обор. №1"}</definedName>
    <definedName name="ком." localSheetId="16" hidden="1">{#N/A,#N/A,TRUE,"Смета на пасс. обор. №1"}</definedName>
    <definedName name="ком." hidden="1">{#N/A,#N/A,TRUE,"Смета на пасс. обор. №1"}</definedName>
    <definedName name="ком._1" localSheetId="17" hidden="1">{#N/A,#N/A,TRUE,"Смета на пасс. обор. №1"}</definedName>
    <definedName name="ком._1" localSheetId="22" hidden="1">{#N/A,#N/A,TRUE,"Смета на пасс. обор. №1"}</definedName>
    <definedName name="ком._1" localSheetId="42" hidden="1">{#N/A,#N/A,TRUE,"Смета на пасс. обор. №1"}</definedName>
    <definedName name="ком._1" localSheetId="24" hidden="1">{#N/A,#N/A,TRUE,"Смета на пасс. обор. №1"}</definedName>
    <definedName name="ком._1" localSheetId="35" hidden="1">{#N/A,#N/A,TRUE,"Смета на пасс. обор. №1"}</definedName>
    <definedName name="ком._1" localSheetId="19" hidden="1">{#N/A,#N/A,TRUE,"Смета на пасс. обор. №1"}</definedName>
    <definedName name="ком._1" localSheetId="43" hidden="1">{#N/A,#N/A,TRUE,"Смета на пасс. обор. №1"}</definedName>
    <definedName name="ком._1" localSheetId="23" hidden="1">{#N/A,#N/A,TRUE,"Смета на пасс. обор. №1"}</definedName>
    <definedName name="ком._1" localSheetId="40" hidden="1">{#N/A,#N/A,TRUE,"Смета на пасс. обор. №1"}</definedName>
    <definedName name="ком._1" localSheetId="16" hidden="1">{#N/A,#N/A,TRUE,"Смета на пасс. обор. №1"}</definedName>
    <definedName name="ком._1" hidden="1">{#N/A,#N/A,TRUE,"Смета на пасс. обор. №1"}</definedName>
    <definedName name="команд" localSheetId="6">#REF!</definedName>
    <definedName name="команд" localSheetId="5">#REF!</definedName>
    <definedName name="команд" localSheetId="42">#REF!</definedName>
    <definedName name="команд" localSheetId="7">#REF!</definedName>
    <definedName name="команд">#REF!</definedName>
    <definedName name="команд." localSheetId="17" hidden="1">{#N/A,#N/A,TRUE,"Смета на пасс. обор. №1"}</definedName>
    <definedName name="команд." localSheetId="22" hidden="1">{#N/A,#N/A,TRUE,"Смета на пасс. обор. №1"}</definedName>
    <definedName name="команд." localSheetId="42" hidden="1">{#N/A,#N/A,TRUE,"Смета на пасс. обор. №1"}</definedName>
    <definedName name="команд." localSheetId="24" hidden="1">{#N/A,#N/A,TRUE,"Смета на пасс. обор. №1"}</definedName>
    <definedName name="команд." localSheetId="35" hidden="1">{#N/A,#N/A,TRUE,"Смета на пасс. обор. №1"}</definedName>
    <definedName name="команд." localSheetId="19" hidden="1">{#N/A,#N/A,TRUE,"Смета на пасс. обор. №1"}</definedName>
    <definedName name="команд." localSheetId="43" hidden="1">{#N/A,#N/A,TRUE,"Смета на пасс. обор. №1"}</definedName>
    <definedName name="команд." localSheetId="23" hidden="1">{#N/A,#N/A,TRUE,"Смета на пасс. обор. №1"}</definedName>
    <definedName name="команд." localSheetId="40" hidden="1">{#N/A,#N/A,TRUE,"Смета на пасс. обор. №1"}</definedName>
    <definedName name="команд." localSheetId="16" hidden="1">{#N/A,#N/A,TRUE,"Смета на пасс. обор. №1"}</definedName>
    <definedName name="команд." hidden="1">{#N/A,#N/A,TRUE,"Смета на пасс. обор. №1"}</definedName>
    <definedName name="команд._1" localSheetId="17" hidden="1">{#N/A,#N/A,TRUE,"Смета на пасс. обор. №1"}</definedName>
    <definedName name="команд._1" localSheetId="22" hidden="1">{#N/A,#N/A,TRUE,"Смета на пасс. обор. №1"}</definedName>
    <definedName name="команд._1" localSheetId="42" hidden="1">{#N/A,#N/A,TRUE,"Смета на пасс. обор. №1"}</definedName>
    <definedName name="команд._1" localSheetId="24" hidden="1">{#N/A,#N/A,TRUE,"Смета на пасс. обор. №1"}</definedName>
    <definedName name="команд._1" localSheetId="35" hidden="1">{#N/A,#N/A,TRUE,"Смета на пасс. обор. №1"}</definedName>
    <definedName name="команд._1" localSheetId="19" hidden="1">{#N/A,#N/A,TRUE,"Смета на пасс. обор. №1"}</definedName>
    <definedName name="команд._1" localSheetId="43" hidden="1">{#N/A,#N/A,TRUE,"Смета на пасс. обор. №1"}</definedName>
    <definedName name="команд._1" localSheetId="23" hidden="1">{#N/A,#N/A,TRUE,"Смета на пасс. обор. №1"}</definedName>
    <definedName name="команд._1" localSheetId="40" hidden="1">{#N/A,#N/A,TRUE,"Смета на пасс. обор. №1"}</definedName>
    <definedName name="команд._1" localSheetId="16" hidden="1">{#N/A,#N/A,TRUE,"Смета на пасс. обор. №1"}</definedName>
    <definedName name="команд._1" hidden="1">{#N/A,#N/A,TRUE,"Смета на пасс. обор. №1"}</definedName>
    <definedName name="команд.обуч." localSheetId="17" hidden="1">{#N/A,#N/A,TRUE,"Смета на пасс. обор. №1"}</definedName>
    <definedName name="команд.обуч." localSheetId="22" hidden="1">{#N/A,#N/A,TRUE,"Смета на пасс. обор. №1"}</definedName>
    <definedName name="команд.обуч." localSheetId="42" hidden="1">{#N/A,#N/A,TRUE,"Смета на пасс. обор. №1"}</definedName>
    <definedName name="команд.обуч." localSheetId="24" hidden="1">{#N/A,#N/A,TRUE,"Смета на пасс. обор. №1"}</definedName>
    <definedName name="команд.обуч." localSheetId="35" hidden="1">{#N/A,#N/A,TRUE,"Смета на пасс. обор. №1"}</definedName>
    <definedName name="команд.обуч." localSheetId="19" hidden="1">{#N/A,#N/A,TRUE,"Смета на пасс. обор. №1"}</definedName>
    <definedName name="команд.обуч." localSheetId="43" hidden="1">{#N/A,#N/A,TRUE,"Смета на пасс. обор. №1"}</definedName>
    <definedName name="команд.обуч." localSheetId="23" hidden="1">{#N/A,#N/A,TRUE,"Смета на пасс. обор. №1"}</definedName>
    <definedName name="команд.обуч." localSheetId="40" hidden="1">{#N/A,#N/A,TRUE,"Смета на пасс. обор. №1"}</definedName>
    <definedName name="команд.обуч." localSheetId="16" hidden="1">{#N/A,#N/A,TRUE,"Смета на пасс. обор. №1"}</definedName>
    <definedName name="команд.обуч." hidden="1">{#N/A,#N/A,TRUE,"Смета на пасс. обор. №1"}</definedName>
    <definedName name="команд.обуч._1" localSheetId="17" hidden="1">{#N/A,#N/A,TRUE,"Смета на пасс. обор. №1"}</definedName>
    <definedName name="команд.обуч._1" localSheetId="22" hidden="1">{#N/A,#N/A,TRUE,"Смета на пасс. обор. №1"}</definedName>
    <definedName name="команд.обуч._1" localSheetId="42" hidden="1">{#N/A,#N/A,TRUE,"Смета на пасс. обор. №1"}</definedName>
    <definedName name="команд.обуч._1" localSheetId="24" hidden="1">{#N/A,#N/A,TRUE,"Смета на пасс. обор. №1"}</definedName>
    <definedName name="команд.обуч._1" localSheetId="35" hidden="1">{#N/A,#N/A,TRUE,"Смета на пасс. обор. №1"}</definedName>
    <definedName name="команд.обуч._1" localSheetId="19" hidden="1">{#N/A,#N/A,TRUE,"Смета на пасс. обор. №1"}</definedName>
    <definedName name="команд.обуч._1" localSheetId="43" hidden="1">{#N/A,#N/A,TRUE,"Смета на пасс. обор. №1"}</definedName>
    <definedName name="команд.обуч._1" localSheetId="23" hidden="1">{#N/A,#N/A,TRUE,"Смета на пасс. обор. №1"}</definedName>
    <definedName name="команд.обуч._1" localSheetId="40" hidden="1">{#N/A,#N/A,TRUE,"Смета на пасс. обор. №1"}</definedName>
    <definedName name="команд.обуч._1" localSheetId="16" hidden="1">{#N/A,#N/A,TRUE,"Смета на пасс. обор. №1"}</definedName>
    <definedName name="команд.обуч._1" hidden="1">{#N/A,#N/A,TRUE,"Смета на пасс. обор. №1"}</definedName>
    <definedName name="команд1" localSheetId="6">#REF!</definedName>
    <definedName name="команд1" localSheetId="5">#REF!</definedName>
    <definedName name="команд1" localSheetId="17">#REF!</definedName>
    <definedName name="команд1" localSheetId="22">#REF!</definedName>
    <definedName name="команд1" localSheetId="42">#REF!</definedName>
    <definedName name="команд1" localSheetId="24">#REF!</definedName>
    <definedName name="команд1" localSheetId="30">#REF!</definedName>
    <definedName name="команд1" localSheetId="19">#REF!</definedName>
    <definedName name="команд1" localSheetId="43">#REF!</definedName>
    <definedName name="команд1" localSheetId="7">#REF!</definedName>
    <definedName name="команд1" localSheetId="23">#REF!</definedName>
    <definedName name="команд1" localSheetId="16">#REF!</definedName>
    <definedName name="команд1">#REF!</definedName>
    <definedName name="командировки" localSheetId="17" hidden="1">{#N/A,#N/A,TRUE,"Смета на пасс. обор. №1"}</definedName>
    <definedName name="командировки" localSheetId="22" hidden="1">{#N/A,#N/A,TRUE,"Смета на пасс. обор. №1"}</definedName>
    <definedName name="командировки" localSheetId="42" hidden="1">{#N/A,#N/A,TRUE,"Смета на пасс. обор. №1"}</definedName>
    <definedName name="командировки" localSheetId="24" hidden="1">{#N/A,#N/A,TRUE,"Смета на пасс. обор. №1"}</definedName>
    <definedName name="командировки" localSheetId="35" hidden="1">{#N/A,#N/A,TRUE,"Смета на пасс. обор. №1"}</definedName>
    <definedName name="командировки" localSheetId="19" hidden="1">{#N/A,#N/A,TRUE,"Смета на пасс. обор. №1"}</definedName>
    <definedName name="командировки" localSheetId="43" hidden="1">{#N/A,#N/A,TRUE,"Смета на пасс. обор. №1"}</definedName>
    <definedName name="командировки" localSheetId="23" hidden="1">{#N/A,#N/A,TRUE,"Смета на пасс. обор. №1"}</definedName>
    <definedName name="командировки" localSheetId="40" hidden="1">{#N/A,#N/A,TRUE,"Смета на пасс. обор. №1"}</definedName>
    <definedName name="командировки" localSheetId="16" hidden="1">{#N/A,#N/A,TRUE,"Смета на пасс. обор. №1"}</definedName>
    <definedName name="командировки" hidden="1">{#N/A,#N/A,TRUE,"Смета на пасс. обор. №1"}</definedName>
    <definedName name="Командировочные_расходы" localSheetId="6">#REF!</definedName>
    <definedName name="Командировочные_расходы" localSheetId="5">#REF!</definedName>
    <definedName name="Командировочные_расходы" localSheetId="17">#REF!</definedName>
    <definedName name="Командировочные_расходы" localSheetId="22">#REF!</definedName>
    <definedName name="Командировочные_расходы" localSheetId="42">#REF!</definedName>
    <definedName name="Командировочные_расходы" localSheetId="24">#REF!</definedName>
    <definedName name="Командировочные_расходы" localSheetId="30">#REF!</definedName>
    <definedName name="Командировочные_расходы" localSheetId="19">#REF!</definedName>
    <definedName name="Командировочные_расходы" localSheetId="43">#REF!</definedName>
    <definedName name="Командировочные_расходы" localSheetId="7">#REF!</definedName>
    <definedName name="Командировочные_расходы" localSheetId="23">#REF!</definedName>
    <definedName name="Командировочные_расходы" localSheetId="16">#REF!</definedName>
    <definedName name="Командировочные_расходы">#REF!</definedName>
    <definedName name="Командировочные_расходы_1" localSheetId="6">#REF!</definedName>
    <definedName name="Командировочные_расходы_1" localSheetId="5">#REF!</definedName>
    <definedName name="Командировочные_расходы_1" localSheetId="17">#REF!</definedName>
    <definedName name="Командировочные_расходы_1" localSheetId="22">#REF!</definedName>
    <definedName name="Командировочные_расходы_1" localSheetId="42">#REF!</definedName>
    <definedName name="Командировочные_расходы_1" localSheetId="24">#REF!</definedName>
    <definedName name="Командировочные_расходы_1" localSheetId="30">#REF!</definedName>
    <definedName name="Командировочные_расходы_1" localSheetId="19">#REF!</definedName>
    <definedName name="Командировочные_расходы_1" localSheetId="43">#REF!</definedName>
    <definedName name="Командировочные_расходы_1" localSheetId="7">#REF!</definedName>
    <definedName name="Командировочные_расходы_1" localSheetId="23">#REF!</definedName>
    <definedName name="Командировочные_расходы_1" localSheetId="16">#REF!</definedName>
    <definedName name="Командировочные_расходы_1">#REF!</definedName>
    <definedName name="КОН_ИО" localSheetId="6">#REF!</definedName>
    <definedName name="КОН_ИО" localSheetId="5">#REF!</definedName>
    <definedName name="КОН_ИО" localSheetId="17">#REF!</definedName>
    <definedName name="КОН_ИО" localSheetId="22">#REF!</definedName>
    <definedName name="КОН_ИО" localSheetId="42">#REF!</definedName>
    <definedName name="КОН_ИО" localSheetId="24">#REF!</definedName>
    <definedName name="КОН_ИО" localSheetId="30">#REF!</definedName>
    <definedName name="КОН_ИО" localSheetId="19">#REF!</definedName>
    <definedName name="КОН_ИО" localSheetId="43">#REF!</definedName>
    <definedName name="КОН_ИО" localSheetId="7">#REF!</definedName>
    <definedName name="КОН_ИО" localSheetId="23">#REF!</definedName>
    <definedName name="КОН_ИО" localSheetId="16">#REF!</definedName>
    <definedName name="КОН_ИО">#REF!</definedName>
    <definedName name="КОН_ИО_РД" localSheetId="6">#REF!</definedName>
    <definedName name="КОН_ИО_РД" localSheetId="5">#REF!</definedName>
    <definedName name="КОН_ИО_РД" localSheetId="22">#REF!</definedName>
    <definedName name="КОН_ИО_РД" localSheetId="42">#REF!</definedName>
    <definedName name="КОН_ИО_РД" localSheetId="30">#REF!</definedName>
    <definedName name="КОН_ИО_РД" localSheetId="7">#REF!</definedName>
    <definedName name="КОН_ИО_РД" localSheetId="23">#REF!</definedName>
    <definedName name="КОН_ИО_РД">#REF!</definedName>
    <definedName name="КОН_МО" localSheetId="6">#REF!</definedName>
    <definedName name="КОН_МО" localSheetId="5">#REF!</definedName>
    <definedName name="КОН_МО" localSheetId="22">#REF!</definedName>
    <definedName name="КОН_МО" localSheetId="42">#REF!</definedName>
    <definedName name="КОН_МО" localSheetId="30">#REF!</definedName>
    <definedName name="КОН_МО" localSheetId="7">#REF!</definedName>
    <definedName name="КОН_МО" localSheetId="23">#REF!</definedName>
    <definedName name="КОН_МО">#REF!</definedName>
    <definedName name="КОН_МО_РД" localSheetId="6">#REF!</definedName>
    <definedName name="КОН_МО_РД" localSheetId="5">#REF!</definedName>
    <definedName name="КОН_МО_РД" localSheetId="22">#REF!</definedName>
    <definedName name="КОН_МО_РД" localSheetId="42">#REF!</definedName>
    <definedName name="КОН_МО_РД" localSheetId="30">#REF!</definedName>
    <definedName name="КОН_МО_РД" localSheetId="7">#REF!</definedName>
    <definedName name="КОН_МО_РД" localSheetId="23">#REF!</definedName>
    <definedName name="КОН_МО_РД">#REF!</definedName>
    <definedName name="КОН_ОО" localSheetId="6">#REF!</definedName>
    <definedName name="КОН_ОО" localSheetId="5">#REF!</definedName>
    <definedName name="КОН_ОО" localSheetId="22">#REF!</definedName>
    <definedName name="КОН_ОО" localSheetId="42">#REF!</definedName>
    <definedName name="КОН_ОО" localSheetId="30">#REF!</definedName>
    <definedName name="КОН_ОО" localSheetId="7">#REF!</definedName>
    <definedName name="КОН_ОО" localSheetId="23">#REF!</definedName>
    <definedName name="КОН_ОО">#REF!</definedName>
    <definedName name="КОН_ОО_РД" localSheetId="6">#REF!</definedName>
    <definedName name="КОН_ОО_РД" localSheetId="5">#REF!</definedName>
    <definedName name="КОН_ОО_РД" localSheetId="22">#REF!</definedName>
    <definedName name="КОН_ОО_РД" localSheetId="42">#REF!</definedName>
    <definedName name="КОН_ОО_РД" localSheetId="30">#REF!</definedName>
    <definedName name="КОН_ОО_РД" localSheetId="7">#REF!</definedName>
    <definedName name="КОН_ОО_РД" localSheetId="23">#REF!</definedName>
    <definedName name="КОН_ОО_РД">#REF!</definedName>
    <definedName name="КОН_ОР" localSheetId="6">#REF!</definedName>
    <definedName name="КОН_ОР" localSheetId="5">#REF!</definedName>
    <definedName name="КОН_ОР" localSheetId="22">#REF!</definedName>
    <definedName name="КОН_ОР" localSheetId="42">#REF!</definedName>
    <definedName name="КОН_ОР" localSheetId="30">#REF!</definedName>
    <definedName name="КОН_ОР" localSheetId="7">#REF!</definedName>
    <definedName name="КОН_ОР" localSheetId="23">#REF!</definedName>
    <definedName name="КОН_ОР">#REF!</definedName>
    <definedName name="КОН_ОР_РД" localSheetId="6">#REF!</definedName>
    <definedName name="КОН_ОР_РД" localSheetId="5">#REF!</definedName>
    <definedName name="КОН_ОР_РД" localSheetId="22">#REF!</definedName>
    <definedName name="КОН_ОР_РД" localSheetId="42">#REF!</definedName>
    <definedName name="КОН_ОР_РД" localSheetId="30">#REF!</definedName>
    <definedName name="КОН_ОР_РД" localSheetId="7">#REF!</definedName>
    <definedName name="КОН_ОР_РД" localSheetId="23">#REF!</definedName>
    <definedName name="КОН_ОР_РД">#REF!</definedName>
    <definedName name="КОН_ПО" localSheetId="6">#REF!</definedName>
    <definedName name="КОН_ПО" localSheetId="5">#REF!</definedName>
    <definedName name="КОН_ПО" localSheetId="22">#REF!</definedName>
    <definedName name="КОН_ПО" localSheetId="42">#REF!</definedName>
    <definedName name="КОН_ПО" localSheetId="30">#REF!</definedName>
    <definedName name="КОН_ПО" localSheetId="7">#REF!</definedName>
    <definedName name="КОН_ПО" localSheetId="23">#REF!</definedName>
    <definedName name="КОН_ПО">#REF!</definedName>
    <definedName name="КОН_ПО_РД" localSheetId="6">#REF!</definedName>
    <definedName name="КОН_ПО_РД" localSheetId="5">#REF!</definedName>
    <definedName name="КОН_ПО_РД" localSheetId="22">#REF!</definedName>
    <definedName name="КОН_ПО_РД" localSheetId="42">#REF!</definedName>
    <definedName name="КОН_ПО_РД" localSheetId="30">#REF!</definedName>
    <definedName name="КОН_ПО_РД" localSheetId="7">#REF!</definedName>
    <definedName name="КОН_ПО_РД" localSheetId="23">#REF!</definedName>
    <definedName name="КОН_ПО_РД">#REF!</definedName>
    <definedName name="КОН_ТО" localSheetId="6">#REF!</definedName>
    <definedName name="КОН_ТО" localSheetId="5">#REF!</definedName>
    <definedName name="КОН_ТО" localSheetId="22">#REF!</definedName>
    <definedName name="КОН_ТО" localSheetId="42">#REF!</definedName>
    <definedName name="КОН_ТО" localSheetId="30">#REF!</definedName>
    <definedName name="КОН_ТО" localSheetId="7">#REF!</definedName>
    <definedName name="КОН_ТО" localSheetId="23">#REF!</definedName>
    <definedName name="КОН_ТО">#REF!</definedName>
    <definedName name="КОН_ТО_РД" localSheetId="6">#REF!</definedName>
    <definedName name="КОН_ТО_РД" localSheetId="5">#REF!</definedName>
    <definedName name="КОН_ТО_РД" localSheetId="22">#REF!</definedName>
    <definedName name="КОН_ТО_РД" localSheetId="42">#REF!</definedName>
    <definedName name="КОН_ТО_РД" localSheetId="30">#REF!</definedName>
    <definedName name="КОН_ТО_РД" localSheetId="7">#REF!</definedName>
    <definedName name="КОН_ТО_РД" localSheetId="23">#REF!</definedName>
    <definedName name="КОН_ТО_РД">#REF!</definedName>
    <definedName name="конкурс" localSheetId="6">#REF!</definedName>
    <definedName name="конкурс" localSheetId="5">#REF!</definedName>
    <definedName name="конкурс" localSheetId="22">#REF!</definedName>
    <definedName name="конкурс" localSheetId="0">#REF!</definedName>
    <definedName name="конкурс" localSheetId="42">#REF!</definedName>
    <definedName name="конкурс" localSheetId="30">#REF!</definedName>
    <definedName name="конкурс" localSheetId="7">#REF!</definedName>
    <definedName name="конкурс" localSheetId="23">#REF!</definedName>
    <definedName name="конкурс">#REF!</definedName>
    <definedName name="КонПериода">[57]Реестр!$Y$4:$Y$16</definedName>
    <definedName name="Контроллер" localSheetId="6">[25]Коэфф1.!#REF!</definedName>
    <definedName name="Контроллер" localSheetId="5">[25]Коэфф1.!#REF!</definedName>
    <definedName name="Контроллер" localSheetId="17">[25]Коэфф1.!#REF!</definedName>
    <definedName name="Контроллер" localSheetId="42">[25]Коэфф1.!#REF!</definedName>
    <definedName name="Контроллер" localSheetId="30">[25]Коэфф1.!#REF!</definedName>
    <definedName name="Контроллер" localSheetId="19">[25]Коэфф1.!#REF!</definedName>
    <definedName name="Контроллер" localSheetId="43">[25]Коэфф1.!#REF!</definedName>
    <definedName name="Контроллер" localSheetId="7">[25]Коэфф1.!#REF!</definedName>
    <definedName name="Контроллер">[25]Коэфф1.!#REF!</definedName>
    <definedName name="Контроллер_1" localSheetId="6">#REF!</definedName>
    <definedName name="Контроллер_1" localSheetId="5">#REF!</definedName>
    <definedName name="Контроллер_1" localSheetId="17">#REF!</definedName>
    <definedName name="Контроллер_1" localSheetId="42">#REF!</definedName>
    <definedName name="Контроллер_1" localSheetId="30">#REF!</definedName>
    <definedName name="Контроллер_1" localSheetId="19">#REF!</definedName>
    <definedName name="Контроллер_1" localSheetId="43">#REF!</definedName>
    <definedName name="Контроллер_1" localSheetId="7">#REF!</definedName>
    <definedName name="Контроллер_1">#REF!</definedName>
    <definedName name="Конф" localSheetId="6">#REF!</definedName>
    <definedName name="Конф" localSheetId="5">#REF!</definedName>
    <definedName name="Конф" localSheetId="17">#REF!</definedName>
    <definedName name="Конф" localSheetId="22">#REF!</definedName>
    <definedName name="Конф" localSheetId="42">#REF!</definedName>
    <definedName name="Конф" localSheetId="30">#REF!</definedName>
    <definedName name="Конф" localSheetId="19">#REF!</definedName>
    <definedName name="Конф" localSheetId="43">#REF!</definedName>
    <definedName name="Конф" localSheetId="7">#REF!</definedName>
    <definedName name="Конф" localSheetId="23">#REF!</definedName>
    <definedName name="Конф">#REF!</definedName>
    <definedName name="Конф_49" localSheetId="6">#REF!</definedName>
    <definedName name="Конф_49" localSheetId="5">#REF!</definedName>
    <definedName name="Конф_49" localSheetId="22">#REF!</definedName>
    <definedName name="Конф_49" localSheetId="42">#REF!</definedName>
    <definedName name="Конф_49" localSheetId="30">#REF!</definedName>
    <definedName name="Конф_49" localSheetId="19">#REF!</definedName>
    <definedName name="Конф_49" localSheetId="43">#REF!</definedName>
    <definedName name="Конф_49" localSheetId="7">#REF!</definedName>
    <definedName name="Конф_49" localSheetId="23">#REF!</definedName>
    <definedName name="Конф_49">#REF!</definedName>
    <definedName name="Конф_50" localSheetId="6">#REF!</definedName>
    <definedName name="Конф_50" localSheetId="5">#REF!</definedName>
    <definedName name="Конф_50" localSheetId="22">#REF!</definedName>
    <definedName name="Конф_50" localSheetId="42">#REF!</definedName>
    <definedName name="Конф_50" localSheetId="30">#REF!</definedName>
    <definedName name="Конф_50" localSheetId="7">#REF!</definedName>
    <definedName name="Конф_50" localSheetId="23">#REF!</definedName>
    <definedName name="Конф_50">#REF!</definedName>
    <definedName name="Конф_51" localSheetId="6">#REF!</definedName>
    <definedName name="Конф_51" localSheetId="5">#REF!</definedName>
    <definedName name="Конф_51" localSheetId="22">#REF!</definedName>
    <definedName name="Конф_51" localSheetId="42">#REF!</definedName>
    <definedName name="Конф_51" localSheetId="30">#REF!</definedName>
    <definedName name="Конф_51" localSheetId="7">#REF!</definedName>
    <definedName name="Конф_51" localSheetId="23">#REF!</definedName>
    <definedName name="Конф_51">#REF!</definedName>
    <definedName name="Конф_52" localSheetId="6">#REF!</definedName>
    <definedName name="Конф_52" localSheetId="5">#REF!</definedName>
    <definedName name="Конф_52" localSheetId="22">#REF!</definedName>
    <definedName name="Конф_52" localSheetId="42">#REF!</definedName>
    <definedName name="Конф_52" localSheetId="30">#REF!</definedName>
    <definedName name="Конф_52" localSheetId="7">#REF!</definedName>
    <definedName name="Конф_52" localSheetId="23">#REF!</definedName>
    <definedName name="Конф_52">#REF!</definedName>
    <definedName name="Конф_53" localSheetId="6">#REF!</definedName>
    <definedName name="Конф_53" localSheetId="5">#REF!</definedName>
    <definedName name="Конф_53" localSheetId="22">#REF!</definedName>
    <definedName name="Конф_53" localSheetId="42">#REF!</definedName>
    <definedName name="Конф_53" localSheetId="30">#REF!</definedName>
    <definedName name="Конф_53" localSheetId="7">#REF!</definedName>
    <definedName name="Конф_53" localSheetId="23">#REF!</definedName>
    <definedName name="Конф_53">#REF!</definedName>
    <definedName name="Конф_54" localSheetId="6">#REF!</definedName>
    <definedName name="Конф_54" localSheetId="5">#REF!</definedName>
    <definedName name="Конф_54" localSheetId="22">#REF!</definedName>
    <definedName name="Конф_54" localSheetId="42">#REF!</definedName>
    <definedName name="Конф_54" localSheetId="30">#REF!</definedName>
    <definedName name="Конф_54" localSheetId="7">#REF!</definedName>
    <definedName name="Конф_54" localSheetId="23">#REF!</definedName>
    <definedName name="Конф_54">#REF!</definedName>
    <definedName name="конфл" localSheetId="6">#REF!</definedName>
    <definedName name="конфл" localSheetId="5">#REF!</definedName>
    <definedName name="конфл" localSheetId="22">#REF!</definedName>
    <definedName name="конфл" localSheetId="42">#REF!</definedName>
    <definedName name="конфл" localSheetId="30">#REF!</definedName>
    <definedName name="конфл" localSheetId="7">#REF!</definedName>
    <definedName name="конфл" localSheetId="23">#REF!</definedName>
    <definedName name="конфл">#REF!</definedName>
    <definedName name="конфл_49" localSheetId="6">#REF!</definedName>
    <definedName name="конфл_49" localSheetId="5">#REF!</definedName>
    <definedName name="конфл_49" localSheetId="22">#REF!</definedName>
    <definedName name="конфл_49" localSheetId="42">#REF!</definedName>
    <definedName name="конфл_49" localSheetId="30">#REF!</definedName>
    <definedName name="конфл_49" localSheetId="7">#REF!</definedName>
    <definedName name="конфл_49" localSheetId="23">#REF!</definedName>
    <definedName name="конфл_49">#REF!</definedName>
    <definedName name="конфл_50" localSheetId="6">#REF!</definedName>
    <definedName name="конфл_50" localSheetId="5">#REF!</definedName>
    <definedName name="конфл_50" localSheetId="22">#REF!</definedName>
    <definedName name="конфл_50" localSheetId="42">#REF!</definedName>
    <definedName name="конфл_50" localSheetId="30">#REF!</definedName>
    <definedName name="конфл_50" localSheetId="7">#REF!</definedName>
    <definedName name="конфл_50" localSheetId="23">#REF!</definedName>
    <definedName name="конфл_50">#REF!</definedName>
    <definedName name="конфл_51" localSheetId="6">#REF!</definedName>
    <definedName name="конфл_51" localSheetId="5">#REF!</definedName>
    <definedName name="конфл_51" localSheetId="22">#REF!</definedName>
    <definedName name="конфл_51" localSheetId="42">#REF!</definedName>
    <definedName name="конфл_51" localSheetId="30">#REF!</definedName>
    <definedName name="конфл_51" localSheetId="7">#REF!</definedName>
    <definedName name="конфл_51" localSheetId="23">#REF!</definedName>
    <definedName name="конфл_51">#REF!</definedName>
    <definedName name="конфл_52" localSheetId="6">#REF!</definedName>
    <definedName name="конфл_52" localSheetId="5">#REF!</definedName>
    <definedName name="конфл_52" localSheetId="22">#REF!</definedName>
    <definedName name="конфл_52" localSheetId="42">#REF!</definedName>
    <definedName name="конфл_52" localSheetId="30">#REF!</definedName>
    <definedName name="конфл_52" localSheetId="7">#REF!</definedName>
    <definedName name="конфл_52" localSheetId="23">#REF!</definedName>
    <definedName name="конфл_52">#REF!</definedName>
    <definedName name="конфл_53" localSheetId="6">#REF!</definedName>
    <definedName name="конфл_53" localSheetId="5">#REF!</definedName>
    <definedName name="конфл_53" localSheetId="22">#REF!</definedName>
    <definedName name="конфл_53" localSheetId="42">#REF!</definedName>
    <definedName name="конфл_53" localSheetId="30">#REF!</definedName>
    <definedName name="конфл_53" localSheetId="7">#REF!</definedName>
    <definedName name="конфл_53" localSheetId="23">#REF!</definedName>
    <definedName name="конфл_53">#REF!</definedName>
    <definedName name="конфл_54" localSheetId="6">#REF!</definedName>
    <definedName name="конфл_54" localSheetId="5">#REF!</definedName>
    <definedName name="конфл_54" localSheetId="22">#REF!</definedName>
    <definedName name="конфл_54" localSheetId="42">#REF!</definedName>
    <definedName name="конфл_54" localSheetId="30">#REF!</definedName>
    <definedName name="конфл_54" localSheetId="7">#REF!</definedName>
    <definedName name="конфл_54" localSheetId="23">#REF!</definedName>
    <definedName name="конфл_54">#REF!</definedName>
    <definedName name="конфл2" localSheetId="6">#REF!</definedName>
    <definedName name="конфл2" localSheetId="5">#REF!</definedName>
    <definedName name="конфл2" localSheetId="22">#REF!</definedName>
    <definedName name="конфл2" localSheetId="42">#REF!</definedName>
    <definedName name="конфл2" localSheetId="30">#REF!</definedName>
    <definedName name="конфл2" localSheetId="7">#REF!</definedName>
    <definedName name="конфл2" localSheetId="23">#REF!</definedName>
    <definedName name="конфл2">#REF!</definedName>
    <definedName name="конфл2_49" localSheetId="6">#REF!</definedName>
    <definedName name="конфл2_49" localSheetId="5">#REF!</definedName>
    <definedName name="конфл2_49" localSheetId="22">#REF!</definedName>
    <definedName name="конфл2_49" localSheetId="42">#REF!</definedName>
    <definedName name="конфл2_49" localSheetId="30">#REF!</definedName>
    <definedName name="конфл2_49" localSheetId="7">#REF!</definedName>
    <definedName name="конфл2_49" localSheetId="23">#REF!</definedName>
    <definedName name="конфл2_49">#REF!</definedName>
    <definedName name="конфл2_50" localSheetId="6">#REF!</definedName>
    <definedName name="конфл2_50" localSheetId="5">#REF!</definedName>
    <definedName name="конфл2_50" localSheetId="22">#REF!</definedName>
    <definedName name="конфл2_50" localSheetId="42">#REF!</definedName>
    <definedName name="конфл2_50" localSheetId="30">#REF!</definedName>
    <definedName name="конфл2_50" localSheetId="7">#REF!</definedName>
    <definedName name="конфл2_50" localSheetId="23">#REF!</definedName>
    <definedName name="конфл2_50">#REF!</definedName>
    <definedName name="конфл2_51" localSheetId="6">#REF!</definedName>
    <definedName name="конфл2_51" localSheetId="5">#REF!</definedName>
    <definedName name="конфл2_51" localSheetId="22">#REF!</definedName>
    <definedName name="конфл2_51" localSheetId="42">#REF!</definedName>
    <definedName name="конфл2_51" localSheetId="30">#REF!</definedName>
    <definedName name="конфл2_51" localSheetId="7">#REF!</definedName>
    <definedName name="конфл2_51" localSheetId="23">#REF!</definedName>
    <definedName name="конфл2_51">#REF!</definedName>
    <definedName name="конфл2_52" localSheetId="6">#REF!</definedName>
    <definedName name="конфл2_52" localSheetId="5">#REF!</definedName>
    <definedName name="конфл2_52" localSheetId="22">#REF!</definedName>
    <definedName name="конфл2_52" localSheetId="42">#REF!</definedName>
    <definedName name="конфл2_52" localSheetId="30">#REF!</definedName>
    <definedName name="конфл2_52" localSheetId="7">#REF!</definedName>
    <definedName name="конфл2_52" localSheetId="23">#REF!</definedName>
    <definedName name="конфл2_52">#REF!</definedName>
    <definedName name="конфл2_53" localSheetId="6">#REF!</definedName>
    <definedName name="конфл2_53" localSheetId="5">#REF!</definedName>
    <definedName name="конфл2_53" localSheetId="22">#REF!</definedName>
    <definedName name="конфл2_53" localSheetId="42">#REF!</definedName>
    <definedName name="конфл2_53" localSheetId="30">#REF!</definedName>
    <definedName name="конфл2_53" localSheetId="7">#REF!</definedName>
    <definedName name="конфл2_53" localSheetId="23">#REF!</definedName>
    <definedName name="конфл2_53">#REF!</definedName>
    <definedName name="конфл2_54" localSheetId="6">#REF!</definedName>
    <definedName name="конфл2_54" localSheetId="5">#REF!</definedName>
    <definedName name="конфл2_54" localSheetId="22">#REF!</definedName>
    <definedName name="конфл2_54" localSheetId="42">#REF!</definedName>
    <definedName name="конфл2_54" localSheetId="30">#REF!</definedName>
    <definedName name="конфл2_54" localSheetId="7">#REF!</definedName>
    <definedName name="конфл2_54" localSheetId="23">#REF!</definedName>
    <definedName name="конфл2_54">#REF!</definedName>
    <definedName name="Копия" localSheetId="17" hidden="1">{#N/A,#N/A,TRUE,"Смета на пасс. обор. №1"}</definedName>
    <definedName name="Копия" localSheetId="22" hidden="1">{#N/A,#N/A,TRUE,"Смета на пасс. обор. №1"}</definedName>
    <definedName name="Копия" localSheetId="42" hidden="1">{#N/A,#N/A,TRUE,"Смета на пасс. обор. №1"}</definedName>
    <definedName name="Копия" localSheetId="24" hidden="1">{#N/A,#N/A,TRUE,"Смета на пасс. обор. №1"}</definedName>
    <definedName name="Копия" localSheetId="35" hidden="1">{#N/A,#N/A,TRUE,"Смета на пасс. обор. №1"}</definedName>
    <definedName name="Копия" localSheetId="19" hidden="1">{#N/A,#N/A,TRUE,"Смета на пасс. обор. №1"}</definedName>
    <definedName name="Копия" localSheetId="43" hidden="1">{#N/A,#N/A,TRUE,"Смета на пасс. обор. №1"}</definedName>
    <definedName name="Копия" localSheetId="23" hidden="1">{#N/A,#N/A,TRUE,"Смета на пасс. обор. №1"}</definedName>
    <definedName name="Копия" localSheetId="40" hidden="1">{#N/A,#N/A,TRUE,"Смета на пасс. обор. №1"}</definedName>
    <definedName name="Копия" localSheetId="16" hidden="1">{#N/A,#N/A,TRUE,"Смета на пасс. обор. №1"}</definedName>
    <definedName name="Копия" hidden="1">{#N/A,#N/A,TRUE,"Смета на пасс. обор. №1"}</definedName>
    <definedName name="Копия2509" localSheetId="17" hidden="1">{#N/A,#N/A,TRUE,"Смета на пасс. обор. №1"}</definedName>
    <definedName name="Копия2509" localSheetId="22" hidden="1">{#N/A,#N/A,TRUE,"Смета на пасс. обор. №1"}</definedName>
    <definedName name="Копия2509" localSheetId="42" hidden="1">{#N/A,#N/A,TRUE,"Смета на пасс. обор. №1"}</definedName>
    <definedName name="Копия2509" localSheetId="24" hidden="1">{#N/A,#N/A,TRUE,"Смета на пасс. обор. №1"}</definedName>
    <definedName name="Копия2509" localSheetId="35" hidden="1">{#N/A,#N/A,TRUE,"Смета на пасс. обор. №1"}</definedName>
    <definedName name="Копия2509" localSheetId="19" hidden="1">{#N/A,#N/A,TRUE,"Смета на пасс. обор. №1"}</definedName>
    <definedName name="Копия2509" localSheetId="43" hidden="1">{#N/A,#N/A,TRUE,"Смета на пасс. обор. №1"}</definedName>
    <definedName name="Копия2509" localSheetId="23" hidden="1">{#N/A,#N/A,TRUE,"Смета на пасс. обор. №1"}</definedName>
    <definedName name="Копия2509" localSheetId="40" hidden="1">{#N/A,#N/A,TRUE,"Смета на пасс. обор. №1"}</definedName>
    <definedName name="Копия2509" localSheetId="16" hidden="1">{#N/A,#N/A,TRUE,"Смета на пасс. обор. №1"}</definedName>
    <definedName name="Копия2509" hidden="1">{#N/A,#N/A,TRUE,"Смета на пасс. обор. №1"}</definedName>
    <definedName name="кор" localSheetId="6">#REF!</definedName>
    <definedName name="кор" localSheetId="5">#REF!</definedName>
    <definedName name="кор" localSheetId="17">#REF!</definedName>
    <definedName name="кор" localSheetId="42">#REF!</definedName>
    <definedName name="кор" localSheetId="30">#REF!</definedName>
    <definedName name="кор" localSheetId="19">#REF!</definedName>
    <definedName name="кор" localSheetId="43">#REF!</definedName>
    <definedName name="кор" localSheetId="7">#REF!</definedName>
    <definedName name="кор">#REF!</definedName>
    <definedName name="Корнеева" localSheetId="6">#REF!</definedName>
    <definedName name="Корнеева" localSheetId="5">#REF!</definedName>
    <definedName name="Корнеева" localSheetId="17">#REF!</definedName>
    <definedName name="Корнеева" localSheetId="22">#REF!</definedName>
    <definedName name="Корнеева" localSheetId="42">#REF!</definedName>
    <definedName name="Корнеева" localSheetId="24">#REF!</definedName>
    <definedName name="Корнеева" localSheetId="30">#REF!</definedName>
    <definedName name="Корнеева" localSheetId="19">#REF!</definedName>
    <definedName name="Корнеева" localSheetId="43">#REF!</definedName>
    <definedName name="Корнеева" localSheetId="7">#REF!</definedName>
    <definedName name="Корнеева" localSheetId="23">#REF!</definedName>
    <definedName name="Корнеева" localSheetId="16">#REF!</definedName>
    <definedName name="Корнеева">#REF!</definedName>
    <definedName name="Костромская_область" localSheetId="6">#REF!</definedName>
    <definedName name="Костромская_область" localSheetId="5">#REF!</definedName>
    <definedName name="Костромская_область" localSheetId="42">#REF!</definedName>
    <definedName name="Костромская_область" localSheetId="30">#REF!</definedName>
    <definedName name="Костромская_область" localSheetId="19">#REF!</definedName>
    <definedName name="Костромская_область" localSheetId="43">#REF!</definedName>
    <definedName name="Костромская_область" localSheetId="7">#REF!</definedName>
    <definedName name="Костромская_область">#REF!</definedName>
    <definedName name="котофей" localSheetId="17" hidden="1">{#N/A,#N/A,TRUE,"Смета на пасс. обор. №1"}</definedName>
    <definedName name="котофей" localSheetId="22" hidden="1">{#N/A,#N/A,TRUE,"Смета на пасс. обор. №1"}</definedName>
    <definedName name="котофей" localSheetId="42" hidden="1">{#N/A,#N/A,TRUE,"Смета на пасс. обор. №1"}</definedName>
    <definedName name="котофей" localSheetId="24" hidden="1">{#N/A,#N/A,TRUE,"Смета на пасс. обор. №1"}</definedName>
    <definedName name="котофей" localSheetId="35" hidden="1">{#N/A,#N/A,TRUE,"Смета на пасс. обор. №1"}</definedName>
    <definedName name="котофей" localSheetId="19" hidden="1">{#N/A,#N/A,TRUE,"Смета на пасс. обор. №1"}</definedName>
    <definedName name="котофей" localSheetId="43" hidden="1">{#N/A,#N/A,TRUE,"Смета на пасс. обор. №1"}</definedName>
    <definedName name="котофей" localSheetId="23" hidden="1">{#N/A,#N/A,TRUE,"Смета на пасс. обор. №1"}</definedName>
    <definedName name="котофей" localSheetId="40" hidden="1">{#N/A,#N/A,TRUE,"Смета на пасс. обор. №1"}</definedName>
    <definedName name="котофей" localSheetId="16" hidden="1">{#N/A,#N/A,TRUE,"Смета на пасс. обор. №1"}</definedName>
    <definedName name="котофей" hidden="1">{#N/A,#N/A,TRUE,"Смета на пасс. обор. №1"}</definedName>
    <definedName name="котофей_1" localSheetId="17" hidden="1">{#N/A,#N/A,TRUE,"Смета на пасс. обор. №1"}</definedName>
    <definedName name="котофей_1" localSheetId="22" hidden="1">{#N/A,#N/A,TRUE,"Смета на пасс. обор. №1"}</definedName>
    <definedName name="котофей_1" localSheetId="42" hidden="1">{#N/A,#N/A,TRUE,"Смета на пасс. обор. №1"}</definedName>
    <definedName name="котофей_1" localSheetId="24" hidden="1">{#N/A,#N/A,TRUE,"Смета на пасс. обор. №1"}</definedName>
    <definedName name="котофей_1" localSheetId="35" hidden="1">{#N/A,#N/A,TRUE,"Смета на пасс. обор. №1"}</definedName>
    <definedName name="котофей_1" localSheetId="19" hidden="1">{#N/A,#N/A,TRUE,"Смета на пасс. обор. №1"}</definedName>
    <definedName name="котофей_1" localSheetId="43" hidden="1">{#N/A,#N/A,TRUE,"Смета на пасс. обор. №1"}</definedName>
    <definedName name="котофей_1" localSheetId="23" hidden="1">{#N/A,#N/A,TRUE,"Смета на пасс. обор. №1"}</definedName>
    <definedName name="котофей_1" localSheetId="40" hidden="1">{#N/A,#N/A,TRUE,"Смета на пасс. обор. №1"}</definedName>
    <definedName name="котофей_1" localSheetId="16" hidden="1">{#N/A,#N/A,TRUE,"Смета на пасс. обор. №1"}</definedName>
    <definedName name="котофей_1" hidden="1">{#N/A,#N/A,TRUE,"Смета на пасс. обор. №1"}</definedName>
    <definedName name="Коэф_монт">[30]Коэфф!$B$4</definedName>
    <definedName name="КоэфБезПоля" localSheetId="6">#REF!</definedName>
    <definedName name="КоэфБезПоля" localSheetId="5">#REF!</definedName>
    <definedName name="КоэфБезПоля" localSheetId="17">#REF!</definedName>
    <definedName name="КоэфБезПоля" localSheetId="22">#REF!</definedName>
    <definedName name="КоэфБезПоля" localSheetId="42">#REF!</definedName>
    <definedName name="КоэфБезПоля" localSheetId="24">#REF!</definedName>
    <definedName name="КоэфБезПоля" localSheetId="30">#REF!</definedName>
    <definedName name="КоэфБезПоля" localSheetId="19">#REF!</definedName>
    <definedName name="КоэфБезПоля" localSheetId="43">#REF!</definedName>
    <definedName name="КоэфБезПоля" localSheetId="7">#REF!</definedName>
    <definedName name="КоэфБезПоля" localSheetId="23">#REF!</definedName>
    <definedName name="КоэфБезПоля" localSheetId="16">#REF!</definedName>
    <definedName name="КоэфБезПоля">#REF!</definedName>
    <definedName name="КоэфГорЗак" localSheetId="6">#REF!</definedName>
    <definedName name="КоэфГорЗак" localSheetId="5">#REF!</definedName>
    <definedName name="КоэфГорЗак" localSheetId="22">#REF!</definedName>
    <definedName name="КоэфГорЗак" localSheetId="42">#REF!</definedName>
    <definedName name="КоэфГорЗак" localSheetId="24">#REF!</definedName>
    <definedName name="КоэфГорЗак" localSheetId="30">#REF!</definedName>
    <definedName name="КоэфГорЗак" localSheetId="19">#REF!</definedName>
    <definedName name="КоэфГорЗак" localSheetId="43">#REF!</definedName>
    <definedName name="КоэфГорЗак" localSheetId="7">#REF!</definedName>
    <definedName name="КоэфГорЗак" localSheetId="23">#REF!</definedName>
    <definedName name="КоэфГорЗак" localSheetId="16">#REF!</definedName>
    <definedName name="КоэфГорЗак">#REF!</definedName>
    <definedName name="КоэфГорЗаказ" localSheetId="42">[52]ОбмОбслЗемОд!$E$29</definedName>
    <definedName name="КоэфГорЗаказ">[53]ОбмОбслЗемОд!$E$29</definedName>
    <definedName name="КоэфУдорожания" localSheetId="42">[52]ОбмОбслЗемОд!$E$28</definedName>
    <definedName name="КоэфУдорожания">[53]ОбмОбслЗемОд!$E$28</definedName>
    <definedName name="Коэффициент" localSheetId="6">#REF!</definedName>
    <definedName name="Коэффициент" localSheetId="5">#REF!</definedName>
    <definedName name="Коэффициент" localSheetId="17">#REF!</definedName>
    <definedName name="Коэффициент" localSheetId="22">#REF!</definedName>
    <definedName name="Коэффициент" localSheetId="42">#REF!</definedName>
    <definedName name="Коэффициент" localSheetId="24">#REF!</definedName>
    <definedName name="Коэффициент" localSheetId="30">#REF!</definedName>
    <definedName name="Коэффициент" localSheetId="35">#REF!</definedName>
    <definedName name="Коэффициент" localSheetId="19">#REF!</definedName>
    <definedName name="Коэффициент" localSheetId="43">#REF!</definedName>
    <definedName name="Коэффициент" localSheetId="7">#REF!</definedName>
    <definedName name="Коэффициент" localSheetId="23">#REF!</definedName>
    <definedName name="Коэффициент" localSheetId="16">#REF!</definedName>
    <definedName name="Коэффициент">#REF!</definedName>
    <definedName name="Коэффициент_1" localSheetId="6">#REF!</definedName>
    <definedName name="Коэффициент_1" localSheetId="5">#REF!</definedName>
    <definedName name="Коэффициент_1" localSheetId="22">#REF!</definedName>
    <definedName name="Коэффициент_1" localSheetId="42">#REF!</definedName>
    <definedName name="Коэффициент_1" localSheetId="24">#REF!</definedName>
    <definedName name="Коэффициент_1" localSheetId="30">#REF!</definedName>
    <definedName name="Коэффициент_1" localSheetId="19">#REF!</definedName>
    <definedName name="Коэффициент_1" localSheetId="43">#REF!</definedName>
    <definedName name="Коэффициент_1" localSheetId="7">#REF!</definedName>
    <definedName name="Коэффициент_1" localSheetId="23">#REF!</definedName>
    <definedName name="Коэффициент_1" localSheetId="16">#REF!</definedName>
    <definedName name="Коэффициент_1">#REF!</definedName>
    <definedName name="кп" localSheetId="6">#REF!</definedName>
    <definedName name="кп" localSheetId="5">#REF!</definedName>
    <definedName name="кп" localSheetId="22">#REF!</definedName>
    <definedName name="кп" localSheetId="0">#REF!</definedName>
    <definedName name="кп" localSheetId="42">#REF!</definedName>
    <definedName name="кп" localSheetId="24">#REF!</definedName>
    <definedName name="кп" localSheetId="30">#REF!</definedName>
    <definedName name="кп" localSheetId="43">#REF!</definedName>
    <definedName name="кп" localSheetId="7">#REF!</definedName>
    <definedName name="кп" localSheetId="23">#REF!</definedName>
    <definedName name="кп" localSheetId="16">#REF!</definedName>
    <definedName name="кп">#REF!</definedName>
    <definedName name="Кпроект" localSheetId="6">'[58]Исх. данные'!#REF!</definedName>
    <definedName name="Кпроект" localSheetId="5">'[58]Исх. данные'!#REF!</definedName>
    <definedName name="Кпроект" localSheetId="17">'[59]Исх. данные'!#REF!</definedName>
    <definedName name="Кпроект" localSheetId="22">'[58]Исх. данные'!#REF!</definedName>
    <definedName name="Кпроект" localSheetId="42">'[59]Исх. данные'!#REF!</definedName>
    <definedName name="Кпроект" localSheetId="24">'[60]Исх. данные'!#REF!</definedName>
    <definedName name="Кпроект" localSheetId="30">'[58]Исх. данные'!#REF!</definedName>
    <definedName name="Кпроект" localSheetId="43">'[59]Исх. данные'!#REF!</definedName>
    <definedName name="Кпроект" localSheetId="7">'[58]Исх. данные'!#REF!</definedName>
    <definedName name="Кпроект" localSheetId="23">'[58]Исх. данные'!#REF!</definedName>
    <definedName name="Кпроект" localSheetId="16">'[59]Исх. данные'!#REF!</definedName>
    <definedName name="Кпроект">'[58]Исх. данные'!#REF!</definedName>
    <definedName name="кпупыуы" localSheetId="6">#REF!</definedName>
    <definedName name="кпупыуы" localSheetId="5">#REF!</definedName>
    <definedName name="кпупыуы" localSheetId="42">#REF!</definedName>
    <definedName name="кпупыуы" localSheetId="7">#REF!</definedName>
    <definedName name="кпупыуы">#REF!</definedName>
    <definedName name="Краснодарский_край" localSheetId="6">#REF!</definedName>
    <definedName name="Краснодарский_край" localSheetId="5">#REF!</definedName>
    <definedName name="Краснодарский_край" localSheetId="17">#REF!</definedName>
    <definedName name="Краснодарский_край" localSheetId="42">#REF!</definedName>
    <definedName name="Краснодарский_край" localSheetId="30">#REF!</definedName>
    <definedName name="Краснодарский_край" localSheetId="35">#REF!</definedName>
    <definedName name="Краснодарский_край" localSheetId="19">#REF!</definedName>
    <definedName name="Краснодарский_край" localSheetId="43">#REF!</definedName>
    <definedName name="Краснодарский_край" localSheetId="7">#REF!</definedName>
    <definedName name="Краснодарский_край">#REF!</definedName>
    <definedName name="Красноярский_край" localSheetId="6">#REF!</definedName>
    <definedName name="Красноярский_край" localSheetId="5">#REF!</definedName>
    <definedName name="Красноярский_край" localSheetId="42">#REF!</definedName>
    <definedName name="Красноярский_край" localSheetId="30">#REF!</definedName>
    <definedName name="Красноярский_край" localSheetId="35">#REF!</definedName>
    <definedName name="Красноярский_край" localSheetId="19">#REF!</definedName>
    <definedName name="Красноярский_край" localSheetId="43">#REF!</definedName>
    <definedName name="Красноярский_край" localSheetId="7">#REF!</definedName>
    <definedName name="Красноярский_край">#REF!</definedName>
    <definedName name="Красноярский_край_1" localSheetId="6">#REF!</definedName>
    <definedName name="Красноярский_край_1" localSheetId="5">#REF!</definedName>
    <definedName name="Красноярский_край_1" localSheetId="42">#REF!</definedName>
    <definedName name="Красноярский_край_1" localSheetId="30">#REF!</definedName>
    <definedName name="Красноярский_край_1" localSheetId="35">#REF!</definedName>
    <definedName name="Красноярский_край_1" localSheetId="19">#REF!</definedName>
    <definedName name="Красноярский_край_1" localSheetId="43">#REF!</definedName>
    <definedName name="Красноярский_край_1" localSheetId="7">#REF!</definedName>
    <definedName name="Красноярский_край_1">#REF!</definedName>
    <definedName name="Крек">'[26]Лист опроса'!$B$17</definedName>
    <definedName name="Крп">'[26]Лист опроса'!$B$19</definedName>
    <definedName name="кук" localSheetId="17" hidden="1">{#N/A,#N/A,TRUE,"Смета на пасс. обор. №1"}</definedName>
    <definedName name="кук" localSheetId="22" hidden="1">{#N/A,#N/A,TRUE,"Смета на пасс. обор. №1"}</definedName>
    <definedName name="кук" localSheetId="42" hidden="1">{#N/A,#N/A,TRUE,"Смета на пасс. обор. №1"}</definedName>
    <definedName name="кук" localSheetId="24" hidden="1">{#N/A,#N/A,TRUE,"Смета на пасс. обор. №1"}</definedName>
    <definedName name="кук" localSheetId="35" hidden="1">{#N/A,#N/A,TRUE,"Смета на пасс. обор. №1"}</definedName>
    <definedName name="кук" localSheetId="19" hidden="1">{#N/A,#N/A,TRUE,"Смета на пасс. обор. №1"}</definedName>
    <definedName name="кук" localSheetId="43" hidden="1">{#N/A,#N/A,TRUE,"Смета на пасс. обор. №1"}</definedName>
    <definedName name="кук" localSheetId="23" hidden="1">{#N/A,#N/A,TRUE,"Смета на пасс. обор. №1"}</definedName>
    <definedName name="кук" localSheetId="40" hidden="1">{#N/A,#N/A,TRUE,"Смета на пасс. обор. №1"}</definedName>
    <definedName name="кук" localSheetId="16" hidden="1">{#N/A,#N/A,TRUE,"Смета на пасс. обор. №1"}</definedName>
    <definedName name="кук" hidden="1">{#N/A,#N/A,TRUE,"Смета на пасс. обор. №1"}</definedName>
    <definedName name="кук_1" localSheetId="17" hidden="1">{#N/A,#N/A,TRUE,"Смета на пасс. обор. №1"}</definedName>
    <definedName name="кук_1" localSheetId="22" hidden="1">{#N/A,#N/A,TRUE,"Смета на пасс. обор. №1"}</definedName>
    <definedName name="кук_1" localSheetId="42" hidden="1">{#N/A,#N/A,TRUE,"Смета на пасс. обор. №1"}</definedName>
    <definedName name="кук_1" localSheetId="24" hidden="1">{#N/A,#N/A,TRUE,"Смета на пасс. обор. №1"}</definedName>
    <definedName name="кук_1" localSheetId="35" hidden="1">{#N/A,#N/A,TRUE,"Смета на пасс. обор. №1"}</definedName>
    <definedName name="кук_1" localSheetId="19" hidden="1">{#N/A,#N/A,TRUE,"Смета на пасс. обор. №1"}</definedName>
    <definedName name="кук_1" localSheetId="43" hidden="1">{#N/A,#N/A,TRUE,"Смета на пасс. обор. №1"}</definedName>
    <definedName name="кук_1" localSheetId="23" hidden="1">{#N/A,#N/A,TRUE,"Смета на пасс. обор. №1"}</definedName>
    <definedName name="кук_1" localSheetId="40" hidden="1">{#N/A,#N/A,TRUE,"Смета на пасс. обор. №1"}</definedName>
    <definedName name="кук_1" localSheetId="16" hidden="1">{#N/A,#N/A,TRUE,"Смета на пасс. обор. №1"}</definedName>
    <definedName name="кук_1" hidden="1">{#N/A,#N/A,TRUE,"Смета на пасс. обор. №1"}</definedName>
    <definedName name="куку" localSheetId="6">#REF!</definedName>
    <definedName name="куку" localSheetId="5">#REF!</definedName>
    <definedName name="куку" localSheetId="17">#REF!</definedName>
    <definedName name="куку" localSheetId="22">#REF!</definedName>
    <definedName name="куку" localSheetId="42">#REF!</definedName>
    <definedName name="куку" localSheetId="24">#REF!</definedName>
    <definedName name="куку" localSheetId="30">#REF!</definedName>
    <definedName name="куку" localSheetId="19">#REF!</definedName>
    <definedName name="куку" localSheetId="43">#REF!</definedName>
    <definedName name="куку" localSheetId="7">#REF!</definedName>
    <definedName name="куку" localSheetId="23">#REF!</definedName>
    <definedName name="куку" localSheetId="16">#REF!</definedName>
    <definedName name="куку">#REF!</definedName>
    <definedName name="Курган" localSheetId="6">#REF!</definedName>
    <definedName name="Курган" localSheetId="5">#REF!</definedName>
    <definedName name="Курган" localSheetId="17">#REF!</definedName>
    <definedName name="Курган" localSheetId="22">#REF!</definedName>
    <definedName name="Курган" localSheetId="42">#REF!</definedName>
    <definedName name="Курган" localSheetId="24">#REF!</definedName>
    <definedName name="Курган" localSheetId="30">#REF!</definedName>
    <definedName name="Курган" localSheetId="19">#REF!</definedName>
    <definedName name="Курган" localSheetId="43">#REF!</definedName>
    <definedName name="Курган" localSheetId="7">#REF!</definedName>
    <definedName name="Курган" localSheetId="23">#REF!</definedName>
    <definedName name="Курган" localSheetId="16">#REF!</definedName>
    <definedName name="Курган">#REF!</definedName>
    <definedName name="Курганская_область" localSheetId="6">#REF!</definedName>
    <definedName name="Курганская_область" localSheetId="5">#REF!</definedName>
    <definedName name="Курганская_область" localSheetId="42">#REF!</definedName>
    <definedName name="Курганская_область" localSheetId="30">#REF!</definedName>
    <definedName name="Курганская_область" localSheetId="19">#REF!</definedName>
    <definedName name="Курганская_область" localSheetId="43">#REF!</definedName>
    <definedName name="Курганская_область" localSheetId="7">#REF!</definedName>
    <definedName name="Курганская_область">#REF!</definedName>
    <definedName name="Курганская_область_1" localSheetId="6">#REF!</definedName>
    <definedName name="Курганская_область_1" localSheetId="5">#REF!</definedName>
    <definedName name="Курганская_область_1" localSheetId="42">#REF!</definedName>
    <definedName name="Курганская_область_1" localSheetId="30">#REF!</definedName>
    <definedName name="Курганская_область_1" localSheetId="7">#REF!</definedName>
    <definedName name="Курганская_область_1">#REF!</definedName>
    <definedName name="курорты" localSheetId="6">#REF!</definedName>
    <definedName name="курорты" localSheetId="5">#REF!</definedName>
    <definedName name="курорты" localSheetId="22">#REF!</definedName>
    <definedName name="курорты" localSheetId="0">#REF!</definedName>
    <definedName name="курорты" localSheetId="42">#REF!</definedName>
    <definedName name="курорты" localSheetId="24">#REF!</definedName>
    <definedName name="курорты" localSheetId="30">#REF!</definedName>
    <definedName name="курорты" localSheetId="7">#REF!</definedName>
    <definedName name="курорты" localSheetId="23">#REF!</definedName>
    <definedName name="курорты" localSheetId="16">#REF!</definedName>
    <definedName name="курорты">#REF!</definedName>
    <definedName name="курс" localSheetId="43">#REF!</definedName>
    <definedName name="Курс">[30]Коэфф!$B$3</definedName>
    <definedName name="Курс_1" localSheetId="6">#REF!</definedName>
    <definedName name="Курс_1" localSheetId="5">#REF!</definedName>
    <definedName name="Курс_1" localSheetId="17">#REF!</definedName>
    <definedName name="Курс_1" localSheetId="42">#REF!</definedName>
    <definedName name="Курс_1" localSheetId="30">#REF!</definedName>
    <definedName name="Курс_1" localSheetId="19">#REF!</definedName>
    <definedName name="Курс_1" localSheetId="43">#REF!</definedName>
    <definedName name="Курс_1" localSheetId="7">#REF!</definedName>
    <definedName name="Курс_1">#REF!</definedName>
    <definedName name="курс_дол" localSheetId="6">#REF!</definedName>
    <definedName name="курс_дол" localSheetId="5">#REF!</definedName>
    <definedName name="курс_дол" localSheetId="42">#REF!</definedName>
    <definedName name="курс_дол" localSheetId="30">#REF!</definedName>
    <definedName name="курс_дол" localSheetId="19">#REF!</definedName>
    <definedName name="курс_дол" localSheetId="7">#REF!</definedName>
    <definedName name="курс_дол">#REF!</definedName>
    <definedName name="Курс_доллара">'[61]Курс доллара'!$A$2</definedName>
    <definedName name="Курс_доллара_США" localSheetId="6">#REF!</definedName>
    <definedName name="Курс_доллара_США" localSheetId="5">#REF!</definedName>
    <definedName name="Курс_доллара_США" localSheetId="17">#REF!</definedName>
    <definedName name="Курс_доллара_США" localSheetId="42">#REF!</definedName>
    <definedName name="Курс_доллара_США" localSheetId="30">#REF!</definedName>
    <definedName name="Курс_доллара_США" localSheetId="35">#REF!</definedName>
    <definedName name="Курс_доллара_США" localSheetId="19">#REF!</definedName>
    <definedName name="Курс_доллара_США" localSheetId="43">#REF!</definedName>
    <definedName name="Курс_доллара_США" localSheetId="7">#REF!</definedName>
    <definedName name="Курс_доллара_США">#REF!</definedName>
    <definedName name="курс1" localSheetId="6">#REF!</definedName>
    <definedName name="курс1" localSheetId="5">#REF!</definedName>
    <definedName name="курс1" localSheetId="42">#REF!</definedName>
    <definedName name="курс1" localSheetId="30">#REF!</definedName>
    <definedName name="курс1" localSheetId="35">#REF!</definedName>
    <definedName name="курс1" localSheetId="19">#REF!</definedName>
    <definedName name="курс1" localSheetId="43">#REF!</definedName>
    <definedName name="курс1" localSheetId="7">#REF!</definedName>
    <definedName name="курс1">#REF!</definedName>
    <definedName name="Курская_область" localSheetId="6">#REF!</definedName>
    <definedName name="Курская_область" localSheetId="5">#REF!</definedName>
    <definedName name="Курская_область" localSheetId="42">#REF!</definedName>
    <definedName name="Курская_область" localSheetId="30">#REF!</definedName>
    <definedName name="Курская_область" localSheetId="35">#REF!</definedName>
    <definedName name="Курская_область" localSheetId="19">#REF!</definedName>
    <definedName name="Курская_область" localSheetId="43">#REF!</definedName>
    <definedName name="Курская_область" localSheetId="7">#REF!</definedName>
    <definedName name="Курская_область">#REF!</definedName>
    <definedName name="кшн" localSheetId="6">#REF!</definedName>
    <definedName name="кшн" localSheetId="5">#REF!</definedName>
    <definedName name="кшн" localSheetId="42">#REF!</definedName>
    <definedName name="кшн" localSheetId="30">#REF!</definedName>
    <definedName name="кшн" localSheetId="7">#REF!</definedName>
    <definedName name="кшн">#REF!</definedName>
    <definedName name="Кэл">'[26]Лист опроса'!$B$20</definedName>
    <definedName name="л" localSheetId="17" hidden="1">{#N/A,#N/A,TRUE,"Смета на пасс. обор. №1"}</definedName>
    <definedName name="л" localSheetId="22" hidden="1">{#N/A,#N/A,TRUE,"Смета на пасс. обор. №1"}</definedName>
    <definedName name="л" localSheetId="42" hidden="1">{#N/A,#N/A,TRUE,"Смета на пасс. обор. №1"}</definedName>
    <definedName name="л" localSheetId="24" hidden="1">{#N/A,#N/A,TRUE,"Смета на пасс. обор. №1"}</definedName>
    <definedName name="л" localSheetId="35" hidden="1">{#N/A,#N/A,TRUE,"Смета на пасс. обор. №1"}</definedName>
    <definedName name="л" localSheetId="19" hidden="1">{#N/A,#N/A,TRUE,"Смета на пасс. обор. №1"}</definedName>
    <definedName name="л" localSheetId="43" hidden="1">{#N/A,#N/A,TRUE,"Смета на пасс. обор. №1"}</definedName>
    <definedName name="л" localSheetId="23" hidden="1">{#N/A,#N/A,TRUE,"Смета на пасс. обор. №1"}</definedName>
    <definedName name="л" localSheetId="40" hidden="1">{#N/A,#N/A,TRUE,"Смета на пасс. обор. №1"}</definedName>
    <definedName name="л" localSheetId="16" hidden="1">{#N/A,#N/A,TRUE,"Смета на пасс. обор. №1"}</definedName>
    <definedName name="л" hidden="1">{#N/A,#N/A,TRUE,"Смета на пасс. обор. №1"}</definedName>
    <definedName name="л_1" localSheetId="17" hidden="1">{#N/A,#N/A,TRUE,"Смета на пасс. обор. №1"}</definedName>
    <definedName name="л_1" localSheetId="22" hidden="1">{#N/A,#N/A,TRUE,"Смета на пасс. обор. №1"}</definedName>
    <definedName name="л_1" localSheetId="42" hidden="1">{#N/A,#N/A,TRUE,"Смета на пасс. обор. №1"}</definedName>
    <definedName name="л_1" localSheetId="24" hidden="1">{#N/A,#N/A,TRUE,"Смета на пасс. обор. №1"}</definedName>
    <definedName name="л_1" localSheetId="35" hidden="1">{#N/A,#N/A,TRUE,"Смета на пасс. обор. №1"}</definedName>
    <definedName name="л_1" localSheetId="19" hidden="1">{#N/A,#N/A,TRUE,"Смета на пасс. обор. №1"}</definedName>
    <definedName name="л_1" localSheetId="43" hidden="1">{#N/A,#N/A,TRUE,"Смета на пасс. обор. №1"}</definedName>
    <definedName name="л_1" localSheetId="23" hidden="1">{#N/A,#N/A,TRUE,"Смета на пасс. обор. №1"}</definedName>
    <definedName name="л_1" localSheetId="40" hidden="1">{#N/A,#N/A,TRUE,"Смета на пасс. обор. №1"}</definedName>
    <definedName name="л_1" localSheetId="16" hidden="1">{#N/A,#N/A,TRUE,"Смета на пасс. обор. №1"}</definedName>
    <definedName name="л_1" hidden="1">{#N/A,#N/A,TRUE,"Смета на пасс. обор. №1"}</definedName>
    <definedName name="Л1" localSheetId="42" hidden="1">{"IMRAK42x8x8",#N/A,TRUE,"IMRAK 1400 42U 800X800";"IMRAK32x6x6",#N/A,TRUE,"IMRAK 1400 32U 600x600";"IMRAK42x12x8",#N/A,TRUE,"IMRAK 1400 42U 1200x800";"IMRAK15x6x4",#N/A,TRUE,"IMRAK 400 15U FRONT SECTION"}</definedName>
    <definedName name="Л1" localSheetId="40" hidden="1">{"IMRAK42x8x8",#N/A,TRUE,"IMRAK 1400 42U 800X800";"IMRAK32x6x6",#N/A,TRUE,"IMRAK 1400 32U 600x600";"IMRAK42x12x8",#N/A,TRUE,"IMRAK 1400 42U 1200x800";"IMRAK15x6x4",#N/A,TRUE,"IMRAK 400 15U FRONT SECTION"}</definedName>
    <definedName name="Л1" hidden="1">{"IMRAK42x8x8",#N/A,TRUE,"IMRAK 1400 42U 800X800";"IMRAK32x6x6",#N/A,TRUE,"IMRAK 1400 32U 600x600";"IMRAK42x12x8",#N/A,TRUE,"IMRAK 1400 42U 1200x800";"IMRAK15x6x4",#N/A,TRUE,"IMRAK 400 15U FRONT SECTION"}</definedName>
    <definedName name="лаб_иссл" localSheetId="6">#REF!</definedName>
    <definedName name="лаб_иссл" localSheetId="5">#REF!</definedName>
    <definedName name="лаб_иссл" localSheetId="17">#REF!</definedName>
    <definedName name="лаб_иссл" localSheetId="22">#REF!</definedName>
    <definedName name="лаб_иссл" localSheetId="42">#REF!</definedName>
    <definedName name="лаб_иссл" localSheetId="24">#REF!</definedName>
    <definedName name="лаб_иссл" localSheetId="30">#REF!</definedName>
    <definedName name="лаб_иссл" localSheetId="19">#REF!</definedName>
    <definedName name="лаб_иссл" localSheetId="43">#REF!</definedName>
    <definedName name="лаб_иссл" localSheetId="7">#REF!</definedName>
    <definedName name="лаб_иссл" localSheetId="23">#REF!</definedName>
    <definedName name="лаб_иссл" localSheetId="16">#REF!</definedName>
    <definedName name="лаб_иссл">#REF!</definedName>
    <definedName name="Лаб_стац" localSheetId="6">#REF!</definedName>
    <definedName name="Лаб_стац" localSheetId="5">#REF!</definedName>
    <definedName name="Лаб_стац" localSheetId="17">#REF!</definedName>
    <definedName name="Лаб_стац" localSheetId="22">#REF!</definedName>
    <definedName name="Лаб_стац" localSheetId="42">#REF!</definedName>
    <definedName name="Лаб_стац" localSheetId="24">#REF!</definedName>
    <definedName name="Лаб_стац" localSheetId="30">#REF!</definedName>
    <definedName name="Лаб_стац" localSheetId="19">#REF!</definedName>
    <definedName name="Лаб_стац" localSheetId="43">#REF!</definedName>
    <definedName name="Лаб_стац" localSheetId="7">#REF!</definedName>
    <definedName name="Лаб_стац" localSheetId="23">#REF!</definedName>
    <definedName name="Лаб_стац" localSheetId="16">#REF!</definedName>
    <definedName name="Лаб_стац">#REF!</definedName>
    <definedName name="Лаб_эксп_усл" localSheetId="6">#REF!</definedName>
    <definedName name="Лаб_эксп_усл" localSheetId="5">#REF!</definedName>
    <definedName name="Лаб_эксп_усл" localSheetId="17">#REF!</definedName>
    <definedName name="Лаб_эксп_усл" localSheetId="22">#REF!</definedName>
    <definedName name="Лаб_эксп_усл" localSheetId="42">#REF!</definedName>
    <definedName name="Лаб_эксп_усл" localSheetId="24">#REF!</definedName>
    <definedName name="Лаб_эксп_усл" localSheetId="30">#REF!</definedName>
    <definedName name="Лаб_эксп_усл" localSheetId="19">#REF!</definedName>
    <definedName name="Лаб_эксп_усл" localSheetId="43">#REF!</definedName>
    <definedName name="Лаб_эксп_усл" localSheetId="7">#REF!</definedName>
    <definedName name="Лаб_эксп_усл" localSheetId="23">#REF!</definedName>
    <definedName name="Лаб_эксп_усл" localSheetId="16">#REF!</definedName>
    <definedName name="Лаб_эксп_усл">#REF!</definedName>
    <definedName name="ЛабМашБур" localSheetId="6">[53]СмМашБур!#REF!</definedName>
    <definedName name="ЛабМашБур" localSheetId="5">[53]СмМашБур!#REF!</definedName>
    <definedName name="ЛабМашБур" localSheetId="17">[53]СмМашБур!#REF!</definedName>
    <definedName name="ЛабМашБур" localSheetId="22">[53]СмМашБур!#REF!</definedName>
    <definedName name="ЛабМашБур" localSheetId="42">[52]СмМашБур!#REF!</definedName>
    <definedName name="ЛабМашБур" localSheetId="24">[53]СмМашБур!#REF!</definedName>
    <definedName name="ЛабМашБур" localSheetId="30">[53]СмМашБур!#REF!</definedName>
    <definedName name="ЛабМашБур" localSheetId="19">[53]СмМашБур!#REF!</definedName>
    <definedName name="ЛабМашБур" localSheetId="43">[52]СмМашБур!#REF!</definedName>
    <definedName name="ЛабМашБур" localSheetId="7">[53]СмМашБур!#REF!</definedName>
    <definedName name="ЛабМашБур" localSheetId="23">[53]СмМашБур!#REF!</definedName>
    <definedName name="ЛабМашБур" localSheetId="16">[53]СмМашБур!#REF!</definedName>
    <definedName name="ЛабМашБур">[53]СмМашБур!#REF!</definedName>
    <definedName name="лаборатория" localSheetId="6">#REF!</definedName>
    <definedName name="лаборатория" localSheetId="5">#REF!</definedName>
    <definedName name="лаборатория" localSheetId="17">#REF!</definedName>
    <definedName name="лаборатория" localSheetId="42">#REF!</definedName>
    <definedName name="лаборатория" localSheetId="30">#REF!</definedName>
    <definedName name="лаборатория" localSheetId="35">#REF!</definedName>
    <definedName name="лаборатория" localSheetId="19">#REF!</definedName>
    <definedName name="лаборатория" localSheetId="43">#REF!</definedName>
    <definedName name="лаборатория" localSheetId="7">#REF!</definedName>
    <definedName name="лаборатория">#REF!</definedName>
    <definedName name="ЛабШурфов" localSheetId="6">#REF!</definedName>
    <definedName name="ЛабШурфов" localSheetId="5">#REF!</definedName>
    <definedName name="ЛабШурфов" localSheetId="17">#REF!</definedName>
    <definedName name="ЛабШурфов" localSheetId="22">#REF!</definedName>
    <definedName name="ЛабШурфов" localSheetId="42">#REF!</definedName>
    <definedName name="ЛабШурфов" localSheetId="24">#REF!</definedName>
    <definedName name="ЛабШурфов" localSheetId="30">#REF!</definedName>
    <definedName name="ЛабШурфов" localSheetId="19">#REF!</definedName>
    <definedName name="ЛабШурфов" localSheetId="43">#REF!</definedName>
    <definedName name="ЛабШурфов" localSheetId="7">#REF!</definedName>
    <definedName name="ЛабШурфов" localSheetId="23">#REF!</definedName>
    <definedName name="ЛабШурфов" localSheetId="16">#REF!</definedName>
    <definedName name="ЛабШурфов">#REF!</definedName>
    <definedName name="лв" localSheetId="6">#REF!</definedName>
    <definedName name="лв" localSheetId="5">#REF!</definedName>
    <definedName name="лв" localSheetId="42">#REF!</definedName>
    <definedName name="лв" localSheetId="30">#REF!</definedName>
    <definedName name="лв" localSheetId="19">#REF!</definedName>
    <definedName name="лв" localSheetId="43">#REF!</definedName>
    <definedName name="лв" localSheetId="7">#REF!</definedName>
    <definedName name="лв">#REF!</definedName>
    <definedName name="лвнг" localSheetId="6">#REF!</definedName>
    <definedName name="лвнг" localSheetId="5">#REF!</definedName>
    <definedName name="лвнг" localSheetId="42">#REF!</definedName>
    <definedName name="лвнг" localSheetId="30">#REF!</definedName>
    <definedName name="лвнг" localSheetId="7">#REF!</definedName>
    <definedName name="лвнг">#REF!</definedName>
    <definedName name="лдж" localSheetId="17" hidden="1">{#N/A,#N/A,TRUE,"Смета на пасс. обор. №1"}</definedName>
    <definedName name="лдж" localSheetId="22" hidden="1">{#N/A,#N/A,TRUE,"Смета на пасс. обор. №1"}</definedName>
    <definedName name="лдж" localSheetId="42" hidden="1">{#N/A,#N/A,TRUE,"Смета на пасс. обор. №1"}</definedName>
    <definedName name="лдж" localSheetId="24" hidden="1">{#N/A,#N/A,TRUE,"Смета на пасс. обор. №1"}</definedName>
    <definedName name="лдж" localSheetId="35" hidden="1">{#N/A,#N/A,TRUE,"Смета на пасс. обор. №1"}</definedName>
    <definedName name="лдж" localSheetId="19" hidden="1">{#N/A,#N/A,TRUE,"Смета на пасс. обор. №1"}</definedName>
    <definedName name="лдж" localSheetId="43" hidden="1">{#N/A,#N/A,TRUE,"Смета на пасс. обор. №1"}</definedName>
    <definedName name="лдж" localSheetId="23" hidden="1">{#N/A,#N/A,TRUE,"Смета на пасс. обор. №1"}</definedName>
    <definedName name="лдж" localSheetId="40" hidden="1">{#N/A,#N/A,TRUE,"Смета на пасс. обор. №1"}</definedName>
    <definedName name="лдж" localSheetId="16" hidden="1">{#N/A,#N/A,TRUE,"Смета на пасс. обор. №1"}</definedName>
    <definedName name="лдж" hidden="1">{#N/A,#N/A,TRUE,"Смета на пасс. обор. №1"}</definedName>
    <definedName name="лдж_1" localSheetId="17" hidden="1">{#N/A,#N/A,TRUE,"Смета на пасс. обор. №1"}</definedName>
    <definedName name="лдж_1" localSheetId="22" hidden="1">{#N/A,#N/A,TRUE,"Смета на пасс. обор. №1"}</definedName>
    <definedName name="лдж_1" localSheetId="42" hidden="1">{#N/A,#N/A,TRUE,"Смета на пасс. обор. №1"}</definedName>
    <definedName name="лдж_1" localSheetId="24" hidden="1">{#N/A,#N/A,TRUE,"Смета на пасс. обор. №1"}</definedName>
    <definedName name="лдж_1" localSheetId="35" hidden="1">{#N/A,#N/A,TRUE,"Смета на пасс. обор. №1"}</definedName>
    <definedName name="лдж_1" localSheetId="19" hidden="1">{#N/A,#N/A,TRUE,"Смета на пасс. обор. №1"}</definedName>
    <definedName name="лдж_1" localSheetId="43" hidden="1">{#N/A,#N/A,TRUE,"Смета на пасс. обор. №1"}</definedName>
    <definedName name="лдж_1" localSheetId="23" hidden="1">{#N/A,#N/A,TRUE,"Смета на пасс. обор. №1"}</definedName>
    <definedName name="лдж_1" localSheetId="40" hidden="1">{#N/A,#N/A,TRUE,"Смета на пасс. обор. №1"}</definedName>
    <definedName name="лдж_1" localSheetId="16" hidden="1">{#N/A,#N/A,TRUE,"Смета на пасс. обор. №1"}</definedName>
    <definedName name="лдж_1" hidden="1">{#N/A,#N/A,TRUE,"Смета на пасс. обор. №1"}</definedName>
    <definedName name="лдллл" localSheetId="6">#REF!</definedName>
    <definedName name="лдллл" localSheetId="5">#REF!</definedName>
    <definedName name="лдллл" localSheetId="17">#REF!</definedName>
    <definedName name="лдллл" localSheetId="42">#REF!</definedName>
    <definedName name="лдллл" localSheetId="30">#REF!</definedName>
    <definedName name="лдллл" localSheetId="19">#REF!</definedName>
    <definedName name="лдллл" localSheetId="43">#REF!</definedName>
    <definedName name="лдллл" localSheetId="7">#REF!</definedName>
    <definedName name="лдллл">#REF!</definedName>
    <definedName name="лдо" localSheetId="6">#REF!</definedName>
    <definedName name="лдо" localSheetId="5">#REF!</definedName>
    <definedName name="лдо" localSheetId="42">#REF!</definedName>
    <definedName name="лдо" localSheetId="7">#REF!</definedName>
    <definedName name="лдо">#REF!</definedName>
    <definedName name="Ленинградская_область" localSheetId="6">#REF!</definedName>
    <definedName name="Ленинградская_область" localSheetId="5">#REF!</definedName>
    <definedName name="Ленинградская_область" localSheetId="42">#REF!</definedName>
    <definedName name="Ленинградская_область" localSheetId="30">#REF!</definedName>
    <definedName name="Ленинградская_область" localSheetId="19">#REF!</definedName>
    <definedName name="Ленинградская_область" localSheetId="43">#REF!</definedName>
    <definedName name="Ленинградская_область" localSheetId="7">#REF!</definedName>
    <definedName name="Ленинградская_область">#REF!</definedName>
    <definedName name="лждлож" localSheetId="6">#REF!</definedName>
    <definedName name="лждлож" localSheetId="5">#REF!</definedName>
    <definedName name="лждлож" localSheetId="42">#REF!</definedName>
    <definedName name="лждлож" localSheetId="7">#REF!</definedName>
    <definedName name="лждлож">#REF!</definedName>
    <definedName name="Липецкая_область" localSheetId="6">#REF!</definedName>
    <definedName name="Липецкая_область" localSheetId="5">#REF!</definedName>
    <definedName name="Липецкая_область" localSheetId="42">#REF!</definedName>
    <definedName name="Липецкая_область" localSheetId="30">#REF!</definedName>
    <definedName name="Липецкая_область" localSheetId="19">#REF!</definedName>
    <definedName name="Липецкая_область" localSheetId="43">#REF!</definedName>
    <definedName name="Липецкая_область" localSheetId="7">#REF!</definedName>
    <definedName name="Липецкая_область">#REF!</definedName>
    <definedName name="лист" localSheetId="6">#REF!</definedName>
    <definedName name="лист" localSheetId="5">#REF!</definedName>
    <definedName name="лист" localSheetId="42">#REF!</definedName>
    <definedName name="лист" localSheetId="30">#REF!</definedName>
    <definedName name="лист" localSheetId="7">#REF!</definedName>
    <definedName name="лист">#REF!</definedName>
    <definedName name="Лифты" localSheetId="6">#REF!</definedName>
    <definedName name="Лифты" localSheetId="5">#REF!</definedName>
    <definedName name="Лифты" localSheetId="42">#REF!</definedName>
    <definedName name="Лифты" localSheetId="30">#REF!</definedName>
    <definedName name="Лифты" localSheetId="7">#REF!</definedName>
    <definedName name="Лифты">#REF!</definedName>
    <definedName name="лкон" localSheetId="6">#REF!</definedName>
    <definedName name="лкон" localSheetId="5">#REF!</definedName>
    <definedName name="лкон" localSheetId="42">#REF!</definedName>
    <definedName name="лкон" localSheetId="30">#REF!</definedName>
    <definedName name="лкон" localSheetId="7">#REF!</definedName>
    <definedName name="лкон">#REF!</definedName>
    <definedName name="лл" localSheetId="43">#REF!</definedName>
    <definedName name="лл">[27]Вспомогательный!$D$78</definedName>
    <definedName name="ллддд" localSheetId="6">#REF!</definedName>
    <definedName name="ллддд" localSheetId="5">#REF!</definedName>
    <definedName name="ллддд" localSheetId="17">#REF!</definedName>
    <definedName name="ллддд" localSheetId="42">#REF!</definedName>
    <definedName name="ллддд" localSheetId="30">#REF!</definedName>
    <definedName name="ллддд" localSheetId="19">#REF!</definedName>
    <definedName name="ллддд" localSheetId="43">#REF!</definedName>
    <definedName name="ллддд" localSheetId="7">#REF!</definedName>
    <definedName name="ллддд">#REF!</definedName>
    <definedName name="ллдж" localSheetId="6">#REF!</definedName>
    <definedName name="ллдж" localSheetId="5">#REF!</definedName>
    <definedName name="ллдж" localSheetId="17">#REF!</definedName>
    <definedName name="ллдж" localSheetId="22">#REF!</definedName>
    <definedName name="ллдж" localSheetId="42">#REF!</definedName>
    <definedName name="ллдж" localSheetId="24">#REF!</definedName>
    <definedName name="ллдж" localSheetId="30">#REF!</definedName>
    <definedName name="ллдж" localSheetId="19">#REF!</definedName>
    <definedName name="ллдж" localSheetId="7">#REF!</definedName>
    <definedName name="ллдж" localSheetId="23">#REF!</definedName>
    <definedName name="ллдж" localSheetId="16">#REF!</definedName>
    <definedName name="ллдж">#REF!</definedName>
    <definedName name="ллл" localSheetId="6">#REF!</definedName>
    <definedName name="ллл" localSheetId="5">#REF!</definedName>
    <definedName name="ллл" localSheetId="42">#REF!</definedName>
    <definedName name="ллл" localSheetId="30">#REF!</definedName>
    <definedName name="ллл" localSheetId="19">#REF!</definedName>
    <definedName name="ллл" localSheetId="7">#REF!</definedName>
    <definedName name="ллл">#REF!</definedName>
    <definedName name="лн" localSheetId="6">#REF!</definedName>
    <definedName name="лн" localSheetId="5">#REF!</definedName>
    <definedName name="лн" localSheetId="42">#REF!</definedName>
    <definedName name="лн" localSheetId="30">#REF!</definedName>
    <definedName name="лн" localSheetId="7">#REF!</definedName>
    <definedName name="лн">#REF!</definedName>
    <definedName name="лнвг" localSheetId="6">#REF!</definedName>
    <definedName name="лнвг" localSheetId="5">#REF!</definedName>
    <definedName name="лнвг" localSheetId="42">#REF!</definedName>
    <definedName name="лнвг" localSheetId="30">#REF!</definedName>
    <definedName name="лнвг" localSheetId="7">#REF!</definedName>
    <definedName name="лнвг">#REF!</definedName>
    <definedName name="лнгва" localSheetId="6">#REF!</definedName>
    <definedName name="лнгва" localSheetId="5">#REF!</definedName>
    <definedName name="лнгва" localSheetId="42">#REF!</definedName>
    <definedName name="лнгва" localSheetId="30">#REF!</definedName>
    <definedName name="лнгва" localSheetId="7">#REF!</definedName>
    <definedName name="лнгва">#REF!</definedName>
    <definedName name="ло" localSheetId="6">#REF!</definedName>
    <definedName name="ло" localSheetId="5">#REF!</definedName>
    <definedName name="ло" localSheetId="22">#REF!</definedName>
    <definedName name="ло" localSheetId="42">#REF!</definedName>
    <definedName name="ло" localSheetId="24">#REF!</definedName>
    <definedName name="ло" localSheetId="30">#REF!</definedName>
    <definedName name="ло" localSheetId="7">#REF!</definedName>
    <definedName name="ло" localSheetId="23">#REF!</definedName>
    <definedName name="ло" localSheetId="16">#REF!</definedName>
    <definedName name="ло">#REF!</definedName>
    <definedName name="лоббь" localSheetId="6">#REF!</definedName>
    <definedName name="лоббь" localSheetId="5">#REF!</definedName>
    <definedName name="лоббь" localSheetId="42">#REF!</definedName>
    <definedName name="лоббь" localSheetId="7">#REF!</definedName>
    <definedName name="лоббь">#REF!</definedName>
    <definedName name="ловпр" localSheetId="6">#REF!</definedName>
    <definedName name="ловпр" localSheetId="5">#REF!</definedName>
    <definedName name="ловпр" localSheetId="42">#REF!</definedName>
    <definedName name="ловпр" localSheetId="30">#REF!</definedName>
    <definedName name="ловпр" localSheetId="7">#REF!</definedName>
    <definedName name="ловпр">#REF!</definedName>
    <definedName name="логалгнеелн" localSheetId="6">#REF!</definedName>
    <definedName name="логалгнеелн" localSheetId="5">#REF!</definedName>
    <definedName name="логалгнеелн" localSheetId="42">#REF!</definedName>
    <definedName name="логалгнеелн" localSheetId="30">#REF!</definedName>
    <definedName name="логалгнеелн" localSheetId="7">#REF!</definedName>
    <definedName name="логалгнеелн">#REF!</definedName>
    <definedName name="лодл" localSheetId="6">#REF!</definedName>
    <definedName name="лодл" localSheetId="5">#REF!</definedName>
    <definedName name="лодл" localSheetId="42">#REF!</definedName>
    <definedName name="лодл" localSheetId="7">#REF!</definedName>
    <definedName name="лодл">#REF!</definedName>
    <definedName name="лол" localSheetId="6">#REF!</definedName>
    <definedName name="лол" localSheetId="5">#REF!</definedName>
    <definedName name="лол" localSheetId="22">#REF!</definedName>
    <definedName name="лол" localSheetId="42">#REF!</definedName>
    <definedName name="лол" localSheetId="24">#REF!</definedName>
    <definedName name="лол" localSheetId="30">#REF!</definedName>
    <definedName name="лол" localSheetId="7">#REF!</definedName>
    <definedName name="лол" localSheetId="23">#REF!</definedName>
    <definedName name="лол" localSheetId="16">#REF!</definedName>
    <definedName name="лол">#REF!</definedName>
    <definedName name="лопр" localSheetId="6">#REF!</definedName>
    <definedName name="лопр" localSheetId="5">#REF!</definedName>
    <definedName name="лопр" localSheetId="42">#REF!</definedName>
    <definedName name="лопр" localSheetId="7">#REF!</definedName>
    <definedName name="лопр">#REF!</definedName>
    <definedName name="лор" localSheetId="17" hidden="1">{#N/A,#N/A,TRUE,"Смета на пасс. обор. №1"}</definedName>
    <definedName name="лор" localSheetId="22" hidden="1">{#N/A,#N/A,TRUE,"Смета на пасс. обор. №1"}</definedName>
    <definedName name="лор" localSheetId="42" hidden="1">{#N/A,#N/A,TRUE,"Смета на пасс. обор. №1"}</definedName>
    <definedName name="лор" localSheetId="24" hidden="1">{#N/A,#N/A,TRUE,"Смета на пасс. обор. №1"}</definedName>
    <definedName name="лор" localSheetId="35" hidden="1">{#N/A,#N/A,TRUE,"Смета на пасс. обор. №1"}</definedName>
    <definedName name="лор" localSheetId="19" hidden="1">{#N/A,#N/A,TRUE,"Смета на пасс. обор. №1"}</definedName>
    <definedName name="лор" localSheetId="43" hidden="1">{#N/A,#N/A,TRUE,"Смета на пасс. обор. №1"}</definedName>
    <definedName name="лор" localSheetId="23" hidden="1">{#N/A,#N/A,TRUE,"Смета на пасс. обор. №1"}</definedName>
    <definedName name="лор" localSheetId="40" hidden="1">{#N/A,#N/A,TRUE,"Смета на пасс. обор. №1"}</definedName>
    <definedName name="лор" localSheetId="16" hidden="1">{#N/A,#N/A,TRUE,"Смета на пасс. обор. №1"}</definedName>
    <definedName name="лор" hidden="1">{#N/A,#N/A,TRUE,"Смета на пасс. обор. №1"}</definedName>
    <definedName name="лор_1" localSheetId="17" hidden="1">{#N/A,#N/A,TRUE,"Смета на пасс. обор. №1"}</definedName>
    <definedName name="лор_1" localSheetId="22" hidden="1">{#N/A,#N/A,TRUE,"Смета на пасс. обор. №1"}</definedName>
    <definedName name="лор_1" localSheetId="42" hidden="1">{#N/A,#N/A,TRUE,"Смета на пасс. обор. №1"}</definedName>
    <definedName name="лор_1" localSheetId="24" hidden="1">{#N/A,#N/A,TRUE,"Смета на пасс. обор. №1"}</definedName>
    <definedName name="лор_1" localSheetId="35" hidden="1">{#N/A,#N/A,TRUE,"Смета на пасс. обор. №1"}</definedName>
    <definedName name="лор_1" localSheetId="19" hidden="1">{#N/A,#N/A,TRUE,"Смета на пасс. обор. №1"}</definedName>
    <definedName name="лор_1" localSheetId="43" hidden="1">{#N/A,#N/A,TRUE,"Смета на пасс. обор. №1"}</definedName>
    <definedName name="лор_1" localSheetId="23" hidden="1">{#N/A,#N/A,TRUE,"Смета на пасс. обор. №1"}</definedName>
    <definedName name="лор_1" localSheetId="40" hidden="1">{#N/A,#N/A,TRUE,"Смета на пасс. обор. №1"}</definedName>
    <definedName name="лор_1" localSheetId="16" hidden="1">{#N/A,#N/A,TRUE,"Смета на пасс. обор. №1"}</definedName>
    <definedName name="лор_1" hidden="1">{#N/A,#N/A,TRUE,"Смета на пасс. обор. №1"}</definedName>
    <definedName name="лорщшгошщлдбжд" localSheetId="6">#REF!</definedName>
    <definedName name="лорщшгошщлдбжд" localSheetId="5">#REF!</definedName>
    <definedName name="лорщшгошщлдбжд" localSheetId="17">#REF!</definedName>
    <definedName name="лорщшгошщлдбжд" localSheetId="42">#REF!</definedName>
    <definedName name="лорщшгошщлдбжд" localSheetId="30">#REF!</definedName>
    <definedName name="лорщшгошщлдбжд" localSheetId="19">#REF!</definedName>
    <definedName name="лорщшгошщлдбжд" localSheetId="43">#REF!</definedName>
    <definedName name="лорщшгошщлдбжд" localSheetId="7">#REF!</definedName>
    <definedName name="лорщшгошщлдбжд">#REF!</definedName>
    <definedName name="лот" localSheetId="17" hidden="1">{#N/A,#N/A,TRUE,"Смета на пасс. обор. №1"}</definedName>
    <definedName name="лот" localSheetId="22" hidden="1">{#N/A,#N/A,TRUE,"Смета на пасс. обор. №1"}</definedName>
    <definedName name="лот" localSheetId="42" hidden="1">{#N/A,#N/A,TRUE,"Смета на пасс. обор. №1"}</definedName>
    <definedName name="лот" localSheetId="24" hidden="1">{#N/A,#N/A,TRUE,"Смета на пасс. обор. №1"}</definedName>
    <definedName name="лот" localSheetId="35" hidden="1">{#N/A,#N/A,TRUE,"Смета на пасс. обор. №1"}</definedName>
    <definedName name="лот" localSheetId="19" hidden="1">{#N/A,#N/A,TRUE,"Смета на пасс. обор. №1"}</definedName>
    <definedName name="лот" localSheetId="43" hidden="1">{#N/A,#N/A,TRUE,"Смета на пасс. обор. №1"}</definedName>
    <definedName name="лот" localSheetId="23" hidden="1">{#N/A,#N/A,TRUE,"Смета на пасс. обор. №1"}</definedName>
    <definedName name="лот" localSheetId="40" hidden="1">{#N/A,#N/A,TRUE,"Смета на пасс. обор. №1"}</definedName>
    <definedName name="лот" localSheetId="16" hidden="1">{#N/A,#N/A,TRUE,"Смета на пасс. обор. №1"}</definedName>
    <definedName name="лот" hidden="1">{#N/A,#N/A,TRUE,"Смета на пасс. обор. №1"}</definedName>
    <definedName name="лот_1" localSheetId="17" hidden="1">{#N/A,#N/A,TRUE,"Смета на пасс. обор. №1"}</definedName>
    <definedName name="лот_1" localSheetId="22" hidden="1">{#N/A,#N/A,TRUE,"Смета на пасс. обор. №1"}</definedName>
    <definedName name="лот_1" localSheetId="42" hidden="1">{#N/A,#N/A,TRUE,"Смета на пасс. обор. №1"}</definedName>
    <definedName name="лот_1" localSheetId="24" hidden="1">{#N/A,#N/A,TRUE,"Смета на пасс. обор. №1"}</definedName>
    <definedName name="лот_1" localSheetId="35" hidden="1">{#N/A,#N/A,TRUE,"Смета на пасс. обор. №1"}</definedName>
    <definedName name="лот_1" localSheetId="19" hidden="1">{#N/A,#N/A,TRUE,"Смета на пасс. обор. №1"}</definedName>
    <definedName name="лот_1" localSheetId="43" hidden="1">{#N/A,#N/A,TRUE,"Смета на пасс. обор. №1"}</definedName>
    <definedName name="лот_1" localSheetId="23" hidden="1">{#N/A,#N/A,TRUE,"Смета на пасс. обор. №1"}</definedName>
    <definedName name="лот_1" localSheetId="40" hidden="1">{#N/A,#N/A,TRUE,"Смета на пасс. обор. №1"}</definedName>
    <definedName name="лот_1" localSheetId="16" hidden="1">{#N/A,#N/A,TRUE,"Смета на пасс. обор. №1"}</definedName>
    <definedName name="лот_1" hidden="1">{#N/A,#N/A,TRUE,"Смета на пасс. обор. №1"}</definedName>
    <definedName name="лпрра" localSheetId="6">#REF!</definedName>
    <definedName name="лпрра" localSheetId="5">#REF!</definedName>
    <definedName name="лпрра" localSheetId="17">#REF!</definedName>
    <definedName name="лпрра" localSheetId="42">#REF!</definedName>
    <definedName name="лпрра" localSheetId="30">#REF!</definedName>
    <definedName name="лпрра" localSheetId="19">#REF!</definedName>
    <definedName name="лпрра" localSheetId="43">#REF!</definedName>
    <definedName name="лпрра" localSheetId="7">#REF!</definedName>
    <definedName name="лпрра">#REF!</definedName>
    <definedName name="лрал" localSheetId="6">#REF!</definedName>
    <definedName name="лрал" localSheetId="5">#REF!</definedName>
    <definedName name="лрал" localSheetId="42">#REF!</definedName>
    <definedName name="лрал" localSheetId="30">#REF!</definedName>
    <definedName name="лрал" localSheetId="19">#REF!</definedName>
    <definedName name="лрал" localSheetId="43">#REF!</definedName>
    <definedName name="лрал" localSheetId="7">#REF!</definedName>
    <definedName name="лрал">#REF!</definedName>
    <definedName name="лрлд" localSheetId="6">#REF!</definedName>
    <definedName name="лрлд" localSheetId="5">#REF!</definedName>
    <definedName name="лрлд" localSheetId="42">#REF!</definedName>
    <definedName name="лрлд" localSheetId="30">#REF!</definedName>
    <definedName name="лрлд" localSheetId="19">#REF!</definedName>
    <definedName name="лрлд" localSheetId="43">#REF!</definedName>
    <definedName name="лрлд" localSheetId="7">#REF!</definedName>
    <definedName name="лрлд">#REF!</definedName>
    <definedName name="лрпораплтль" localSheetId="6">#REF!</definedName>
    <definedName name="лрпораплтль" localSheetId="5">#REF!</definedName>
    <definedName name="лрпораплтль" localSheetId="17">#REF!</definedName>
    <definedName name="лрпораплтль" localSheetId="22">#REF!</definedName>
    <definedName name="лрпораплтль" localSheetId="42">#REF!</definedName>
    <definedName name="лрпораплтль" localSheetId="24">#REF!</definedName>
    <definedName name="лрпораплтль" localSheetId="30">#REF!</definedName>
    <definedName name="лрпораплтль" localSheetId="7">#REF!</definedName>
    <definedName name="лрпораплтль" localSheetId="23">#REF!</definedName>
    <definedName name="лрпораплтль" localSheetId="16">#REF!</definedName>
    <definedName name="лрпораплтль">#REF!</definedName>
    <definedName name="лрр" localSheetId="6">#REF!</definedName>
    <definedName name="лрр" localSheetId="5">#REF!</definedName>
    <definedName name="лрр" localSheetId="42">#REF!</definedName>
    <definedName name="лрр" localSheetId="30">#REF!</definedName>
    <definedName name="лрр" localSheetId="7">#REF!</definedName>
    <definedName name="лрр">#REF!</definedName>
    <definedName name="Лс" localSheetId="6">#REF!</definedName>
    <definedName name="Лс" localSheetId="5">#REF!</definedName>
    <definedName name="Лс" localSheetId="22">#REF!</definedName>
    <definedName name="Лс" localSheetId="42">#REF!</definedName>
    <definedName name="Лс" localSheetId="24">#REF!</definedName>
    <definedName name="Лс" localSheetId="30">#REF!</definedName>
    <definedName name="Лс" localSheetId="7">#REF!</definedName>
    <definedName name="Лс" localSheetId="23">#REF!</definedName>
    <definedName name="Лс" localSheetId="16">#REF!</definedName>
    <definedName name="Лс">#REF!</definedName>
    <definedName name="М" localSheetId="6">#REF!</definedName>
    <definedName name="М" localSheetId="5">#REF!</definedName>
    <definedName name="М" localSheetId="42">#REF!</definedName>
    <definedName name="М" localSheetId="30">#REF!</definedName>
    <definedName name="М" localSheetId="7">#REF!</definedName>
    <definedName name="М">#REF!</definedName>
    <definedName name="Магаданская_область" localSheetId="6">#REF!</definedName>
    <definedName name="Магаданская_область" localSheetId="5">#REF!</definedName>
    <definedName name="Магаданская_область" localSheetId="42">#REF!</definedName>
    <definedName name="Магаданская_область" localSheetId="30">#REF!</definedName>
    <definedName name="Магаданская_область" localSheetId="7">#REF!</definedName>
    <definedName name="Магаданская_область">#REF!</definedName>
    <definedName name="Магаданская_область_1" localSheetId="6">#REF!</definedName>
    <definedName name="Магаданская_область_1" localSheetId="5">#REF!</definedName>
    <definedName name="Магаданская_область_1" localSheetId="42">#REF!</definedName>
    <definedName name="Магаданская_область_1" localSheetId="30">#REF!</definedName>
    <definedName name="Магаданская_область_1" localSheetId="7">#REF!</definedName>
    <definedName name="Магаданская_область_1">#REF!</definedName>
    <definedName name="МАРЖА" localSheetId="6">#REF!</definedName>
    <definedName name="МАРЖА" localSheetId="5">#REF!</definedName>
    <definedName name="МАРЖА" localSheetId="42">#REF!</definedName>
    <definedName name="МАРЖА" localSheetId="30">#REF!</definedName>
    <definedName name="МАРЖА" localSheetId="7">#REF!</definedName>
    <definedName name="МАРЖА">#REF!</definedName>
    <definedName name="Махачкала" localSheetId="6">#REF!</definedName>
    <definedName name="Махачкала" localSheetId="5">#REF!</definedName>
    <definedName name="Махачкала" localSheetId="22">#REF!</definedName>
    <definedName name="Махачкала" localSheetId="42">#REF!</definedName>
    <definedName name="Махачкала" localSheetId="24">#REF!</definedName>
    <definedName name="Махачкала" localSheetId="30">#REF!</definedName>
    <definedName name="Махачкала" localSheetId="7">#REF!</definedName>
    <definedName name="Махачкала" localSheetId="23">#REF!</definedName>
    <definedName name="Махачкала" localSheetId="16">#REF!</definedName>
    <definedName name="Махачкала">#REF!</definedName>
    <definedName name="Махачкала_1" localSheetId="6">#REF!</definedName>
    <definedName name="Махачкала_1" localSheetId="5">#REF!</definedName>
    <definedName name="Махачкала_1" localSheetId="22">#REF!</definedName>
    <definedName name="Махачкала_1" localSheetId="42">#REF!</definedName>
    <definedName name="Махачкала_1" localSheetId="30">#REF!</definedName>
    <definedName name="Махачкала_1" localSheetId="7">#REF!</definedName>
    <definedName name="Махачкала_1" localSheetId="23">#REF!</definedName>
    <definedName name="Махачкала_1">#REF!</definedName>
    <definedName name="Махачкала_2" localSheetId="6">#REF!</definedName>
    <definedName name="Махачкала_2" localSheetId="5">#REF!</definedName>
    <definedName name="Махачкала_2" localSheetId="22">#REF!</definedName>
    <definedName name="Махачкала_2" localSheetId="42">#REF!</definedName>
    <definedName name="Махачкала_2" localSheetId="30">#REF!</definedName>
    <definedName name="Махачкала_2" localSheetId="7">#REF!</definedName>
    <definedName name="Махачкала_2" localSheetId="23">#REF!</definedName>
    <definedName name="Махачкала_2">#REF!</definedName>
    <definedName name="Махачкала_22" localSheetId="6">#REF!</definedName>
    <definedName name="Махачкала_22" localSheetId="5">#REF!</definedName>
    <definedName name="Махачкала_22" localSheetId="22">#REF!</definedName>
    <definedName name="Махачкала_22" localSheetId="42">#REF!</definedName>
    <definedName name="Махачкала_22" localSheetId="30">#REF!</definedName>
    <definedName name="Махачкала_22" localSheetId="7">#REF!</definedName>
    <definedName name="Махачкала_22" localSheetId="23">#REF!</definedName>
    <definedName name="Махачкала_22">#REF!</definedName>
    <definedName name="Махачкала_49" localSheetId="6">#REF!</definedName>
    <definedName name="Махачкала_49" localSheetId="5">#REF!</definedName>
    <definedName name="Махачкала_49" localSheetId="22">#REF!</definedName>
    <definedName name="Махачкала_49" localSheetId="42">#REF!</definedName>
    <definedName name="Махачкала_49" localSheetId="30">#REF!</definedName>
    <definedName name="Махачкала_49" localSheetId="7">#REF!</definedName>
    <definedName name="Махачкала_49" localSheetId="23">#REF!</definedName>
    <definedName name="Махачкала_49">#REF!</definedName>
    <definedName name="Махачкала_5" localSheetId="6">#REF!</definedName>
    <definedName name="Махачкала_5" localSheetId="5">#REF!</definedName>
    <definedName name="Махачкала_5" localSheetId="22">#REF!</definedName>
    <definedName name="Махачкала_5" localSheetId="42">#REF!</definedName>
    <definedName name="Махачкала_5" localSheetId="30">#REF!</definedName>
    <definedName name="Махачкала_5" localSheetId="7">#REF!</definedName>
    <definedName name="Махачкала_5" localSheetId="23">#REF!</definedName>
    <definedName name="Махачкала_5">#REF!</definedName>
    <definedName name="Махачкала_50" localSheetId="6">#REF!</definedName>
    <definedName name="Махачкала_50" localSheetId="5">#REF!</definedName>
    <definedName name="Махачкала_50" localSheetId="22">#REF!</definedName>
    <definedName name="Махачкала_50" localSheetId="42">#REF!</definedName>
    <definedName name="Махачкала_50" localSheetId="30">#REF!</definedName>
    <definedName name="Махачкала_50" localSheetId="7">#REF!</definedName>
    <definedName name="Махачкала_50" localSheetId="23">#REF!</definedName>
    <definedName name="Махачкала_50">#REF!</definedName>
    <definedName name="Махачкала_51" localSheetId="6">#REF!</definedName>
    <definedName name="Махачкала_51" localSheetId="5">#REF!</definedName>
    <definedName name="Махачкала_51" localSheetId="22">#REF!</definedName>
    <definedName name="Махачкала_51" localSheetId="42">#REF!</definedName>
    <definedName name="Махачкала_51" localSheetId="30">#REF!</definedName>
    <definedName name="Махачкала_51" localSheetId="7">#REF!</definedName>
    <definedName name="Махачкала_51" localSheetId="23">#REF!</definedName>
    <definedName name="Махачкала_51">#REF!</definedName>
    <definedName name="Махачкала_52" localSheetId="6">#REF!</definedName>
    <definedName name="Махачкала_52" localSheetId="5">#REF!</definedName>
    <definedName name="Махачкала_52" localSheetId="22">#REF!</definedName>
    <definedName name="Махачкала_52" localSheetId="42">#REF!</definedName>
    <definedName name="Махачкала_52" localSheetId="30">#REF!</definedName>
    <definedName name="Махачкала_52" localSheetId="7">#REF!</definedName>
    <definedName name="Махачкала_52" localSheetId="23">#REF!</definedName>
    <definedName name="Махачкала_52">#REF!</definedName>
    <definedName name="Махачкала_53" localSheetId="6">#REF!</definedName>
    <definedName name="Махачкала_53" localSheetId="5">#REF!</definedName>
    <definedName name="Махачкала_53" localSheetId="22">#REF!</definedName>
    <definedName name="Махачкала_53" localSheetId="42">#REF!</definedName>
    <definedName name="Махачкала_53" localSheetId="30">#REF!</definedName>
    <definedName name="Махачкала_53" localSheetId="7">#REF!</definedName>
    <definedName name="Махачкала_53" localSheetId="23">#REF!</definedName>
    <definedName name="Махачкала_53">#REF!</definedName>
    <definedName name="Махачкала_54" localSheetId="6">#REF!</definedName>
    <definedName name="Махачкала_54" localSheetId="5">#REF!</definedName>
    <definedName name="Махачкала_54" localSheetId="22">#REF!</definedName>
    <definedName name="Махачкала_54" localSheetId="42">#REF!</definedName>
    <definedName name="Махачкала_54" localSheetId="30">#REF!</definedName>
    <definedName name="Махачкала_54" localSheetId="7">#REF!</definedName>
    <definedName name="Махачкала_54" localSheetId="23">#REF!</definedName>
    <definedName name="Махачкала_54">#REF!</definedName>
    <definedName name="Месяцы" localSheetId="6">#REF!</definedName>
    <definedName name="Месяцы" localSheetId="5">#REF!</definedName>
    <definedName name="Месяцы" localSheetId="42">#REF!</definedName>
    <definedName name="Месяцы" localSheetId="30">#REF!</definedName>
    <definedName name="Месяцы" localSheetId="7">#REF!</definedName>
    <definedName name="Месяцы">#REF!</definedName>
    <definedName name="Месяцы2" localSheetId="6">#REF!</definedName>
    <definedName name="Месяцы2" localSheetId="5">#REF!</definedName>
    <definedName name="Месяцы2" localSheetId="42">#REF!</definedName>
    <definedName name="Месяцы2" localSheetId="30">#REF!</definedName>
    <definedName name="Месяцы2" localSheetId="7">#REF!</definedName>
    <definedName name="Месяцы2">#REF!</definedName>
    <definedName name="Месяцы3" localSheetId="6">#REF!</definedName>
    <definedName name="Месяцы3" localSheetId="5">#REF!</definedName>
    <definedName name="Месяцы3" localSheetId="42">#REF!</definedName>
    <definedName name="Месяцы3" localSheetId="30">#REF!</definedName>
    <definedName name="Месяцы3" localSheetId="7">#REF!</definedName>
    <definedName name="Месяцы3">#REF!</definedName>
    <definedName name="Металли_еская_дверца_для_напольного_монтажного_шкафа_VERO__600x600x42U__с_замком_и_клю_ами" localSheetId="6">#REF!</definedName>
    <definedName name="Металли_еская_дверца_для_напольного_монтажного_шкафа_VERO__600x600x42U__с_замком_и_клю_ами" localSheetId="5">#REF!</definedName>
    <definedName name="Металли_еская_дверца_для_напольного_монтажного_шкафа_VERO__600x600x42U__с_замком_и_клю_ами" localSheetId="22">#REF!</definedName>
    <definedName name="Металли_еская_дверца_для_напольного_монтажного_шкафа_VERO__600x600x42U__с_замком_и_клю_ами" localSheetId="42">#REF!</definedName>
    <definedName name="Металли_еская_дверца_для_напольного_монтажного_шкафа_VERO__600x600x42U__с_замком_и_клю_ами" localSheetId="30">#REF!</definedName>
    <definedName name="Металли_еская_дверца_для_напольного_монтажного_шкафа_VERO__600x600x42U__с_замком_и_клю_ами" localSheetId="7">#REF!</definedName>
    <definedName name="Металли_еская_дверца_для_напольного_монтажного_шкафа_VERO__600x600x42U__с_замком_и_клю_ами" localSheetId="23">#REF!</definedName>
    <definedName name="Металли_еская_дверца_для_напольного_монтажного_шкафа_VERO__600x600x42U__с_замком_и_клю_ами">#REF!</definedName>
    <definedName name="мж1">'[62]СметаСводная 1 оч'!$D$6</definedName>
    <definedName name="МИ_Т" localSheetId="6">#REF!</definedName>
    <definedName name="МИ_Т" localSheetId="5">#REF!</definedName>
    <definedName name="МИ_Т" localSheetId="17">#REF!</definedName>
    <definedName name="МИ_Т" localSheetId="42">#REF!</definedName>
    <definedName name="МИ_Т" localSheetId="30">#REF!</definedName>
    <definedName name="МИ_Т" localSheetId="35">#REF!</definedName>
    <definedName name="МИ_Т" localSheetId="19">#REF!</definedName>
    <definedName name="МИ_Т" localSheetId="43">#REF!</definedName>
    <definedName name="МИ_Т" localSheetId="7">#REF!</definedName>
    <definedName name="МИ_Т">#REF!</definedName>
    <definedName name="МИА5" localSheetId="6">#REF!</definedName>
    <definedName name="МИА5" localSheetId="5">#REF!</definedName>
    <definedName name="МИА5" localSheetId="42">#REF!</definedName>
    <definedName name="МИА5" localSheetId="30">#REF!</definedName>
    <definedName name="МИА5" localSheetId="35">#REF!</definedName>
    <definedName name="МИА5" localSheetId="19">#REF!</definedName>
    <definedName name="МИА5" localSheetId="43">#REF!</definedName>
    <definedName name="МИА5" localSheetId="7">#REF!</definedName>
    <definedName name="МИА5">#REF!</definedName>
    <definedName name="мил" localSheetId="17">{0,"овz";1,"z";2,"аz";5,"овz"}</definedName>
    <definedName name="мил" localSheetId="22">{0,"овz";1,"z";2,"аz";5,"овz"}</definedName>
    <definedName name="мил" localSheetId="42">{0,"овz";1,"z";2,"аz";5,"овz"}</definedName>
    <definedName name="мил" localSheetId="24">{0,"овz";1,"z";2,"аz";5,"овz"}</definedName>
    <definedName name="мил" localSheetId="35">{0,"овz";1,"z";2,"аz";5,"овz"}</definedName>
    <definedName name="мил" localSheetId="19">{0,"овz";1,"z";2,"аz";5,"овz"}</definedName>
    <definedName name="мил" localSheetId="43">{0,"овz";1,"z";2,"аz";5,"овz"}</definedName>
    <definedName name="мил" localSheetId="23">{0,"овz";1,"z";2,"аz";5,"овz"}</definedName>
    <definedName name="мил" localSheetId="40">{0,"овz";1,"z";2,"аz";5,"овz"}</definedName>
    <definedName name="мил" localSheetId="16">{0,"овz";1,"z";2,"аz";5,"овz"}</definedName>
    <definedName name="мил">{0,"овz";1,"z";2,"аz";5,"овz"}</definedName>
    <definedName name="мир" localSheetId="17" hidden="1">{#N/A,#N/A,TRUE,"Смета на пасс. обор. №1"}</definedName>
    <definedName name="мир" localSheetId="22" hidden="1">{#N/A,#N/A,TRUE,"Смета на пасс. обор. №1"}</definedName>
    <definedName name="мир" localSheetId="42" hidden="1">{#N/A,#N/A,TRUE,"Смета на пасс. обор. №1"}</definedName>
    <definedName name="мир" localSheetId="24" hidden="1">{#N/A,#N/A,TRUE,"Смета на пасс. обор. №1"}</definedName>
    <definedName name="мир" localSheetId="35" hidden="1">{#N/A,#N/A,TRUE,"Смета на пасс. обор. №1"}</definedName>
    <definedName name="мир" localSheetId="19" hidden="1">{#N/A,#N/A,TRUE,"Смета на пасс. обор. №1"}</definedName>
    <definedName name="мир" localSheetId="43" hidden="1">{#N/A,#N/A,TRUE,"Смета на пасс. обор. №1"}</definedName>
    <definedName name="мир" localSheetId="23" hidden="1">{#N/A,#N/A,TRUE,"Смета на пасс. обор. №1"}</definedName>
    <definedName name="мир" localSheetId="40" hidden="1">{#N/A,#N/A,TRUE,"Смета на пасс. обор. №1"}</definedName>
    <definedName name="мир" localSheetId="16" hidden="1">{#N/A,#N/A,TRUE,"Смета на пасс. обор. №1"}</definedName>
    <definedName name="мир" hidden="1">{#N/A,#N/A,TRUE,"Смета на пасс. обор. №1"}</definedName>
    <definedName name="мир_1" localSheetId="17" hidden="1">{#N/A,#N/A,TRUE,"Смета на пасс. обор. №1"}</definedName>
    <definedName name="мир_1" localSheetId="22" hidden="1">{#N/A,#N/A,TRUE,"Смета на пасс. обор. №1"}</definedName>
    <definedName name="мир_1" localSheetId="42" hidden="1">{#N/A,#N/A,TRUE,"Смета на пасс. обор. №1"}</definedName>
    <definedName name="мир_1" localSheetId="24" hidden="1">{#N/A,#N/A,TRUE,"Смета на пасс. обор. №1"}</definedName>
    <definedName name="мир_1" localSheetId="35" hidden="1">{#N/A,#N/A,TRUE,"Смета на пасс. обор. №1"}</definedName>
    <definedName name="мир_1" localSheetId="19" hidden="1">{#N/A,#N/A,TRUE,"Смета на пасс. обор. №1"}</definedName>
    <definedName name="мир_1" localSheetId="43" hidden="1">{#N/A,#N/A,TRUE,"Смета на пасс. обор. №1"}</definedName>
    <definedName name="мир_1" localSheetId="23" hidden="1">{#N/A,#N/A,TRUE,"Смета на пасс. обор. №1"}</definedName>
    <definedName name="мир_1" localSheetId="40" hidden="1">{#N/A,#N/A,TRUE,"Смета на пасс. обор. №1"}</definedName>
    <definedName name="мир_1" localSheetId="16" hidden="1">{#N/A,#N/A,TRUE,"Смета на пасс. обор. №1"}</definedName>
    <definedName name="мир_1" hidden="1">{#N/A,#N/A,TRUE,"Смета на пасс. обор. №1"}</definedName>
    <definedName name="мись" localSheetId="6">#REF!</definedName>
    <definedName name="мись" localSheetId="5">#REF!</definedName>
    <definedName name="мись" localSheetId="17">#REF!</definedName>
    <definedName name="мись" localSheetId="42">#REF!</definedName>
    <definedName name="мись" localSheetId="30">#REF!</definedName>
    <definedName name="мись" localSheetId="19">#REF!</definedName>
    <definedName name="мись" localSheetId="43">#REF!</definedName>
    <definedName name="мись" localSheetId="7">#REF!</definedName>
    <definedName name="мись">#REF!</definedName>
    <definedName name="мит" localSheetId="6">#REF!</definedName>
    <definedName name="мит" localSheetId="5">#REF!</definedName>
    <definedName name="мит" localSheetId="17">#REF!</definedName>
    <definedName name="мит" localSheetId="22">#REF!</definedName>
    <definedName name="мит" localSheetId="42">#REF!</definedName>
    <definedName name="мит" localSheetId="24">#REF!</definedName>
    <definedName name="мит" localSheetId="30">#REF!</definedName>
    <definedName name="мит" localSheetId="19">#REF!</definedName>
    <definedName name="мит" localSheetId="43">#REF!</definedName>
    <definedName name="мит" localSheetId="7">#REF!</definedName>
    <definedName name="мит" localSheetId="23">#REF!</definedName>
    <definedName name="мит" localSheetId="16">#REF!</definedName>
    <definedName name="мит">#REF!</definedName>
    <definedName name="митюгов">'[63]Данные для расчёта сметы'!$J$33</definedName>
    <definedName name="митюгов_1">'[64]Данные для расчёта сметы'!$J$33</definedName>
    <definedName name="митюгов_2">'[65]Данные для расчёта сметы'!$J$33</definedName>
    <definedName name="мм" localSheetId="6">#REF!</definedName>
    <definedName name="мм" localSheetId="5">#REF!</definedName>
    <definedName name="мм" localSheetId="17">#REF!</definedName>
    <definedName name="мм" localSheetId="22">#REF!</definedName>
    <definedName name="мм" localSheetId="42">#REF!</definedName>
    <definedName name="мм" localSheetId="24">#REF!</definedName>
    <definedName name="мм" localSheetId="30">#REF!</definedName>
    <definedName name="мм" localSheetId="35">#REF!</definedName>
    <definedName name="мм" localSheetId="19">#REF!</definedName>
    <definedName name="мм" localSheetId="43">#REF!</definedName>
    <definedName name="мм" localSheetId="7">#REF!</definedName>
    <definedName name="мм" localSheetId="23">#REF!</definedName>
    <definedName name="мм" localSheetId="16">#REF!</definedName>
    <definedName name="мм">#REF!</definedName>
    <definedName name="МММММММММ" localSheetId="6">#REF!</definedName>
    <definedName name="МММММММММ" localSheetId="5">#REF!</definedName>
    <definedName name="МММММММММ" localSheetId="22">#REF!</definedName>
    <definedName name="МММММММММ" localSheetId="42">#REF!</definedName>
    <definedName name="МММММММММ" localSheetId="24">#REF!</definedName>
    <definedName name="МММММММММ" localSheetId="30">#REF!</definedName>
    <definedName name="МММММММММ" localSheetId="19">#REF!</definedName>
    <definedName name="МММММММММ" localSheetId="43">#REF!</definedName>
    <definedName name="МММММММММ" localSheetId="7">#REF!</definedName>
    <definedName name="МММММММММ" localSheetId="23">#REF!</definedName>
    <definedName name="МММММММММ" localSheetId="16">#REF!</definedName>
    <definedName name="МММММММММ">#REF!</definedName>
    <definedName name="мойка" localSheetId="6">#REF!</definedName>
    <definedName name="мойка" localSheetId="5">#REF!</definedName>
    <definedName name="мойка" localSheetId="42">#REF!</definedName>
    <definedName name="мойка" localSheetId="30">#REF!</definedName>
    <definedName name="мойка" localSheetId="19">#REF!</definedName>
    <definedName name="мойка" localSheetId="43">#REF!</definedName>
    <definedName name="мойка" localSheetId="7">#REF!</definedName>
    <definedName name="мойка">#REF!</definedName>
    <definedName name="молния" localSheetId="42" hidden="1">{#N/A,#N/A,TRUE,"Смета на пасс. обор. №1"}</definedName>
    <definedName name="молния" localSheetId="40" hidden="1">{#N/A,#N/A,TRUE,"Смета на пасс. обор. №1"}</definedName>
    <definedName name="молния" hidden="1">{#N/A,#N/A,TRUE,"Смета на пасс. обор. №1"}</definedName>
    <definedName name="Монтаж" localSheetId="6">#REF!</definedName>
    <definedName name="Монтаж" localSheetId="5">#REF!</definedName>
    <definedName name="Монтаж" localSheetId="17">#REF!</definedName>
    <definedName name="Монтаж" localSheetId="42">#REF!</definedName>
    <definedName name="Монтаж" localSheetId="30">#REF!</definedName>
    <definedName name="Монтаж" localSheetId="43">#REF!</definedName>
    <definedName name="Монтаж" localSheetId="7">#REF!</definedName>
    <definedName name="Монтаж">#REF!</definedName>
    <definedName name="Монтажные_работы_в_базисных_ценах" localSheetId="6">#REF!</definedName>
    <definedName name="Монтажные_работы_в_базисных_ценах" localSheetId="5">#REF!</definedName>
    <definedName name="Монтажные_работы_в_базисных_ценах" localSheetId="42">#REF!</definedName>
    <definedName name="Монтажные_работы_в_базисных_ценах" localSheetId="30">#REF!</definedName>
    <definedName name="Монтажные_работы_в_базисных_ценах" localSheetId="7">#REF!</definedName>
    <definedName name="Монтажные_работы_в_базисных_ценах">#REF!</definedName>
    <definedName name="Монтажные_работы_в_текущих_ценах" localSheetId="6">'[55]Переменные и константы'!#REF!</definedName>
    <definedName name="Монтажные_работы_в_текущих_ценах" localSheetId="5">'[55]Переменные и константы'!#REF!</definedName>
    <definedName name="Монтажные_работы_в_текущих_ценах" localSheetId="42">'[55]Переменные и константы'!#REF!</definedName>
    <definedName name="Монтажные_работы_в_текущих_ценах" localSheetId="30">'[55]Переменные и константы'!#REF!</definedName>
    <definedName name="Монтажные_работы_в_текущих_ценах" localSheetId="7">'[55]Переменные и константы'!#REF!</definedName>
    <definedName name="Монтажные_работы_в_текущих_ценах">'[55]Переменные и константы'!#REF!</definedName>
    <definedName name="Монтажные_работы_в_текущих_ценах_по_ресурсному_расчету" localSheetId="6">'[55]Переменные и константы'!#REF!</definedName>
    <definedName name="Монтажные_работы_в_текущих_ценах_по_ресурсному_расчету" localSheetId="5">'[55]Переменные и константы'!#REF!</definedName>
    <definedName name="Монтажные_работы_в_текущих_ценах_по_ресурсному_расчету" localSheetId="42">'[55]Переменные и константы'!#REF!</definedName>
    <definedName name="Монтажные_работы_в_текущих_ценах_по_ресурсному_расчету" localSheetId="30">'[55]Переменные и константы'!#REF!</definedName>
    <definedName name="Монтажные_работы_в_текущих_ценах_по_ресурсному_расчету" localSheetId="7">'[55]Переменные и константы'!#REF!</definedName>
    <definedName name="Монтажные_работы_в_текущих_ценах_по_ресурсному_расчету">'[55]Переменные и константы'!#REF!</definedName>
    <definedName name="Монтажные_работы_в_текущих_ценах_после_применения_индексов" localSheetId="6">'[55]Переменные и константы'!#REF!</definedName>
    <definedName name="Монтажные_работы_в_текущих_ценах_после_применения_индексов" localSheetId="5">'[55]Переменные и константы'!#REF!</definedName>
    <definedName name="Монтажные_работы_в_текущих_ценах_после_применения_индексов" localSheetId="30">'[55]Переменные и константы'!#REF!</definedName>
    <definedName name="Монтажные_работы_в_текущих_ценах_после_применения_индексов" localSheetId="7">'[55]Переменные и константы'!#REF!</definedName>
    <definedName name="Монтажные_работы_в_текущих_ценах_после_применения_индексов">'[55]Переменные и константы'!#REF!</definedName>
    <definedName name="Московская_область" localSheetId="6">#REF!</definedName>
    <definedName name="Московская_область" localSheetId="5">#REF!</definedName>
    <definedName name="Московская_область" localSheetId="17">#REF!</definedName>
    <definedName name="Московская_область" localSheetId="42">#REF!</definedName>
    <definedName name="Московская_область" localSheetId="30">#REF!</definedName>
    <definedName name="Московская_область" localSheetId="35">#REF!</definedName>
    <definedName name="Московская_область" localSheetId="19">#REF!</definedName>
    <definedName name="Московская_область" localSheetId="43">#REF!</definedName>
    <definedName name="Московская_область" localSheetId="7">#REF!</definedName>
    <definedName name="Московская_область">#REF!</definedName>
    <definedName name="мотаж2" localSheetId="6">#REF!</definedName>
    <definedName name="мотаж2" localSheetId="5">#REF!</definedName>
    <definedName name="мотаж2" localSheetId="42">#REF!</definedName>
    <definedName name="мотаж2" localSheetId="30">#REF!</definedName>
    <definedName name="мотаж2" localSheetId="35">#REF!</definedName>
    <definedName name="мотаж2" localSheetId="19">#REF!</definedName>
    <definedName name="мотаж2" localSheetId="43">#REF!</definedName>
    <definedName name="мотаж2" localSheetId="7">#REF!</definedName>
    <definedName name="мотаж2">#REF!</definedName>
    <definedName name="мтч" localSheetId="6">#REF!</definedName>
    <definedName name="мтч" localSheetId="5">#REF!</definedName>
    <definedName name="мтч" localSheetId="42">#REF!</definedName>
    <definedName name="мтч" localSheetId="30">#REF!</definedName>
    <definedName name="мтч" localSheetId="35">#REF!</definedName>
    <definedName name="мтч" localSheetId="19">#REF!</definedName>
    <definedName name="мтч" localSheetId="43">#REF!</definedName>
    <definedName name="мтч" localSheetId="7">#REF!</definedName>
    <definedName name="мтч">#REF!</definedName>
    <definedName name="мтьюп" localSheetId="6">#REF!</definedName>
    <definedName name="мтьюп" localSheetId="5">#REF!</definedName>
    <definedName name="мтьюп" localSheetId="42">#REF!</definedName>
    <definedName name="мтьюп" localSheetId="30">#REF!</definedName>
    <definedName name="мтьюп" localSheetId="7">#REF!</definedName>
    <definedName name="мтьюп">#REF!</definedName>
    <definedName name="Мурманская_область" localSheetId="6">#REF!</definedName>
    <definedName name="Мурманская_область" localSheetId="5">#REF!</definedName>
    <definedName name="Мурманская_область" localSheetId="42">#REF!</definedName>
    <definedName name="Мурманская_область" localSheetId="30">#REF!</definedName>
    <definedName name="Мурманская_область" localSheetId="7">#REF!</definedName>
    <definedName name="Мурманская_область">#REF!</definedName>
    <definedName name="Мурманская_область_1" localSheetId="6">#REF!</definedName>
    <definedName name="Мурманская_область_1" localSheetId="5">#REF!</definedName>
    <definedName name="Мурманская_область_1" localSheetId="42">#REF!</definedName>
    <definedName name="Мурманская_область_1" localSheetId="30">#REF!</definedName>
    <definedName name="Мурманская_область_1" localSheetId="7">#REF!</definedName>
    <definedName name="Мурманская_область_1">#REF!</definedName>
    <definedName name="нагдл" localSheetId="6">[6]топография!#REF!</definedName>
    <definedName name="нагдл" localSheetId="5">[6]топография!#REF!</definedName>
    <definedName name="нагдл" localSheetId="17">[6]топография!#REF!</definedName>
    <definedName name="нагдл" localSheetId="42">[6]топография!#REF!</definedName>
    <definedName name="нагдл" localSheetId="30">[6]топография!#REF!</definedName>
    <definedName name="нагдл" localSheetId="43">[6]топография!#REF!</definedName>
    <definedName name="нагдл" localSheetId="7">[6]топография!#REF!</definedName>
    <definedName name="нагдл">[6]топография!#REF!</definedName>
    <definedName name="над" localSheetId="6">#REF!</definedName>
    <definedName name="над" localSheetId="5">#REF!</definedName>
    <definedName name="над" localSheetId="17">#REF!</definedName>
    <definedName name="над" localSheetId="42">#REF!</definedName>
    <definedName name="над" localSheetId="30">#REF!</definedName>
    <definedName name="над" localSheetId="19">#REF!</definedName>
    <definedName name="над" localSheetId="43">#REF!</definedName>
    <definedName name="над" localSheetId="7">#REF!</definedName>
    <definedName name="над">#REF!</definedName>
    <definedName name="Название_проекта" localSheetId="6">#REF!</definedName>
    <definedName name="Название_проекта" localSheetId="5">#REF!</definedName>
    <definedName name="Название_проекта" localSheetId="17">#REF!</definedName>
    <definedName name="Название_проекта" localSheetId="22">#REF!</definedName>
    <definedName name="Название_проекта" localSheetId="42">#REF!</definedName>
    <definedName name="Название_проекта" localSheetId="24">#REF!</definedName>
    <definedName name="Название_проекта" localSheetId="30">#REF!</definedName>
    <definedName name="Название_проекта" localSheetId="19">#REF!</definedName>
    <definedName name="Название_проекта" localSheetId="43">#REF!</definedName>
    <definedName name="Название_проекта" localSheetId="7">#REF!</definedName>
    <definedName name="Название_проекта" localSheetId="23">#REF!</definedName>
    <definedName name="Название_проекта" localSheetId="16">#REF!</definedName>
    <definedName name="Название_проекта">#REF!</definedName>
    <definedName name="Название_проекта_1" localSheetId="6">#REF!</definedName>
    <definedName name="Название_проекта_1" localSheetId="5">#REF!</definedName>
    <definedName name="Название_проекта_1" localSheetId="22">#REF!</definedName>
    <definedName name="Название_проекта_1" localSheetId="42">#REF!</definedName>
    <definedName name="Название_проекта_1" localSheetId="30">#REF!</definedName>
    <definedName name="Название_проекта_1" localSheetId="19">#REF!</definedName>
    <definedName name="Название_проекта_1" localSheetId="43">#REF!</definedName>
    <definedName name="Название_проекта_1" localSheetId="7">#REF!</definedName>
    <definedName name="Название_проекта_1" localSheetId="23">#REF!</definedName>
    <definedName name="Название_проекта_1">#REF!</definedName>
    <definedName name="Наименование_группы_строек" localSheetId="6">#REF!</definedName>
    <definedName name="Наименование_группы_строек" localSheetId="5">#REF!</definedName>
    <definedName name="Наименование_группы_строек" localSheetId="42">#REF!</definedName>
    <definedName name="Наименование_группы_строек" localSheetId="30">#REF!</definedName>
    <definedName name="Наименование_группы_строек" localSheetId="7">#REF!</definedName>
    <definedName name="Наименование_группы_строек">#REF!</definedName>
    <definedName name="Наименование_локальной_сметы" localSheetId="6">#REF!</definedName>
    <definedName name="Наименование_локальной_сметы" localSheetId="5">#REF!</definedName>
    <definedName name="Наименование_локальной_сметы" localSheetId="42">#REF!</definedName>
    <definedName name="Наименование_локальной_сметы" localSheetId="30">#REF!</definedName>
    <definedName name="Наименование_локальной_сметы" localSheetId="7">#REF!</definedName>
    <definedName name="Наименование_локальной_сметы">#REF!</definedName>
    <definedName name="Наименование_объекта" localSheetId="6">#REF!</definedName>
    <definedName name="Наименование_объекта" localSheetId="5">#REF!</definedName>
    <definedName name="Наименование_объекта" localSheetId="42">#REF!</definedName>
    <definedName name="Наименование_объекта" localSheetId="30">#REF!</definedName>
    <definedName name="Наименование_объекта" localSheetId="7">#REF!</definedName>
    <definedName name="Наименование_объекта">#REF!</definedName>
    <definedName name="Наименование_объектной_сметы" localSheetId="6">#REF!</definedName>
    <definedName name="Наименование_объектной_сметы" localSheetId="5">#REF!</definedName>
    <definedName name="Наименование_объектной_сметы" localSheetId="42">#REF!</definedName>
    <definedName name="Наименование_объектной_сметы" localSheetId="30">#REF!</definedName>
    <definedName name="Наименование_объектной_сметы" localSheetId="7">#REF!</definedName>
    <definedName name="Наименование_объектной_сметы">#REF!</definedName>
    <definedName name="Наименование_очереди" localSheetId="6">#REF!</definedName>
    <definedName name="Наименование_очереди" localSheetId="5">#REF!</definedName>
    <definedName name="Наименование_очереди" localSheetId="42">#REF!</definedName>
    <definedName name="Наименование_очереди" localSheetId="30">#REF!</definedName>
    <definedName name="Наименование_очереди" localSheetId="7">#REF!</definedName>
    <definedName name="Наименование_очереди">#REF!</definedName>
    <definedName name="Наименование_пускового_комплекса" localSheetId="6">#REF!</definedName>
    <definedName name="Наименование_пускового_комплекса" localSheetId="5">#REF!</definedName>
    <definedName name="Наименование_пускового_комплекса" localSheetId="42">#REF!</definedName>
    <definedName name="Наименование_пускового_комплекса" localSheetId="30">#REF!</definedName>
    <definedName name="Наименование_пускового_комплекса" localSheetId="7">#REF!</definedName>
    <definedName name="Наименование_пускового_комплекса">#REF!</definedName>
    <definedName name="Наименование_сводного_сметного_расчета" localSheetId="6">#REF!</definedName>
    <definedName name="Наименование_сводного_сметного_расчета" localSheetId="5">#REF!</definedName>
    <definedName name="Наименование_сводного_сметного_расчета" localSheetId="42">#REF!</definedName>
    <definedName name="Наименование_сводного_сметного_расчета" localSheetId="30">#REF!</definedName>
    <definedName name="Наименование_сводного_сметного_расчета" localSheetId="7">#REF!</definedName>
    <definedName name="Наименование_сводного_сметного_расчета">#REF!</definedName>
    <definedName name="Наименование_стройки" localSheetId="6">#REF!</definedName>
    <definedName name="Наименование_стройки" localSheetId="5">#REF!</definedName>
    <definedName name="Наименование_стройки" localSheetId="42">#REF!</definedName>
    <definedName name="Наименование_стройки" localSheetId="30">#REF!</definedName>
    <definedName name="Наименование_стройки" localSheetId="7">#REF!</definedName>
    <definedName name="Наименование_стройки">#REF!</definedName>
    <definedName name="накладные" localSheetId="6">#REF!</definedName>
    <definedName name="накладные" localSheetId="5">#REF!</definedName>
    <definedName name="накладные" localSheetId="42">#REF!</definedName>
    <definedName name="накладные" localSheetId="30">#REF!</definedName>
    <definedName name="накладные" localSheetId="7">#REF!</definedName>
    <definedName name="накладные">#REF!</definedName>
    <definedName name="НАЧ_ИО" localSheetId="6">#REF!</definedName>
    <definedName name="НАЧ_ИО" localSheetId="5">#REF!</definedName>
    <definedName name="НАЧ_ИО" localSheetId="22">#REF!</definedName>
    <definedName name="НАЧ_ИО" localSheetId="42">#REF!</definedName>
    <definedName name="НАЧ_ИО" localSheetId="30">#REF!</definedName>
    <definedName name="НАЧ_ИО" localSheetId="7">#REF!</definedName>
    <definedName name="НАЧ_ИО" localSheetId="23">#REF!</definedName>
    <definedName name="НАЧ_ИО">#REF!</definedName>
    <definedName name="НАЧ_ИО_РД" localSheetId="6">#REF!</definedName>
    <definedName name="НАЧ_ИО_РД" localSheetId="5">#REF!</definedName>
    <definedName name="НАЧ_ИО_РД" localSheetId="22">#REF!</definedName>
    <definedName name="НАЧ_ИО_РД" localSheetId="42">#REF!</definedName>
    <definedName name="НАЧ_ИО_РД" localSheetId="30">#REF!</definedName>
    <definedName name="НАЧ_ИО_РД" localSheetId="7">#REF!</definedName>
    <definedName name="НАЧ_ИО_РД" localSheetId="23">#REF!</definedName>
    <definedName name="НАЧ_ИО_РД">#REF!</definedName>
    <definedName name="НАЧ_МО" localSheetId="6">#REF!</definedName>
    <definedName name="НАЧ_МО" localSheetId="5">#REF!</definedName>
    <definedName name="НАЧ_МО" localSheetId="22">#REF!</definedName>
    <definedName name="НАЧ_МО" localSheetId="42">#REF!</definedName>
    <definedName name="НАЧ_МО" localSheetId="30">#REF!</definedName>
    <definedName name="НАЧ_МО" localSheetId="7">#REF!</definedName>
    <definedName name="НАЧ_МО" localSheetId="23">#REF!</definedName>
    <definedName name="НАЧ_МО">#REF!</definedName>
    <definedName name="НАЧ_МО_РД" localSheetId="6">#REF!</definedName>
    <definedName name="НАЧ_МО_РД" localSheetId="5">#REF!</definedName>
    <definedName name="НАЧ_МО_РД" localSheetId="22">#REF!</definedName>
    <definedName name="НАЧ_МО_РД" localSheetId="42">#REF!</definedName>
    <definedName name="НАЧ_МО_РД" localSheetId="30">#REF!</definedName>
    <definedName name="НАЧ_МО_РД" localSheetId="7">#REF!</definedName>
    <definedName name="НАЧ_МО_РД" localSheetId="23">#REF!</definedName>
    <definedName name="НАЧ_МО_РД">#REF!</definedName>
    <definedName name="НАЧ_ОО" localSheetId="6">#REF!</definedName>
    <definedName name="НАЧ_ОО" localSheetId="5">#REF!</definedName>
    <definedName name="НАЧ_ОО" localSheetId="22">#REF!</definedName>
    <definedName name="НАЧ_ОО" localSheetId="42">#REF!</definedName>
    <definedName name="НАЧ_ОО" localSheetId="30">#REF!</definedName>
    <definedName name="НАЧ_ОО" localSheetId="7">#REF!</definedName>
    <definedName name="НАЧ_ОО" localSheetId="23">#REF!</definedName>
    <definedName name="НАЧ_ОО">#REF!</definedName>
    <definedName name="НАЧ_ОО_РД" localSheetId="6">#REF!</definedName>
    <definedName name="НАЧ_ОО_РД" localSheetId="5">#REF!</definedName>
    <definedName name="НАЧ_ОО_РД" localSheetId="22">#REF!</definedName>
    <definedName name="НАЧ_ОО_РД" localSheetId="42">#REF!</definedName>
    <definedName name="НАЧ_ОО_РД" localSheetId="30">#REF!</definedName>
    <definedName name="НАЧ_ОО_РД" localSheetId="7">#REF!</definedName>
    <definedName name="НАЧ_ОО_РД" localSheetId="23">#REF!</definedName>
    <definedName name="НАЧ_ОО_РД">#REF!</definedName>
    <definedName name="НАЧ_ОР" localSheetId="6">#REF!</definedName>
    <definedName name="НАЧ_ОР" localSheetId="5">#REF!</definedName>
    <definedName name="НАЧ_ОР" localSheetId="22">#REF!</definedName>
    <definedName name="НАЧ_ОР" localSheetId="42">#REF!</definedName>
    <definedName name="НАЧ_ОР" localSheetId="30">#REF!</definedName>
    <definedName name="НАЧ_ОР" localSheetId="7">#REF!</definedName>
    <definedName name="НАЧ_ОР" localSheetId="23">#REF!</definedName>
    <definedName name="НАЧ_ОР">#REF!</definedName>
    <definedName name="НАЧ_ОР_РД" localSheetId="6">#REF!</definedName>
    <definedName name="НАЧ_ОР_РД" localSheetId="5">#REF!</definedName>
    <definedName name="НАЧ_ОР_РД" localSheetId="22">#REF!</definedName>
    <definedName name="НАЧ_ОР_РД" localSheetId="42">#REF!</definedName>
    <definedName name="НАЧ_ОР_РД" localSheetId="30">#REF!</definedName>
    <definedName name="НАЧ_ОР_РД" localSheetId="7">#REF!</definedName>
    <definedName name="НАЧ_ОР_РД" localSheetId="23">#REF!</definedName>
    <definedName name="НАЧ_ОР_РД">#REF!</definedName>
    <definedName name="НАЧ_ПО" localSheetId="6">#REF!</definedName>
    <definedName name="НАЧ_ПО" localSheetId="5">#REF!</definedName>
    <definedName name="НАЧ_ПО" localSheetId="22">#REF!</definedName>
    <definedName name="НАЧ_ПО" localSheetId="42">#REF!</definedName>
    <definedName name="НАЧ_ПО" localSheetId="30">#REF!</definedName>
    <definedName name="НАЧ_ПО" localSheetId="7">#REF!</definedName>
    <definedName name="НАЧ_ПО" localSheetId="23">#REF!</definedName>
    <definedName name="НАЧ_ПО">#REF!</definedName>
    <definedName name="НАЧ_ПО_РД" localSheetId="6">#REF!</definedName>
    <definedName name="НАЧ_ПО_РД" localSheetId="5">#REF!</definedName>
    <definedName name="НАЧ_ПО_РД" localSheetId="22">#REF!</definedName>
    <definedName name="НАЧ_ПО_РД" localSheetId="42">#REF!</definedName>
    <definedName name="НАЧ_ПО_РД" localSheetId="30">#REF!</definedName>
    <definedName name="НАЧ_ПО_РД" localSheetId="7">#REF!</definedName>
    <definedName name="НАЧ_ПО_РД" localSheetId="23">#REF!</definedName>
    <definedName name="НАЧ_ПО_РД">#REF!</definedName>
    <definedName name="НАЧ_ТО" localSheetId="6">#REF!</definedName>
    <definedName name="НАЧ_ТО" localSheetId="5">#REF!</definedName>
    <definedName name="НАЧ_ТО" localSheetId="22">#REF!</definedName>
    <definedName name="НАЧ_ТО" localSheetId="42">#REF!</definedName>
    <definedName name="НАЧ_ТО" localSheetId="30">#REF!</definedName>
    <definedName name="НАЧ_ТО" localSheetId="7">#REF!</definedName>
    <definedName name="НАЧ_ТО" localSheetId="23">#REF!</definedName>
    <definedName name="НАЧ_ТО">#REF!</definedName>
    <definedName name="НАЧ_ТО_РД" localSheetId="6">#REF!</definedName>
    <definedName name="НАЧ_ТО_РД" localSheetId="5">#REF!</definedName>
    <definedName name="НАЧ_ТО_РД" localSheetId="22">#REF!</definedName>
    <definedName name="НАЧ_ТО_РД" localSheetId="42">#REF!</definedName>
    <definedName name="НАЧ_ТО_РД" localSheetId="30">#REF!</definedName>
    <definedName name="НАЧ_ТО_РД" localSheetId="7">#REF!</definedName>
    <definedName name="НАЧ_ТО_РД" localSheetId="23">#REF!</definedName>
    <definedName name="НАЧ_ТО_РД">#REF!</definedName>
    <definedName name="НачПериода">[57]Реестр!$X$4:$X$16</definedName>
    <definedName name="нвле" localSheetId="6">#REF!</definedName>
    <definedName name="нвле" localSheetId="5">#REF!</definedName>
    <definedName name="нвле" localSheetId="17">#REF!</definedName>
    <definedName name="нвле" localSheetId="42">#REF!</definedName>
    <definedName name="нвле" localSheetId="30">#REF!</definedName>
    <definedName name="нвле" localSheetId="35">#REF!</definedName>
    <definedName name="нвле" localSheetId="19">#REF!</definedName>
    <definedName name="нвле" localSheetId="43">#REF!</definedName>
    <definedName name="нвле" localSheetId="7">#REF!</definedName>
    <definedName name="нвле">#REF!</definedName>
    <definedName name="нгагл" localSheetId="6">#REF!</definedName>
    <definedName name="нгагл" localSheetId="5">#REF!</definedName>
    <definedName name="нгагл" localSheetId="42">#REF!</definedName>
    <definedName name="нгагл" localSheetId="30">#REF!</definedName>
    <definedName name="нгагл" localSheetId="35">#REF!</definedName>
    <definedName name="нгагл" localSheetId="19">#REF!</definedName>
    <definedName name="нгагл" localSheetId="43">#REF!</definedName>
    <definedName name="нгагл" localSheetId="7">#REF!</definedName>
    <definedName name="нгагл">#REF!</definedName>
    <definedName name="нго" localSheetId="6">#REF!</definedName>
    <definedName name="нго" localSheetId="5">#REF!</definedName>
    <definedName name="нго" localSheetId="42">#REF!</definedName>
    <definedName name="нго" localSheetId="30">#REF!</definedName>
    <definedName name="нго" localSheetId="35">#REF!</definedName>
    <definedName name="нго" localSheetId="19">#REF!</definedName>
    <definedName name="нго" localSheetId="43">#REF!</definedName>
    <definedName name="нго" localSheetId="7">#REF!</definedName>
    <definedName name="нго">#REF!</definedName>
    <definedName name="нгпнрап" localSheetId="6">#REF!</definedName>
    <definedName name="нгпнрап" localSheetId="5">#REF!</definedName>
    <definedName name="нгпнрап" localSheetId="42">#REF!</definedName>
    <definedName name="нгпнрап" localSheetId="30">#REF!</definedName>
    <definedName name="нгпнрап" localSheetId="7">#REF!</definedName>
    <definedName name="нгпнрап">#REF!</definedName>
    <definedName name="ндс" localSheetId="6">#REF!</definedName>
    <definedName name="ндс" localSheetId="5">#REF!</definedName>
    <definedName name="ндс" localSheetId="22">#REF!</definedName>
    <definedName name="ндс" localSheetId="0">#REF!</definedName>
    <definedName name="ндс" localSheetId="42">#REF!</definedName>
    <definedName name="ндс" localSheetId="30">#REF!</definedName>
    <definedName name="ндс" localSheetId="7">#REF!</definedName>
    <definedName name="ндс" localSheetId="23">#REF!</definedName>
    <definedName name="ндс">#REF!</definedName>
    <definedName name="нево" localSheetId="6">#REF!</definedName>
    <definedName name="нево" localSheetId="5">#REF!</definedName>
    <definedName name="нево" localSheetId="42">#REF!</definedName>
    <definedName name="нево" localSheetId="30">#REF!</definedName>
    <definedName name="нево" localSheetId="7">#REF!</definedName>
    <definedName name="нево">#REF!</definedName>
    <definedName name="негглогл" localSheetId="6">#REF!</definedName>
    <definedName name="негглогл" localSheetId="5">#REF!</definedName>
    <definedName name="негглогл" localSheetId="42">#REF!</definedName>
    <definedName name="негглогл" localSheetId="7">#REF!</definedName>
    <definedName name="негглогл">#REF!</definedName>
    <definedName name="неоукено" localSheetId="6">[6]топография!#REF!</definedName>
    <definedName name="неоукено" localSheetId="5">[6]топография!#REF!</definedName>
    <definedName name="неоукено" localSheetId="17">[6]топография!#REF!</definedName>
    <definedName name="неоукено" localSheetId="42">[6]топография!#REF!</definedName>
    <definedName name="неоукено" localSheetId="30">[6]топография!#REF!</definedName>
    <definedName name="неоукено" localSheetId="43">[6]топография!#REF!</definedName>
    <definedName name="неоукено" localSheetId="7">[6]топография!#REF!</definedName>
    <definedName name="неоукено">[6]топография!#REF!</definedName>
    <definedName name="неп" localSheetId="6">#REF!</definedName>
    <definedName name="неп" localSheetId="5">#REF!</definedName>
    <definedName name="неп" localSheetId="17">#REF!</definedName>
    <definedName name="неп" localSheetId="22">#REF!</definedName>
    <definedName name="неп" localSheetId="42">#REF!</definedName>
    <definedName name="неп" localSheetId="30">#REF!</definedName>
    <definedName name="неп" localSheetId="19">#REF!</definedName>
    <definedName name="неп" localSheetId="43">#REF!</definedName>
    <definedName name="неп" localSheetId="7">#REF!</definedName>
    <definedName name="неп" localSheetId="23">#REF!</definedName>
    <definedName name="неп">#REF!</definedName>
    <definedName name="неп_1" localSheetId="6">#REF!</definedName>
    <definedName name="неп_1" localSheetId="5">#REF!</definedName>
    <definedName name="неп_1" localSheetId="22">#REF!</definedName>
    <definedName name="неп_1" localSheetId="42">#REF!</definedName>
    <definedName name="неп_1" localSheetId="30">#REF!</definedName>
    <definedName name="неп_1" localSheetId="19">#REF!</definedName>
    <definedName name="неп_1" localSheetId="43">#REF!</definedName>
    <definedName name="неп_1" localSheetId="7">#REF!</definedName>
    <definedName name="неп_1" localSheetId="23">#REF!</definedName>
    <definedName name="неп_1">#REF!</definedName>
    <definedName name="неп_10" localSheetId="6">#REF!</definedName>
    <definedName name="неп_10" localSheetId="5">#REF!</definedName>
    <definedName name="неп_10" localSheetId="22">#REF!</definedName>
    <definedName name="неп_10" localSheetId="42">#REF!</definedName>
    <definedName name="неп_10" localSheetId="30">#REF!</definedName>
    <definedName name="неп_10" localSheetId="19">#REF!</definedName>
    <definedName name="неп_10" localSheetId="43">#REF!</definedName>
    <definedName name="неп_10" localSheetId="7">#REF!</definedName>
    <definedName name="неп_10" localSheetId="23">#REF!</definedName>
    <definedName name="неп_10">#REF!</definedName>
    <definedName name="неп_11" localSheetId="6">#REF!</definedName>
    <definedName name="неп_11" localSheetId="5">#REF!</definedName>
    <definedName name="неп_11" localSheetId="22">#REF!</definedName>
    <definedName name="неп_11" localSheetId="42">#REF!</definedName>
    <definedName name="неп_11" localSheetId="30">#REF!</definedName>
    <definedName name="неп_11" localSheetId="7">#REF!</definedName>
    <definedName name="неп_11" localSheetId="23">#REF!</definedName>
    <definedName name="неп_11">#REF!</definedName>
    <definedName name="неп_12" localSheetId="6">#REF!</definedName>
    <definedName name="неп_12" localSheetId="5">#REF!</definedName>
    <definedName name="неп_12" localSheetId="22">#REF!</definedName>
    <definedName name="неп_12" localSheetId="42">#REF!</definedName>
    <definedName name="неп_12" localSheetId="30">#REF!</definedName>
    <definedName name="неп_12" localSheetId="7">#REF!</definedName>
    <definedName name="неп_12" localSheetId="23">#REF!</definedName>
    <definedName name="неп_12">#REF!</definedName>
    <definedName name="неп_13" localSheetId="6">#REF!</definedName>
    <definedName name="неп_13" localSheetId="5">#REF!</definedName>
    <definedName name="неп_13" localSheetId="22">#REF!</definedName>
    <definedName name="неп_13" localSheetId="42">#REF!</definedName>
    <definedName name="неп_13" localSheetId="30">#REF!</definedName>
    <definedName name="неп_13" localSheetId="7">#REF!</definedName>
    <definedName name="неп_13" localSheetId="23">#REF!</definedName>
    <definedName name="неп_13">#REF!</definedName>
    <definedName name="неп_14" localSheetId="6">#REF!</definedName>
    <definedName name="неп_14" localSheetId="5">#REF!</definedName>
    <definedName name="неп_14" localSheetId="22">#REF!</definedName>
    <definedName name="неп_14" localSheetId="42">#REF!</definedName>
    <definedName name="неп_14" localSheetId="30">#REF!</definedName>
    <definedName name="неп_14" localSheetId="7">#REF!</definedName>
    <definedName name="неп_14" localSheetId="23">#REF!</definedName>
    <definedName name="неп_14">#REF!</definedName>
    <definedName name="неп_15" localSheetId="6">#REF!</definedName>
    <definedName name="неп_15" localSheetId="5">#REF!</definedName>
    <definedName name="неп_15" localSheetId="22">#REF!</definedName>
    <definedName name="неп_15" localSheetId="42">#REF!</definedName>
    <definedName name="неп_15" localSheetId="30">#REF!</definedName>
    <definedName name="неп_15" localSheetId="7">#REF!</definedName>
    <definedName name="неп_15" localSheetId="23">#REF!</definedName>
    <definedName name="неп_15">#REF!</definedName>
    <definedName name="неп_16" localSheetId="6">#REF!</definedName>
    <definedName name="неп_16" localSheetId="5">#REF!</definedName>
    <definedName name="неп_16" localSheetId="22">#REF!</definedName>
    <definedName name="неп_16" localSheetId="42">#REF!</definedName>
    <definedName name="неп_16" localSheetId="30">#REF!</definedName>
    <definedName name="неп_16" localSheetId="7">#REF!</definedName>
    <definedName name="неп_16" localSheetId="23">#REF!</definedName>
    <definedName name="неп_16">#REF!</definedName>
    <definedName name="неп_17" localSheetId="6">#REF!</definedName>
    <definedName name="неп_17" localSheetId="5">#REF!</definedName>
    <definedName name="неп_17" localSheetId="22">#REF!</definedName>
    <definedName name="неп_17" localSheetId="42">#REF!</definedName>
    <definedName name="неп_17" localSheetId="30">#REF!</definedName>
    <definedName name="неп_17" localSheetId="7">#REF!</definedName>
    <definedName name="неп_17" localSheetId="23">#REF!</definedName>
    <definedName name="неп_17">#REF!</definedName>
    <definedName name="неп_18" localSheetId="6">#REF!</definedName>
    <definedName name="неп_18" localSheetId="5">#REF!</definedName>
    <definedName name="неп_18" localSheetId="22">#REF!</definedName>
    <definedName name="неп_18" localSheetId="42">#REF!</definedName>
    <definedName name="неп_18" localSheetId="30">#REF!</definedName>
    <definedName name="неп_18" localSheetId="7">#REF!</definedName>
    <definedName name="неп_18" localSheetId="23">#REF!</definedName>
    <definedName name="неп_18">#REF!</definedName>
    <definedName name="неп_19" localSheetId="6">#REF!</definedName>
    <definedName name="неп_19" localSheetId="5">#REF!</definedName>
    <definedName name="неп_19" localSheetId="22">#REF!</definedName>
    <definedName name="неп_19" localSheetId="42">#REF!</definedName>
    <definedName name="неп_19" localSheetId="30">#REF!</definedName>
    <definedName name="неп_19" localSheetId="7">#REF!</definedName>
    <definedName name="неп_19" localSheetId="23">#REF!</definedName>
    <definedName name="неп_19">#REF!</definedName>
    <definedName name="неп_2" localSheetId="6">#REF!</definedName>
    <definedName name="неп_2" localSheetId="5">#REF!</definedName>
    <definedName name="неп_2" localSheetId="22">#REF!</definedName>
    <definedName name="неп_2" localSheetId="42">#REF!</definedName>
    <definedName name="неп_2" localSheetId="30">#REF!</definedName>
    <definedName name="неп_2" localSheetId="7">#REF!</definedName>
    <definedName name="неп_2" localSheetId="23">#REF!</definedName>
    <definedName name="неп_2">#REF!</definedName>
    <definedName name="неп_20" localSheetId="6">#REF!</definedName>
    <definedName name="неп_20" localSheetId="5">#REF!</definedName>
    <definedName name="неп_20" localSheetId="22">#REF!</definedName>
    <definedName name="неп_20" localSheetId="42">#REF!</definedName>
    <definedName name="неп_20" localSheetId="30">#REF!</definedName>
    <definedName name="неп_20" localSheetId="7">#REF!</definedName>
    <definedName name="неп_20" localSheetId="23">#REF!</definedName>
    <definedName name="неп_20">#REF!</definedName>
    <definedName name="неп_21" localSheetId="6">#REF!</definedName>
    <definedName name="неп_21" localSheetId="5">#REF!</definedName>
    <definedName name="неп_21" localSheetId="22">#REF!</definedName>
    <definedName name="неп_21" localSheetId="42">#REF!</definedName>
    <definedName name="неп_21" localSheetId="30">#REF!</definedName>
    <definedName name="неп_21" localSheetId="7">#REF!</definedName>
    <definedName name="неп_21" localSheetId="23">#REF!</definedName>
    <definedName name="неп_21">#REF!</definedName>
    <definedName name="неп_49" localSheetId="6">#REF!</definedName>
    <definedName name="неп_49" localSheetId="5">#REF!</definedName>
    <definedName name="неп_49" localSheetId="22">#REF!</definedName>
    <definedName name="неп_49" localSheetId="42">#REF!</definedName>
    <definedName name="неп_49" localSheetId="30">#REF!</definedName>
    <definedName name="неп_49" localSheetId="7">#REF!</definedName>
    <definedName name="неп_49" localSheetId="23">#REF!</definedName>
    <definedName name="неп_49">#REF!</definedName>
    <definedName name="неп_50" localSheetId="6">#REF!</definedName>
    <definedName name="неп_50" localSheetId="5">#REF!</definedName>
    <definedName name="неп_50" localSheetId="22">#REF!</definedName>
    <definedName name="неп_50" localSheetId="42">#REF!</definedName>
    <definedName name="неп_50" localSheetId="30">#REF!</definedName>
    <definedName name="неп_50" localSheetId="7">#REF!</definedName>
    <definedName name="неп_50" localSheetId="23">#REF!</definedName>
    <definedName name="неп_50">#REF!</definedName>
    <definedName name="неп_51" localSheetId="6">#REF!</definedName>
    <definedName name="неп_51" localSheetId="5">#REF!</definedName>
    <definedName name="неп_51" localSheetId="22">#REF!</definedName>
    <definedName name="неп_51" localSheetId="42">#REF!</definedName>
    <definedName name="неп_51" localSheetId="30">#REF!</definedName>
    <definedName name="неп_51" localSheetId="7">#REF!</definedName>
    <definedName name="неп_51" localSheetId="23">#REF!</definedName>
    <definedName name="неп_51">#REF!</definedName>
    <definedName name="неп_52" localSheetId="6">#REF!</definedName>
    <definedName name="неп_52" localSheetId="5">#REF!</definedName>
    <definedName name="неп_52" localSheetId="22">#REF!</definedName>
    <definedName name="неп_52" localSheetId="42">#REF!</definedName>
    <definedName name="неп_52" localSheetId="30">#REF!</definedName>
    <definedName name="неп_52" localSheetId="7">#REF!</definedName>
    <definedName name="неп_52" localSheetId="23">#REF!</definedName>
    <definedName name="неп_52">#REF!</definedName>
    <definedName name="неп_53" localSheetId="6">#REF!</definedName>
    <definedName name="неп_53" localSheetId="5">#REF!</definedName>
    <definedName name="неп_53" localSheetId="22">#REF!</definedName>
    <definedName name="неп_53" localSheetId="42">#REF!</definedName>
    <definedName name="неп_53" localSheetId="30">#REF!</definedName>
    <definedName name="неп_53" localSheetId="7">#REF!</definedName>
    <definedName name="неп_53" localSheetId="23">#REF!</definedName>
    <definedName name="неп_53">#REF!</definedName>
    <definedName name="неп_54" localSheetId="6">#REF!</definedName>
    <definedName name="неп_54" localSheetId="5">#REF!</definedName>
    <definedName name="неп_54" localSheetId="22">#REF!</definedName>
    <definedName name="неп_54" localSheetId="42">#REF!</definedName>
    <definedName name="неп_54" localSheetId="30">#REF!</definedName>
    <definedName name="неп_54" localSheetId="7">#REF!</definedName>
    <definedName name="неп_54" localSheetId="23">#REF!</definedName>
    <definedName name="неп_54">#REF!</definedName>
    <definedName name="неп_6" localSheetId="6">#REF!</definedName>
    <definedName name="неп_6" localSheetId="5">#REF!</definedName>
    <definedName name="неп_6" localSheetId="22">#REF!</definedName>
    <definedName name="неп_6" localSheetId="42">#REF!</definedName>
    <definedName name="неп_6" localSheetId="30">#REF!</definedName>
    <definedName name="неп_6" localSheetId="7">#REF!</definedName>
    <definedName name="неп_6" localSheetId="23">#REF!</definedName>
    <definedName name="неп_6">#REF!</definedName>
    <definedName name="неп_7" localSheetId="6">#REF!</definedName>
    <definedName name="неп_7" localSheetId="5">#REF!</definedName>
    <definedName name="неп_7" localSheetId="22">#REF!</definedName>
    <definedName name="неп_7" localSheetId="42">#REF!</definedName>
    <definedName name="неп_7" localSheetId="30">#REF!</definedName>
    <definedName name="неп_7" localSheetId="7">#REF!</definedName>
    <definedName name="неп_7" localSheetId="23">#REF!</definedName>
    <definedName name="неп_7">#REF!</definedName>
    <definedName name="неп_8" localSheetId="6">#REF!</definedName>
    <definedName name="неп_8" localSheetId="5">#REF!</definedName>
    <definedName name="неп_8" localSheetId="22">#REF!</definedName>
    <definedName name="неп_8" localSheetId="42">#REF!</definedName>
    <definedName name="неп_8" localSheetId="30">#REF!</definedName>
    <definedName name="неп_8" localSheetId="7">#REF!</definedName>
    <definedName name="неп_8" localSheetId="23">#REF!</definedName>
    <definedName name="неп_8">#REF!</definedName>
    <definedName name="неп_9" localSheetId="6">#REF!</definedName>
    <definedName name="неп_9" localSheetId="5">#REF!</definedName>
    <definedName name="неп_9" localSheetId="22">#REF!</definedName>
    <definedName name="неп_9" localSheetId="42">#REF!</definedName>
    <definedName name="неп_9" localSheetId="30">#REF!</definedName>
    <definedName name="неп_9" localSheetId="7">#REF!</definedName>
    <definedName name="неп_9" localSheetId="23">#REF!</definedName>
    <definedName name="неп_9">#REF!</definedName>
    <definedName name="Непредв">[30]Коэфф!$B$7</definedName>
    <definedName name="нер" localSheetId="6">#REF!</definedName>
    <definedName name="нер" localSheetId="5">#REF!</definedName>
    <definedName name="нер" localSheetId="17">#REF!</definedName>
    <definedName name="нер" localSheetId="42">#REF!</definedName>
    <definedName name="нер" localSheetId="30">#REF!</definedName>
    <definedName name="нер" localSheetId="19">#REF!</definedName>
    <definedName name="нер" localSheetId="43">#REF!</definedName>
    <definedName name="нер" localSheetId="7">#REF!</definedName>
    <definedName name="нер">#REF!</definedName>
    <definedName name="неуо" localSheetId="6">#REF!</definedName>
    <definedName name="неуо" localSheetId="5">#REF!</definedName>
    <definedName name="неуо" localSheetId="42">#REF!</definedName>
    <definedName name="неуо" localSheetId="30">#REF!</definedName>
    <definedName name="неуо" localSheetId="19">#REF!</definedName>
    <definedName name="неуо" localSheetId="43">#REF!</definedName>
    <definedName name="неуо" localSheetId="7">#REF!</definedName>
    <definedName name="неуо">#REF!</definedName>
    <definedName name="Нижегородская_область" localSheetId="6">#REF!</definedName>
    <definedName name="Нижегородская_область" localSheetId="5">#REF!</definedName>
    <definedName name="Нижегородская_область" localSheetId="42">#REF!</definedName>
    <definedName name="Нижегородская_область" localSheetId="30">#REF!</definedName>
    <definedName name="Нижегородская_область" localSheetId="19">#REF!</definedName>
    <definedName name="Нижегородская_область" localSheetId="43">#REF!</definedName>
    <definedName name="Нижегородская_область" localSheetId="7">#REF!</definedName>
    <definedName name="Нижегородская_область">#REF!</definedName>
    <definedName name="ннн" localSheetId="42" hidden="1">{#N/A,#N/A,TRUE,"Смета на пасс. обор. №1"}</definedName>
    <definedName name="ннн" localSheetId="40" hidden="1">{#N/A,#N/A,TRUE,"Смета на пасс. обор. №1"}</definedName>
    <definedName name="ннн" hidden="1">{#N/A,#N/A,TRUE,"Смета на пасс. обор. №1"}</definedName>
    <definedName name="ННОвгород" localSheetId="6">#REF!</definedName>
    <definedName name="ННОвгород" localSheetId="5">#REF!</definedName>
    <definedName name="ННОвгород" localSheetId="17">#REF!</definedName>
    <definedName name="ННОвгород" localSheetId="22">#REF!</definedName>
    <definedName name="ННОвгород" localSheetId="42">#REF!</definedName>
    <definedName name="ННОвгород" localSheetId="24">#REF!</definedName>
    <definedName name="ННОвгород" localSheetId="30">#REF!</definedName>
    <definedName name="ННОвгород" localSheetId="43">#REF!</definedName>
    <definedName name="ННОвгород" localSheetId="7">#REF!</definedName>
    <definedName name="ННОвгород" localSheetId="23">#REF!</definedName>
    <definedName name="ННОвгород" localSheetId="16">#REF!</definedName>
    <definedName name="ННОвгород">#REF!</definedName>
    <definedName name="ННОвгород_1" localSheetId="6">#REF!</definedName>
    <definedName name="ННОвгород_1" localSheetId="5">#REF!</definedName>
    <definedName name="ННОвгород_1" localSheetId="22">#REF!</definedName>
    <definedName name="ННОвгород_1" localSheetId="42">#REF!</definedName>
    <definedName name="ННОвгород_1" localSheetId="24">#REF!</definedName>
    <definedName name="ННОвгород_1" localSheetId="30">#REF!</definedName>
    <definedName name="ННОвгород_1" localSheetId="7">#REF!</definedName>
    <definedName name="ННОвгород_1" localSheetId="23">#REF!</definedName>
    <definedName name="ННОвгород_1" localSheetId="16">#REF!</definedName>
    <definedName name="ННОвгород_1">#REF!</definedName>
    <definedName name="ННОвгород_2" localSheetId="6">#REF!</definedName>
    <definedName name="ННОвгород_2" localSheetId="5">#REF!</definedName>
    <definedName name="ННОвгород_2" localSheetId="22">#REF!</definedName>
    <definedName name="ННОвгород_2" localSheetId="42">#REF!</definedName>
    <definedName name="ННОвгород_2" localSheetId="24">#REF!</definedName>
    <definedName name="ННОвгород_2" localSheetId="30">#REF!</definedName>
    <definedName name="ННОвгород_2" localSheetId="7">#REF!</definedName>
    <definedName name="ННОвгород_2" localSheetId="23">#REF!</definedName>
    <definedName name="ННОвгород_2" localSheetId="16">#REF!</definedName>
    <definedName name="ННОвгород_2">#REF!</definedName>
    <definedName name="ННОвгород_22" localSheetId="6">#REF!</definedName>
    <definedName name="ННОвгород_22" localSheetId="5">#REF!</definedName>
    <definedName name="ННОвгород_22" localSheetId="22">#REF!</definedName>
    <definedName name="ННОвгород_22" localSheetId="42">#REF!</definedName>
    <definedName name="ННОвгород_22" localSheetId="30">#REF!</definedName>
    <definedName name="ННОвгород_22" localSheetId="7">#REF!</definedName>
    <definedName name="ННОвгород_22" localSheetId="23">#REF!</definedName>
    <definedName name="ННОвгород_22">#REF!</definedName>
    <definedName name="ННОвгород_49" localSheetId="6">#REF!</definedName>
    <definedName name="ННОвгород_49" localSheetId="5">#REF!</definedName>
    <definedName name="ННОвгород_49" localSheetId="22">#REF!</definedName>
    <definedName name="ННОвгород_49" localSheetId="42">#REF!</definedName>
    <definedName name="ННОвгород_49" localSheetId="30">#REF!</definedName>
    <definedName name="ННОвгород_49" localSheetId="7">#REF!</definedName>
    <definedName name="ННОвгород_49" localSheetId="23">#REF!</definedName>
    <definedName name="ННОвгород_49">#REF!</definedName>
    <definedName name="ННОвгород_5" localSheetId="6">#REF!</definedName>
    <definedName name="ННОвгород_5" localSheetId="5">#REF!</definedName>
    <definedName name="ННОвгород_5" localSheetId="22">#REF!</definedName>
    <definedName name="ННОвгород_5" localSheetId="42">#REF!</definedName>
    <definedName name="ННОвгород_5" localSheetId="30">#REF!</definedName>
    <definedName name="ННОвгород_5" localSheetId="7">#REF!</definedName>
    <definedName name="ННОвгород_5" localSheetId="23">#REF!</definedName>
    <definedName name="ННОвгород_5">#REF!</definedName>
    <definedName name="ННОвгород_50" localSheetId="6">#REF!</definedName>
    <definedName name="ННОвгород_50" localSheetId="5">#REF!</definedName>
    <definedName name="ННОвгород_50" localSheetId="22">#REF!</definedName>
    <definedName name="ННОвгород_50" localSheetId="42">#REF!</definedName>
    <definedName name="ННОвгород_50" localSheetId="30">#REF!</definedName>
    <definedName name="ННОвгород_50" localSheetId="7">#REF!</definedName>
    <definedName name="ННОвгород_50" localSheetId="23">#REF!</definedName>
    <definedName name="ННОвгород_50">#REF!</definedName>
    <definedName name="ННОвгород_51" localSheetId="6">#REF!</definedName>
    <definedName name="ННОвгород_51" localSheetId="5">#REF!</definedName>
    <definedName name="ННОвгород_51" localSheetId="22">#REF!</definedName>
    <definedName name="ННОвгород_51" localSheetId="42">#REF!</definedName>
    <definedName name="ННОвгород_51" localSheetId="30">#REF!</definedName>
    <definedName name="ННОвгород_51" localSheetId="7">#REF!</definedName>
    <definedName name="ННОвгород_51" localSheetId="23">#REF!</definedName>
    <definedName name="ННОвгород_51">#REF!</definedName>
    <definedName name="ННОвгород_52" localSheetId="6">#REF!</definedName>
    <definedName name="ННОвгород_52" localSheetId="5">#REF!</definedName>
    <definedName name="ННОвгород_52" localSheetId="22">#REF!</definedName>
    <definedName name="ННОвгород_52" localSheetId="42">#REF!</definedName>
    <definedName name="ННОвгород_52" localSheetId="30">#REF!</definedName>
    <definedName name="ННОвгород_52" localSheetId="7">#REF!</definedName>
    <definedName name="ННОвгород_52" localSheetId="23">#REF!</definedName>
    <definedName name="ННОвгород_52">#REF!</definedName>
    <definedName name="ННОвгород_53" localSheetId="6">#REF!</definedName>
    <definedName name="ННОвгород_53" localSheetId="5">#REF!</definedName>
    <definedName name="ННОвгород_53" localSheetId="22">#REF!</definedName>
    <definedName name="ННОвгород_53" localSheetId="42">#REF!</definedName>
    <definedName name="ННОвгород_53" localSheetId="30">#REF!</definedName>
    <definedName name="ННОвгород_53" localSheetId="7">#REF!</definedName>
    <definedName name="ННОвгород_53" localSheetId="23">#REF!</definedName>
    <definedName name="ННОвгород_53">#REF!</definedName>
    <definedName name="ННОвгород_54" localSheetId="6">#REF!</definedName>
    <definedName name="ННОвгород_54" localSheetId="5">#REF!</definedName>
    <definedName name="ННОвгород_54" localSheetId="22">#REF!</definedName>
    <definedName name="ННОвгород_54" localSheetId="42">#REF!</definedName>
    <definedName name="ННОвгород_54" localSheetId="30">#REF!</definedName>
    <definedName name="ННОвгород_54" localSheetId="7">#REF!</definedName>
    <definedName name="ННОвгород_54" localSheetId="23">#REF!</definedName>
    <definedName name="ННОвгород_54">#REF!</definedName>
    <definedName name="но" localSheetId="6">#REF!</definedName>
    <definedName name="но" localSheetId="5">#REF!</definedName>
    <definedName name="но" localSheetId="42">#REF!</definedName>
    <definedName name="но" localSheetId="30">#REF!</definedName>
    <definedName name="но" localSheetId="7">#REF!</definedName>
    <definedName name="но">#REF!</definedName>
    <definedName name="Новгородская_область" localSheetId="6">#REF!</definedName>
    <definedName name="Новгородская_область" localSheetId="5">#REF!</definedName>
    <definedName name="Новгородская_область" localSheetId="42">#REF!</definedName>
    <definedName name="Новгородская_область" localSheetId="30">#REF!</definedName>
    <definedName name="Новгородская_область" localSheetId="7">#REF!</definedName>
    <definedName name="Новгородская_область">#REF!</definedName>
    <definedName name="Новосибирская_область" localSheetId="6">#REF!</definedName>
    <definedName name="Новосибирская_область" localSheetId="5">#REF!</definedName>
    <definedName name="Новосибирская_область" localSheetId="42">#REF!</definedName>
    <definedName name="Новосибирская_область" localSheetId="30">#REF!</definedName>
    <definedName name="Новосибирская_область" localSheetId="7">#REF!</definedName>
    <definedName name="Новосибирская_область">#REF!</definedName>
    <definedName name="Новосибирская_область_1" localSheetId="6">#REF!</definedName>
    <definedName name="Новосибирская_область_1" localSheetId="5">#REF!</definedName>
    <definedName name="Новосибирская_область_1" localSheetId="42">#REF!</definedName>
    <definedName name="Новосибирская_область_1" localSheetId="30">#REF!</definedName>
    <definedName name="Новосибирская_область_1" localSheetId="7">#REF!</definedName>
    <definedName name="Новосибирская_область_1">#REF!</definedName>
    <definedName name="новые_ОФ_2003">[24]рабочий!$F$305:$W$327</definedName>
    <definedName name="новые_ОФ_2004">[24]рабочий!$F$335:$W$357</definedName>
    <definedName name="новые_ОФ_а_всего">[24]рабочий!$F$767:$V$789</definedName>
    <definedName name="новые_ОФ_всего">[24]рабочий!$F$1331:$V$1353</definedName>
    <definedName name="новые_ОФ_п_всего">[24]рабочий!$F$1293:$V$1315</definedName>
    <definedName name="новый" localSheetId="6">#REF!</definedName>
    <definedName name="новый" localSheetId="5">#REF!</definedName>
    <definedName name="новый" localSheetId="17">#REF!</definedName>
    <definedName name="новый" localSheetId="42">#REF!</definedName>
    <definedName name="новый" localSheetId="30">#REF!</definedName>
    <definedName name="новый" localSheetId="19">#REF!</definedName>
    <definedName name="новый" localSheetId="43">#REF!</definedName>
    <definedName name="новый" localSheetId="7">#REF!</definedName>
    <definedName name="новый">#REF!</definedName>
    <definedName name="Номер_договора" localSheetId="6">#REF!</definedName>
    <definedName name="Номер_договора" localSheetId="5">#REF!</definedName>
    <definedName name="Номер_договора" localSheetId="17">#REF!</definedName>
    <definedName name="Номер_договора" localSheetId="22">#REF!</definedName>
    <definedName name="Номер_договора" localSheetId="42">#REF!</definedName>
    <definedName name="Номер_договора" localSheetId="30">#REF!</definedName>
    <definedName name="Номер_договора" localSheetId="19">#REF!</definedName>
    <definedName name="Номер_договора" localSheetId="7">#REF!</definedName>
    <definedName name="Номер_договора" localSheetId="23">#REF!</definedName>
    <definedName name="Номер_договора">#REF!</definedName>
    <definedName name="Номер_договора_1" localSheetId="6">#REF!</definedName>
    <definedName name="Номер_договора_1" localSheetId="5">#REF!</definedName>
    <definedName name="Номер_договора_1" localSheetId="22">#REF!</definedName>
    <definedName name="Номер_договора_1" localSheetId="42">#REF!</definedName>
    <definedName name="Номер_договора_1" localSheetId="30">#REF!</definedName>
    <definedName name="Номер_договора_1" localSheetId="19">#REF!</definedName>
    <definedName name="Номер_договора_1" localSheetId="7">#REF!</definedName>
    <definedName name="Номер_договора_1" localSheetId="23">#REF!</definedName>
    <definedName name="Номер_договора_1">#REF!</definedName>
    <definedName name="НомерДоговора" localSheetId="42">[52]ОбмОбслЗемОд!$F$2</definedName>
    <definedName name="НомерДоговора">[53]ОбмОбслЗемОд!$F$2</definedName>
    <definedName name="Норм_трудоемкость_механизаторов_по_смете_с_учетом_к_тов" localSheetId="6">'[55]Переменные и константы'!#REF!</definedName>
    <definedName name="Норм_трудоемкость_механизаторов_по_смете_с_учетом_к_тов" localSheetId="5">'[55]Переменные и константы'!#REF!</definedName>
    <definedName name="Норм_трудоемкость_механизаторов_по_смете_с_учетом_к_тов" localSheetId="17">'[55]Переменные и константы'!#REF!</definedName>
    <definedName name="Норм_трудоемкость_механизаторов_по_смете_с_учетом_к_тов" localSheetId="42">'[55]Переменные и константы'!#REF!</definedName>
    <definedName name="Норм_трудоемкость_механизаторов_по_смете_с_учетом_к_тов" localSheetId="30">'[55]Переменные и константы'!#REF!</definedName>
    <definedName name="Норм_трудоемкость_механизаторов_по_смете_с_учетом_к_тов" localSheetId="19">'[55]Переменные и константы'!#REF!</definedName>
    <definedName name="Норм_трудоемкость_механизаторов_по_смете_с_учетом_к_тов" localSheetId="43">'[55]Переменные и константы'!#REF!</definedName>
    <definedName name="Норм_трудоемкость_механизаторов_по_смете_с_учетом_к_тов" localSheetId="7">'[55]Переменные и константы'!#REF!</definedName>
    <definedName name="Норм_трудоемкость_механизаторов_по_смете_с_учетом_к_тов">'[55]Переменные и константы'!#REF!</definedName>
    <definedName name="Норм_трудоемкость_осн_рабочих_по_смете_с_учетом_к_тов" localSheetId="6">'[55]Переменные и константы'!#REF!</definedName>
    <definedName name="Норм_трудоемкость_осн_рабочих_по_смете_с_учетом_к_тов" localSheetId="5">'[55]Переменные и константы'!#REF!</definedName>
    <definedName name="Норм_трудоемкость_осн_рабочих_по_смете_с_учетом_к_тов" localSheetId="17">'[55]Переменные и константы'!#REF!</definedName>
    <definedName name="Норм_трудоемкость_осн_рабочих_по_смете_с_учетом_к_тов" localSheetId="42">'[55]Переменные и константы'!#REF!</definedName>
    <definedName name="Норм_трудоемкость_осн_рабочих_по_смете_с_учетом_к_тов" localSheetId="30">'[55]Переменные и константы'!#REF!</definedName>
    <definedName name="Норм_трудоемкость_осн_рабочих_по_смете_с_учетом_к_тов" localSheetId="19">'[55]Переменные и константы'!#REF!</definedName>
    <definedName name="Норм_трудоемкость_осн_рабочих_по_смете_с_учетом_к_тов" localSheetId="43">'[55]Переменные и константы'!#REF!</definedName>
    <definedName name="Норм_трудоемкость_осн_рабочих_по_смете_с_учетом_к_тов" localSheetId="7">'[55]Переменные и константы'!#REF!</definedName>
    <definedName name="Норм_трудоемкость_осн_рабочих_по_смете_с_учетом_к_тов">'[55]Переменные и константы'!#REF!</definedName>
    <definedName name="Нормативная_трудоемкость_механизаторов_по_смете" localSheetId="6">'[55]Переменные и константы'!#REF!</definedName>
    <definedName name="Нормативная_трудоемкость_механизаторов_по_смете" localSheetId="5">'[55]Переменные и константы'!#REF!</definedName>
    <definedName name="Нормативная_трудоемкость_механизаторов_по_смете" localSheetId="42">'[55]Переменные и константы'!#REF!</definedName>
    <definedName name="Нормативная_трудоемкость_механизаторов_по_смете" localSheetId="30">'[55]Переменные и константы'!#REF!</definedName>
    <definedName name="Нормативная_трудоемкость_механизаторов_по_смете" localSheetId="19">'[55]Переменные и константы'!#REF!</definedName>
    <definedName name="Нормативная_трудоемкость_механизаторов_по_смете" localSheetId="43">'[55]Переменные и константы'!#REF!</definedName>
    <definedName name="Нормативная_трудоемкость_механизаторов_по_смете" localSheetId="7">'[55]Переменные и константы'!#REF!</definedName>
    <definedName name="Нормативная_трудоемкость_механизаторов_по_смете">'[55]Переменные и константы'!#REF!</definedName>
    <definedName name="Нормативная_трудоемкость_основных_рабочих_по_смете" localSheetId="6">'[55]Переменные и константы'!#REF!</definedName>
    <definedName name="Нормативная_трудоемкость_основных_рабочих_по_смете" localSheetId="5">'[55]Переменные и константы'!#REF!</definedName>
    <definedName name="Нормативная_трудоемкость_основных_рабочих_по_смете" localSheetId="42">'[55]Переменные и константы'!#REF!</definedName>
    <definedName name="Нормативная_трудоемкость_основных_рабочих_по_смете" localSheetId="30">'[55]Переменные и константы'!#REF!</definedName>
    <definedName name="Нормативная_трудоемкость_основных_рабочих_по_смете" localSheetId="19">'[55]Переменные и константы'!#REF!</definedName>
    <definedName name="Нормативная_трудоемкость_основных_рабочих_по_смете" localSheetId="43">'[55]Переменные и константы'!#REF!</definedName>
    <definedName name="Нормативная_трудоемкость_основных_рабочих_по_смете" localSheetId="7">'[55]Переменные и константы'!#REF!</definedName>
    <definedName name="Нормативная_трудоемкость_основных_рабочих_по_смете">'[55]Переменные и константы'!#REF!</definedName>
    <definedName name="Нсапк">'[26]Лист опроса'!$B$34</definedName>
    <definedName name="Нсстр">'[26]Лист опроса'!$B$32</definedName>
    <definedName name="о" localSheetId="6">#REF!</definedName>
    <definedName name="о" localSheetId="5">#REF!</definedName>
    <definedName name="о" localSheetId="17">#REF!</definedName>
    <definedName name="о" localSheetId="22">#REF!</definedName>
    <definedName name="о" localSheetId="42">#REF!</definedName>
    <definedName name="о" localSheetId="24">#REF!</definedName>
    <definedName name="о" localSheetId="30">#REF!</definedName>
    <definedName name="о" localSheetId="19">#REF!</definedName>
    <definedName name="о" localSheetId="43">#REF!</definedName>
    <definedName name="о" localSheetId="7">#REF!</definedName>
    <definedName name="о" localSheetId="23">#REF!</definedName>
    <definedName name="о" localSheetId="16">#REF!</definedName>
    <definedName name="о">#REF!</definedName>
    <definedName name="о_1" localSheetId="6">#REF!</definedName>
    <definedName name="о_1" localSheetId="5">#REF!</definedName>
    <definedName name="о_1" localSheetId="22">#REF!</definedName>
    <definedName name="о_1" localSheetId="42">#REF!</definedName>
    <definedName name="о_1" localSheetId="24">#REF!</definedName>
    <definedName name="о_1" localSheetId="30">#REF!</definedName>
    <definedName name="о_1" localSheetId="19">#REF!</definedName>
    <definedName name="о_1" localSheetId="43">#REF!</definedName>
    <definedName name="о_1" localSheetId="7">#REF!</definedName>
    <definedName name="о_1" localSheetId="23">#REF!</definedName>
    <definedName name="о_1" localSheetId="16">#REF!</definedName>
    <definedName name="о_1">#REF!</definedName>
    <definedName name="оа" localSheetId="6">[6]топография!#REF!</definedName>
    <definedName name="оа" localSheetId="5">[6]топография!#REF!</definedName>
    <definedName name="оа" localSheetId="17">[6]топография!#REF!</definedName>
    <definedName name="оа" localSheetId="42">[6]топография!#REF!</definedName>
    <definedName name="оа" localSheetId="30">[6]топография!#REF!</definedName>
    <definedName name="оа" localSheetId="19">[6]топография!#REF!</definedName>
    <definedName name="оа" localSheetId="43">[6]топография!#REF!</definedName>
    <definedName name="оа" localSheetId="7">[6]топография!#REF!</definedName>
    <definedName name="оа">[6]топография!#REF!</definedName>
    <definedName name="об" localSheetId="6">#REF!</definedName>
    <definedName name="об" localSheetId="5">#REF!</definedName>
    <definedName name="об" localSheetId="17">#REF!</definedName>
    <definedName name="об" localSheetId="42">#REF!</definedName>
    <definedName name="об" localSheetId="30">#REF!</definedName>
    <definedName name="об" localSheetId="19">#REF!</definedName>
    <definedName name="об" localSheetId="43">#REF!</definedName>
    <definedName name="об" localSheetId="7">#REF!</definedName>
    <definedName name="об">#REF!</definedName>
    <definedName name="_xlnm.Print_Area" localSheetId="32">'02-01-08 Инженерная защита терр'!$A$1:$M$1700</definedName>
    <definedName name="_xlnm.Print_Area" localSheetId="34">'02-01-08-Д (аналог)'!$A$1:$N$777</definedName>
    <definedName name="_xlnm.Print_Area" localSheetId="33">'02-01-08-И (аналог)'!$A$1:$M$815</definedName>
    <definedName name="_xlnm.Print_Area" localSheetId="10">'Cводная смета ПИР'!$A$1:$G$28</definedName>
    <definedName name="_xlnm.Print_Area" localSheetId="25">арх!$A$1:$I$30</definedName>
    <definedName name="_xlnm.Print_Area" localSheetId="6">ВОР!$B$1:$E$22</definedName>
    <definedName name="_xlnm.Print_Area" localSheetId="36">'ВОР по смете 02-02-01'!$A$1:$H$148</definedName>
    <definedName name="_xlnm.Print_Area" localSheetId="5">'ВОР по форме сметы контракта'!$B$1:$E$19</definedName>
    <definedName name="_xlnm.Print_Area" localSheetId="17">Геофизика!$A$1:$J$51</definedName>
    <definedName name="_xlnm.Print_Area" localSheetId="0">'График работ'!#REF!</definedName>
    <definedName name="_xlnm.Print_Area" localSheetId="9">ГРО!$A$1:$I$67</definedName>
    <definedName name="_xlnm.Print_Area" localSheetId="20">ИГИ!$A$2:$G$116</definedName>
    <definedName name="_xlnm.Print_Area" localSheetId="42">#REF!</definedName>
    <definedName name="_xlnm.Print_Area" localSheetId="30">'КВЛ (аналог EL6)'!$A$1:$H$72</definedName>
    <definedName name="_xlnm.Print_Area" localSheetId="29">'КВЛ (аналог VP-3)'!$A$1:$H$72</definedName>
    <definedName name="_xlnm.Print_Area" localSheetId="35">'ЛСР 02-02-01'!$A$1:$P$379</definedName>
    <definedName name="_xlnm.Print_Area" localSheetId="4">НМЦ!$A$1:$E$43</definedName>
    <definedName name="_xlnm.Print_Area" localSheetId="1">'НМЦК (ПИР)'!$A$1:$F$41</definedName>
    <definedName name="_xlnm.Print_Area" localSheetId="8">'НМЦК (ПИР+стройка)'!$B$1:$L$25</definedName>
    <definedName name="_xlnm.Print_Area" localSheetId="19">#REF!</definedName>
    <definedName name="_xlnm.Print_Area" localSheetId="26">ПД!$A$2:$E$489</definedName>
    <definedName name="_xlnm.Print_Area" localSheetId="2">Пояснительная!$A$1:$C$36</definedName>
    <definedName name="_xlnm.Print_Area" localSheetId="43">'Прогнозные индексы'!#REF!</definedName>
    <definedName name="_xlnm.Print_Area" localSheetId="7">'Проект сметы контракта'!$B$1:$I$24</definedName>
    <definedName name="_xlnm.Print_Area" localSheetId="3">Протокол!$B$1:$N$30</definedName>
    <definedName name="_xlnm.Print_Area" localSheetId="27">РД!$A$2:$E$489</definedName>
    <definedName name="_xlnm.Print_Area" localSheetId="39">'СР-1 (справочно)'!$A$1:$E$19</definedName>
    <definedName name="_xlnm.Print_Area" localSheetId="40">'ССР II.2025 (в работе!)'!$A$1:$H$77</definedName>
    <definedName name="_xlnm.Print_Area" localSheetId="11">'Экспертиза ПД и ИЗ'!$A$1:$H$22</definedName>
    <definedName name="_xlnm.Print_Area">#REF!</definedName>
    <definedName name="Оборудование_в_базисных_ценах" localSheetId="6">#REF!</definedName>
    <definedName name="Оборудование_в_базисных_ценах" localSheetId="5">#REF!</definedName>
    <definedName name="Оборудование_в_базисных_ценах" localSheetId="42">#REF!</definedName>
    <definedName name="Оборудование_в_базисных_ценах" localSheetId="30">#REF!</definedName>
    <definedName name="Оборудование_в_базисных_ценах" localSheetId="35">#REF!</definedName>
    <definedName name="Оборудование_в_базисных_ценах" localSheetId="19">#REF!</definedName>
    <definedName name="Оборудование_в_базисных_ценах" localSheetId="43">#REF!</definedName>
    <definedName name="Оборудование_в_базисных_ценах" localSheetId="7">#REF!</definedName>
    <definedName name="Оборудование_в_базисных_ценах">#REF!</definedName>
    <definedName name="Оборудование_в_текущих_ценах" localSheetId="6">'[55]Переменные и константы'!#REF!</definedName>
    <definedName name="Оборудование_в_текущих_ценах" localSheetId="5">'[55]Переменные и константы'!#REF!</definedName>
    <definedName name="Оборудование_в_текущих_ценах" localSheetId="42">'[55]Переменные и константы'!#REF!</definedName>
    <definedName name="Оборудование_в_текущих_ценах" localSheetId="30">'[55]Переменные и константы'!#REF!</definedName>
    <definedName name="Оборудование_в_текущих_ценах" localSheetId="35">'[55]Переменные и константы'!#REF!</definedName>
    <definedName name="Оборудование_в_текущих_ценах" localSheetId="19">'[55]Переменные и константы'!#REF!</definedName>
    <definedName name="Оборудование_в_текущих_ценах" localSheetId="43">'[55]Переменные и константы'!#REF!</definedName>
    <definedName name="Оборудование_в_текущих_ценах" localSheetId="7">'[55]Переменные и константы'!#REF!</definedName>
    <definedName name="Оборудование_в_текущих_ценах">'[55]Переменные и константы'!#REF!</definedName>
    <definedName name="Оборудование_в_текущих_ценах_по_ресурсному_расчету" localSheetId="6">'[55]Переменные и константы'!#REF!</definedName>
    <definedName name="Оборудование_в_текущих_ценах_по_ресурсному_расчету" localSheetId="5">'[55]Переменные и константы'!#REF!</definedName>
    <definedName name="Оборудование_в_текущих_ценах_по_ресурсному_расчету" localSheetId="42">'[55]Переменные и константы'!#REF!</definedName>
    <definedName name="Оборудование_в_текущих_ценах_по_ресурсному_расчету" localSheetId="30">'[55]Переменные и константы'!#REF!</definedName>
    <definedName name="Оборудование_в_текущих_ценах_по_ресурсному_расчету" localSheetId="35">'[55]Переменные и константы'!#REF!</definedName>
    <definedName name="Оборудование_в_текущих_ценах_по_ресурсному_расчету" localSheetId="19">'[55]Переменные и константы'!#REF!</definedName>
    <definedName name="Оборудование_в_текущих_ценах_по_ресурсному_расчету" localSheetId="43">'[55]Переменные и константы'!#REF!</definedName>
    <definedName name="Оборудование_в_текущих_ценах_по_ресурсному_расчету" localSheetId="7">'[55]Переменные и константы'!#REF!</definedName>
    <definedName name="Оборудование_в_текущих_ценах_по_ресурсному_расчету">'[55]Переменные и константы'!#REF!</definedName>
    <definedName name="Оборудование_в_текущих_ценах_после_применения_индексов" localSheetId="6">'[55]Переменные и константы'!#REF!</definedName>
    <definedName name="Оборудование_в_текущих_ценах_после_применения_индексов" localSheetId="5">'[55]Переменные и константы'!#REF!</definedName>
    <definedName name="Оборудование_в_текущих_ценах_после_применения_индексов" localSheetId="30">'[55]Переменные и константы'!#REF!</definedName>
    <definedName name="Оборудование_в_текущих_ценах_после_применения_индексов" localSheetId="7">'[55]Переменные и константы'!#REF!</definedName>
    <definedName name="Оборудование_в_текущих_ценах_после_применения_индексов">'[55]Переменные и константы'!#REF!</definedName>
    <definedName name="Обоснование_поправки" localSheetId="6">#REF!</definedName>
    <definedName name="Обоснование_поправки" localSheetId="5">#REF!</definedName>
    <definedName name="Обоснование_поправки" localSheetId="17">#REF!</definedName>
    <definedName name="Обоснование_поправки" localSheetId="42">#REF!</definedName>
    <definedName name="Обоснование_поправки" localSheetId="30">#REF!</definedName>
    <definedName name="Обоснование_поправки" localSheetId="35">#REF!</definedName>
    <definedName name="Обоснование_поправки" localSheetId="19">#REF!</definedName>
    <definedName name="Обоснование_поправки" localSheetId="43">#REF!</definedName>
    <definedName name="Обоснование_поправки" localSheetId="7">#REF!</definedName>
    <definedName name="Обоснование_поправки">#REF!</definedName>
    <definedName name="обуч" localSheetId="17" hidden="1">{#N/A,#N/A,TRUE,"Смета на пасс. обор. №1"}</definedName>
    <definedName name="обуч" localSheetId="22" hidden="1">{#N/A,#N/A,TRUE,"Смета на пасс. обор. №1"}</definedName>
    <definedName name="обуч" localSheetId="42" hidden="1">{#N/A,#N/A,TRUE,"Смета на пасс. обор. №1"}</definedName>
    <definedName name="обуч" localSheetId="24" hidden="1">{#N/A,#N/A,TRUE,"Смета на пасс. обор. №1"}</definedName>
    <definedName name="обуч" localSheetId="35" hidden="1">{#N/A,#N/A,TRUE,"Смета на пасс. обор. №1"}</definedName>
    <definedName name="обуч" localSheetId="19" hidden="1">{#N/A,#N/A,TRUE,"Смета на пасс. обор. №1"}</definedName>
    <definedName name="обуч" localSheetId="43" hidden="1">{#N/A,#N/A,TRUE,"Смета на пасс. обор. №1"}</definedName>
    <definedName name="обуч" localSheetId="23" hidden="1">{#N/A,#N/A,TRUE,"Смета на пасс. обор. №1"}</definedName>
    <definedName name="обуч" localSheetId="40" hidden="1">{#N/A,#N/A,TRUE,"Смета на пасс. обор. №1"}</definedName>
    <definedName name="обуч" localSheetId="16" hidden="1">{#N/A,#N/A,TRUE,"Смета на пасс. обор. №1"}</definedName>
    <definedName name="обуч" hidden="1">{#N/A,#N/A,TRUE,"Смета на пасс. обор. №1"}</definedName>
    <definedName name="обуч_1" localSheetId="17" hidden="1">{#N/A,#N/A,TRUE,"Смета на пасс. обор. №1"}</definedName>
    <definedName name="обуч_1" localSheetId="22" hidden="1">{#N/A,#N/A,TRUE,"Смета на пасс. обор. №1"}</definedName>
    <definedName name="обуч_1" localSheetId="42" hidden="1">{#N/A,#N/A,TRUE,"Смета на пасс. обор. №1"}</definedName>
    <definedName name="обуч_1" localSheetId="24" hidden="1">{#N/A,#N/A,TRUE,"Смета на пасс. обор. №1"}</definedName>
    <definedName name="обуч_1" localSheetId="35" hidden="1">{#N/A,#N/A,TRUE,"Смета на пасс. обор. №1"}</definedName>
    <definedName name="обуч_1" localSheetId="19" hidden="1">{#N/A,#N/A,TRUE,"Смета на пасс. обор. №1"}</definedName>
    <definedName name="обуч_1" localSheetId="43" hidden="1">{#N/A,#N/A,TRUE,"Смета на пасс. обор. №1"}</definedName>
    <definedName name="обуч_1" localSheetId="23" hidden="1">{#N/A,#N/A,TRUE,"Смета на пасс. обор. №1"}</definedName>
    <definedName name="обуч_1" localSheetId="40" hidden="1">{#N/A,#N/A,TRUE,"Смета на пасс. обор. №1"}</definedName>
    <definedName name="обуч_1" localSheetId="16" hidden="1">{#N/A,#N/A,TRUE,"Смета на пасс. обор. №1"}</definedName>
    <definedName name="обуч_1" hidden="1">{#N/A,#N/A,TRUE,"Смета на пасс. обор. №1"}</definedName>
    <definedName name="общ_МПА_П" localSheetId="6">#REF!</definedName>
    <definedName name="общ_МПА_П" localSheetId="5">#REF!</definedName>
    <definedName name="общ_МПА_П" localSheetId="17">#REF!</definedName>
    <definedName name="общ_МПА_П" localSheetId="22">#REF!</definedName>
    <definedName name="общ_МПА_П" localSheetId="42">#REF!</definedName>
    <definedName name="общ_МПА_П" localSheetId="24">#REF!</definedName>
    <definedName name="общ_МПА_П" localSheetId="30">#REF!</definedName>
    <definedName name="общ_МПА_П" localSheetId="19">#REF!</definedName>
    <definedName name="общ_МПА_П" localSheetId="43">#REF!</definedName>
    <definedName name="общ_МПА_П" localSheetId="7">#REF!</definedName>
    <definedName name="общ_МПА_П" localSheetId="23">#REF!</definedName>
    <definedName name="общ_МПА_П" localSheetId="16">#REF!</definedName>
    <definedName name="общ_МПА_П">#REF!</definedName>
    <definedName name="Общаясп" localSheetId="42"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Общаясп" localSheetId="40"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Общаясп"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ОбъектАдрес" localSheetId="42">[52]ОбмОбслЗемОд!$A$4</definedName>
    <definedName name="ОбъектАдрес">[53]ОбмОбслЗемОд!$A$4</definedName>
    <definedName name="Объекты" localSheetId="6">#REF!</definedName>
    <definedName name="Объекты" localSheetId="5">#REF!</definedName>
    <definedName name="Объекты" localSheetId="17">#REF!</definedName>
    <definedName name="Объекты" localSheetId="22">#REF!</definedName>
    <definedName name="Объекты" localSheetId="42">#REF!</definedName>
    <definedName name="Объекты" localSheetId="24">#REF!</definedName>
    <definedName name="Объекты" localSheetId="30">#REF!</definedName>
    <definedName name="Объекты" localSheetId="35">#REF!</definedName>
    <definedName name="Объекты" localSheetId="19">#REF!</definedName>
    <definedName name="Объекты" localSheetId="43">#REF!</definedName>
    <definedName name="Объекты" localSheetId="7">#REF!</definedName>
    <definedName name="Объекты" localSheetId="23">#REF!</definedName>
    <definedName name="Объекты" localSheetId="16">#REF!</definedName>
    <definedName name="Объекты">#REF!</definedName>
    <definedName name="объем">#N/A</definedName>
    <definedName name="объем___0" localSheetId="6">#REF!</definedName>
    <definedName name="объем___0" localSheetId="5">#REF!</definedName>
    <definedName name="объем___0" localSheetId="17">#REF!</definedName>
    <definedName name="объем___0" localSheetId="22">#REF!</definedName>
    <definedName name="объем___0" localSheetId="42">#REF!</definedName>
    <definedName name="объем___0" localSheetId="24">#REF!</definedName>
    <definedName name="объем___0" localSheetId="30">#REF!</definedName>
    <definedName name="объем___0" localSheetId="19">#REF!</definedName>
    <definedName name="объем___0" localSheetId="43">#REF!</definedName>
    <definedName name="объем___0" localSheetId="7">#REF!</definedName>
    <definedName name="объем___0" localSheetId="23">#REF!</definedName>
    <definedName name="объем___0" localSheetId="16">#REF!</definedName>
    <definedName name="объем___0">#REF!</definedName>
    <definedName name="объем___0___0" localSheetId="6">#REF!</definedName>
    <definedName name="объем___0___0" localSheetId="5">#REF!</definedName>
    <definedName name="объем___0___0" localSheetId="22">#REF!</definedName>
    <definedName name="объем___0___0" localSheetId="42">#REF!</definedName>
    <definedName name="объем___0___0" localSheetId="24">#REF!</definedName>
    <definedName name="объем___0___0" localSheetId="30">#REF!</definedName>
    <definedName name="объем___0___0" localSheetId="19">#REF!</definedName>
    <definedName name="объем___0___0" localSheetId="43">#REF!</definedName>
    <definedName name="объем___0___0" localSheetId="7">#REF!</definedName>
    <definedName name="объем___0___0" localSheetId="23">#REF!</definedName>
    <definedName name="объем___0___0" localSheetId="16">#REF!</definedName>
    <definedName name="объем___0___0">#REF!</definedName>
    <definedName name="объем___0___0___0" localSheetId="6">#REF!</definedName>
    <definedName name="объем___0___0___0" localSheetId="5">#REF!</definedName>
    <definedName name="объем___0___0___0" localSheetId="22">#REF!</definedName>
    <definedName name="объем___0___0___0" localSheetId="42">#REF!</definedName>
    <definedName name="объем___0___0___0" localSheetId="24">#REF!</definedName>
    <definedName name="объем___0___0___0" localSheetId="30">#REF!</definedName>
    <definedName name="объем___0___0___0" localSheetId="19">#REF!</definedName>
    <definedName name="объем___0___0___0" localSheetId="43">#REF!</definedName>
    <definedName name="объем___0___0___0" localSheetId="7">#REF!</definedName>
    <definedName name="объем___0___0___0" localSheetId="23">#REF!</definedName>
    <definedName name="объем___0___0___0" localSheetId="16">#REF!</definedName>
    <definedName name="объем___0___0___0">#REF!</definedName>
    <definedName name="объем___0___0___0___0" localSheetId="6">#REF!</definedName>
    <definedName name="объем___0___0___0___0" localSheetId="5">#REF!</definedName>
    <definedName name="объем___0___0___0___0" localSheetId="22">#REF!</definedName>
    <definedName name="объем___0___0___0___0" localSheetId="42">#REF!</definedName>
    <definedName name="объем___0___0___0___0" localSheetId="30">#REF!</definedName>
    <definedName name="объем___0___0___0___0" localSheetId="7">#REF!</definedName>
    <definedName name="объем___0___0___0___0" localSheetId="23">#REF!</definedName>
    <definedName name="объем___0___0___0___0">#REF!</definedName>
    <definedName name="объем___0___0___0___0___0" localSheetId="6">#REF!</definedName>
    <definedName name="объем___0___0___0___0___0" localSheetId="5">#REF!</definedName>
    <definedName name="объем___0___0___0___0___0" localSheetId="22">#REF!</definedName>
    <definedName name="объем___0___0___0___0___0" localSheetId="42">#REF!</definedName>
    <definedName name="объем___0___0___0___0___0" localSheetId="30">#REF!</definedName>
    <definedName name="объем___0___0___0___0___0" localSheetId="7">#REF!</definedName>
    <definedName name="объем___0___0___0___0___0" localSheetId="23">#REF!</definedName>
    <definedName name="объем___0___0___0___0___0">#REF!</definedName>
    <definedName name="объем___0___0___0___0___0_1" localSheetId="6">#REF!</definedName>
    <definedName name="объем___0___0___0___0___0_1" localSheetId="5">#REF!</definedName>
    <definedName name="объем___0___0___0___0___0_1" localSheetId="22">#REF!</definedName>
    <definedName name="объем___0___0___0___0___0_1" localSheetId="42">#REF!</definedName>
    <definedName name="объем___0___0___0___0___0_1" localSheetId="30">#REF!</definedName>
    <definedName name="объем___0___0___0___0___0_1" localSheetId="7">#REF!</definedName>
    <definedName name="объем___0___0___0___0___0_1" localSheetId="23">#REF!</definedName>
    <definedName name="объем___0___0___0___0___0_1">#REF!</definedName>
    <definedName name="объем___0___0___0___0_1" localSheetId="6">#REF!</definedName>
    <definedName name="объем___0___0___0___0_1" localSheetId="5">#REF!</definedName>
    <definedName name="объем___0___0___0___0_1" localSheetId="22">#REF!</definedName>
    <definedName name="объем___0___0___0___0_1" localSheetId="42">#REF!</definedName>
    <definedName name="объем___0___0___0___0_1" localSheetId="30">#REF!</definedName>
    <definedName name="объем___0___0___0___0_1" localSheetId="7">#REF!</definedName>
    <definedName name="объем___0___0___0___0_1" localSheetId="23">#REF!</definedName>
    <definedName name="объем___0___0___0___0_1">#REF!</definedName>
    <definedName name="объем___0___0___0___1" localSheetId="6">#REF!</definedName>
    <definedName name="объем___0___0___0___1" localSheetId="5">#REF!</definedName>
    <definedName name="объем___0___0___0___1" localSheetId="22">#REF!</definedName>
    <definedName name="объем___0___0___0___1" localSheetId="42">#REF!</definedName>
    <definedName name="объем___0___0___0___1" localSheetId="30">#REF!</definedName>
    <definedName name="объем___0___0___0___1" localSheetId="7">#REF!</definedName>
    <definedName name="объем___0___0___0___1" localSheetId="23">#REF!</definedName>
    <definedName name="объем___0___0___0___1">#REF!</definedName>
    <definedName name="объем___0___0___0___1_1" localSheetId="6">#REF!</definedName>
    <definedName name="объем___0___0___0___1_1" localSheetId="5">#REF!</definedName>
    <definedName name="объем___0___0___0___1_1" localSheetId="22">#REF!</definedName>
    <definedName name="объем___0___0___0___1_1" localSheetId="42">#REF!</definedName>
    <definedName name="объем___0___0___0___1_1" localSheetId="30">#REF!</definedName>
    <definedName name="объем___0___0___0___1_1" localSheetId="7">#REF!</definedName>
    <definedName name="объем___0___0___0___1_1" localSheetId="23">#REF!</definedName>
    <definedName name="объем___0___0___0___1_1">#REF!</definedName>
    <definedName name="объем___0___0___0___5" localSheetId="6">#REF!</definedName>
    <definedName name="объем___0___0___0___5" localSheetId="5">#REF!</definedName>
    <definedName name="объем___0___0___0___5" localSheetId="22">#REF!</definedName>
    <definedName name="объем___0___0___0___5" localSheetId="42">#REF!</definedName>
    <definedName name="объем___0___0___0___5" localSheetId="30">#REF!</definedName>
    <definedName name="объем___0___0___0___5" localSheetId="7">#REF!</definedName>
    <definedName name="объем___0___0___0___5" localSheetId="23">#REF!</definedName>
    <definedName name="объем___0___0___0___5">#REF!</definedName>
    <definedName name="объем___0___0___0___5_1" localSheetId="6">#REF!</definedName>
    <definedName name="объем___0___0___0___5_1" localSheetId="5">#REF!</definedName>
    <definedName name="объем___0___0___0___5_1" localSheetId="22">#REF!</definedName>
    <definedName name="объем___0___0___0___5_1" localSheetId="42">#REF!</definedName>
    <definedName name="объем___0___0___0___5_1" localSheetId="30">#REF!</definedName>
    <definedName name="объем___0___0___0___5_1" localSheetId="7">#REF!</definedName>
    <definedName name="объем___0___0___0___5_1" localSheetId="23">#REF!</definedName>
    <definedName name="объем___0___0___0___5_1">#REF!</definedName>
    <definedName name="объем___0___0___0_1" localSheetId="6">#REF!</definedName>
    <definedName name="объем___0___0___0_1" localSheetId="5">#REF!</definedName>
    <definedName name="объем___0___0___0_1" localSheetId="22">#REF!</definedName>
    <definedName name="объем___0___0___0_1" localSheetId="42">#REF!</definedName>
    <definedName name="объем___0___0___0_1" localSheetId="30">#REF!</definedName>
    <definedName name="объем___0___0___0_1" localSheetId="7">#REF!</definedName>
    <definedName name="объем___0___0___0_1" localSheetId="23">#REF!</definedName>
    <definedName name="объем___0___0___0_1">#REF!</definedName>
    <definedName name="объем___0___0___0_1_1" localSheetId="6">#REF!</definedName>
    <definedName name="объем___0___0___0_1_1" localSheetId="5">#REF!</definedName>
    <definedName name="объем___0___0___0_1_1" localSheetId="22">#REF!</definedName>
    <definedName name="объем___0___0___0_1_1" localSheetId="42">#REF!</definedName>
    <definedName name="объем___0___0___0_1_1" localSheetId="30">#REF!</definedName>
    <definedName name="объем___0___0___0_1_1" localSheetId="7">#REF!</definedName>
    <definedName name="объем___0___0___0_1_1" localSheetId="23">#REF!</definedName>
    <definedName name="объем___0___0___0_1_1">#REF!</definedName>
    <definedName name="объем___0___0___0_1_1_1" localSheetId="6">#REF!</definedName>
    <definedName name="объем___0___0___0_1_1_1" localSheetId="5">#REF!</definedName>
    <definedName name="объем___0___0___0_1_1_1" localSheetId="22">#REF!</definedName>
    <definedName name="объем___0___0___0_1_1_1" localSheetId="42">#REF!</definedName>
    <definedName name="объем___0___0___0_1_1_1" localSheetId="30">#REF!</definedName>
    <definedName name="объем___0___0___0_1_1_1" localSheetId="7">#REF!</definedName>
    <definedName name="объем___0___0___0_1_1_1" localSheetId="23">#REF!</definedName>
    <definedName name="объем___0___0___0_1_1_1">#REF!</definedName>
    <definedName name="объем___0___0___0_5" localSheetId="6">#REF!</definedName>
    <definedName name="объем___0___0___0_5" localSheetId="5">#REF!</definedName>
    <definedName name="объем___0___0___0_5" localSheetId="22">#REF!</definedName>
    <definedName name="объем___0___0___0_5" localSheetId="42">#REF!</definedName>
    <definedName name="объем___0___0___0_5" localSheetId="30">#REF!</definedName>
    <definedName name="объем___0___0___0_5" localSheetId="7">#REF!</definedName>
    <definedName name="объем___0___0___0_5" localSheetId="23">#REF!</definedName>
    <definedName name="объем___0___0___0_5">#REF!</definedName>
    <definedName name="объем___0___0___0_5_1" localSheetId="6">#REF!</definedName>
    <definedName name="объем___0___0___0_5_1" localSheetId="5">#REF!</definedName>
    <definedName name="объем___0___0___0_5_1" localSheetId="22">#REF!</definedName>
    <definedName name="объем___0___0___0_5_1" localSheetId="42">#REF!</definedName>
    <definedName name="объем___0___0___0_5_1" localSheetId="30">#REF!</definedName>
    <definedName name="объем___0___0___0_5_1" localSheetId="7">#REF!</definedName>
    <definedName name="объем___0___0___0_5_1" localSheetId="23">#REF!</definedName>
    <definedName name="объем___0___0___0_5_1">#REF!</definedName>
    <definedName name="объем___0___0___1" localSheetId="6">#REF!</definedName>
    <definedName name="объем___0___0___1" localSheetId="5">#REF!</definedName>
    <definedName name="объем___0___0___1" localSheetId="22">#REF!</definedName>
    <definedName name="объем___0___0___1" localSheetId="42">#REF!</definedName>
    <definedName name="объем___0___0___1" localSheetId="30">#REF!</definedName>
    <definedName name="объем___0___0___1" localSheetId="7">#REF!</definedName>
    <definedName name="объем___0___0___1" localSheetId="23">#REF!</definedName>
    <definedName name="объем___0___0___1">#REF!</definedName>
    <definedName name="объем___0___0___1_1" localSheetId="6">#REF!</definedName>
    <definedName name="объем___0___0___1_1" localSheetId="5">#REF!</definedName>
    <definedName name="объем___0___0___1_1" localSheetId="22">#REF!</definedName>
    <definedName name="объем___0___0___1_1" localSheetId="42">#REF!</definedName>
    <definedName name="объем___0___0___1_1" localSheetId="30">#REF!</definedName>
    <definedName name="объем___0___0___1_1" localSheetId="7">#REF!</definedName>
    <definedName name="объем___0___0___1_1" localSheetId="23">#REF!</definedName>
    <definedName name="объем___0___0___1_1">#REF!</definedName>
    <definedName name="объем___0___0___2" localSheetId="6">#REF!</definedName>
    <definedName name="объем___0___0___2" localSheetId="5">#REF!</definedName>
    <definedName name="объем___0___0___2" localSheetId="22">#REF!</definedName>
    <definedName name="объем___0___0___2" localSheetId="42">#REF!</definedName>
    <definedName name="объем___0___0___2" localSheetId="30">#REF!</definedName>
    <definedName name="объем___0___0___2" localSheetId="7">#REF!</definedName>
    <definedName name="объем___0___0___2" localSheetId="23">#REF!</definedName>
    <definedName name="объем___0___0___2">#REF!</definedName>
    <definedName name="объем___0___0___2_1" localSheetId="6">#REF!</definedName>
    <definedName name="объем___0___0___2_1" localSheetId="5">#REF!</definedName>
    <definedName name="объем___0___0___2_1" localSheetId="22">#REF!</definedName>
    <definedName name="объем___0___0___2_1" localSheetId="42">#REF!</definedName>
    <definedName name="объем___0___0___2_1" localSheetId="30">#REF!</definedName>
    <definedName name="объем___0___0___2_1" localSheetId="7">#REF!</definedName>
    <definedName name="объем___0___0___2_1" localSheetId="23">#REF!</definedName>
    <definedName name="объем___0___0___2_1">#REF!</definedName>
    <definedName name="объем___0___0___3" localSheetId="6">#REF!</definedName>
    <definedName name="объем___0___0___3" localSheetId="5">#REF!</definedName>
    <definedName name="объем___0___0___3" localSheetId="22">#REF!</definedName>
    <definedName name="объем___0___0___3" localSheetId="42">#REF!</definedName>
    <definedName name="объем___0___0___3" localSheetId="30">#REF!</definedName>
    <definedName name="объем___0___0___3" localSheetId="7">#REF!</definedName>
    <definedName name="объем___0___0___3" localSheetId="23">#REF!</definedName>
    <definedName name="объем___0___0___3">#REF!</definedName>
    <definedName name="объем___0___0___3_1" localSheetId="6">#REF!</definedName>
    <definedName name="объем___0___0___3_1" localSheetId="5">#REF!</definedName>
    <definedName name="объем___0___0___3_1" localSheetId="22">#REF!</definedName>
    <definedName name="объем___0___0___3_1" localSheetId="42">#REF!</definedName>
    <definedName name="объем___0___0___3_1" localSheetId="30">#REF!</definedName>
    <definedName name="объем___0___0___3_1" localSheetId="7">#REF!</definedName>
    <definedName name="объем___0___0___3_1" localSheetId="23">#REF!</definedName>
    <definedName name="объем___0___0___3_1">#REF!</definedName>
    <definedName name="объем___0___0___4" localSheetId="6">#REF!</definedName>
    <definedName name="объем___0___0___4" localSheetId="5">#REF!</definedName>
    <definedName name="объем___0___0___4" localSheetId="22">#REF!</definedName>
    <definedName name="объем___0___0___4" localSheetId="42">#REF!</definedName>
    <definedName name="объем___0___0___4" localSheetId="30">#REF!</definedName>
    <definedName name="объем___0___0___4" localSheetId="7">#REF!</definedName>
    <definedName name="объем___0___0___4" localSheetId="23">#REF!</definedName>
    <definedName name="объем___0___0___4">#REF!</definedName>
    <definedName name="объем___0___0___4_1" localSheetId="6">#REF!</definedName>
    <definedName name="объем___0___0___4_1" localSheetId="5">#REF!</definedName>
    <definedName name="объем___0___0___4_1" localSheetId="22">#REF!</definedName>
    <definedName name="объем___0___0___4_1" localSheetId="42">#REF!</definedName>
    <definedName name="объем___0___0___4_1" localSheetId="30">#REF!</definedName>
    <definedName name="объем___0___0___4_1" localSheetId="7">#REF!</definedName>
    <definedName name="объем___0___0___4_1" localSheetId="23">#REF!</definedName>
    <definedName name="объем___0___0___4_1">#REF!</definedName>
    <definedName name="объем___0___0___5" localSheetId="6">#REF!</definedName>
    <definedName name="объем___0___0___5" localSheetId="5">#REF!</definedName>
    <definedName name="объем___0___0___5" localSheetId="22">#REF!</definedName>
    <definedName name="объем___0___0___5" localSheetId="42">#REF!</definedName>
    <definedName name="объем___0___0___5" localSheetId="30">#REF!</definedName>
    <definedName name="объем___0___0___5" localSheetId="7">#REF!</definedName>
    <definedName name="объем___0___0___5" localSheetId="23">#REF!</definedName>
    <definedName name="объем___0___0___5">#REF!</definedName>
    <definedName name="объем___0___0___5_1" localSheetId="6">#REF!</definedName>
    <definedName name="объем___0___0___5_1" localSheetId="5">#REF!</definedName>
    <definedName name="объем___0___0___5_1" localSheetId="22">#REF!</definedName>
    <definedName name="объем___0___0___5_1" localSheetId="42">#REF!</definedName>
    <definedName name="объем___0___0___5_1" localSheetId="30">#REF!</definedName>
    <definedName name="объем___0___0___5_1" localSheetId="7">#REF!</definedName>
    <definedName name="объем___0___0___5_1" localSheetId="23">#REF!</definedName>
    <definedName name="объем___0___0___5_1">#REF!</definedName>
    <definedName name="объем___0___0_1" localSheetId="6">#REF!</definedName>
    <definedName name="объем___0___0_1" localSheetId="5">#REF!</definedName>
    <definedName name="объем___0___0_1" localSheetId="22">#REF!</definedName>
    <definedName name="объем___0___0_1" localSheetId="42">#REF!</definedName>
    <definedName name="объем___0___0_1" localSheetId="30">#REF!</definedName>
    <definedName name="объем___0___0_1" localSheetId="7">#REF!</definedName>
    <definedName name="объем___0___0_1" localSheetId="23">#REF!</definedName>
    <definedName name="объем___0___0_1">#REF!</definedName>
    <definedName name="объем___0___0_1_1" localSheetId="6">#REF!</definedName>
    <definedName name="объем___0___0_1_1" localSheetId="5">#REF!</definedName>
    <definedName name="объем___0___0_1_1" localSheetId="22">#REF!</definedName>
    <definedName name="объем___0___0_1_1" localSheetId="42">#REF!</definedName>
    <definedName name="объем___0___0_1_1" localSheetId="30">#REF!</definedName>
    <definedName name="объем___0___0_1_1" localSheetId="7">#REF!</definedName>
    <definedName name="объем___0___0_1_1" localSheetId="23">#REF!</definedName>
    <definedName name="объем___0___0_1_1">#REF!</definedName>
    <definedName name="объем___0___0_1_1_1" localSheetId="6">#REF!</definedName>
    <definedName name="объем___0___0_1_1_1" localSheetId="5">#REF!</definedName>
    <definedName name="объем___0___0_1_1_1" localSheetId="22">#REF!</definedName>
    <definedName name="объем___0___0_1_1_1" localSheetId="42">#REF!</definedName>
    <definedName name="объем___0___0_1_1_1" localSheetId="30">#REF!</definedName>
    <definedName name="объем___0___0_1_1_1" localSheetId="7">#REF!</definedName>
    <definedName name="объем___0___0_1_1_1" localSheetId="23">#REF!</definedName>
    <definedName name="объем___0___0_1_1_1">#REF!</definedName>
    <definedName name="объем___0___0_3" localSheetId="6">#REF!</definedName>
    <definedName name="объем___0___0_3" localSheetId="5">#REF!</definedName>
    <definedName name="объем___0___0_3" localSheetId="22">#REF!</definedName>
    <definedName name="объем___0___0_3" localSheetId="42">#REF!</definedName>
    <definedName name="объем___0___0_3" localSheetId="30">#REF!</definedName>
    <definedName name="объем___0___0_3" localSheetId="7">#REF!</definedName>
    <definedName name="объем___0___0_3" localSheetId="23">#REF!</definedName>
    <definedName name="объем___0___0_3">#REF!</definedName>
    <definedName name="объем___0___0_3_1" localSheetId="6">#REF!</definedName>
    <definedName name="объем___0___0_3_1" localSheetId="5">#REF!</definedName>
    <definedName name="объем___0___0_3_1" localSheetId="22">#REF!</definedName>
    <definedName name="объем___0___0_3_1" localSheetId="42">#REF!</definedName>
    <definedName name="объем___0___0_3_1" localSheetId="30">#REF!</definedName>
    <definedName name="объем___0___0_3_1" localSheetId="7">#REF!</definedName>
    <definedName name="объем___0___0_3_1" localSheetId="23">#REF!</definedName>
    <definedName name="объем___0___0_3_1">#REF!</definedName>
    <definedName name="объем___0___0_5" localSheetId="6">#REF!</definedName>
    <definedName name="объем___0___0_5" localSheetId="5">#REF!</definedName>
    <definedName name="объем___0___0_5" localSheetId="22">#REF!</definedName>
    <definedName name="объем___0___0_5" localSheetId="42">#REF!</definedName>
    <definedName name="объем___0___0_5" localSheetId="30">#REF!</definedName>
    <definedName name="объем___0___0_5" localSheetId="7">#REF!</definedName>
    <definedName name="объем___0___0_5" localSheetId="23">#REF!</definedName>
    <definedName name="объем___0___0_5">#REF!</definedName>
    <definedName name="объем___0___0_5_1" localSheetId="6">#REF!</definedName>
    <definedName name="объем___0___0_5_1" localSheetId="5">#REF!</definedName>
    <definedName name="объем___0___0_5_1" localSheetId="22">#REF!</definedName>
    <definedName name="объем___0___0_5_1" localSheetId="42">#REF!</definedName>
    <definedName name="объем___0___0_5_1" localSheetId="30">#REF!</definedName>
    <definedName name="объем___0___0_5_1" localSheetId="7">#REF!</definedName>
    <definedName name="объем___0___0_5_1" localSheetId="23">#REF!</definedName>
    <definedName name="объем___0___0_5_1">#REF!</definedName>
    <definedName name="объем___0___1" localSheetId="6">#REF!</definedName>
    <definedName name="объем___0___1" localSheetId="5">#REF!</definedName>
    <definedName name="объем___0___1" localSheetId="22">#REF!</definedName>
    <definedName name="объем___0___1" localSheetId="42">#REF!</definedName>
    <definedName name="объем___0___1" localSheetId="30">#REF!</definedName>
    <definedName name="объем___0___1" localSheetId="7">#REF!</definedName>
    <definedName name="объем___0___1" localSheetId="23">#REF!</definedName>
    <definedName name="объем___0___1">#REF!</definedName>
    <definedName name="объем___0___1___0" localSheetId="6">#REF!</definedName>
    <definedName name="объем___0___1___0" localSheetId="5">#REF!</definedName>
    <definedName name="объем___0___1___0" localSheetId="22">#REF!</definedName>
    <definedName name="объем___0___1___0" localSheetId="42">#REF!</definedName>
    <definedName name="объем___0___1___0" localSheetId="30">#REF!</definedName>
    <definedName name="объем___0___1___0" localSheetId="7">#REF!</definedName>
    <definedName name="объем___0___1___0" localSheetId="23">#REF!</definedName>
    <definedName name="объем___0___1___0">#REF!</definedName>
    <definedName name="объем___0___1___0_1" localSheetId="6">#REF!</definedName>
    <definedName name="объем___0___1___0_1" localSheetId="5">#REF!</definedName>
    <definedName name="объем___0___1___0_1" localSheetId="22">#REF!</definedName>
    <definedName name="объем___0___1___0_1" localSheetId="42">#REF!</definedName>
    <definedName name="объем___0___1___0_1" localSheetId="30">#REF!</definedName>
    <definedName name="объем___0___1___0_1" localSheetId="7">#REF!</definedName>
    <definedName name="объем___0___1___0_1" localSheetId="23">#REF!</definedName>
    <definedName name="объем___0___1___0_1">#REF!</definedName>
    <definedName name="объем___0___1_1" localSheetId="6">#REF!</definedName>
    <definedName name="объем___0___1_1" localSheetId="5">#REF!</definedName>
    <definedName name="объем___0___1_1" localSheetId="22">#REF!</definedName>
    <definedName name="объем___0___1_1" localSheetId="42">#REF!</definedName>
    <definedName name="объем___0___1_1" localSheetId="30">#REF!</definedName>
    <definedName name="объем___0___1_1" localSheetId="7">#REF!</definedName>
    <definedName name="объем___0___1_1" localSheetId="23">#REF!</definedName>
    <definedName name="объем___0___1_1">#REF!</definedName>
    <definedName name="объем___0___10" localSheetId="6">#REF!</definedName>
    <definedName name="объем___0___10" localSheetId="5">#REF!</definedName>
    <definedName name="объем___0___10" localSheetId="22">#REF!</definedName>
    <definedName name="объем___0___10" localSheetId="42">#REF!</definedName>
    <definedName name="объем___0___10" localSheetId="30">#REF!</definedName>
    <definedName name="объем___0___10" localSheetId="7">#REF!</definedName>
    <definedName name="объем___0___10" localSheetId="23">#REF!</definedName>
    <definedName name="объем___0___10">#REF!</definedName>
    <definedName name="объем___0___10_1" localSheetId="6">#REF!</definedName>
    <definedName name="объем___0___10_1" localSheetId="5">#REF!</definedName>
    <definedName name="объем___0___10_1" localSheetId="22">#REF!</definedName>
    <definedName name="объем___0___10_1" localSheetId="42">#REF!</definedName>
    <definedName name="объем___0___10_1" localSheetId="30">#REF!</definedName>
    <definedName name="объем___0___10_1" localSheetId="7">#REF!</definedName>
    <definedName name="объем___0___10_1" localSheetId="23">#REF!</definedName>
    <definedName name="объем___0___10_1">#REF!</definedName>
    <definedName name="объем___0___12" localSheetId="6">#REF!</definedName>
    <definedName name="объем___0___12" localSheetId="5">#REF!</definedName>
    <definedName name="объем___0___12" localSheetId="22">#REF!</definedName>
    <definedName name="объем___0___12" localSheetId="42">#REF!</definedName>
    <definedName name="объем___0___12" localSheetId="30">#REF!</definedName>
    <definedName name="объем___0___12" localSheetId="7">#REF!</definedName>
    <definedName name="объем___0___12" localSheetId="23">#REF!</definedName>
    <definedName name="объем___0___12">#REF!</definedName>
    <definedName name="объем___0___2" localSheetId="6">#REF!</definedName>
    <definedName name="объем___0___2" localSheetId="5">#REF!</definedName>
    <definedName name="объем___0___2" localSheetId="22">#REF!</definedName>
    <definedName name="объем___0___2" localSheetId="42">#REF!</definedName>
    <definedName name="объем___0___2" localSheetId="30">#REF!</definedName>
    <definedName name="объем___0___2" localSheetId="7">#REF!</definedName>
    <definedName name="объем___0___2" localSheetId="23">#REF!</definedName>
    <definedName name="объем___0___2">#REF!</definedName>
    <definedName name="объем___0___2___0" localSheetId="6">#REF!</definedName>
    <definedName name="объем___0___2___0" localSheetId="5">#REF!</definedName>
    <definedName name="объем___0___2___0" localSheetId="22">#REF!</definedName>
    <definedName name="объем___0___2___0" localSheetId="42">#REF!</definedName>
    <definedName name="объем___0___2___0" localSheetId="30">#REF!</definedName>
    <definedName name="объем___0___2___0" localSheetId="7">#REF!</definedName>
    <definedName name="объем___0___2___0" localSheetId="23">#REF!</definedName>
    <definedName name="объем___0___2___0">#REF!</definedName>
    <definedName name="объем___0___2___0___0" localSheetId="6">#REF!</definedName>
    <definedName name="объем___0___2___0___0" localSheetId="5">#REF!</definedName>
    <definedName name="объем___0___2___0___0" localSheetId="22">#REF!</definedName>
    <definedName name="объем___0___2___0___0" localSheetId="42">#REF!</definedName>
    <definedName name="объем___0___2___0___0" localSheetId="30">#REF!</definedName>
    <definedName name="объем___0___2___0___0" localSheetId="7">#REF!</definedName>
    <definedName name="объем___0___2___0___0" localSheetId="23">#REF!</definedName>
    <definedName name="объем___0___2___0___0">#REF!</definedName>
    <definedName name="объем___0___2___0___0_1" localSheetId="6">#REF!</definedName>
    <definedName name="объем___0___2___0___0_1" localSheetId="5">#REF!</definedName>
    <definedName name="объем___0___2___0___0_1" localSheetId="22">#REF!</definedName>
    <definedName name="объем___0___2___0___0_1" localSheetId="42">#REF!</definedName>
    <definedName name="объем___0___2___0___0_1" localSheetId="30">#REF!</definedName>
    <definedName name="объем___0___2___0___0_1" localSheetId="7">#REF!</definedName>
    <definedName name="объем___0___2___0___0_1" localSheetId="23">#REF!</definedName>
    <definedName name="объем___0___2___0___0_1">#REF!</definedName>
    <definedName name="объем___0___2___0_1" localSheetId="6">#REF!</definedName>
    <definedName name="объем___0___2___0_1" localSheetId="5">#REF!</definedName>
    <definedName name="объем___0___2___0_1" localSheetId="22">#REF!</definedName>
    <definedName name="объем___0___2___0_1" localSheetId="42">#REF!</definedName>
    <definedName name="объем___0___2___0_1" localSheetId="30">#REF!</definedName>
    <definedName name="объем___0___2___0_1" localSheetId="7">#REF!</definedName>
    <definedName name="объем___0___2___0_1" localSheetId="23">#REF!</definedName>
    <definedName name="объем___0___2___0_1">#REF!</definedName>
    <definedName name="объем___0___2___5" localSheetId="6">#REF!</definedName>
    <definedName name="объем___0___2___5" localSheetId="5">#REF!</definedName>
    <definedName name="объем___0___2___5" localSheetId="22">#REF!</definedName>
    <definedName name="объем___0___2___5" localSheetId="42">#REF!</definedName>
    <definedName name="объем___0___2___5" localSheetId="30">#REF!</definedName>
    <definedName name="объем___0___2___5" localSheetId="7">#REF!</definedName>
    <definedName name="объем___0___2___5" localSheetId="23">#REF!</definedName>
    <definedName name="объем___0___2___5">#REF!</definedName>
    <definedName name="объем___0___2___5_1" localSheetId="6">#REF!</definedName>
    <definedName name="объем___0___2___5_1" localSheetId="5">#REF!</definedName>
    <definedName name="объем___0___2___5_1" localSheetId="22">#REF!</definedName>
    <definedName name="объем___0___2___5_1" localSheetId="42">#REF!</definedName>
    <definedName name="объем___0___2___5_1" localSheetId="30">#REF!</definedName>
    <definedName name="объем___0___2___5_1" localSheetId="7">#REF!</definedName>
    <definedName name="объем___0___2___5_1" localSheetId="23">#REF!</definedName>
    <definedName name="объем___0___2___5_1">#REF!</definedName>
    <definedName name="объем___0___2_1" localSheetId="6">#REF!</definedName>
    <definedName name="объем___0___2_1" localSheetId="5">#REF!</definedName>
    <definedName name="объем___0___2_1" localSheetId="22">#REF!</definedName>
    <definedName name="объем___0___2_1" localSheetId="42">#REF!</definedName>
    <definedName name="объем___0___2_1" localSheetId="30">#REF!</definedName>
    <definedName name="объем___0___2_1" localSheetId="7">#REF!</definedName>
    <definedName name="объем___0___2_1" localSheetId="23">#REF!</definedName>
    <definedName name="объем___0___2_1">#REF!</definedName>
    <definedName name="объем___0___2_1_1" localSheetId="6">#REF!</definedName>
    <definedName name="объем___0___2_1_1" localSheetId="5">#REF!</definedName>
    <definedName name="объем___0___2_1_1" localSheetId="22">#REF!</definedName>
    <definedName name="объем___0___2_1_1" localSheetId="42">#REF!</definedName>
    <definedName name="объем___0___2_1_1" localSheetId="30">#REF!</definedName>
    <definedName name="объем___0___2_1_1" localSheetId="7">#REF!</definedName>
    <definedName name="объем___0___2_1_1" localSheetId="23">#REF!</definedName>
    <definedName name="объем___0___2_1_1">#REF!</definedName>
    <definedName name="объем___0___2_1_1_1" localSheetId="6">#REF!</definedName>
    <definedName name="объем___0___2_1_1_1" localSheetId="5">#REF!</definedName>
    <definedName name="объем___0___2_1_1_1" localSheetId="22">#REF!</definedName>
    <definedName name="объем___0___2_1_1_1" localSheetId="42">#REF!</definedName>
    <definedName name="объем___0___2_1_1_1" localSheetId="30">#REF!</definedName>
    <definedName name="объем___0___2_1_1_1" localSheetId="7">#REF!</definedName>
    <definedName name="объем___0___2_1_1_1" localSheetId="23">#REF!</definedName>
    <definedName name="объем___0___2_1_1_1">#REF!</definedName>
    <definedName name="объем___0___2_3" localSheetId="6">#REF!</definedName>
    <definedName name="объем___0___2_3" localSheetId="5">#REF!</definedName>
    <definedName name="объем___0___2_3" localSheetId="22">#REF!</definedName>
    <definedName name="объем___0___2_3" localSheetId="42">#REF!</definedName>
    <definedName name="объем___0___2_3" localSheetId="30">#REF!</definedName>
    <definedName name="объем___0___2_3" localSheetId="7">#REF!</definedName>
    <definedName name="объем___0___2_3" localSheetId="23">#REF!</definedName>
    <definedName name="объем___0___2_3">#REF!</definedName>
    <definedName name="объем___0___2_3_1" localSheetId="6">#REF!</definedName>
    <definedName name="объем___0___2_3_1" localSheetId="5">#REF!</definedName>
    <definedName name="объем___0___2_3_1" localSheetId="22">#REF!</definedName>
    <definedName name="объем___0___2_3_1" localSheetId="42">#REF!</definedName>
    <definedName name="объем___0___2_3_1" localSheetId="30">#REF!</definedName>
    <definedName name="объем___0___2_3_1" localSheetId="7">#REF!</definedName>
    <definedName name="объем___0___2_3_1" localSheetId="23">#REF!</definedName>
    <definedName name="объем___0___2_3_1">#REF!</definedName>
    <definedName name="объем___0___2_5" localSheetId="6">#REF!</definedName>
    <definedName name="объем___0___2_5" localSheetId="5">#REF!</definedName>
    <definedName name="объем___0___2_5" localSheetId="22">#REF!</definedName>
    <definedName name="объем___0___2_5" localSheetId="42">#REF!</definedName>
    <definedName name="объем___0___2_5" localSheetId="30">#REF!</definedName>
    <definedName name="объем___0___2_5" localSheetId="7">#REF!</definedName>
    <definedName name="объем___0___2_5" localSheetId="23">#REF!</definedName>
    <definedName name="объем___0___2_5">#REF!</definedName>
    <definedName name="объем___0___2_5_1" localSheetId="6">#REF!</definedName>
    <definedName name="объем___0___2_5_1" localSheetId="5">#REF!</definedName>
    <definedName name="объем___0___2_5_1" localSheetId="22">#REF!</definedName>
    <definedName name="объем___0___2_5_1" localSheetId="42">#REF!</definedName>
    <definedName name="объем___0___2_5_1" localSheetId="30">#REF!</definedName>
    <definedName name="объем___0___2_5_1" localSheetId="7">#REF!</definedName>
    <definedName name="объем___0___2_5_1" localSheetId="23">#REF!</definedName>
    <definedName name="объем___0___2_5_1">#REF!</definedName>
    <definedName name="объем___0___3" localSheetId="6">#REF!</definedName>
    <definedName name="объем___0___3" localSheetId="5">#REF!</definedName>
    <definedName name="объем___0___3" localSheetId="22">#REF!</definedName>
    <definedName name="объем___0___3" localSheetId="42">#REF!</definedName>
    <definedName name="объем___0___3" localSheetId="30">#REF!</definedName>
    <definedName name="объем___0___3" localSheetId="7">#REF!</definedName>
    <definedName name="объем___0___3" localSheetId="23">#REF!</definedName>
    <definedName name="объем___0___3">#REF!</definedName>
    <definedName name="объем___0___3___0" localSheetId="6">#REF!</definedName>
    <definedName name="объем___0___3___0" localSheetId="5">#REF!</definedName>
    <definedName name="объем___0___3___0" localSheetId="22">#REF!</definedName>
    <definedName name="объем___0___3___0" localSheetId="42">#REF!</definedName>
    <definedName name="объем___0___3___0" localSheetId="30">#REF!</definedName>
    <definedName name="объем___0___3___0" localSheetId="7">#REF!</definedName>
    <definedName name="объем___0___3___0" localSheetId="23">#REF!</definedName>
    <definedName name="объем___0___3___0">#REF!</definedName>
    <definedName name="объем___0___3___0_1" localSheetId="6">#REF!</definedName>
    <definedName name="объем___0___3___0_1" localSheetId="5">#REF!</definedName>
    <definedName name="объем___0___3___0_1" localSheetId="22">#REF!</definedName>
    <definedName name="объем___0___3___0_1" localSheetId="42">#REF!</definedName>
    <definedName name="объем___0___3___0_1" localSheetId="30">#REF!</definedName>
    <definedName name="объем___0___3___0_1" localSheetId="7">#REF!</definedName>
    <definedName name="объем___0___3___0_1" localSheetId="23">#REF!</definedName>
    <definedName name="объем___0___3___0_1">#REF!</definedName>
    <definedName name="объем___0___3___5" localSheetId="6">#REF!</definedName>
    <definedName name="объем___0___3___5" localSheetId="5">#REF!</definedName>
    <definedName name="объем___0___3___5" localSheetId="22">#REF!</definedName>
    <definedName name="объем___0___3___5" localSheetId="42">#REF!</definedName>
    <definedName name="объем___0___3___5" localSheetId="30">#REF!</definedName>
    <definedName name="объем___0___3___5" localSheetId="7">#REF!</definedName>
    <definedName name="объем___0___3___5" localSheetId="23">#REF!</definedName>
    <definedName name="объем___0___3___5">#REF!</definedName>
    <definedName name="объем___0___3___5_1" localSheetId="6">#REF!</definedName>
    <definedName name="объем___0___3___5_1" localSheetId="5">#REF!</definedName>
    <definedName name="объем___0___3___5_1" localSheetId="22">#REF!</definedName>
    <definedName name="объем___0___3___5_1" localSheetId="42">#REF!</definedName>
    <definedName name="объем___0___3___5_1" localSheetId="30">#REF!</definedName>
    <definedName name="объем___0___3___5_1" localSheetId="7">#REF!</definedName>
    <definedName name="объем___0___3___5_1" localSheetId="23">#REF!</definedName>
    <definedName name="объем___0___3___5_1">#REF!</definedName>
    <definedName name="объем___0___3_1" localSheetId="6">#REF!</definedName>
    <definedName name="объем___0___3_1" localSheetId="5">#REF!</definedName>
    <definedName name="объем___0___3_1" localSheetId="22">#REF!</definedName>
    <definedName name="объем___0___3_1" localSheetId="42">#REF!</definedName>
    <definedName name="объем___0___3_1" localSheetId="30">#REF!</definedName>
    <definedName name="объем___0___3_1" localSheetId="7">#REF!</definedName>
    <definedName name="объем___0___3_1" localSheetId="23">#REF!</definedName>
    <definedName name="объем___0___3_1">#REF!</definedName>
    <definedName name="объем___0___3_1_1" localSheetId="6">#REF!</definedName>
    <definedName name="объем___0___3_1_1" localSheetId="5">#REF!</definedName>
    <definedName name="объем___0___3_1_1" localSheetId="22">#REF!</definedName>
    <definedName name="объем___0___3_1_1" localSheetId="42">#REF!</definedName>
    <definedName name="объем___0___3_1_1" localSheetId="30">#REF!</definedName>
    <definedName name="объем___0___3_1_1" localSheetId="7">#REF!</definedName>
    <definedName name="объем___0___3_1_1" localSheetId="23">#REF!</definedName>
    <definedName name="объем___0___3_1_1">#REF!</definedName>
    <definedName name="объем___0___3_1_1_1" localSheetId="6">#REF!</definedName>
    <definedName name="объем___0___3_1_1_1" localSheetId="5">#REF!</definedName>
    <definedName name="объем___0___3_1_1_1" localSheetId="22">#REF!</definedName>
    <definedName name="объем___0___3_1_1_1" localSheetId="42">#REF!</definedName>
    <definedName name="объем___0___3_1_1_1" localSheetId="30">#REF!</definedName>
    <definedName name="объем___0___3_1_1_1" localSheetId="7">#REF!</definedName>
    <definedName name="объем___0___3_1_1_1" localSheetId="23">#REF!</definedName>
    <definedName name="объем___0___3_1_1_1">#REF!</definedName>
    <definedName name="объем___0___3_5" localSheetId="6">#REF!</definedName>
    <definedName name="объем___0___3_5" localSheetId="5">#REF!</definedName>
    <definedName name="объем___0___3_5" localSheetId="22">#REF!</definedName>
    <definedName name="объем___0___3_5" localSheetId="42">#REF!</definedName>
    <definedName name="объем___0___3_5" localSheetId="30">#REF!</definedName>
    <definedName name="объем___0___3_5" localSheetId="7">#REF!</definedName>
    <definedName name="объем___0___3_5" localSheetId="23">#REF!</definedName>
    <definedName name="объем___0___3_5">#REF!</definedName>
    <definedName name="объем___0___3_5_1" localSheetId="6">#REF!</definedName>
    <definedName name="объем___0___3_5_1" localSheetId="5">#REF!</definedName>
    <definedName name="объем___0___3_5_1" localSheetId="22">#REF!</definedName>
    <definedName name="объем___0___3_5_1" localSheetId="42">#REF!</definedName>
    <definedName name="объем___0___3_5_1" localSheetId="30">#REF!</definedName>
    <definedName name="объем___0___3_5_1" localSheetId="7">#REF!</definedName>
    <definedName name="объем___0___3_5_1" localSheetId="23">#REF!</definedName>
    <definedName name="объем___0___3_5_1">#REF!</definedName>
    <definedName name="объем___0___4" localSheetId="6">#REF!</definedName>
    <definedName name="объем___0___4" localSheetId="5">#REF!</definedName>
    <definedName name="объем___0___4" localSheetId="22">#REF!</definedName>
    <definedName name="объем___0___4" localSheetId="42">#REF!</definedName>
    <definedName name="объем___0___4" localSheetId="30">#REF!</definedName>
    <definedName name="объем___0___4" localSheetId="7">#REF!</definedName>
    <definedName name="объем___0___4" localSheetId="23">#REF!</definedName>
    <definedName name="объем___0___4">#REF!</definedName>
    <definedName name="объем___0___4___0" localSheetId="6">#REF!</definedName>
    <definedName name="объем___0___4___0" localSheetId="5">#REF!</definedName>
    <definedName name="объем___0___4___0" localSheetId="22">#REF!</definedName>
    <definedName name="объем___0___4___0" localSheetId="42">#REF!</definedName>
    <definedName name="объем___0___4___0" localSheetId="30">#REF!</definedName>
    <definedName name="объем___0___4___0" localSheetId="7">#REF!</definedName>
    <definedName name="объем___0___4___0" localSheetId="23">#REF!</definedName>
    <definedName name="объем___0___4___0">#REF!</definedName>
    <definedName name="объем___0___4___0_1" localSheetId="6">#REF!</definedName>
    <definedName name="объем___0___4___0_1" localSheetId="5">#REF!</definedName>
    <definedName name="объем___0___4___0_1" localSheetId="22">#REF!</definedName>
    <definedName name="объем___0___4___0_1" localSheetId="42">#REF!</definedName>
    <definedName name="объем___0___4___0_1" localSheetId="30">#REF!</definedName>
    <definedName name="объем___0___4___0_1" localSheetId="7">#REF!</definedName>
    <definedName name="объем___0___4___0_1" localSheetId="23">#REF!</definedName>
    <definedName name="объем___0___4___0_1">#REF!</definedName>
    <definedName name="объем___0___4___5" localSheetId="6">#REF!</definedName>
    <definedName name="объем___0___4___5" localSheetId="5">#REF!</definedName>
    <definedName name="объем___0___4___5" localSheetId="22">#REF!</definedName>
    <definedName name="объем___0___4___5" localSheetId="42">#REF!</definedName>
    <definedName name="объем___0___4___5" localSheetId="30">#REF!</definedName>
    <definedName name="объем___0___4___5" localSheetId="7">#REF!</definedName>
    <definedName name="объем___0___4___5" localSheetId="23">#REF!</definedName>
    <definedName name="объем___0___4___5">#REF!</definedName>
    <definedName name="объем___0___4___5_1" localSheetId="6">#REF!</definedName>
    <definedName name="объем___0___4___5_1" localSheetId="5">#REF!</definedName>
    <definedName name="объем___0___4___5_1" localSheetId="22">#REF!</definedName>
    <definedName name="объем___0___4___5_1" localSheetId="42">#REF!</definedName>
    <definedName name="объем___0___4___5_1" localSheetId="30">#REF!</definedName>
    <definedName name="объем___0___4___5_1" localSheetId="7">#REF!</definedName>
    <definedName name="объем___0___4___5_1" localSheetId="23">#REF!</definedName>
    <definedName name="объем___0___4___5_1">#REF!</definedName>
    <definedName name="объем___0___4_1" localSheetId="6">#REF!</definedName>
    <definedName name="объем___0___4_1" localSheetId="5">#REF!</definedName>
    <definedName name="объем___0___4_1" localSheetId="22">#REF!</definedName>
    <definedName name="объем___0___4_1" localSheetId="42">#REF!</definedName>
    <definedName name="объем___0___4_1" localSheetId="30">#REF!</definedName>
    <definedName name="объем___0___4_1" localSheetId="7">#REF!</definedName>
    <definedName name="объем___0___4_1" localSheetId="23">#REF!</definedName>
    <definedName name="объем___0___4_1">#REF!</definedName>
    <definedName name="объем___0___4_1_1" localSheetId="6">#REF!</definedName>
    <definedName name="объем___0___4_1_1" localSheetId="5">#REF!</definedName>
    <definedName name="объем___0___4_1_1" localSheetId="22">#REF!</definedName>
    <definedName name="объем___0___4_1_1" localSheetId="42">#REF!</definedName>
    <definedName name="объем___0___4_1_1" localSheetId="30">#REF!</definedName>
    <definedName name="объем___0___4_1_1" localSheetId="7">#REF!</definedName>
    <definedName name="объем___0___4_1_1" localSheetId="23">#REF!</definedName>
    <definedName name="объем___0___4_1_1">#REF!</definedName>
    <definedName name="объем___0___4_1_1_1" localSheetId="6">#REF!</definedName>
    <definedName name="объем___0___4_1_1_1" localSheetId="5">#REF!</definedName>
    <definedName name="объем___0___4_1_1_1" localSheetId="22">#REF!</definedName>
    <definedName name="объем___0___4_1_1_1" localSheetId="42">#REF!</definedName>
    <definedName name="объем___0___4_1_1_1" localSheetId="30">#REF!</definedName>
    <definedName name="объем___0___4_1_1_1" localSheetId="7">#REF!</definedName>
    <definedName name="объем___0___4_1_1_1" localSheetId="23">#REF!</definedName>
    <definedName name="объем___0___4_1_1_1">#REF!</definedName>
    <definedName name="объем___0___4_3" localSheetId="6">#REF!</definedName>
    <definedName name="объем___0___4_3" localSheetId="5">#REF!</definedName>
    <definedName name="объем___0___4_3" localSheetId="22">#REF!</definedName>
    <definedName name="объем___0___4_3" localSheetId="42">#REF!</definedName>
    <definedName name="объем___0___4_3" localSheetId="30">#REF!</definedName>
    <definedName name="объем___0___4_3" localSheetId="7">#REF!</definedName>
    <definedName name="объем___0___4_3" localSheetId="23">#REF!</definedName>
    <definedName name="объем___0___4_3">#REF!</definedName>
    <definedName name="объем___0___4_3_1" localSheetId="6">#REF!</definedName>
    <definedName name="объем___0___4_3_1" localSheetId="5">#REF!</definedName>
    <definedName name="объем___0___4_3_1" localSheetId="22">#REF!</definedName>
    <definedName name="объем___0___4_3_1" localSheetId="42">#REF!</definedName>
    <definedName name="объем___0___4_3_1" localSheetId="30">#REF!</definedName>
    <definedName name="объем___0___4_3_1" localSheetId="7">#REF!</definedName>
    <definedName name="объем___0___4_3_1" localSheetId="23">#REF!</definedName>
    <definedName name="объем___0___4_3_1">#REF!</definedName>
    <definedName name="объем___0___4_5" localSheetId="6">#REF!</definedName>
    <definedName name="объем___0___4_5" localSheetId="5">#REF!</definedName>
    <definedName name="объем___0___4_5" localSheetId="22">#REF!</definedName>
    <definedName name="объем___0___4_5" localSheetId="42">#REF!</definedName>
    <definedName name="объем___0___4_5" localSheetId="30">#REF!</definedName>
    <definedName name="объем___0___4_5" localSheetId="7">#REF!</definedName>
    <definedName name="объем___0___4_5" localSheetId="23">#REF!</definedName>
    <definedName name="объем___0___4_5">#REF!</definedName>
    <definedName name="объем___0___4_5_1" localSheetId="6">#REF!</definedName>
    <definedName name="объем___0___4_5_1" localSheetId="5">#REF!</definedName>
    <definedName name="объем___0___4_5_1" localSheetId="22">#REF!</definedName>
    <definedName name="объем___0___4_5_1" localSheetId="42">#REF!</definedName>
    <definedName name="объем___0___4_5_1" localSheetId="30">#REF!</definedName>
    <definedName name="объем___0___4_5_1" localSheetId="7">#REF!</definedName>
    <definedName name="объем___0___4_5_1" localSheetId="23">#REF!</definedName>
    <definedName name="объем___0___4_5_1">#REF!</definedName>
    <definedName name="объем___0___5" localSheetId="6">#REF!</definedName>
    <definedName name="объем___0___5" localSheetId="5">#REF!</definedName>
    <definedName name="объем___0___5" localSheetId="22">#REF!</definedName>
    <definedName name="объем___0___5" localSheetId="42">#REF!</definedName>
    <definedName name="объем___0___5" localSheetId="30">#REF!</definedName>
    <definedName name="объем___0___5" localSheetId="7">#REF!</definedName>
    <definedName name="объем___0___5" localSheetId="23">#REF!</definedName>
    <definedName name="объем___0___5">#REF!</definedName>
    <definedName name="объем___0___5_1" localSheetId="6">#REF!</definedName>
    <definedName name="объем___0___5_1" localSheetId="5">#REF!</definedName>
    <definedName name="объем___0___5_1" localSheetId="22">#REF!</definedName>
    <definedName name="объем___0___5_1" localSheetId="42">#REF!</definedName>
    <definedName name="объем___0___5_1" localSheetId="30">#REF!</definedName>
    <definedName name="объем___0___5_1" localSheetId="7">#REF!</definedName>
    <definedName name="объем___0___5_1" localSheetId="23">#REF!</definedName>
    <definedName name="объем___0___5_1">#REF!</definedName>
    <definedName name="объем___0___6" localSheetId="6">#REF!</definedName>
    <definedName name="объем___0___6" localSheetId="5">#REF!</definedName>
    <definedName name="объем___0___6" localSheetId="22">#REF!</definedName>
    <definedName name="объем___0___6" localSheetId="42">#REF!</definedName>
    <definedName name="объем___0___6" localSheetId="30">#REF!</definedName>
    <definedName name="объем___0___6" localSheetId="7">#REF!</definedName>
    <definedName name="объем___0___6" localSheetId="23">#REF!</definedName>
    <definedName name="объем___0___6">#REF!</definedName>
    <definedName name="объем___0___6_1" localSheetId="6">#REF!</definedName>
    <definedName name="объем___0___6_1" localSheetId="5">#REF!</definedName>
    <definedName name="объем___0___6_1" localSheetId="22">#REF!</definedName>
    <definedName name="объем___0___6_1" localSheetId="42">#REF!</definedName>
    <definedName name="объем___0___6_1" localSheetId="30">#REF!</definedName>
    <definedName name="объем___0___6_1" localSheetId="7">#REF!</definedName>
    <definedName name="объем___0___6_1" localSheetId="23">#REF!</definedName>
    <definedName name="объем___0___6_1">#REF!</definedName>
    <definedName name="объем___0___8" localSheetId="6">#REF!</definedName>
    <definedName name="объем___0___8" localSheetId="5">#REF!</definedName>
    <definedName name="объем___0___8" localSheetId="22">#REF!</definedName>
    <definedName name="объем___0___8" localSheetId="42">#REF!</definedName>
    <definedName name="объем___0___8" localSheetId="30">#REF!</definedName>
    <definedName name="объем___0___8" localSheetId="7">#REF!</definedName>
    <definedName name="объем___0___8" localSheetId="23">#REF!</definedName>
    <definedName name="объем___0___8">#REF!</definedName>
    <definedName name="объем___0___8_1" localSheetId="6">#REF!</definedName>
    <definedName name="объем___0___8_1" localSheetId="5">#REF!</definedName>
    <definedName name="объем___0___8_1" localSheetId="22">#REF!</definedName>
    <definedName name="объем___0___8_1" localSheetId="42">#REF!</definedName>
    <definedName name="объем___0___8_1" localSheetId="30">#REF!</definedName>
    <definedName name="объем___0___8_1" localSheetId="7">#REF!</definedName>
    <definedName name="объем___0___8_1" localSheetId="23">#REF!</definedName>
    <definedName name="объем___0___8_1">#REF!</definedName>
    <definedName name="объем___0_1" localSheetId="6">#REF!</definedName>
    <definedName name="объем___0_1" localSheetId="5">#REF!</definedName>
    <definedName name="объем___0_1" localSheetId="22">#REF!</definedName>
    <definedName name="объем___0_1" localSheetId="42">#REF!</definedName>
    <definedName name="объем___0_1" localSheetId="30">#REF!</definedName>
    <definedName name="объем___0_1" localSheetId="7">#REF!</definedName>
    <definedName name="объем___0_1" localSheetId="23">#REF!</definedName>
    <definedName name="объем___0_1">#REF!</definedName>
    <definedName name="объем___0_1_1" localSheetId="6">#REF!</definedName>
    <definedName name="объем___0_1_1" localSheetId="5">#REF!</definedName>
    <definedName name="объем___0_1_1" localSheetId="22">#REF!</definedName>
    <definedName name="объем___0_1_1" localSheetId="42">#REF!</definedName>
    <definedName name="объем___0_1_1" localSheetId="30">#REF!</definedName>
    <definedName name="объем___0_1_1" localSheetId="7">#REF!</definedName>
    <definedName name="объем___0_1_1" localSheetId="23">#REF!</definedName>
    <definedName name="объем___0_1_1">#REF!</definedName>
    <definedName name="объем___0_3" localSheetId="6">#REF!</definedName>
    <definedName name="объем___0_3" localSheetId="5">#REF!</definedName>
    <definedName name="объем___0_3" localSheetId="22">#REF!</definedName>
    <definedName name="объем___0_3" localSheetId="42">#REF!</definedName>
    <definedName name="объем___0_3" localSheetId="30">#REF!</definedName>
    <definedName name="объем___0_3" localSheetId="7">#REF!</definedName>
    <definedName name="объем___0_3" localSheetId="23">#REF!</definedName>
    <definedName name="объем___0_3">#REF!</definedName>
    <definedName name="объем___0_3_1" localSheetId="6">#REF!</definedName>
    <definedName name="объем___0_3_1" localSheetId="5">#REF!</definedName>
    <definedName name="объем___0_3_1" localSheetId="22">#REF!</definedName>
    <definedName name="объем___0_3_1" localSheetId="42">#REF!</definedName>
    <definedName name="объем___0_3_1" localSheetId="30">#REF!</definedName>
    <definedName name="объем___0_3_1" localSheetId="7">#REF!</definedName>
    <definedName name="объем___0_3_1" localSheetId="23">#REF!</definedName>
    <definedName name="объем___0_3_1">#REF!</definedName>
    <definedName name="объем___0_5" localSheetId="6">#REF!</definedName>
    <definedName name="объем___0_5" localSheetId="5">#REF!</definedName>
    <definedName name="объем___0_5" localSheetId="22">#REF!</definedName>
    <definedName name="объем___0_5" localSheetId="42">#REF!</definedName>
    <definedName name="объем___0_5" localSheetId="30">#REF!</definedName>
    <definedName name="объем___0_5" localSheetId="7">#REF!</definedName>
    <definedName name="объем___0_5" localSheetId="23">#REF!</definedName>
    <definedName name="объем___0_5">#REF!</definedName>
    <definedName name="объем___0_5_1" localSheetId="6">#REF!</definedName>
    <definedName name="объем___0_5_1" localSheetId="5">#REF!</definedName>
    <definedName name="объем___0_5_1" localSheetId="22">#REF!</definedName>
    <definedName name="объем___0_5_1" localSheetId="42">#REF!</definedName>
    <definedName name="объем___0_5_1" localSheetId="30">#REF!</definedName>
    <definedName name="объем___0_5_1" localSheetId="7">#REF!</definedName>
    <definedName name="объем___0_5_1" localSheetId="23">#REF!</definedName>
    <definedName name="объем___0_5_1">#REF!</definedName>
    <definedName name="объем___1" localSheetId="6">#REF!</definedName>
    <definedName name="объем___1" localSheetId="5">#REF!</definedName>
    <definedName name="объем___1" localSheetId="22">#REF!</definedName>
    <definedName name="объем___1" localSheetId="42">#REF!</definedName>
    <definedName name="объем___1" localSheetId="30">#REF!</definedName>
    <definedName name="объем___1" localSheetId="7">#REF!</definedName>
    <definedName name="объем___1" localSheetId="23">#REF!</definedName>
    <definedName name="объем___1">#REF!</definedName>
    <definedName name="объем___1___0" localSheetId="6">#REF!</definedName>
    <definedName name="объем___1___0" localSheetId="5">#REF!</definedName>
    <definedName name="объем___1___0" localSheetId="22">#REF!</definedName>
    <definedName name="объем___1___0" localSheetId="42">#REF!</definedName>
    <definedName name="объем___1___0" localSheetId="30">#REF!</definedName>
    <definedName name="объем___1___0" localSheetId="7">#REF!</definedName>
    <definedName name="объем___1___0" localSheetId="23">#REF!</definedName>
    <definedName name="объем___1___0">#REF!</definedName>
    <definedName name="объем___1___0___0" localSheetId="6">#REF!</definedName>
    <definedName name="объем___1___0___0" localSheetId="5">#REF!</definedName>
    <definedName name="объем___1___0___0" localSheetId="22">#REF!</definedName>
    <definedName name="объем___1___0___0" localSheetId="42">#REF!</definedName>
    <definedName name="объем___1___0___0" localSheetId="30">#REF!</definedName>
    <definedName name="объем___1___0___0" localSheetId="7">#REF!</definedName>
    <definedName name="объем___1___0___0" localSheetId="23">#REF!</definedName>
    <definedName name="объем___1___0___0">#REF!</definedName>
    <definedName name="объем___1___0___0_1" localSheetId="6">#REF!</definedName>
    <definedName name="объем___1___0___0_1" localSheetId="5">#REF!</definedName>
    <definedName name="объем___1___0___0_1" localSheetId="22">#REF!</definedName>
    <definedName name="объем___1___0___0_1" localSheetId="42">#REF!</definedName>
    <definedName name="объем___1___0___0_1" localSheetId="30">#REF!</definedName>
    <definedName name="объем___1___0___0_1" localSheetId="7">#REF!</definedName>
    <definedName name="объем___1___0___0_1" localSheetId="23">#REF!</definedName>
    <definedName name="объем___1___0___0_1">#REF!</definedName>
    <definedName name="объем___1___0_1" localSheetId="6">#REF!</definedName>
    <definedName name="объем___1___0_1" localSheetId="5">#REF!</definedName>
    <definedName name="объем___1___0_1" localSheetId="22">#REF!</definedName>
    <definedName name="объем___1___0_1" localSheetId="42">#REF!</definedName>
    <definedName name="объем___1___0_1" localSheetId="30">#REF!</definedName>
    <definedName name="объем___1___0_1" localSheetId="7">#REF!</definedName>
    <definedName name="объем___1___0_1" localSheetId="23">#REF!</definedName>
    <definedName name="объем___1___0_1">#REF!</definedName>
    <definedName name="объем___1___1" localSheetId="6">#REF!</definedName>
    <definedName name="объем___1___1" localSheetId="5">#REF!</definedName>
    <definedName name="объем___1___1" localSheetId="22">#REF!</definedName>
    <definedName name="объем___1___1" localSheetId="42">#REF!</definedName>
    <definedName name="объем___1___1" localSheetId="30">#REF!</definedName>
    <definedName name="объем___1___1" localSheetId="7">#REF!</definedName>
    <definedName name="объем___1___1" localSheetId="23">#REF!</definedName>
    <definedName name="объем___1___1">#REF!</definedName>
    <definedName name="объем___1___1_1" localSheetId="6">#REF!</definedName>
    <definedName name="объем___1___1_1" localSheetId="5">#REF!</definedName>
    <definedName name="объем___1___1_1" localSheetId="22">#REF!</definedName>
    <definedName name="объем___1___1_1" localSheetId="42">#REF!</definedName>
    <definedName name="объем___1___1_1" localSheetId="30">#REF!</definedName>
    <definedName name="объем___1___1_1" localSheetId="7">#REF!</definedName>
    <definedName name="объем___1___1_1" localSheetId="23">#REF!</definedName>
    <definedName name="объем___1___1_1">#REF!</definedName>
    <definedName name="объем___1___5" localSheetId="6">#REF!</definedName>
    <definedName name="объем___1___5" localSheetId="5">#REF!</definedName>
    <definedName name="объем___1___5" localSheetId="22">#REF!</definedName>
    <definedName name="объем___1___5" localSheetId="42">#REF!</definedName>
    <definedName name="объем___1___5" localSheetId="30">#REF!</definedName>
    <definedName name="объем___1___5" localSheetId="7">#REF!</definedName>
    <definedName name="объем___1___5" localSheetId="23">#REF!</definedName>
    <definedName name="объем___1___5">#REF!</definedName>
    <definedName name="объем___1___5_1" localSheetId="6">#REF!</definedName>
    <definedName name="объем___1___5_1" localSheetId="5">#REF!</definedName>
    <definedName name="объем___1___5_1" localSheetId="22">#REF!</definedName>
    <definedName name="объем___1___5_1" localSheetId="42">#REF!</definedName>
    <definedName name="объем___1___5_1" localSheetId="30">#REF!</definedName>
    <definedName name="объем___1___5_1" localSheetId="7">#REF!</definedName>
    <definedName name="объем___1___5_1" localSheetId="23">#REF!</definedName>
    <definedName name="объем___1___5_1">#REF!</definedName>
    <definedName name="объем___1_1" localSheetId="6">#REF!</definedName>
    <definedName name="объем___1_1" localSheetId="5">#REF!</definedName>
    <definedName name="объем___1_1" localSheetId="22">#REF!</definedName>
    <definedName name="объем___1_1" localSheetId="42">#REF!</definedName>
    <definedName name="объем___1_1" localSheetId="30">#REF!</definedName>
    <definedName name="объем___1_1" localSheetId="7">#REF!</definedName>
    <definedName name="объем___1_1" localSheetId="23">#REF!</definedName>
    <definedName name="объем___1_1">#REF!</definedName>
    <definedName name="объем___1_1_1" localSheetId="6">#REF!</definedName>
    <definedName name="объем___1_1_1" localSheetId="5">#REF!</definedName>
    <definedName name="объем___1_1_1" localSheetId="22">#REF!</definedName>
    <definedName name="объем___1_1_1" localSheetId="42">#REF!</definedName>
    <definedName name="объем___1_1_1" localSheetId="30">#REF!</definedName>
    <definedName name="объем___1_1_1" localSheetId="7">#REF!</definedName>
    <definedName name="объем___1_1_1" localSheetId="23">#REF!</definedName>
    <definedName name="объем___1_1_1">#REF!</definedName>
    <definedName name="объем___1_1_1_1" localSheetId="6">#REF!</definedName>
    <definedName name="объем___1_1_1_1" localSheetId="5">#REF!</definedName>
    <definedName name="объем___1_1_1_1" localSheetId="22">#REF!</definedName>
    <definedName name="объем___1_1_1_1" localSheetId="42">#REF!</definedName>
    <definedName name="объем___1_1_1_1" localSheetId="30">#REF!</definedName>
    <definedName name="объем___1_1_1_1" localSheetId="7">#REF!</definedName>
    <definedName name="объем___1_1_1_1" localSheetId="23">#REF!</definedName>
    <definedName name="объем___1_1_1_1">#REF!</definedName>
    <definedName name="объем___1_3" localSheetId="6">#REF!</definedName>
    <definedName name="объем___1_3" localSheetId="5">#REF!</definedName>
    <definedName name="объем___1_3" localSheetId="22">#REF!</definedName>
    <definedName name="объем___1_3" localSheetId="42">#REF!</definedName>
    <definedName name="объем___1_3" localSheetId="30">#REF!</definedName>
    <definedName name="объем___1_3" localSheetId="7">#REF!</definedName>
    <definedName name="объем___1_3" localSheetId="23">#REF!</definedName>
    <definedName name="объем___1_3">#REF!</definedName>
    <definedName name="объем___1_3_1" localSheetId="6">#REF!</definedName>
    <definedName name="объем___1_3_1" localSheetId="5">#REF!</definedName>
    <definedName name="объем___1_3_1" localSheetId="22">#REF!</definedName>
    <definedName name="объем___1_3_1" localSheetId="42">#REF!</definedName>
    <definedName name="объем___1_3_1" localSheetId="30">#REF!</definedName>
    <definedName name="объем___1_3_1" localSheetId="7">#REF!</definedName>
    <definedName name="объем___1_3_1" localSheetId="23">#REF!</definedName>
    <definedName name="объем___1_3_1">#REF!</definedName>
    <definedName name="объем___1_5" localSheetId="6">#REF!</definedName>
    <definedName name="объем___1_5" localSheetId="5">#REF!</definedName>
    <definedName name="объем___1_5" localSheetId="22">#REF!</definedName>
    <definedName name="объем___1_5" localSheetId="42">#REF!</definedName>
    <definedName name="объем___1_5" localSheetId="30">#REF!</definedName>
    <definedName name="объем___1_5" localSheetId="7">#REF!</definedName>
    <definedName name="объем___1_5" localSheetId="23">#REF!</definedName>
    <definedName name="объем___1_5">#REF!</definedName>
    <definedName name="объем___1_5_1" localSheetId="6">#REF!</definedName>
    <definedName name="объем___1_5_1" localSheetId="5">#REF!</definedName>
    <definedName name="объем___1_5_1" localSheetId="22">#REF!</definedName>
    <definedName name="объем___1_5_1" localSheetId="42">#REF!</definedName>
    <definedName name="объем___1_5_1" localSheetId="30">#REF!</definedName>
    <definedName name="объем___1_5_1" localSheetId="7">#REF!</definedName>
    <definedName name="объем___1_5_1" localSheetId="23">#REF!</definedName>
    <definedName name="объем___1_5_1">#REF!</definedName>
    <definedName name="объем___10" localSheetId="6">#REF!</definedName>
    <definedName name="объем___10" localSheetId="5">#REF!</definedName>
    <definedName name="объем___10" localSheetId="22">#REF!</definedName>
    <definedName name="объем___10" localSheetId="42">#REF!</definedName>
    <definedName name="объем___10" localSheetId="30">#REF!</definedName>
    <definedName name="объем___10" localSheetId="7">#REF!</definedName>
    <definedName name="объем___10" localSheetId="23">#REF!</definedName>
    <definedName name="объем___10">#REF!</definedName>
    <definedName name="объем___10___0">NA()</definedName>
    <definedName name="объем___10___0___0" localSheetId="6">#REF!</definedName>
    <definedName name="объем___10___0___0" localSheetId="5">#REF!</definedName>
    <definedName name="объем___10___0___0" localSheetId="17">#REF!</definedName>
    <definedName name="объем___10___0___0" localSheetId="22">#REF!</definedName>
    <definedName name="объем___10___0___0" localSheetId="42">#REF!</definedName>
    <definedName name="объем___10___0___0" localSheetId="24">#REF!</definedName>
    <definedName name="объем___10___0___0" localSheetId="30">#REF!</definedName>
    <definedName name="объем___10___0___0" localSheetId="19">#REF!</definedName>
    <definedName name="объем___10___0___0" localSheetId="43">#REF!</definedName>
    <definedName name="объем___10___0___0" localSheetId="7">#REF!</definedName>
    <definedName name="объем___10___0___0" localSheetId="23">#REF!</definedName>
    <definedName name="объем___10___0___0" localSheetId="16">#REF!</definedName>
    <definedName name="объем___10___0___0">#REF!</definedName>
    <definedName name="объем___10___0___0___0" localSheetId="6">#REF!</definedName>
    <definedName name="объем___10___0___0___0" localSheetId="5">#REF!</definedName>
    <definedName name="объем___10___0___0___0" localSheetId="17">#REF!</definedName>
    <definedName name="объем___10___0___0___0" localSheetId="22">#REF!</definedName>
    <definedName name="объем___10___0___0___0" localSheetId="42">#REF!</definedName>
    <definedName name="объем___10___0___0___0" localSheetId="24">#REF!</definedName>
    <definedName name="объем___10___0___0___0" localSheetId="30">#REF!</definedName>
    <definedName name="объем___10___0___0___0" localSheetId="19">#REF!</definedName>
    <definedName name="объем___10___0___0___0" localSheetId="43">#REF!</definedName>
    <definedName name="объем___10___0___0___0" localSheetId="7">#REF!</definedName>
    <definedName name="объем___10___0___0___0" localSheetId="23">#REF!</definedName>
    <definedName name="объем___10___0___0___0" localSheetId="16">#REF!</definedName>
    <definedName name="объем___10___0___0___0">#REF!</definedName>
    <definedName name="объем___10___0___0___0_1" localSheetId="6">#REF!</definedName>
    <definedName name="объем___10___0___0___0_1" localSheetId="5">#REF!</definedName>
    <definedName name="объем___10___0___0___0_1" localSheetId="17">#REF!</definedName>
    <definedName name="объем___10___0___0___0_1" localSheetId="22">#REF!</definedName>
    <definedName name="объем___10___0___0___0_1" localSheetId="42">#REF!</definedName>
    <definedName name="объем___10___0___0___0_1" localSheetId="24">#REF!</definedName>
    <definedName name="объем___10___0___0___0_1" localSheetId="30">#REF!</definedName>
    <definedName name="объем___10___0___0___0_1" localSheetId="19">#REF!</definedName>
    <definedName name="объем___10___0___0___0_1" localSheetId="43">#REF!</definedName>
    <definedName name="объем___10___0___0___0_1" localSheetId="7">#REF!</definedName>
    <definedName name="объем___10___0___0___0_1" localSheetId="23">#REF!</definedName>
    <definedName name="объем___10___0___0___0_1" localSheetId="16">#REF!</definedName>
    <definedName name="объем___10___0___0___0_1">#REF!</definedName>
    <definedName name="объем___10___0___0_1" localSheetId="6">#REF!</definedName>
    <definedName name="объем___10___0___0_1" localSheetId="5">#REF!</definedName>
    <definedName name="объем___10___0___0_1" localSheetId="22">#REF!</definedName>
    <definedName name="объем___10___0___0_1" localSheetId="42">#REF!</definedName>
    <definedName name="объем___10___0___0_1" localSheetId="30">#REF!</definedName>
    <definedName name="объем___10___0___0_1" localSheetId="7">#REF!</definedName>
    <definedName name="объем___10___0___0_1" localSheetId="23">#REF!</definedName>
    <definedName name="объем___10___0___0_1">#REF!</definedName>
    <definedName name="объем___10___0___1">NA()</definedName>
    <definedName name="объем___10___0___5">NA()</definedName>
    <definedName name="объем___10___0_1" localSheetId="6">#REF!</definedName>
    <definedName name="объем___10___0_1" localSheetId="5">#REF!</definedName>
    <definedName name="объем___10___0_1" localSheetId="17">#REF!</definedName>
    <definedName name="объем___10___0_1" localSheetId="22">#REF!</definedName>
    <definedName name="объем___10___0_1" localSheetId="42">#REF!</definedName>
    <definedName name="объем___10___0_1" localSheetId="24">#REF!</definedName>
    <definedName name="объем___10___0_1" localSheetId="30">#REF!</definedName>
    <definedName name="объем___10___0_1" localSheetId="19">#REF!</definedName>
    <definedName name="объем___10___0_1" localSheetId="43">#REF!</definedName>
    <definedName name="объем___10___0_1" localSheetId="7">#REF!</definedName>
    <definedName name="объем___10___0_1" localSheetId="23">#REF!</definedName>
    <definedName name="объем___10___0_1" localSheetId="16">#REF!</definedName>
    <definedName name="объем___10___0_1">#REF!</definedName>
    <definedName name="объем___10___0_1_1">NA()</definedName>
    <definedName name="объем___10___0_3">NA()</definedName>
    <definedName name="объем___10___0_5">NA()</definedName>
    <definedName name="объем___10___1" localSheetId="6">#REF!</definedName>
    <definedName name="объем___10___1" localSheetId="5">#REF!</definedName>
    <definedName name="объем___10___1" localSheetId="17">#REF!</definedName>
    <definedName name="объем___10___1" localSheetId="22">#REF!</definedName>
    <definedName name="объем___10___1" localSheetId="42">#REF!</definedName>
    <definedName name="объем___10___1" localSheetId="24">#REF!</definedName>
    <definedName name="объем___10___1" localSheetId="30">#REF!</definedName>
    <definedName name="объем___10___1" localSheetId="19">#REF!</definedName>
    <definedName name="объем___10___1" localSheetId="43">#REF!</definedName>
    <definedName name="объем___10___1" localSheetId="7">#REF!</definedName>
    <definedName name="объем___10___1" localSheetId="23">#REF!</definedName>
    <definedName name="объем___10___1" localSheetId="16">#REF!</definedName>
    <definedName name="объем___10___1">#REF!</definedName>
    <definedName name="объем___10___10" localSheetId="6">#REF!</definedName>
    <definedName name="объем___10___10" localSheetId="5">#REF!</definedName>
    <definedName name="объем___10___10" localSheetId="17">#REF!</definedName>
    <definedName name="объем___10___10" localSheetId="22">#REF!</definedName>
    <definedName name="объем___10___10" localSheetId="42">#REF!</definedName>
    <definedName name="объем___10___10" localSheetId="24">#REF!</definedName>
    <definedName name="объем___10___10" localSheetId="30">#REF!</definedName>
    <definedName name="объем___10___10" localSheetId="19">#REF!</definedName>
    <definedName name="объем___10___10" localSheetId="43">#REF!</definedName>
    <definedName name="объем___10___10" localSheetId="7">#REF!</definedName>
    <definedName name="объем___10___10" localSheetId="23">#REF!</definedName>
    <definedName name="объем___10___10" localSheetId="16">#REF!</definedName>
    <definedName name="объем___10___10">#REF!</definedName>
    <definedName name="объем___10___12" localSheetId="6">#REF!</definedName>
    <definedName name="объем___10___12" localSheetId="5">#REF!</definedName>
    <definedName name="объем___10___12" localSheetId="17">#REF!</definedName>
    <definedName name="объем___10___12" localSheetId="22">#REF!</definedName>
    <definedName name="объем___10___12" localSheetId="42">#REF!</definedName>
    <definedName name="объем___10___12" localSheetId="24">#REF!</definedName>
    <definedName name="объем___10___12" localSheetId="30">#REF!</definedName>
    <definedName name="объем___10___12" localSheetId="19">#REF!</definedName>
    <definedName name="объем___10___12" localSheetId="43">#REF!</definedName>
    <definedName name="объем___10___12" localSheetId="7">#REF!</definedName>
    <definedName name="объем___10___12" localSheetId="23">#REF!</definedName>
    <definedName name="объем___10___12" localSheetId="16">#REF!</definedName>
    <definedName name="объем___10___12">#REF!</definedName>
    <definedName name="объем___10___2">NA()</definedName>
    <definedName name="объем___10___4">NA()</definedName>
    <definedName name="объем___10___5" localSheetId="6">#REF!</definedName>
    <definedName name="объем___10___5" localSheetId="5">#REF!</definedName>
    <definedName name="объем___10___5" localSheetId="17">#REF!</definedName>
    <definedName name="объем___10___5" localSheetId="22">#REF!</definedName>
    <definedName name="объем___10___5" localSheetId="42">#REF!</definedName>
    <definedName name="объем___10___5" localSheetId="24">#REF!</definedName>
    <definedName name="объем___10___5" localSheetId="30">#REF!</definedName>
    <definedName name="объем___10___5" localSheetId="19">#REF!</definedName>
    <definedName name="объем___10___5" localSheetId="43">#REF!</definedName>
    <definedName name="объем___10___5" localSheetId="7">#REF!</definedName>
    <definedName name="объем___10___5" localSheetId="23">#REF!</definedName>
    <definedName name="объем___10___5" localSheetId="16">#REF!</definedName>
    <definedName name="объем___10___5">#REF!</definedName>
    <definedName name="объем___10___5_1" localSheetId="6">#REF!</definedName>
    <definedName name="объем___10___5_1" localSheetId="5">#REF!</definedName>
    <definedName name="объем___10___5_1" localSheetId="17">#REF!</definedName>
    <definedName name="объем___10___5_1" localSheetId="22">#REF!</definedName>
    <definedName name="объем___10___5_1" localSheetId="42">#REF!</definedName>
    <definedName name="объем___10___5_1" localSheetId="24">#REF!</definedName>
    <definedName name="объем___10___5_1" localSheetId="30">#REF!</definedName>
    <definedName name="объем___10___5_1" localSheetId="19">#REF!</definedName>
    <definedName name="объем___10___5_1" localSheetId="43">#REF!</definedName>
    <definedName name="объем___10___5_1" localSheetId="7">#REF!</definedName>
    <definedName name="объем___10___5_1" localSheetId="23">#REF!</definedName>
    <definedName name="объем___10___5_1" localSheetId="16">#REF!</definedName>
    <definedName name="объем___10___5_1">#REF!</definedName>
    <definedName name="объем___10___6">NA()</definedName>
    <definedName name="объем___10___8">NA()</definedName>
    <definedName name="объем___10_1">NA()</definedName>
    <definedName name="объем___10_3" localSheetId="6">#REF!</definedName>
    <definedName name="объем___10_3" localSheetId="5">#REF!</definedName>
    <definedName name="объем___10_3" localSheetId="17">#REF!</definedName>
    <definedName name="объем___10_3" localSheetId="22">#REF!</definedName>
    <definedName name="объем___10_3" localSheetId="42">#REF!</definedName>
    <definedName name="объем___10_3" localSheetId="24">#REF!</definedName>
    <definedName name="объем___10_3" localSheetId="30">#REF!</definedName>
    <definedName name="объем___10_3" localSheetId="19">#REF!</definedName>
    <definedName name="объем___10_3" localSheetId="43">#REF!</definedName>
    <definedName name="объем___10_3" localSheetId="7">#REF!</definedName>
    <definedName name="объем___10_3" localSheetId="23">#REF!</definedName>
    <definedName name="объем___10_3" localSheetId="16">#REF!</definedName>
    <definedName name="объем___10_3">#REF!</definedName>
    <definedName name="объем___10_3_1" localSheetId="6">#REF!</definedName>
    <definedName name="объем___10_3_1" localSheetId="5">#REF!</definedName>
    <definedName name="объем___10_3_1" localSheetId="17">#REF!</definedName>
    <definedName name="объем___10_3_1" localSheetId="22">#REF!</definedName>
    <definedName name="объем___10_3_1" localSheetId="42">#REF!</definedName>
    <definedName name="объем___10_3_1" localSheetId="24">#REF!</definedName>
    <definedName name="объем___10_3_1" localSheetId="30">#REF!</definedName>
    <definedName name="объем___10_3_1" localSheetId="19">#REF!</definedName>
    <definedName name="объем___10_3_1" localSheetId="43">#REF!</definedName>
    <definedName name="объем___10_3_1" localSheetId="7">#REF!</definedName>
    <definedName name="объем___10_3_1" localSheetId="23">#REF!</definedName>
    <definedName name="объем___10_3_1" localSheetId="16">#REF!</definedName>
    <definedName name="объем___10_3_1">#REF!</definedName>
    <definedName name="объем___10_5" localSheetId="6">#REF!</definedName>
    <definedName name="объем___10_5" localSheetId="5">#REF!</definedName>
    <definedName name="объем___10_5" localSheetId="17">#REF!</definedName>
    <definedName name="объем___10_5" localSheetId="22">#REF!</definedName>
    <definedName name="объем___10_5" localSheetId="42">#REF!</definedName>
    <definedName name="объем___10_5" localSheetId="24">#REF!</definedName>
    <definedName name="объем___10_5" localSheetId="30">#REF!</definedName>
    <definedName name="объем___10_5" localSheetId="19">#REF!</definedName>
    <definedName name="объем___10_5" localSheetId="43">#REF!</definedName>
    <definedName name="объем___10_5" localSheetId="7">#REF!</definedName>
    <definedName name="объем___10_5" localSheetId="23">#REF!</definedName>
    <definedName name="объем___10_5" localSheetId="16">#REF!</definedName>
    <definedName name="объем___10_5">#REF!</definedName>
    <definedName name="объем___10_5_1" localSheetId="6">#REF!</definedName>
    <definedName name="объем___10_5_1" localSheetId="5">#REF!</definedName>
    <definedName name="объем___10_5_1" localSheetId="22">#REF!</definedName>
    <definedName name="объем___10_5_1" localSheetId="42">#REF!</definedName>
    <definedName name="объем___10_5_1" localSheetId="30">#REF!</definedName>
    <definedName name="объем___10_5_1" localSheetId="7">#REF!</definedName>
    <definedName name="объем___10_5_1" localSheetId="23">#REF!</definedName>
    <definedName name="объем___10_5_1">#REF!</definedName>
    <definedName name="объем___11" localSheetId="6">#REF!</definedName>
    <definedName name="объем___11" localSheetId="5">#REF!</definedName>
    <definedName name="объем___11" localSheetId="22">#REF!</definedName>
    <definedName name="объем___11" localSheetId="42">#REF!</definedName>
    <definedName name="объем___11" localSheetId="30">#REF!</definedName>
    <definedName name="объем___11" localSheetId="7">#REF!</definedName>
    <definedName name="объем___11" localSheetId="23">#REF!</definedName>
    <definedName name="объем___11">#REF!</definedName>
    <definedName name="объем___11___0">NA()</definedName>
    <definedName name="объем___11___10" localSheetId="6">#REF!</definedName>
    <definedName name="объем___11___10" localSheetId="5">#REF!</definedName>
    <definedName name="объем___11___10" localSheetId="17">#REF!</definedName>
    <definedName name="объем___11___10" localSheetId="22">#REF!</definedName>
    <definedName name="объем___11___10" localSheetId="42">#REF!</definedName>
    <definedName name="объем___11___10" localSheetId="24">#REF!</definedName>
    <definedName name="объем___11___10" localSheetId="30">#REF!</definedName>
    <definedName name="объем___11___10" localSheetId="19">#REF!</definedName>
    <definedName name="объем___11___10" localSheetId="43">#REF!</definedName>
    <definedName name="объем___11___10" localSheetId="7">#REF!</definedName>
    <definedName name="объем___11___10" localSheetId="23">#REF!</definedName>
    <definedName name="объем___11___10" localSheetId="16">#REF!</definedName>
    <definedName name="объем___11___10">#REF!</definedName>
    <definedName name="объем___11___2" localSheetId="6">#REF!</definedName>
    <definedName name="объем___11___2" localSheetId="5">#REF!</definedName>
    <definedName name="объем___11___2" localSheetId="17">#REF!</definedName>
    <definedName name="объем___11___2" localSheetId="22">#REF!</definedName>
    <definedName name="объем___11___2" localSheetId="42">#REF!</definedName>
    <definedName name="объем___11___2" localSheetId="24">#REF!</definedName>
    <definedName name="объем___11___2" localSheetId="30">#REF!</definedName>
    <definedName name="объем___11___2" localSheetId="19">#REF!</definedName>
    <definedName name="объем___11___2" localSheetId="43">#REF!</definedName>
    <definedName name="объем___11___2" localSheetId="7">#REF!</definedName>
    <definedName name="объем___11___2" localSheetId="23">#REF!</definedName>
    <definedName name="объем___11___2" localSheetId="16">#REF!</definedName>
    <definedName name="объем___11___2">#REF!</definedName>
    <definedName name="объем___11___4" localSheetId="6">#REF!</definedName>
    <definedName name="объем___11___4" localSheetId="5">#REF!</definedName>
    <definedName name="объем___11___4" localSheetId="17">#REF!</definedName>
    <definedName name="объем___11___4" localSheetId="22">#REF!</definedName>
    <definedName name="объем___11___4" localSheetId="42">#REF!</definedName>
    <definedName name="объем___11___4" localSheetId="24">#REF!</definedName>
    <definedName name="объем___11___4" localSheetId="30">#REF!</definedName>
    <definedName name="объем___11___4" localSheetId="19">#REF!</definedName>
    <definedName name="объем___11___4" localSheetId="43">#REF!</definedName>
    <definedName name="объем___11___4" localSheetId="7">#REF!</definedName>
    <definedName name="объем___11___4" localSheetId="23">#REF!</definedName>
    <definedName name="объем___11___4" localSheetId="16">#REF!</definedName>
    <definedName name="объем___11___4">#REF!</definedName>
    <definedName name="объем___11___6" localSheetId="6">#REF!</definedName>
    <definedName name="объем___11___6" localSheetId="5">#REF!</definedName>
    <definedName name="объем___11___6" localSheetId="22">#REF!</definedName>
    <definedName name="объем___11___6" localSheetId="42">#REF!</definedName>
    <definedName name="объем___11___6" localSheetId="30">#REF!</definedName>
    <definedName name="объем___11___6" localSheetId="7">#REF!</definedName>
    <definedName name="объем___11___6" localSheetId="23">#REF!</definedName>
    <definedName name="объем___11___6">#REF!</definedName>
    <definedName name="объем___11___8" localSheetId="6">#REF!</definedName>
    <definedName name="объем___11___8" localSheetId="5">#REF!</definedName>
    <definedName name="объем___11___8" localSheetId="22">#REF!</definedName>
    <definedName name="объем___11___8" localSheetId="42">#REF!</definedName>
    <definedName name="объем___11___8" localSheetId="30">#REF!</definedName>
    <definedName name="объем___11___8" localSheetId="7">#REF!</definedName>
    <definedName name="объем___11___8" localSheetId="23">#REF!</definedName>
    <definedName name="объем___11___8">#REF!</definedName>
    <definedName name="объем___11_1" localSheetId="6">#REF!</definedName>
    <definedName name="объем___11_1" localSheetId="5">#REF!</definedName>
    <definedName name="объем___11_1" localSheetId="22">#REF!</definedName>
    <definedName name="объем___11_1" localSheetId="42">#REF!</definedName>
    <definedName name="объем___11_1" localSheetId="30">#REF!</definedName>
    <definedName name="объем___11_1" localSheetId="7">#REF!</definedName>
    <definedName name="объем___11_1" localSheetId="23">#REF!</definedName>
    <definedName name="объем___11_1">#REF!</definedName>
    <definedName name="объем___12">NA()</definedName>
    <definedName name="объем___2" localSheetId="6">#REF!</definedName>
    <definedName name="объем___2" localSheetId="5">#REF!</definedName>
    <definedName name="объем___2" localSheetId="17">#REF!</definedName>
    <definedName name="объем___2" localSheetId="22">#REF!</definedName>
    <definedName name="объем___2" localSheetId="42">#REF!</definedName>
    <definedName name="объем___2" localSheetId="24">#REF!</definedName>
    <definedName name="объем___2" localSheetId="30">#REF!</definedName>
    <definedName name="объем___2" localSheetId="19">#REF!</definedName>
    <definedName name="объем___2" localSheetId="43">#REF!</definedName>
    <definedName name="объем___2" localSheetId="7">#REF!</definedName>
    <definedName name="объем___2" localSheetId="23">#REF!</definedName>
    <definedName name="объем___2" localSheetId="16">#REF!</definedName>
    <definedName name="объем___2">#REF!</definedName>
    <definedName name="объем___2___0" localSheetId="6">#REF!</definedName>
    <definedName name="объем___2___0" localSheetId="5">#REF!</definedName>
    <definedName name="объем___2___0" localSheetId="17">#REF!</definedName>
    <definedName name="объем___2___0" localSheetId="22">#REF!</definedName>
    <definedName name="объем___2___0" localSheetId="42">#REF!</definedName>
    <definedName name="объем___2___0" localSheetId="24">#REF!</definedName>
    <definedName name="объем___2___0" localSheetId="30">#REF!</definedName>
    <definedName name="объем___2___0" localSheetId="19">#REF!</definedName>
    <definedName name="объем___2___0" localSheetId="43">#REF!</definedName>
    <definedName name="объем___2___0" localSheetId="7">#REF!</definedName>
    <definedName name="объем___2___0" localSheetId="23">#REF!</definedName>
    <definedName name="объем___2___0" localSheetId="16">#REF!</definedName>
    <definedName name="объем___2___0">#REF!</definedName>
    <definedName name="объем___2___0___0" localSheetId="6">#REF!</definedName>
    <definedName name="объем___2___0___0" localSheetId="5">#REF!</definedName>
    <definedName name="объем___2___0___0" localSheetId="17">#REF!</definedName>
    <definedName name="объем___2___0___0" localSheetId="22">#REF!</definedName>
    <definedName name="объем___2___0___0" localSheetId="42">#REF!</definedName>
    <definedName name="объем___2___0___0" localSheetId="24">#REF!</definedName>
    <definedName name="объем___2___0___0" localSheetId="30">#REF!</definedName>
    <definedName name="объем___2___0___0" localSheetId="19">#REF!</definedName>
    <definedName name="объем___2___0___0" localSheetId="43">#REF!</definedName>
    <definedName name="объем___2___0___0" localSheetId="7">#REF!</definedName>
    <definedName name="объем___2___0___0" localSheetId="23">#REF!</definedName>
    <definedName name="объем___2___0___0" localSheetId="16">#REF!</definedName>
    <definedName name="объем___2___0___0">#REF!</definedName>
    <definedName name="объем___2___0___0___0" localSheetId="6">#REF!</definedName>
    <definedName name="объем___2___0___0___0" localSheetId="5">#REF!</definedName>
    <definedName name="объем___2___0___0___0" localSheetId="22">#REF!</definedName>
    <definedName name="объем___2___0___0___0" localSheetId="42">#REF!</definedName>
    <definedName name="объем___2___0___0___0" localSheetId="30">#REF!</definedName>
    <definedName name="объем___2___0___0___0" localSheetId="7">#REF!</definedName>
    <definedName name="объем___2___0___0___0" localSheetId="23">#REF!</definedName>
    <definedName name="объем___2___0___0___0">#REF!</definedName>
    <definedName name="объем___2___0___0___0___0" localSheetId="6">#REF!</definedName>
    <definedName name="объем___2___0___0___0___0" localSheetId="5">#REF!</definedName>
    <definedName name="объем___2___0___0___0___0" localSheetId="22">#REF!</definedName>
    <definedName name="объем___2___0___0___0___0" localSheetId="42">#REF!</definedName>
    <definedName name="объем___2___0___0___0___0" localSheetId="30">#REF!</definedName>
    <definedName name="объем___2___0___0___0___0" localSheetId="7">#REF!</definedName>
    <definedName name="объем___2___0___0___0___0" localSheetId="23">#REF!</definedName>
    <definedName name="объем___2___0___0___0___0">#REF!</definedName>
    <definedName name="объем___2___0___0___0___0_1" localSheetId="6">#REF!</definedName>
    <definedName name="объем___2___0___0___0___0_1" localSheetId="5">#REF!</definedName>
    <definedName name="объем___2___0___0___0___0_1" localSheetId="22">#REF!</definedName>
    <definedName name="объем___2___0___0___0___0_1" localSheetId="42">#REF!</definedName>
    <definedName name="объем___2___0___0___0___0_1" localSheetId="30">#REF!</definedName>
    <definedName name="объем___2___0___0___0___0_1" localSheetId="7">#REF!</definedName>
    <definedName name="объем___2___0___0___0___0_1" localSheetId="23">#REF!</definedName>
    <definedName name="объем___2___0___0___0___0_1">#REF!</definedName>
    <definedName name="объем___2___0___0___0_1" localSheetId="6">#REF!</definedName>
    <definedName name="объем___2___0___0___0_1" localSheetId="5">#REF!</definedName>
    <definedName name="объем___2___0___0___0_1" localSheetId="22">#REF!</definedName>
    <definedName name="объем___2___0___0___0_1" localSheetId="42">#REF!</definedName>
    <definedName name="объем___2___0___0___0_1" localSheetId="30">#REF!</definedName>
    <definedName name="объем___2___0___0___0_1" localSheetId="7">#REF!</definedName>
    <definedName name="объем___2___0___0___0_1" localSheetId="23">#REF!</definedName>
    <definedName name="объем___2___0___0___0_1">#REF!</definedName>
    <definedName name="объем___2___0___0___1" localSheetId="6">#REF!</definedName>
    <definedName name="объем___2___0___0___1" localSheetId="5">#REF!</definedName>
    <definedName name="объем___2___0___0___1" localSheetId="22">#REF!</definedName>
    <definedName name="объем___2___0___0___1" localSheetId="42">#REF!</definedName>
    <definedName name="объем___2___0___0___1" localSheetId="30">#REF!</definedName>
    <definedName name="объем___2___0___0___1" localSheetId="7">#REF!</definedName>
    <definedName name="объем___2___0___0___1" localSheetId="23">#REF!</definedName>
    <definedName name="объем___2___0___0___1">#REF!</definedName>
    <definedName name="объем___2___0___0___1_1" localSheetId="6">#REF!</definedName>
    <definedName name="объем___2___0___0___1_1" localSheetId="5">#REF!</definedName>
    <definedName name="объем___2___0___0___1_1" localSheetId="22">#REF!</definedName>
    <definedName name="объем___2___0___0___1_1" localSheetId="42">#REF!</definedName>
    <definedName name="объем___2___0___0___1_1" localSheetId="30">#REF!</definedName>
    <definedName name="объем___2___0___0___1_1" localSheetId="7">#REF!</definedName>
    <definedName name="объем___2___0___0___1_1" localSheetId="23">#REF!</definedName>
    <definedName name="объем___2___0___0___1_1">#REF!</definedName>
    <definedName name="объем___2___0___0___5" localSheetId="6">#REF!</definedName>
    <definedName name="объем___2___0___0___5" localSheetId="5">#REF!</definedName>
    <definedName name="объем___2___0___0___5" localSheetId="22">#REF!</definedName>
    <definedName name="объем___2___0___0___5" localSheetId="42">#REF!</definedName>
    <definedName name="объем___2___0___0___5" localSheetId="30">#REF!</definedName>
    <definedName name="объем___2___0___0___5" localSheetId="7">#REF!</definedName>
    <definedName name="объем___2___0___0___5" localSheetId="23">#REF!</definedName>
    <definedName name="объем___2___0___0___5">#REF!</definedName>
    <definedName name="объем___2___0___0___5_1" localSheetId="6">#REF!</definedName>
    <definedName name="объем___2___0___0___5_1" localSheetId="5">#REF!</definedName>
    <definedName name="объем___2___0___0___5_1" localSheetId="22">#REF!</definedName>
    <definedName name="объем___2___0___0___5_1" localSheetId="42">#REF!</definedName>
    <definedName name="объем___2___0___0___5_1" localSheetId="30">#REF!</definedName>
    <definedName name="объем___2___0___0___5_1" localSheetId="7">#REF!</definedName>
    <definedName name="объем___2___0___0___5_1" localSheetId="23">#REF!</definedName>
    <definedName name="объем___2___0___0___5_1">#REF!</definedName>
    <definedName name="объем___2___0___0_1" localSheetId="6">#REF!</definedName>
    <definedName name="объем___2___0___0_1" localSheetId="5">#REF!</definedName>
    <definedName name="объем___2___0___0_1" localSheetId="22">#REF!</definedName>
    <definedName name="объем___2___0___0_1" localSheetId="42">#REF!</definedName>
    <definedName name="объем___2___0___0_1" localSheetId="30">#REF!</definedName>
    <definedName name="объем___2___0___0_1" localSheetId="7">#REF!</definedName>
    <definedName name="объем___2___0___0_1" localSheetId="23">#REF!</definedName>
    <definedName name="объем___2___0___0_1">#REF!</definedName>
    <definedName name="объем___2___0___0_1_1" localSheetId="6">#REF!</definedName>
    <definedName name="объем___2___0___0_1_1" localSheetId="5">#REF!</definedName>
    <definedName name="объем___2___0___0_1_1" localSheetId="22">#REF!</definedName>
    <definedName name="объем___2___0___0_1_1" localSheetId="42">#REF!</definedName>
    <definedName name="объем___2___0___0_1_1" localSheetId="30">#REF!</definedName>
    <definedName name="объем___2___0___0_1_1" localSheetId="7">#REF!</definedName>
    <definedName name="объем___2___0___0_1_1" localSheetId="23">#REF!</definedName>
    <definedName name="объем___2___0___0_1_1">#REF!</definedName>
    <definedName name="объем___2___0___0_1_1_1" localSheetId="6">#REF!</definedName>
    <definedName name="объем___2___0___0_1_1_1" localSheetId="5">#REF!</definedName>
    <definedName name="объем___2___0___0_1_1_1" localSheetId="22">#REF!</definedName>
    <definedName name="объем___2___0___0_1_1_1" localSheetId="42">#REF!</definedName>
    <definedName name="объем___2___0___0_1_1_1" localSheetId="30">#REF!</definedName>
    <definedName name="объем___2___0___0_1_1_1" localSheetId="7">#REF!</definedName>
    <definedName name="объем___2___0___0_1_1_1" localSheetId="23">#REF!</definedName>
    <definedName name="объем___2___0___0_1_1_1">#REF!</definedName>
    <definedName name="объем___2___0___0_5" localSheetId="6">#REF!</definedName>
    <definedName name="объем___2___0___0_5" localSheetId="5">#REF!</definedName>
    <definedName name="объем___2___0___0_5" localSheetId="22">#REF!</definedName>
    <definedName name="объем___2___0___0_5" localSheetId="42">#REF!</definedName>
    <definedName name="объем___2___0___0_5" localSheetId="30">#REF!</definedName>
    <definedName name="объем___2___0___0_5" localSheetId="7">#REF!</definedName>
    <definedName name="объем___2___0___0_5" localSheetId="23">#REF!</definedName>
    <definedName name="объем___2___0___0_5">#REF!</definedName>
    <definedName name="объем___2___0___0_5_1" localSheetId="6">#REF!</definedName>
    <definedName name="объем___2___0___0_5_1" localSheetId="5">#REF!</definedName>
    <definedName name="объем___2___0___0_5_1" localSheetId="22">#REF!</definedName>
    <definedName name="объем___2___0___0_5_1" localSheetId="42">#REF!</definedName>
    <definedName name="объем___2___0___0_5_1" localSheetId="30">#REF!</definedName>
    <definedName name="объем___2___0___0_5_1" localSheetId="7">#REF!</definedName>
    <definedName name="объем___2___0___0_5_1" localSheetId="23">#REF!</definedName>
    <definedName name="объем___2___0___0_5_1">#REF!</definedName>
    <definedName name="объем___2___0___1" localSheetId="6">#REF!</definedName>
    <definedName name="объем___2___0___1" localSheetId="5">#REF!</definedName>
    <definedName name="объем___2___0___1" localSheetId="22">#REF!</definedName>
    <definedName name="объем___2___0___1" localSheetId="42">#REF!</definedName>
    <definedName name="объем___2___0___1" localSheetId="30">#REF!</definedName>
    <definedName name="объем___2___0___1" localSheetId="7">#REF!</definedName>
    <definedName name="объем___2___0___1" localSheetId="23">#REF!</definedName>
    <definedName name="объем___2___0___1">#REF!</definedName>
    <definedName name="объем___2___0___1_1" localSheetId="6">#REF!</definedName>
    <definedName name="объем___2___0___1_1" localSheetId="5">#REF!</definedName>
    <definedName name="объем___2___0___1_1" localSheetId="22">#REF!</definedName>
    <definedName name="объем___2___0___1_1" localSheetId="42">#REF!</definedName>
    <definedName name="объем___2___0___1_1" localSheetId="30">#REF!</definedName>
    <definedName name="объем___2___0___1_1" localSheetId="7">#REF!</definedName>
    <definedName name="объем___2___0___1_1" localSheetId="23">#REF!</definedName>
    <definedName name="объем___2___0___1_1">#REF!</definedName>
    <definedName name="объем___2___0___5" localSheetId="6">#REF!</definedName>
    <definedName name="объем___2___0___5" localSheetId="5">#REF!</definedName>
    <definedName name="объем___2___0___5" localSheetId="22">#REF!</definedName>
    <definedName name="объем___2___0___5" localSheetId="42">#REF!</definedName>
    <definedName name="объем___2___0___5" localSheetId="30">#REF!</definedName>
    <definedName name="объем___2___0___5" localSheetId="7">#REF!</definedName>
    <definedName name="объем___2___0___5" localSheetId="23">#REF!</definedName>
    <definedName name="объем___2___0___5">#REF!</definedName>
    <definedName name="объем___2___0___5_1" localSheetId="6">#REF!</definedName>
    <definedName name="объем___2___0___5_1" localSheetId="5">#REF!</definedName>
    <definedName name="объем___2___0___5_1" localSheetId="22">#REF!</definedName>
    <definedName name="объем___2___0___5_1" localSheetId="42">#REF!</definedName>
    <definedName name="объем___2___0___5_1" localSheetId="30">#REF!</definedName>
    <definedName name="объем___2___0___5_1" localSheetId="7">#REF!</definedName>
    <definedName name="объем___2___0___5_1" localSheetId="23">#REF!</definedName>
    <definedName name="объем___2___0___5_1">#REF!</definedName>
    <definedName name="объем___2___0_1" localSheetId="6">#REF!</definedName>
    <definedName name="объем___2___0_1" localSheetId="5">#REF!</definedName>
    <definedName name="объем___2___0_1" localSheetId="22">#REF!</definedName>
    <definedName name="объем___2___0_1" localSheetId="42">#REF!</definedName>
    <definedName name="объем___2___0_1" localSheetId="30">#REF!</definedName>
    <definedName name="объем___2___0_1" localSheetId="7">#REF!</definedName>
    <definedName name="объем___2___0_1" localSheetId="23">#REF!</definedName>
    <definedName name="объем___2___0_1">#REF!</definedName>
    <definedName name="объем___2___0_1_1" localSheetId="6">#REF!</definedName>
    <definedName name="объем___2___0_1_1" localSheetId="5">#REF!</definedName>
    <definedName name="объем___2___0_1_1" localSheetId="22">#REF!</definedName>
    <definedName name="объем___2___0_1_1" localSheetId="42">#REF!</definedName>
    <definedName name="объем___2___0_1_1" localSheetId="30">#REF!</definedName>
    <definedName name="объем___2___0_1_1" localSheetId="7">#REF!</definedName>
    <definedName name="объем___2___0_1_1" localSheetId="23">#REF!</definedName>
    <definedName name="объем___2___0_1_1">#REF!</definedName>
    <definedName name="объем___2___0_1_1_1" localSheetId="6">#REF!</definedName>
    <definedName name="объем___2___0_1_1_1" localSheetId="5">#REF!</definedName>
    <definedName name="объем___2___0_1_1_1" localSheetId="22">#REF!</definedName>
    <definedName name="объем___2___0_1_1_1" localSheetId="42">#REF!</definedName>
    <definedName name="объем___2___0_1_1_1" localSheetId="30">#REF!</definedName>
    <definedName name="объем___2___0_1_1_1" localSheetId="7">#REF!</definedName>
    <definedName name="объем___2___0_1_1_1" localSheetId="23">#REF!</definedName>
    <definedName name="объем___2___0_1_1_1">#REF!</definedName>
    <definedName name="объем___2___0_3" localSheetId="6">#REF!</definedName>
    <definedName name="объем___2___0_3" localSheetId="5">#REF!</definedName>
    <definedName name="объем___2___0_3" localSheetId="22">#REF!</definedName>
    <definedName name="объем___2___0_3" localSheetId="42">#REF!</definedName>
    <definedName name="объем___2___0_3" localSheetId="30">#REF!</definedName>
    <definedName name="объем___2___0_3" localSheetId="7">#REF!</definedName>
    <definedName name="объем___2___0_3" localSheetId="23">#REF!</definedName>
    <definedName name="объем___2___0_3">#REF!</definedName>
    <definedName name="объем___2___0_3_1" localSheetId="6">#REF!</definedName>
    <definedName name="объем___2___0_3_1" localSheetId="5">#REF!</definedName>
    <definedName name="объем___2___0_3_1" localSheetId="22">#REF!</definedName>
    <definedName name="объем___2___0_3_1" localSheetId="42">#REF!</definedName>
    <definedName name="объем___2___0_3_1" localSheetId="30">#REF!</definedName>
    <definedName name="объем___2___0_3_1" localSheetId="7">#REF!</definedName>
    <definedName name="объем___2___0_3_1" localSheetId="23">#REF!</definedName>
    <definedName name="объем___2___0_3_1">#REF!</definedName>
    <definedName name="объем___2___0_5" localSheetId="6">#REF!</definedName>
    <definedName name="объем___2___0_5" localSheetId="5">#REF!</definedName>
    <definedName name="объем___2___0_5" localSheetId="22">#REF!</definedName>
    <definedName name="объем___2___0_5" localSheetId="42">#REF!</definedName>
    <definedName name="объем___2___0_5" localSheetId="30">#REF!</definedName>
    <definedName name="объем___2___0_5" localSheetId="7">#REF!</definedName>
    <definedName name="объем___2___0_5" localSheetId="23">#REF!</definedName>
    <definedName name="объем___2___0_5">#REF!</definedName>
    <definedName name="объем___2___0_5_1" localSheetId="6">#REF!</definedName>
    <definedName name="объем___2___0_5_1" localSheetId="5">#REF!</definedName>
    <definedName name="объем___2___0_5_1" localSheetId="22">#REF!</definedName>
    <definedName name="объем___2___0_5_1" localSheetId="42">#REF!</definedName>
    <definedName name="объем___2___0_5_1" localSheetId="30">#REF!</definedName>
    <definedName name="объем___2___0_5_1" localSheetId="7">#REF!</definedName>
    <definedName name="объем___2___0_5_1" localSheetId="23">#REF!</definedName>
    <definedName name="объем___2___0_5_1">#REF!</definedName>
    <definedName name="объем___2___1" localSheetId="6">#REF!</definedName>
    <definedName name="объем___2___1" localSheetId="5">#REF!</definedName>
    <definedName name="объем___2___1" localSheetId="22">#REF!</definedName>
    <definedName name="объем___2___1" localSheetId="42">#REF!</definedName>
    <definedName name="объем___2___1" localSheetId="30">#REF!</definedName>
    <definedName name="объем___2___1" localSheetId="7">#REF!</definedName>
    <definedName name="объем___2___1" localSheetId="23">#REF!</definedName>
    <definedName name="объем___2___1">#REF!</definedName>
    <definedName name="объем___2___1_1" localSheetId="6">#REF!</definedName>
    <definedName name="объем___2___1_1" localSheetId="5">#REF!</definedName>
    <definedName name="объем___2___1_1" localSheetId="22">#REF!</definedName>
    <definedName name="объем___2___1_1" localSheetId="42">#REF!</definedName>
    <definedName name="объем___2___1_1" localSheetId="30">#REF!</definedName>
    <definedName name="объем___2___1_1" localSheetId="7">#REF!</definedName>
    <definedName name="объем___2___1_1" localSheetId="23">#REF!</definedName>
    <definedName name="объем___2___1_1">#REF!</definedName>
    <definedName name="объем___2___10" localSheetId="6">#REF!</definedName>
    <definedName name="объем___2___10" localSheetId="5">#REF!</definedName>
    <definedName name="объем___2___10" localSheetId="22">#REF!</definedName>
    <definedName name="объем___2___10" localSheetId="42">#REF!</definedName>
    <definedName name="объем___2___10" localSheetId="30">#REF!</definedName>
    <definedName name="объем___2___10" localSheetId="7">#REF!</definedName>
    <definedName name="объем___2___10" localSheetId="23">#REF!</definedName>
    <definedName name="объем___2___10">#REF!</definedName>
    <definedName name="объем___2___10_1" localSheetId="6">#REF!</definedName>
    <definedName name="объем___2___10_1" localSheetId="5">#REF!</definedName>
    <definedName name="объем___2___10_1" localSheetId="22">#REF!</definedName>
    <definedName name="объем___2___10_1" localSheetId="42">#REF!</definedName>
    <definedName name="объем___2___10_1" localSheetId="30">#REF!</definedName>
    <definedName name="объем___2___10_1" localSheetId="7">#REF!</definedName>
    <definedName name="объем___2___10_1" localSheetId="23">#REF!</definedName>
    <definedName name="объем___2___10_1">#REF!</definedName>
    <definedName name="объем___2___12" localSheetId="6">#REF!</definedName>
    <definedName name="объем___2___12" localSheetId="5">#REF!</definedName>
    <definedName name="объем___2___12" localSheetId="22">#REF!</definedName>
    <definedName name="объем___2___12" localSheetId="42">#REF!</definedName>
    <definedName name="объем___2___12" localSheetId="30">#REF!</definedName>
    <definedName name="объем___2___12" localSheetId="7">#REF!</definedName>
    <definedName name="объем___2___12" localSheetId="23">#REF!</definedName>
    <definedName name="объем___2___12">#REF!</definedName>
    <definedName name="объем___2___2" localSheetId="6">#REF!</definedName>
    <definedName name="объем___2___2" localSheetId="5">#REF!</definedName>
    <definedName name="объем___2___2" localSheetId="22">#REF!</definedName>
    <definedName name="объем___2___2" localSheetId="42">#REF!</definedName>
    <definedName name="объем___2___2" localSheetId="30">#REF!</definedName>
    <definedName name="объем___2___2" localSheetId="7">#REF!</definedName>
    <definedName name="объем___2___2" localSheetId="23">#REF!</definedName>
    <definedName name="объем___2___2">#REF!</definedName>
    <definedName name="объем___2___2_1" localSheetId="6">#REF!</definedName>
    <definedName name="объем___2___2_1" localSheetId="5">#REF!</definedName>
    <definedName name="объем___2___2_1" localSheetId="22">#REF!</definedName>
    <definedName name="объем___2___2_1" localSheetId="42">#REF!</definedName>
    <definedName name="объем___2___2_1" localSheetId="30">#REF!</definedName>
    <definedName name="объем___2___2_1" localSheetId="7">#REF!</definedName>
    <definedName name="объем___2___2_1" localSheetId="23">#REF!</definedName>
    <definedName name="объем___2___2_1">#REF!</definedName>
    <definedName name="объем___2___3" localSheetId="6">#REF!</definedName>
    <definedName name="объем___2___3" localSheetId="5">#REF!</definedName>
    <definedName name="объем___2___3" localSheetId="22">#REF!</definedName>
    <definedName name="объем___2___3" localSheetId="42">#REF!</definedName>
    <definedName name="объем___2___3" localSheetId="30">#REF!</definedName>
    <definedName name="объем___2___3" localSheetId="7">#REF!</definedName>
    <definedName name="объем___2___3" localSheetId="23">#REF!</definedName>
    <definedName name="объем___2___3">#REF!</definedName>
    <definedName name="объем___2___4" localSheetId="6">#REF!</definedName>
    <definedName name="объем___2___4" localSheetId="5">#REF!</definedName>
    <definedName name="объем___2___4" localSheetId="22">#REF!</definedName>
    <definedName name="объем___2___4" localSheetId="42">#REF!</definedName>
    <definedName name="объем___2___4" localSheetId="30">#REF!</definedName>
    <definedName name="объем___2___4" localSheetId="7">#REF!</definedName>
    <definedName name="объем___2___4" localSheetId="23">#REF!</definedName>
    <definedName name="объем___2___4">#REF!</definedName>
    <definedName name="объем___2___4___0" localSheetId="6">#REF!</definedName>
    <definedName name="объем___2___4___0" localSheetId="5">#REF!</definedName>
    <definedName name="объем___2___4___0" localSheetId="22">#REF!</definedName>
    <definedName name="объем___2___4___0" localSheetId="42">#REF!</definedName>
    <definedName name="объем___2___4___0" localSheetId="30">#REF!</definedName>
    <definedName name="объем___2___4___0" localSheetId="7">#REF!</definedName>
    <definedName name="объем___2___4___0" localSheetId="23">#REF!</definedName>
    <definedName name="объем___2___4___0">#REF!</definedName>
    <definedName name="объем___2___4___0_1" localSheetId="6">#REF!</definedName>
    <definedName name="объем___2___4___0_1" localSheetId="5">#REF!</definedName>
    <definedName name="объем___2___4___0_1" localSheetId="22">#REF!</definedName>
    <definedName name="объем___2___4___0_1" localSheetId="42">#REF!</definedName>
    <definedName name="объем___2___4___0_1" localSheetId="30">#REF!</definedName>
    <definedName name="объем___2___4___0_1" localSheetId="7">#REF!</definedName>
    <definedName name="объем___2___4___0_1" localSheetId="23">#REF!</definedName>
    <definedName name="объем___2___4___0_1">#REF!</definedName>
    <definedName name="объем___2___4___5" localSheetId="6">#REF!</definedName>
    <definedName name="объем___2___4___5" localSheetId="5">#REF!</definedName>
    <definedName name="объем___2___4___5" localSheetId="22">#REF!</definedName>
    <definedName name="объем___2___4___5" localSheetId="42">#REF!</definedName>
    <definedName name="объем___2___4___5" localSheetId="30">#REF!</definedName>
    <definedName name="объем___2___4___5" localSheetId="7">#REF!</definedName>
    <definedName name="объем___2___4___5" localSheetId="23">#REF!</definedName>
    <definedName name="объем___2___4___5">#REF!</definedName>
    <definedName name="объем___2___4___5_1" localSheetId="6">#REF!</definedName>
    <definedName name="объем___2___4___5_1" localSheetId="5">#REF!</definedName>
    <definedName name="объем___2___4___5_1" localSheetId="22">#REF!</definedName>
    <definedName name="объем___2___4___5_1" localSheetId="42">#REF!</definedName>
    <definedName name="объем___2___4___5_1" localSheetId="30">#REF!</definedName>
    <definedName name="объем___2___4___5_1" localSheetId="7">#REF!</definedName>
    <definedName name="объем___2___4___5_1" localSheetId="23">#REF!</definedName>
    <definedName name="объем___2___4___5_1">#REF!</definedName>
    <definedName name="объем___2___4_1" localSheetId="6">#REF!</definedName>
    <definedName name="объем___2___4_1" localSheetId="5">#REF!</definedName>
    <definedName name="объем___2___4_1" localSheetId="22">#REF!</definedName>
    <definedName name="объем___2___4_1" localSheetId="42">#REF!</definedName>
    <definedName name="объем___2___4_1" localSheetId="30">#REF!</definedName>
    <definedName name="объем___2___4_1" localSheetId="7">#REF!</definedName>
    <definedName name="объем___2___4_1" localSheetId="23">#REF!</definedName>
    <definedName name="объем___2___4_1">#REF!</definedName>
    <definedName name="объем___2___4_1_1" localSheetId="6">#REF!</definedName>
    <definedName name="объем___2___4_1_1" localSheetId="5">#REF!</definedName>
    <definedName name="объем___2___4_1_1" localSheetId="22">#REF!</definedName>
    <definedName name="объем___2___4_1_1" localSheetId="42">#REF!</definedName>
    <definedName name="объем___2___4_1_1" localSheetId="30">#REF!</definedName>
    <definedName name="объем___2___4_1_1" localSheetId="7">#REF!</definedName>
    <definedName name="объем___2___4_1_1" localSheetId="23">#REF!</definedName>
    <definedName name="объем___2___4_1_1">#REF!</definedName>
    <definedName name="объем___2___4_1_1_1" localSheetId="6">#REF!</definedName>
    <definedName name="объем___2___4_1_1_1" localSheetId="5">#REF!</definedName>
    <definedName name="объем___2___4_1_1_1" localSheetId="22">#REF!</definedName>
    <definedName name="объем___2___4_1_1_1" localSheetId="42">#REF!</definedName>
    <definedName name="объем___2___4_1_1_1" localSheetId="30">#REF!</definedName>
    <definedName name="объем___2___4_1_1_1" localSheetId="7">#REF!</definedName>
    <definedName name="объем___2___4_1_1_1" localSheetId="23">#REF!</definedName>
    <definedName name="объем___2___4_1_1_1">#REF!</definedName>
    <definedName name="объем___2___4_3" localSheetId="6">#REF!</definedName>
    <definedName name="объем___2___4_3" localSheetId="5">#REF!</definedName>
    <definedName name="объем___2___4_3" localSheetId="22">#REF!</definedName>
    <definedName name="объем___2___4_3" localSheetId="42">#REF!</definedName>
    <definedName name="объем___2___4_3" localSheetId="30">#REF!</definedName>
    <definedName name="объем___2___4_3" localSheetId="7">#REF!</definedName>
    <definedName name="объем___2___4_3" localSheetId="23">#REF!</definedName>
    <definedName name="объем___2___4_3">#REF!</definedName>
    <definedName name="объем___2___4_3_1" localSheetId="6">#REF!</definedName>
    <definedName name="объем___2___4_3_1" localSheetId="5">#REF!</definedName>
    <definedName name="объем___2___4_3_1" localSheetId="22">#REF!</definedName>
    <definedName name="объем___2___4_3_1" localSheetId="42">#REF!</definedName>
    <definedName name="объем___2___4_3_1" localSheetId="30">#REF!</definedName>
    <definedName name="объем___2___4_3_1" localSheetId="7">#REF!</definedName>
    <definedName name="объем___2___4_3_1" localSheetId="23">#REF!</definedName>
    <definedName name="объем___2___4_3_1">#REF!</definedName>
    <definedName name="объем___2___4_5" localSheetId="6">#REF!</definedName>
    <definedName name="объем___2___4_5" localSheetId="5">#REF!</definedName>
    <definedName name="объем___2___4_5" localSheetId="22">#REF!</definedName>
    <definedName name="объем___2___4_5" localSheetId="42">#REF!</definedName>
    <definedName name="объем___2___4_5" localSheetId="30">#REF!</definedName>
    <definedName name="объем___2___4_5" localSheetId="7">#REF!</definedName>
    <definedName name="объем___2___4_5" localSheetId="23">#REF!</definedName>
    <definedName name="объем___2___4_5">#REF!</definedName>
    <definedName name="объем___2___4_5_1" localSheetId="6">#REF!</definedName>
    <definedName name="объем___2___4_5_1" localSheetId="5">#REF!</definedName>
    <definedName name="объем___2___4_5_1" localSheetId="22">#REF!</definedName>
    <definedName name="объем___2___4_5_1" localSheetId="42">#REF!</definedName>
    <definedName name="объем___2___4_5_1" localSheetId="30">#REF!</definedName>
    <definedName name="объем___2___4_5_1" localSheetId="7">#REF!</definedName>
    <definedName name="объем___2___4_5_1" localSheetId="23">#REF!</definedName>
    <definedName name="объем___2___4_5_1">#REF!</definedName>
    <definedName name="объем___2___5" localSheetId="6">#REF!</definedName>
    <definedName name="объем___2___5" localSheetId="5">#REF!</definedName>
    <definedName name="объем___2___5" localSheetId="22">#REF!</definedName>
    <definedName name="объем___2___5" localSheetId="42">#REF!</definedName>
    <definedName name="объем___2___5" localSheetId="30">#REF!</definedName>
    <definedName name="объем___2___5" localSheetId="7">#REF!</definedName>
    <definedName name="объем___2___5" localSheetId="23">#REF!</definedName>
    <definedName name="объем___2___5">#REF!</definedName>
    <definedName name="объем___2___5_1" localSheetId="6">#REF!</definedName>
    <definedName name="объем___2___5_1" localSheetId="5">#REF!</definedName>
    <definedName name="объем___2___5_1" localSheetId="22">#REF!</definedName>
    <definedName name="объем___2___5_1" localSheetId="42">#REF!</definedName>
    <definedName name="объем___2___5_1" localSheetId="30">#REF!</definedName>
    <definedName name="объем___2___5_1" localSheetId="7">#REF!</definedName>
    <definedName name="объем___2___5_1" localSheetId="23">#REF!</definedName>
    <definedName name="объем___2___5_1">#REF!</definedName>
    <definedName name="объем___2___6" localSheetId="6">#REF!</definedName>
    <definedName name="объем___2___6" localSheetId="5">#REF!</definedName>
    <definedName name="объем___2___6" localSheetId="22">#REF!</definedName>
    <definedName name="объем___2___6" localSheetId="42">#REF!</definedName>
    <definedName name="объем___2___6" localSheetId="30">#REF!</definedName>
    <definedName name="объем___2___6" localSheetId="7">#REF!</definedName>
    <definedName name="объем___2___6" localSheetId="23">#REF!</definedName>
    <definedName name="объем___2___6">#REF!</definedName>
    <definedName name="объем___2___6_1" localSheetId="6">#REF!</definedName>
    <definedName name="объем___2___6_1" localSheetId="5">#REF!</definedName>
    <definedName name="объем___2___6_1" localSheetId="22">#REF!</definedName>
    <definedName name="объем___2___6_1" localSheetId="42">#REF!</definedName>
    <definedName name="объем___2___6_1" localSheetId="30">#REF!</definedName>
    <definedName name="объем___2___6_1" localSheetId="7">#REF!</definedName>
    <definedName name="объем___2___6_1" localSheetId="23">#REF!</definedName>
    <definedName name="объем___2___6_1">#REF!</definedName>
    <definedName name="объем___2___8" localSheetId="6">#REF!</definedName>
    <definedName name="объем___2___8" localSheetId="5">#REF!</definedName>
    <definedName name="объем___2___8" localSheetId="22">#REF!</definedName>
    <definedName name="объем___2___8" localSheetId="42">#REF!</definedName>
    <definedName name="объем___2___8" localSheetId="30">#REF!</definedName>
    <definedName name="объем___2___8" localSheetId="7">#REF!</definedName>
    <definedName name="объем___2___8" localSheetId="23">#REF!</definedName>
    <definedName name="объем___2___8">#REF!</definedName>
    <definedName name="объем___2___8_1" localSheetId="6">#REF!</definedName>
    <definedName name="объем___2___8_1" localSheetId="5">#REF!</definedName>
    <definedName name="объем___2___8_1" localSheetId="22">#REF!</definedName>
    <definedName name="объем___2___8_1" localSheetId="42">#REF!</definedName>
    <definedName name="объем___2___8_1" localSheetId="30">#REF!</definedName>
    <definedName name="объем___2___8_1" localSheetId="7">#REF!</definedName>
    <definedName name="объем___2___8_1" localSheetId="23">#REF!</definedName>
    <definedName name="объем___2___8_1">#REF!</definedName>
    <definedName name="объем___2_1" localSheetId="6">#REF!</definedName>
    <definedName name="объем___2_1" localSheetId="5">#REF!</definedName>
    <definedName name="объем___2_1" localSheetId="22">#REF!</definedName>
    <definedName name="объем___2_1" localSheetId="42">#REF!</definedName>
    <definedName name="объем___2_1" localSheetId="30">#REF!</definedName>
    <definedName name="объем___2_1" localSheetId="7">#REF!</definedName>
    <definedName name="объем___2_1" localSheetId="23">#REF!</definedName>
    <definedName name="объем___2_1">#REF!</definedName>
    <definedName name="объем___2_1_1" localSheetId="6">#REF!</definedName>
    <definedName name="объем___2_1_1" localSheetId="5">#REF!</definedName>
    <definedName name="объем___2_1_1" localSheetId="22">#REF!</definedName>
    <definedName name="объем___2_1_1" localSheetId="42">#REF!</definedName>
    <definedName name="объем___2_1_1" localSheetId="30">#REF!</definedName>
    <definedName name="объем___2_1_1" localSheetId="7">#REF!</definedName>
    <definedName name="объем___2_1_1" localSheetId="23">#REF!</definedName>
    <definedName name="объем___2_1_1">#REF!</definedName>
    <definedName name="объем___2_1_1_1" localSheetId="6">#REF!</definedName>
    <definedName name="объем___2_1_1_1" localSheetId="5">#REF!</definedName>
    <definedName name="объем___2_1_1_1" localSheetId="22">#REF!</definedName>
    <definedName name="объем___2_1_1_1" localSheetId="42">#REF!</definedName>
    <definedName name="объем___2_1_1_1" localSheetId="30">#REF!</definedName>
    <definedName name="объем___2_1_1_1" localSheetId="7">#REF!</definedName>
    <definedName name="объем___2_1_1_1" localSheetId="23">#REF!</definedName>
    <definedName name="объем___2_1_1_1">#REF!</definedName>
    <definedName name="объем___2_3" localSheetId="6">#REF!</definedName>
    <definedName name="объем___2_3" localSheetId="5">#REF!</definedName>
    <definedName name="объем___2_3" localSheetId="22">#REF!</definedName>
    <definedName name="объем___2_3" localSheetId="42">#REF!</definedName>
    <definedName name="объем___2_3" localSheetId="30">#REF!</definedName>
    <definedName name="объем___2_3" localSheetId="7">#REF!</definedName>
    <definedName name="объем___2_3" localSheetId="23">#REF!</definedName>
    <definedName name="объем___2_3">#REF!</definedName>
    <definedName name="объем___2_3_1" localSheetId="6">#REF!</definedName>
    <definedName name="объем___2_3_1" localSheetId="5">#REF!</definedName>
    <definedName name="объем___2_3_1" localSheetId="22">#REF!</definedName>
    <definedName name="объем___2_3_1" localSheetId="42">#REF!</definedName>
    <definedName name="объем___2_3_1" localSheetId="30">#REF!</definedName>
    <definedName name="объем___2_3_1" localSheetId="7">#REF!</definedName>
    <definedName name="объем___2_3_1" localSheetId="23">#REF!</definedName>
    <definedName name="объем___2_3_1">#REF!</definedName>
    <definedName name="объем___2_5" localSheetId="6">#REF!</definedName>
    <definedName name="объем___2_5" localSheetId="5">#REF!</definedName>
    <definedName name="объем___2_5" localSheetId="22">#REF!</definedName>
    <definedName name="объем___2_5" localSheetId="42">#REF!</definedName>
    <definedName name="объем___2_5" localSheetId="30">#REF!</definedName>
    <definedName name="объем___2_5" localSheetId="7">#REF!</definedName>
    <definedName name="объем___2_5" localSheetId="23">#REF!</definedName>
    <definedName name="объем___2_5">#REF!</definedName>
    <definedName name="объем___2_5_1" localSheetId="6">#REF!</definedName>
    <definedName name="объем___2_5_1" localSheetId="5">#REF!</definedName>
    <definedName name="объем___2_5_1" localSheetId="22">#REF!</definedName>
    <definedName name="объем___2_5_1" localSheetId="42">#REF!</definedName>
    <definedName name="объем___2_5_1" localSheetId="30">#REF!</definedName>
    <definedName name="объем___2_5_1" localSheetId="7">#REF!</definedName>
    <definedName name="объем___2_5_1" localSheetId="23">#REF!</definedName>
    <definedName name="объем___2_5_1">#REF!</definedName>
    <definedName name="объем___3" localSheetId="6">#REF!</definedName>
    <definedName name="объем___3" localSheetId="5">#REF!</definedName>
    <definedName name="объем___3" localSheetId="22">#REF!</definedName>
    <definedName name="объем___3" localSheetId="42">#REF!</definedName>
    <definedName name="объем___3" localSheetId="30">#REF!</definedName>
    <definedName name="объем___3" localSheetId="7">#REF!</definedName>
    <definedName name="объем___3" localSheetId="23">#REF!</definedName>
    <definedName name="объем___3">#REF!</definedName>
    <definedName name="объем___3___0" localSheetId="6">#REF!</definedName>
    <definedName name="объем___3___0" localSheetId="5">#REF!</definedName>
    <definedName name="объем___3___0" localSheetId="22">#REF!</definedName>
    <definedName name="объем___3___0" localSheetId="42">#REF!</definedName>
    <definedName name="объем___3___0" localSheetId="30">#REF!</definedName>
    <definedName name="объем___3___0" localSheetId="7">#REF!</definedName>
    <definedName name="объем___3___0" localSheetId="23">#REF!</definedName>
    <definedName name="объем___3___0">#REF!</definedName>
    <definedName name="объем___3___0___0">NA()</definedName>
    <definedName name="объем___3___0___0___0">NA()</definedName>
    <definedName name="объем___3___0___1">NA()</definedName>
    <definedName name="объем___3___0___5" localSheetId="6">#REF!</definedName>
    <definedName name="объем___3___0___5" localSheetId="5">#REF!</definedName>
    <definedName name="объем___3___0___5" localSheetId="17">#REF!</definedName>
    <definedName name="объем___3___0___5" localSheetId="22">#REF!</definedName>
    <definedName name="объем___3___0___5" localSheetId="42">#REF!</definedName>
    <definedName name="объем___3___0___5" localSheetId="24">#REF!</definedName>
    <definedName name="объем___3___0___5" localSheetId="30">#REF!</definedName>
    <definedName name="объем___3___0___5" localSheetId="19">#REF!</definedName>
    <definedName name="объем___3___0___5" localSheetId="43">#REF!</definedName>
    <definedName name="объем___3___0___5" localSheetId="7">#REF!</definedName>
    <definedName name="объем___3___0___5" localSheetId="23">#REF!</definedName>
    <definedName name="объем___3___0___5" localSheetId="16">#REF!</definedName>
    <definedName name="объем___3___0___5">#REF!</definedName>
    <definedName name="объем___3___0___5_1" localSheetId="6">#REF!</definedName>
    <definedName name="объем___3___0___5_1" localSheetId="5">#REF!</definedName>
    <definedName name="объем___3___0___5_1" localSheetId="17">#REF!</definedName>
    <definedName name="объем___3___0___5_1" localSheetId="22">#REF!</definedName>
    <definedName name="объем___3___0___5_1" localSheetId="42">#REF!</definedName>
    <definedName name="объем___3___0___5_1" localSheetId="24">#REF!</definedName>
    <definedName name="объем___3___0___5_1" localSheetId="30">#REF!</definedName>
    <definedName name="объем___3___0___5_1" localSheetId="19">#REF!</definedName>
    <definedName name="объем___3___0___5_1" localSheetId="43">#REF!</definedName>
    <definedName name="объем___3___0___5_1" localSheetId="7">#REF!</definedName>
    <definedName name="объем___3___0___5_1" localSheetId="23">#REF!</definedName>
    <definedName name="объем___3___0___5_1" localSheetId="16">#REF!</definedName>
    <definedName name="объем___3___0___5_1">#REF!</definedName>
    <definedName name="объем___3___0_1" localSheetId="6">#REF!</definedName>
    <definedName name="объем___3___0_1" localSheetId="5">#REF!</definedName>
    <definedName name="объем___3___0_1" localSheetId="17">#REF!</definedName>
    <definedName name="объем___3___0_1" localSheetId="22">#REF!</definedName>
    <definedName name="объем___3___0_1" localSheetId="42">#REF!</definedName>
    <definedName name="объем___3___0_1" localSheetId="24">#REF!</definedName>
    <definedName name="объем___3___0_1" localSheetId="30">#REF!</definedName>
    <definedName name="объем___3___0_1" localSheetId="19">#REF!</definedName>
    <definedName name="объем___3___0_1" localSheetId="43">#REF!</definedName>
    <definedName name="объем___3___0_1" localSheetId="7">#REF!</definedName>
    <definedName name="объем___3___0_1" localSheetId="23">#REF!</definedName>
    <definedName name="объем___3___0_1" localSheetId="16">#REF!</definedName>
    <definedName name="объем___3___0_1">#REF!</definedName>
    <definedName name="объем___3___0_1_1">NA()</definedName>
    <definedName name="объем___3___0_3" localSheetId="6">#REF!</definedName>
    <definedName name="объем___3___0_3" localSheetId="5">#REF!</definedName>
    <definedName name="объем___3___0_3" localSheetId="17">#REF!</definedName>
    <definedName name="объем___3___0_3" localSheetId="22">#REF!</definedName>
    <definedName name="объем___3___0_3" localSheetId="42">#REF!</definedName>
    <definedName name="объем___3___0_3" localSheetId="24">#REF!</definedName>
    <definedName name="объем___3___0_3" localSheetId="30">#REF!</definedName>
    <definedName name="объем___3___0_3" localSheetId="19">#REF!</definedName>
    <definedName name="объем___3___0_3" localSheetId="43">#REF!</definedName>
    <definedName name="объем___3___0_3" localSheetId="7">#REF!</definedName>
    <definedName name="объем___3___0_3" localSheetId="23">#REF!</definedName>
    <definedName name="объем___3___0_3" localSheetId="16">#REF!</definedName>
    <definedName name="объем___3___0_3">#REF!</definedName>
    <definedName name="объем___3___0_3_1" localSheetId="6">#REF!</definedName>
    <definedName name="объем___3___0_3_1" localSheetId="5">#REF!</definedName>
    <definedName name="объем___3___0_3_1" localSheetId="17">#REF!</definedName>
    <definedName name="объем___3___0_3_1" localSheetId="22">#REF!</definedName>
    <definedName name="объем___3___0_3_1" localSheetId="42">#REF!</definedName>
    <definedName name="объем___3___0_3_1" localSheetId="24">#REF!</definedName>
    <definedName name="объем___3___0_3_1" localSheetId="30">#REF!</definedName>
    <definedName name="объем___3___0_3_1" localSheetId="19">#REF!</definedName>
    <definedName name="объем___3___0_3_1" localSheetId="43">#REF!</definedName>
    <definedName name="объем___3___0_3_1" localSheetId="7">#REF!</definedName>
    <definedName name="объем___3___0_3_1" localSheetId="23">#REF!</definedName>
    <definedName name="объем___3___0_3_1" localSheetId="16">#REF!</definedName>
    <definedName name="объем___3___0_3_1">#REF!</definedName>
    <definedName name="объем___3___0_5" localSheetId="6">#REF!</definedName>
    <definedName name="объем___3___0_5" localSheetId="5">#REF!</definedName>
    <definedName name="объем___3___0_5" localSheetId="17">#REF!</definedName>
    <definedName name="объем___3___0_5" localSheetId="22">#REF!</definedName>
    <definedName name="объем___3___0_5" localSheetId="42">#REF!</definedName>
    <definedName name="объем___3___0_5" localSheetId="24">#REF!</definedName>
    <definedName name="объем___3___0_5" localSheetId="30">#REF!</definedName>
    <definedName name="объем___3___0_5" localSheetId="19">#REF!</definedName>
    <definedName name="объем___3___0_5" localSheetId="43">#REF!</definedName>
    <definedName name="объем___3___0_5" localSheetId="7">#REF!</definedName>
    <definedName name="объем___3___0_5" localSheetId="23">#REF!</definedName>
    <definedName name="объем___3___0_5" localSheetId="16">#REF!</definedName>
    <definedName name="объем___3___0_5">#REF!</definedName>
    <definedName name="объем___3___0_5_1" localSheetId="6">#REF!</definedName>
    <definedName name="объем___3___0_5_1" localSheetId="5">#REF!</definedName>
    <definedName name="объем___3___0_5_1" localSheetId="22">#REF!</definedName>
    <definedName name="объем___3___0_5_1" localSheetId="42">#REF!</definedName>
    <definedName name="объем___3___0_5_1" localSheetId="30">#REF!</definedName>
    <definedName name="объем___3___0_5_1" localSheetId="7">#REF!</definedName>
    <definedName name="объем___3___0_5_1" localSheetId="23">#REF!</definedName>
    <definedName name="объем___3___0_5_1">#REF!</definedName>
    <definedName name="объем___3___10" localSheetId="6">#REF!</definedName>
    <definedName name="объем___3___10" localSheetId="5">#REF!</definedName>
    <definedName name="объем___3___10" localSheetId="22">#REF!</definedName>
    <definedName name="объем___3___10" localSheetId="42">#REF!</definedName>
    <definedName name="объем___3___10" localSheetId="30">#REF!</definedName>
    <definedName name="объем___3___10" localSheetId="7">#REF!</definedName>
    <definedName name="объем___3___10" localSheetId="23">#REF!</definedName>
    <definedName name="объем___3___10">#REF!</definedName>
    <definedName name="объем___3___2" localSheetId="6">#REF!</definedName>
    <definedName name="объем___3___2" localSheetId="5">#REF!</definedName>
    <definedName name="объем___3___2" localSheetId="22">#REF!</definedName>
    <definedName name="объем___3___2" localSheetId="42">#REF!</definedName>
    <definedName name="объем___3___2" localSheetId="30">#REF!</definedName>
    <definedName name="объем___3___2" localSheetId="7">#REF!</definedName>
    <definedName name="объем___3___2" localSheetId="23">#REF!</definedName>
    <definedName name="объем___3___2">#REF!</definedName>
    <definedName name="объем___3___2_1" localSheetId="6">#REF!</definedName>
    <definedName name="объем___3___2_1" localSheetId="5">#REF!</definedName>
    <definedName name="объем___3___2_1" localSheetId="22">#REF!</definedName>
    <definedName name="объем___3___2_1" localSheetId="42">#REF!</definedName>
    <definedName name="объем___3___2_1" localSheetId="30">#REF!</definedName>
    <definedName name="объем___3___2_1" localSheetId="7">#REF!</definedName>
    <definedName name="объем___3___2_1" localSheetId="23">#REF!</definedName>
    <definedName name="объем___3___2_1">#REF!</definedName>
    <definedName name="объем___3___3" localSheetId="6">#REF!</definedName>
    <definedName name="объем___3___3" localSheetId="5">#REF!</definedName>
    <definedName name="объем___3___3" localSheetId="22">#REF!</definedName>
    <definedName name="объем___3___3" localSheetId="42">#REF!</definedName>
    <definedName name="объем___3___3" localSheetId="30">#REF!</definedName>
    <definedName name="объем___3___3" localSheetId="7">#REF!</definedName>
    <definedName name="объем___3___3" localSheetId="23">#REF!</definedName>
    <definedName name="объем___3___3">#REF!</definedName>
    <definedName name="объем___3___3_1" localSheetId="6">#REF!</definedName>
    <definedName name="объем___3___3_1" localSheetId="5">#REF!</definedName>
    <definedName name="объем___3___3_1" localSheetId="22">#REF!</definedName>
    <definedName name="объем___3___3_1" localSheetId="42">#REF!</definedName>
    <definedName name="объем___3___3_1" localSheetId="30">#REF!</definedName>
    <definedName name="объем___3___3_1" localSheetId="7">#REF!</definedName>
    <definedName name="объем___3___3_1" localSheetId="23">#REF!</definedName>
    <definedName name="объем___3___3_1">#REF!</definedName>
    <definedName name="объем___3___4" localSheetId="6">#REF!</definedName>
    <definedName name="объем___3___4" localSheetId="5">#REF!</definedName>
    <definedName name="объем___3___4" localSheetId="22">#REF!</definedName>
    <definedName name="объем___3___4" localSheetId="42">#REF!</definedName>
    <definedName name="объем___3___4" localSheetId="30">#REF!</definedName>
    <definedName name="объем___3___4" localSheetId="7">#REF!</definedName>
    <definedName name="объем___3___4" localSheetId="23">#REF!</definedName>
    <definedName name="объем___3___4">#REF!</definedName>
    <definedName name="объем___3___5" localSheetId="6">#REF!</definedName>
    <definedName name="объем___3___5" localSheetId="5">#REF!</definedName>
    <definedName name="объем___3___5" localSheetId="22">#REF!</definedName>
    <definedName name="объем___3___5" localSheetId="42">#REF!</definedName>
    <definedName name="объем___3___5" localSheetId="30">#REF!</definedName>
    <definedName name="объем___3___5" localSheetId="7">#REF!</definedName>
    <definedName name="объем___3___5" localSheetId="23">#REF!</definedName>
    <definedName name="объем___3___5">#REF!</definedName>
    <definedName name="объем___3___5_1" localSheetId="6">#REF!</definedName>
    <definedName name="объем___3___5_1" localSheetId="5">#REF!</definedName>
    <definedName name="объем___3___5_1" localSheetId="22">#REF!</definedName>
    <definedName name="объем___3___5_1" localSheetId="42">#REF!</definedName>
    <definedName name="объем___3___5_1" localSheetId="30">#REF!</definedName>
    <definedName name="объем___3___5_1" localSheetId="7">#REF!</definedName>
    <definedName name="объем___3___5_1" localSheetId="23">#REF!</definedName>
    <definedName name="объем___3___5_1">#REF!</definedName>
    <definedName name="объем___3___6" localSheetId="6">#REF!</definedName>
    <definedName name="объем___3___6" localSheetId="5">#REF!</definedName>
    <definedName name="объем___3___6" localSheetId="22">#REF!</definedName>
    <definedName name="объем___3___6" localSheetId="42">#REF!</definedName>
    <definedName name="объем___3___6" localSheetId="30">#REF!</definedName>
    <definedName name="объем___3___6" localSheetId="7">#REF!</definedName>
    <definedName name="объем___3___6" localSheetId="23">#REF!</definedName>
    <definedName name="объем___3___6">#REF!</definedName>
    <definedName name="объем___3___8" localSheetId="6">#REF!</definedName>
    <definedName name="объем___3___8" localSheetId="5">#REF!</definedName>
    <definedName name="объем___3___8" localSheetId="22">#REF!</definedName>
    <definedName name="объем___3___8" localSheetId="42">#REF!</definedName>
    <definedName name="объем___3___8" localSheetId="30">#REF!</definedName>
    <definedName name="объем___3___8" localSheetId="7">#REF!</definedName>
    <definedName name="объем___3___8" localSheetId="23">#REF!</definedName>
    <definedName name="объем___3___8">#REF!</definedName>
    <definedName name="объем___3_1" localSheetId="6">#REF!</definedName>
    <definedName name="объем___3_1" localSheetId="5">#REF!</definedName>
    <definedName name="объем___3_1" localSheetId="22">#REF!</definedName>
    <definedName name="объем___3_1" localSheetId="42">#REF!</definedName>
    <definedName name="объем___3_1" localSheetId="30">#REF!</definedName>
    <definedName name="объем___3_1" localSheetId="7">#REF!</definedName>
    <definedName name="объем___3_1" localSheetId="23">#REF!</definedName>
    <definedName name="объем___3_1">#REF!</definedName>
    <definedName name="объем___3_1_1" localSheetId="6">#REF!</definedName>
    <definedName name="объем___3_1_1" localSheetId="5">#REF!</definedName>
    <definedName name="объем___3_1_1" localSheetId="22">#REF!</definedName>
    <definedName name="объем___3_1_1" localSheetId="42">#REF!</definedName>
    <definedName name="объем___3_1_1" localSheetId="30">#REF!</definedName>
    <definedName name="объем___3_1_1" localSheetId="7">#REF!</definedName>
    <definedName name="объем___3_1_1" localSheetId="23">#REF!</definedName>
    <definedName name="объем___3_1_1">#REF!</definedName>
    <definedName name="объем___3_1_1_1" localSheetId="6">#REF!</definedName>
    <definedName name="объем___3_1_1_1" localSheetId="5">#REF!</definedName>
    <definedName name="объем___3_1_1_1" localSheetId="22">#REF!</definedName>
    <definedName name="объем___3_1_1_1" localSheetId="42">#REF!</definedName>
    <definedName name="объем___3_1_1_1" localSheetId="30">#REF!</definedName>
    <definedName name="объем___3_1_1_1" localSheetId="7">#REF!</definedName>
    <definedName name="объем___3_1_1_1" localSheetId="23">#REF!</definedName>
    <definedName name="объем___3_1_1_1">#REF!</definedName>
    <definedName name="объем___3_3">NA()</definedName>
    <definedName name="объем___3_5" localSheetId="6">#REF!</definedName>
    <definedName name="объем___3_5" localSheetId="5">#REF!</definedName>
    <definedName name="объем___3_5" localSheetId="17">#REF!</definedName>
    <definedName name="объем___3_5" localSheetId="22">#REF!</definedName>
    <definedName name="объем___3_5" localSheetId="42">#REF!</definedName>
    <definedName name="объем___3_5" localSheetId="24">#REF!</definedName>
    <definedName name="объем___3_5" localSheetId="30">#REF!</definedName>
    <definedName name="объем___3_5" localSheetId="19">#REF!</definedName>
    <definedName name="объем___3_5" localSheetId="43">#REF!</definedName>
    <definedName name="объем___3_5" localSheetId="7">#REF!</definedName>
    <definedName name="объем___3_5" localSheetId="23">#REF!</definedName>
    <definedName name="объем___3_5" localSheetId="16">#REF!</definedName>
    <definedName name="объем___3_5">#REF!</definedName>
    <definedName name="объем___3_5_1" localSheetId="6">#REF!</definedName>
    <definedName name="объем___3_5_1" localSheetId="5">#REF!</definedName>
    <definedName name="объем___3_5_1" localSheetId="17">#REF!</definedName>
    <definedName name="объем___3_5_1" localSheetId="22">#REF!</definedName>
    <definedName name="объем___3_5_1" localSheetId="42">#REF!</definedName>
    <definedName name="объем___3_5_1" localSheetId="24">#REF!</definedName>
    <definedName name="объем___3_5_1" localSheetId="30">#REF!</definedName>
    <definedName name="объем___3_5_1" localSheetId="19">#REF!</definedName>
    <definedName name="объем___3_5_1" localSheetId="43">#REF!</definedName>
    <definedName name="объем___3_5_1" localSheetId="7">#REF!</definedName>
    <definedName name="объем___3_5_1" localSheetId="23">#REF!</definedName>
    <definedName name="объем___3_5_1" localSheetId="16">#REF!</definedName>
    <definedName name="объем___3_5_1">#REF!</definedName>
    <definedName name="объем___4" localSheetId="6">#REF!</definedName>
    <definedName name="объем___4" localSheetId="5">#REF!</definedName>
    <definedName name="объем___4" localSheetId="17">#REF!</definedName>
    <definedName name="объем___4" localSheetId="22">#REF!</definedName>
    <definedName name="объем___4" localSheetId="42">#REF!</definedName>
    <definedName name="объем___4" localSheetId="24">#REF!</definedName>
    <definedName name="объем___4" localSheetId="30">#REF!</definedName>
    <definedName name="объем___4" localSheetId="19">#REF!</definedName>
    <definedName name="объем___4" localSheetId="43">#REF!</definedName>
    <definedName name="объем___4" localSheetId="7">#REF!</definedName>
    <definedName name="объем___4" localSheetId="23">#REF!</definedName>
    <definedName name="объем___4" localSheetId="16">#REF!</definedName>
    <definedName name="объем___4">#REF!</definedName>
    <definedName name="объем___4___0">NA()</definedName>
    <definedName name="объем___4___0___0" localSheetId="6">#REF!</definedName>
    <definedName name="объем___4___0___0" localSheetId="5">#REF!</definedName>
    <definedName name="объем___4___0___0" localSheetId="17">#REF!</definedName>
    <definedName name="объем___4___0___0" localSheetId="22">#REF!</definedName>
    <definedName name="объем___4___0___0" localSheetId="42">#REF!</definedName>
    <definedName name="объем___4___0___0" localSheetId="24">#REF!</definedName>
    <definedName name="объем___4___0___0" localSheetId="30">#REF!</definedName>
    <definedName name="объем___4___0___0" localSheetId="19">#REF!</definedName>
    <definedName name="объем___4___0___0" localSheetId="43">#REF!</definedName>
    <definedName name="объем___4___0___0" localSheetId="7">#REF!</definedName>
    <definedName name="объем___4___0___0" localSheetId="23">#REF!</definedName>
    <definedName name="объем___4___0___0" localSheetId="16">#REF!</definedName>
    <definedName name="объем___4___0___0">#REF!</definedName>
    <definedName name="объем___4___0___0___0" localSheetId="6">#REF!</definedName>
    <definedName name="объем___4___0___0___0" localSheetId="5">#REF!</definedName>
    <definedName name="объем___4___0___0___0" localSheetId="17">#REF!</definedName>
    <definedName name="объем___4___0___0___0" localSheetId="22">#REF!</definedName>
    <definedName name="объем___4___0___0___0" localSheetId="42">#REF!</definedName>
    <definedName name="объем___4___0___0___0" localSheetId="24">#REF!</definedName>
    <definedName name="объем___4___0___0___0" localSheetId="30">#REF!</definedName>
    <definedName name="объем___4___0___0___0" localSheetId="19">#REF!</definedName>
    <definedName name="объем___4___0___0___0" localSheetId="43">#REF!</definedName>
    <definedName name="объем___4___0___0___0" localSheetId="7">#REF!</definedName>
    <definedName name="объем___4___0___0___0" localSheetId="23">#REF!</definedName>
    <definedName name="объем___4___0___0___0" localSheetId="16">#REF!</definedName>
    <definedName name="объем___4___0___0___0">#REF!</definedName>
    <definedName name="объем___4___0___0___0___0" localSheetId="6">#REF!</definedName>
    <definedName name="объем___4___0___0___0___0" localSheetId="5">#REF!</definedName>
    <definedName name="объем___4___0___0___0___0" localSheetId="17">#REF!</definedName>
    <definedName name="объем___4___0___0___0___0" localSheetId="22">#REF!</definedName>
    <definedName name="объем___4___0___0___0___0" localSheetId="42">#REF!</definedName>
    <definedName name="объем___4___0___0___0___0" localSheetId="24">#REF!</definedName>
    <definedName name="объем___4___0___0___0___0" localSheetId="30">#REF!</definedName>
    <definedName name="объем___4___0___0___0___0" localSheetId="19">#REF!</definedName>
    <definedName name="объем___4___0___0___0___0" localSheetId="43">#REF!</definedName>
    <definedName name="объем___4___0___0___0___0" localSheetId="7">#REF!</definedName>
    <definedName name="объем___4___0___0___0___0" localSheetId="23">#REF!</definedName>
    <definedName name="объем___4___0___0___0___0" localSheetId="16">#REF!</definedName>
    <definedName name="объем___4___0___0___0___0">#REF!</definedName>
    <definedName name="объем___4___0___0___0___0_1" localSheetId="6">#REF!</definedName>
    <definedName name="объем___4___0___0___0___0_1" localSheetId="5">#REF!</definedName>
    <definedName name="объем___4___0___0___0___0_1" localSheetId="22">#REF!</definedName>
    <definedName name="объем___4___0___0___0___0_1" localSheetId="42">#REF!</definedName>
    <definedName name="объем___4___0___0___0___0_1" localSheetId="30">#REF!</definedName>
    <definedName name="объем___4___0___0___0___0_1" localSheetId="7">#REF!</definedName>
    <definedName name="объем___4___0___0___0___0_1" localSheetId="23">#REF!</definedName>
    <definedName name="объем___4___0___0___0___0_1">#REF!</definedName>
    <definedName name="объем___4___0___0___0_1" localSheetId="6">#REF!</definedName>
    <definedName name="объем___4___0___0___0_1" localSheetId="5">#REF!</definedName>
    <definedName name="объем___4___0___0___0_1" localSheetId="22">#REF!</definedName>
    <definedName name="объем___4___0___0___0_1" localSheetId="42">#REF!</definedName>
    <definedName name="объем___4___0___0___0_1" localSheetId="30">#REF!</definedName>
    <definedName name="объем___4___0___0___0_1" localSheetId="7">#REF!</definedName>
    <definedName name="объем___4___0___0___0_1" localSheetId="23">#REF!</definedName>
    <definedName name="объем___4___0___0___0_1">#REF!</definedName>
    <definedName name="объем___4___0___0___1" localSheetId="6">#REF!</definedName>
    <definedName name="объем___4___0___0___1" localSheetId="5">#REF!</definedName>
    <definedName name="объем___4___0___0___1" localSheetId="22">#REF!</definedName>
    <definedName name="объем___4___0___0___1" localSheetId="42">#REF!</definedName>
    <definedName name="объем___4___0___0___1" localSheetId="30">#REF!</definedName>
    <definedName name="объем___4___0___0___1" localSheetId="7">#REF!</definedName>
    <definedName name="объем___4___0___0___1" localSheetId="23">#REF!</definedName>
    <definedName name="объем___4___0___0___1">#REF!</definedName>
    <definedName name="объем___4___0___0___1_1" localSheetId="6">#REF!</definedName>
    <definedName name="объем___4___0___0___1_1" localSheetId="5">#REF!</definedName>
    <definedName name="объем___4___0___0___1_1" localSheetId="22">#REF!</definedName>
    <definedName name="объем___4___0___0___1_1" localSheetId="42">#REF!</definedName>
    <definedName name="объем___4___0___0___1_1" localSheetId="30">#REF!</definedName>
    <definedName name="объем___4___0___0___1_1" localSheetId="7">#REF!</definedName>
    <definedName name="объем___4___0___0___1_1" localSheetId="23">#REF!</definedName>
    <definedName name="объем___4___0___0___1_1">#REF!</definedName>
    <definedName name="объем___4___0___0___5" localSheetId="6">#REF!</definedName>
    <definedName name="объем___4___0___0___5" localSheetId="5">#REF!</definedName>
    <definedName name="объем___4___0___0___5" localSheetId="22">#REF!</definedName>
    <definedName name="объем___4___0___0___5" localSheetId="42">#REF!</definedName>
    <definedName name="объем___4___0___0___5" localSheetId="30">#REF!</definedName>
    <definedName name="объем___4___0___0___5" localSheetId="7">#REF!</definedName>
    <definedName name="объем___4___0___0___5" localSheetId="23">#REF!</definedName>
    <definedName name="объем___4___0___0___5">#REF!</definedName>
    <definedName name="объем___4___0___0___5_1" localSheetId="6">#REF!</definedName>
    <definedName name="объем___4___0___0___5_1" localSheetId="5">#REF!</definedName>
    <definedName name="объем___4___0___0___5_1" localSheetId="22">#REF!</definedName>
    <definedName name="объем___4___0___0___5_1" localSheetId="42">#REF!</definedName>
    <definedName name="объем___4___0___0___5_1" localSheetId="30">#REF!</definedName>
    <definedName name="объем___4___0___0___5_1" localSheetId="7">#REF!</definedName>
    <definedName name="объем___4___0___0___5_1" localSheetId="23">#REF!</definedName>
    <definedName name="объем___4___0___0___5_1">#REF!</definedName>
    <definedName name="объем___4___0___0_1" localSheetId="6">#REF!</definedName>
    <definedName name="объем___4___0___0_1" localSheetId="5">#REF!</definedName>
    <definedName name="объем___4___0___0_1" localSheetId="22">#REF!</definedName>
    <definedName name="объем___4___0___0_1" localSheetId="42">#REF!</definedName>
    <definedName name="объем___4___0___0_1" localSheetId="30">#REF!</definedName>
    <definedName name="объем___4___0___0_1" localSheetId="7">#REF!</definedName>
    <definedName name="объем___4___0___0_1" localSheetId="23">#REF!</definedName>
    <definedName name="объем___4___0___0_1">#REF!</definedName>
    <definedName name="объем___4___0___0_1_1" localSheetId="6">#REF!</definedName>
    <definedName name="объем___4___0___0_1_1" localSheetId="5">#REF!</definedName>
    <definedName name="объем___4___0___0_1_1" localSheetId="22">#REF!</definedName>
    <definedName name="объем___4___0___0_1_1" localSheetId="42">#REF!</definedName>
    <definedName name="объем___4___0___0_1_1" localSheetId="30">#REF!</definedName>
    <definedName name="объем___4___0___0_1_1" localSheetId="7">#REF!</definedName>
    <definedName name="объем___4___0___0_1_1" localSheetId="23">#REF!</definedName>
    <definedName name="объем___4___0___0_1_1">#REF!</definedName>
    <definedName name="объем___4___0___0_1_1_1" localSheetId="6">#REF!</definedName>
    <definedName name="объем___4___0___0_1_1_1" localSheetId="5">#REF!</definedName>
    <definedName name="объем___4___0___0_1_1_1" localSheetId="22">#REF!</definedName>
    <definedName name="объем___4___0___0_1_1_1" localSheetId="42">#REF!</definedName>
    <definedName name="объем___4___0___0_1_1_1" localSheetId="30">#REF!</definedName>
    <definedName name="объем___4___0___0_1_1_1" localSheetId="7">#REF!</definedName>
    <definedName name="объем___4___0___0_1_1_1" localSheetId="23">#REF!</definedName>
    <definedName name="объем___4___0___0_1_1_1">#REF!</definedName>
    <definedName name="объем___4___0___0_5" localSheetId="6">#REF!</definedName>
    <definedName name="объем___4___0___0_5" localSheetId="5">#REF!</definedName>
    <definedName name="объем___4___0___0_5" localSheetId="22">#REF!</definedName>
    <definedName name="объем___4___0___0_5" localSheetId="42">#REF!</definedName>
    <definedName name="объем___4___0___0_5" localSheetId="30">#REF!</definedName>
    <definedName name="объем___4___0___0_5" localSheetId="7">#REF!</definedName>
    <definedName name="объем___4___0___0_5" localSheetId="23">#REF!</definedName>
    <definedName name="объем___4___0___0_5">#REF!</definedName>
    <definedName name="объем___4___0___0_5_1" localSheetId="6">#REF!</definedName>
    <definedName name="объем___4___0___0_5_1" localSheetId="5">#REF!</definedName>
    <definedName name="объем___4___0___0_5_1" localSheetId="22">#REF!</definedName>
    <definedName name="объем___4___0___0_5_1" localSheetId="42">#REF!</definedName>
    <definedName name="объем___4___0___0_5_1" localSheetId="30">#REF!</definedName>
    <definedName name="объем___4___0___0_5_1" localSheetId="7">#REF!</definedName>
    <definedName name="объем___4___0___0_5_1" localSheetId="23">#REF!</definedName>
    <definedName name="объем___4___0___0_5_1">#REF!</definedName>
    <definedName name="объем___4___0___1" localSheetId="6">#REF!</definedName>
    <definedName name="объем___4___0___1" localSheetId="5">#REF!</definedName>
    <definedName name="объем___4___0___1" localSheetId="22">#REF!</definedName>
    <definedName name="объем___4___0___1" localSheetId="42">#REF!</definedName>
    <definedName name="объем___4___0___1" localSheetId="30">#REF!</definedName>
    <definedName name="объем___4___0___1" localSheetId="7">#REF!</definedName>
    <definedName name="объем___4___0___1" localSheetId="23">#REF!</definedName>
    <definedName name="объем___4___0___1">#REF!</definedName>
    <definedName name="объем___4___0___1_1" localSheetId="6">#REF!</definedName>
    <definedName name="объем___4___0___1_1" localSheetId="5">#REF!</definedName>
    <definedName name="объем___4___0___1_1" localSheetId="22">#REF!</definedName>
    <definedName name="объем___4___0___1_1" localSheetId="42">#REF!</definedName>
    <definedName name="объем___4___0___1_1" localSheetId="30">#REF!</definedName>
    <definedName name="объем___4___0___1_1" localSheetId="7">#REF!</definedName>
    <definedName name="объем___4___0___1_1" localSheetId="23">#REF!</definedName>
    <definedName name="объем___4___0___1_1">#REF!</definedName>
    <definedName name="объем___4___0___5">NA()</definedName>
    <definedName name="объем___4___0_1" localSheetId="6">#REF!</definedName>
    <definedName name="объем___4___0_1" localSheetId="5">#REF!</definedName>
    <definedName name="объем___4___0_1" localSheetId="17">#REF!</definedName>
    <definedName name="объем___4___0_1" localSheetId="22">#REF!</definedName>
    <definedName name="объем___4___0_1" localSheetId="42">#REF!</definedName>
    <definedName name="объем___4___0_1" localSheetId="24">#REF!</definedName>
    <definedName name="объем___4___0_1" localSheetId="30">#REF!</definedName>
    <definedName name="объем___4___0_1" localSheetId="19">#REF!</definedName>
    <definedName name="объем___4___0_1" localSheetId="43">#REF!</definedName>
    <definedName name="объем___4___0_1" localSheetId="7">#REF!</definedName>
    <definedName name="объем___4___0_1" localSheetId="23">#REF!</definedName>
    <definedName name="объем___4___0_1" localSheetId="16">#REF!</definedName>
    <definedName name="объем___4___0_1">#REF!</definedName>
    <definedName name="объем___4___0_1_1" localSheetId="6">#REF!</definedName>
    <definedName name="объем___4___0_1_1" localSheetId="5">#REF!</definedName>
    <definedName name="объем___4___0_1_1" localSheetId="17">#REF!</definedName>
    <definedName name="объем___4___0_1_1" localSheetId="22">#REF!</definedName>
    <definedName name="объем___4___0_1_1" localSheetId="42">#REF!</definedName>
    <definedName name="объем___4___0_1_1" localSheetId="24">#REF!</definedName>
    <definedName name="объем___4___0_1_1" localSheetId="30">#REF!</definedName>
    <definedName name="объем___4___0_1_1" localSheetId="19">#REF!</definedName>
    <definedName name="объем___4___0_1_1" localSheetId="43">#REF!</definedName>
    <definedName name="объем___4___0_1_1" localSheetId="7">#REF!</definedName>
    <definedName name="объем___4___0_1_1" localSheetId="23">#REF!</definedName>
    <definedName name="объем___4___0_1_1" localSheetId="16">#REF!</definedName>
    <definedName name="объем___4___0_1_1">#REF!</definedName>
    <definedName name="объем___4___0_1_1_1" localSheetId="6">#REF!</definedName>
    <definedName name="объем___4___0_1_1_1" localSheetId="5">#REF!</definedName>
    <definedName name="объем___4___0_1_1_1" localSheetId="17">#REF!</definedName>
    <definedName name="объем___4___0_1_1_1" localSheetId="22">#REF!</definedName>
    <definedName name="объем___4___0_1_1_1" localSheetId="42">#REF!</definedName>
    <definedName name="объем___4___0_1_1_1" localSheetId="24">#REF!</definedName>
    <definedName name="объем___4___0_1_1_1" localSheetId="30">#REF!</definedName>
    <definedName name="объем___4___0_1_1_1" localSheetId="19">#REF!</definedName>
    <definedName name="объем___4___0_1_1_1" localSheetId="43">#REF!</definedName>
    <definedName name="объем___4___0_1_1_1" localSheetId="7">#REF!</definedName>
    <definedName name="объем___4___0_1_1_1" localSheetId="23">#REF!</definedName>
    <definedName name="объем___4___0_1_1_1" localSheetId="16">#REF!</definedName>
    <definedName name="объем___4___0_1_1_1">#REF!</definedName>
    <definedName name="объем___4___0_3" localSheetId="6">#REF!</definedName>
    <definedName name="объем___4___0_3" localSheetId="5">#REF!</definedName>
    <definedName name="объем___4___0_3" localSheetId="22">#REF!</definedName>
    <definedName name="объем___4___0_3" localSheetId="42">#REF!</definedName>
    <definedName name="объем___4___0_3" localSheetId="30">#REF!</definedName>
    <definedName name="объем___4___0_3" localSheetId="7">#REF!</definedName>
    <definedName name="объем___4___0_3" localSheetId="23">#REF!</definedName>
    <definedName name="объем___4___0_3">#REF!</definedName>
    <definedName name="объем___4___0_3_1" localSheetId="6">#REF!</definedName>
    <definedName name="объем___4___0_3_1" localSheetId="5">#REF!</definedName>
    <definedName name="объем___4___0_3_1" localSheetId="22">#REF!</definedName>
    <definedName name="объем___4___0_3_1" localSheetId="42">#REF!</definedName>
    <definedName name="объем___4___0_3_1" localSheetId="30">#REF!</definedName>
    <definedName name="объем___4___0_3_1" localSheetId="7">#REF!</definedName>
    <definedName name="объем___4___0_3_1" localSheetId="23">#REF!</definedName>
    <definedName name="объем___4___0_3_1">#REF!</definedName>
    <definedName name="объем___4___0_5">NA()</definedName>
    <definedName name="объем___4___1" localSheetId="6">#REF!</definedName>
    <definedName name="объем___4___1" localSheetId="5">#REF!</definedName>
    <definedName name="объем___4___1" localSheetId="17">#REF!</definedName>
    <definedName name="объем___4___1" localSheetId="22">#REF!</definedName>
    <definedName name="объем___4___1" localSheetId="42">#REF!</definedName>
    <definedName name="объем___4___1" localSheetId="24">#REF!</definedName>
    <definedName name="объем___4___1" localSheetId="30">#REF!</definedName>
    <definedName name="объем___4___1" localSheetId="19">#REF!</definedName>
    <definedName name="объем___4___1" localSheetId="43">#REF!</definedName>
    <definedName name="объем___4___1" localSheetId="7">#REF!</definedName>
    <definedName name="объем___4___1" localSheetId="23">#REF!</definedName>
    <definedName name="объем___4___1" localSheetId="16">#REF!</definedName>
    <definedName name="объем___4___1">#REF!</definedName>
    <definedName name="объем___4___1_1" localSheetId="6">#REF!</definedName>
    <definedName name="объем___4___1_1" localSheetId="5">#REF!</definedName>
    <definedName name="объем___4___1_1" localSheetId="17">#REF!</definedName>
    <definedName name="объем___4___1_1" localSheetId="22">#REF!</definedName>
    <definedName name="объем___4___1_1" localSheetId="42">#REF!</definedName>
    <definedName name="объем___4___1_1" localSheetId="24">#REF!</definedName>
    <definedName name="объем___4___1_1" localSheetId="30">#REF!</definedName>
    <definedName name="объем___4___1_1" localSheetId="19">#REF!</definedName>
    <definedName name="объем___4___1_1" localSheetId="43">#REF!</definedName>
    <definedName name="объем___4___1_1" localSheetId="7">#REF!</definedName>
    <definedName name="объем___4___1_1" localSheetId="23">#REF!</definedName>
    <definedName name="объем___4___1_1" localSheetId="16">#REF!</definedName>
    <definedName name="объем___4___1_1">#REF!</definedName>
    <definedName name="объем___4___10" localSheetId="6">#REF!</definedName>
    <definedName name="объем___4___10" localSheetId="5">#REF!</definedName>
    <definedName name="объем___4___10" localSheetId="17">#REF!</definedName>
    <definedName name="объем___4___10" localSheetId="22">#REF!</definedName>
    <definedName name="объем___4___10" localSheetId="42">#REF!</definedName>
    <definedName name="объем___4___10" localSheetId="24">#REF!</definedName>
    <definedName name="объем___4___10" localSheetId="30">#REF!</definedName>
    <definedName name="объем___4___10" localSheetId="19">#REF!</definedName>
    <definedName name="объем___4___10" localSheetId="43">#REF!</definedName>
    <definedName name="объем___4___10" localSheetId="7">#REF!</definedName>
    <definedName name="объем___4___10" localSheetId="23">#REF!</definedName>
    <definedName name="объем___4___10" localSheetId="16">#REF!</definedName>
    <definedName name="объем___4___10">#REF!</definedName>
    <definedName name="объем___4___10_1" localSheetId="6">#REF!</definedName>
    <definedName name="объем___4___10_1" localSheetId="5">#REF!</definedName>
    <definedName name="объем___4___10_1" localSheetId="22">#REF!</definedName>
    <definedName name="объем___4___10_1" localSheetId="42">#REF!</definedName>
    <definedName name="объем___4___10_1" localSheetId="30">#REF!</definedName>
    <definedName name="объем___4___10_1" localSheetId="7">#REF!</definedName>
    <definedName name="объем___4___10_1" localSheetId="23">#REF!</definedName>
    <definedName name="объем___4___10_1">#REF!</definedName>
    <definedName name="объем___4___12" localSheetId="6">#REF!</definedName>
    <definedName name="объем___4___12" localSheetId="5">#REF!</definedName>
    <definedName name="объем___4___12" localSheetId="22">#REF!</definedName>
    <definedName name="объем___4___12" localSheetId="42">#REF!</definedName>
    <definedName name="объем___4___12" localSheetId="30">#REF!</definedName>
    <definedName name="объем___4___12" localSheetId="7">#REF!</definedName>
    <definedName name="объем___4___12" localSheetId="23">#REF!</definedName>
    <definedName name="объем___4___12">#REF!</definedName>
    <definedName name="объем___4___2" localSheetId="6">#REF!</definedName>
    <definedName name="объем___4___2" localSheetId="5">#REF!</definedName>
    <definedName name="объем___4___2" localSheetId="22">#REF!</definedName>
    <definedName name="объем___4___2" localSheetId="42">#REF!</definedName>
    <definedName name="объем___4___2" localSheetId="30">#REF!</definedName>
    <definedName name="объем___4___2" localSheetId="7">#REF!</definedName>
    <definedName name="объем___4___2" localSheetId="23">#REF!</definedName>
    <definedName name="объем___4___2">#REF!</definedName>
    <definedName name="объем___4___2_1" localSheetId="6">#REF!</definedName>
    <definedName name="объем___4___2_1" localSheetId="5">#REF!</definedName>
    <definedName name="объем___4___2_1" localSheetId="22">#REF!</definedName>
    <definedName name="объем___4___2_1" localSheetId="42">#REF!</definedName>
    <definedName name="объем___4___2_1" localSheetId="30">#REF!</definedName>
    <definedName name="объем___4___2_1" localSheetId="7">#REF!</definedName>
    <definedName name="объем___4___2_1" localSheetId="23">#REF!</definedName>
    <definedName name="объем___4___2_1">#REF!</definedName>
    <definedName name="объем___4___3" localSheetId="6">#REF!</definedName>
    <definedName name="объем___4___3" localSheetId="5">#REF!</definedName>
    <definedName name="объем___4___3" localSheetId="22">#REF!</definedName>
    <definedName name="объем___4___3" localSheetId="42">#REF!</definedName>
    <definedName name="объем___4___3" localSheetId="30">#REF!</definedName>
    <definedName name="объем___4___3" localSheetId="7">#REF!</definedName>
    <definedName name="объем___4___3" localSheetId="23">#REF!</definedName>
    <definedName name="объем___4___3">#REF!</definedName>
    <definedName name="объем___4___3_1" localSheetId="6">#REF!</definedName>
    <definedName name="объем___4___3_1" localSheetId="5">#REF!</definedName>
    <definedName name="объем___4___3_1" localSheetId="22">#REF!</definedName>
    <definedName name="объем___4___3_1" localSheetId="42">#REF!</definedName>
    <definedName name="объем___4___3_1" localSheetId="30">#REF!</definedName>
    <definedName name="объем___4___3_1" localSheetId="7">#REF!</definedName>
    <definedName name="объем___4___3_1" localSheetId="23">#REF!</definedName>
    <definedName name="объем___4___3_1">#REF!</definedName>
    <definedName name="объем___4___4" localSheetId="6">#REF!</definedName>
    <definedName name="объем___4___4" localSheetId="5">#REF!</definedName>
    <definedName name="объем___4___4" localSheetId="22">#REF!</definedName>
    <definedName name="объем___4___4" localSheetId="42">#REF!</definedName>
    <definedName name="объем___4___4" localSheetId="30">#REF!</definedName>
    <definedName name="объем___4___4" localSheetId="7">#REF!</definedName>
    <definedName name="объем___4___4" localSheetId="23">#REF!</definedName>
    <definedName name="объем___4___4">#REF!</definedName>
    <definedName name="объем___4___4_1" localSheetId="6">#REF!</definedName>
    <definedName name="объем___4___4_1" localSheetId="5">#REF!</definedName>
    <definedName name="объем___4___4_1" localSheetId="22">#REF!</definedName>
    <definedName name="объем___4___4_1" localSheetId="42">#REF!</definedName>
    <definedName name="объем___4___4_1" localSheetId="30">#REF!</definedName>
    <definedName name="объем___4___4_1" localSheetId="7">#REF!</definedName>
    <definedName name="объем___4___4_1" localSheetId="23">#REF!</definedName>
    <definedName name="объем___4___4_1">#REF!</definedName>
    <definedName name="объем___4___5" localSheetId="6">#REF!</definedName>
    <definedName name="объем___4___5" localSheetId="5">#REF!</definedName>
    <definedName name="объем___4___5" localSheetId="22">#REF!</definedName>
    <definedName name="объем___4___5" localSheetId="42">#REF!</definedName>
    <definedName name="объем___4___5" localSheetId="30">#REF!</definedName>
    <definedName name="объем___4___5" localSheetId="7">#REF!</definedName>
    <definedName name="объем___4___5" localSheetId="23">#REF!</definedName>
    <definedName name="объем___4___5">#REF!</definedName>
    <definedName name="объем___4___5_1" localSheetId="6">#REF!</definedName>
    <definedName name="объем___4___5_1" localSheetId="5">#REF!</definedName>
    <definedName name="объем___4___5_1" localSheetId="22">#REF!</definedName>
    <definedName name="объем___4___5_1" localSheetId="42">#REF!</definedName>
    <definedName name="объем___4___5_1" localSheetId="30">#REF!</definedName>
    <definedName name="объем___4___5_1" localSheetId="7">#REF!</definedName>
    <definedName name="объем___4___5_1" localSheetId="23">#REF!</definedName>
    <definedName name="объем___4___5_1">#REF!</definedName>
    <definedName name="объем___4___6" localSheetId="6">#REF!</definedName>
    <definedName name="объем___4___6" localSheetId="5">#REF!</definedName>
    <definedName name="объем___4___6" localSheetId="22">#REF!</definedName>
    <definedName name="объем___4___6" localSheetId="42">#REF!</definedName>
    <definedName name="объем___4___6" localSheetId="30">#REF!</definedName>
    <definedName name="объем___4___6" localSheetId="7">#REF!</definedName>
    <definedName name="объем___4___6" localSheetId="23">#REF!</definedName>
    <definedName name="объем___4___6">#REF!</definedName>
    <definedName name="объем___4___6_1" localSheetId="6">#REF!</definedName>
    <definedName name="объем___4___6_1" localSheetId="5">#REF!</definedName>
    <definedName name="объем___4___6_1" localSheetId="22">#REF!</definedName>
    <definedName name="объем___4___6_1" localSheetId="42">#REF!</definedName>
    <definedName name="объем___4___6_1" localSheetId="30">#REF!</definedName>
    <definedName name="объем___4___6_1" localSheetId="7">#REF!</definedName>
    <definedName name="объем___4___6_1" localSheetId="23">#REF!</definedName>
    <definedName name="объем___4___6_1">#REF!</definedName>
    <definedName name="объем___4___8" localSheetId="6">#REF!</definedName>
    <definedName name="объем___4___8" localSheetId="5">#REF!</definedName>
    <definedName name="объем___4___8" localSheetId="22">#REF!</definedName>
    <definedName name="объем___4___8" localSheetId="42">#REF!</definedName>
    <definedName name="объем___4___8" localSheetId="30">#REF!</definedName>
    <definedName name="объем___4___8" localSheetId="7">#REF!</definedName>
    <definedName name="объем___4___8" localSheetId="23">#REF!</definedName>
    <definedName name="объем___4___8">#REF!</definedName>
    <definedName name="объем___4___8_1" localSheetId="6">#REF!</definedName>
    <definedName name="объем___4___8_1" localSheetId="5">#REF!</definedName>
    <definedName name="объем___4___8_1" localSheetId="22">#REF!</definedName>
    <definedName name="объем___4___8_1" localSheetId="42">#REF!</definedName>
    <definedName name="объем___4___8_1" localSheetId="30">#REF!</definedName>
    <definedName name="объем___4___8_1" localSheetId="7">#REF!</definedName>
    <definedName name="объем___4___8_1" localSheetId="23">#REF!</definedName>
    <definedName name="объем___4___8_1">#REF!</definedName>
    <definedName name="объем___4_1" localSheetId="6">#REF!</definedName>
    <definedName name="объем___4_1" localSheetId="5">#REF!</definedName>
    <definedName name="объем___4_1" localSheetId="22">#REF!</definedName>
    <definedName name="объем___4_1" localSheetId="42">#REF!</definedName>
    <definedName name="объем___4_1" localSheetId="30">#REF!</definedName>
    <definedName name="объем___4_1" localSheetId="7">#REF!</definedName>
    <definedName name="объем___4_1" localSheetId="23">#REF!</definedName>
    <definedName name="объем___4_1">#REF!</definedName>
    <definedName name="объем___4_1_1" localSheetId="6">#REF!</definedName>
    <definedName name="объем___4_1_1" localSheetId="5">#REF!</definedName>
    <definedName name="объем___4_1_1" localSheetId="22">#REF!</definedName>
    <definedName name="объем___4_1_1" localSheetId="42">#REF!</definedName>
    <definedName name="объем___4_1_1" localSheetId="30">#REF!</definedName>
    <definedName name="объем___4_1_1" localSheetId="7">#REF!</definedName>
    <definedName name="объем___4_1_1" localSheetId="23">#REF!</definedName>
    <definedName name="объем___4_1_1">#REF!</definedName>
    <definedName name="объем___4_1_1_1" localSheetId="6">#REF!</definedName>
    <definedName name="объем___4_1_1_1" localSheetId="5">#REF!</definedName>
    <definedName name="объем___4_1_1_1" localSheetId="22">#REF!</definedName>
    <definedName name="объем___4_1_1_1" localSheetId="42">#REF!</definedName>
    <definedName name="объем___4_1_1_1" localSheetId="30">#REF!</definedName>
    <definedName name="объем___4_1_1_1" localSheetId="7">#REF!</definedName>
    <definedName name="объем___4_1_1_1" localSheetId="23">#REF!</definedName>
    <definedName name="объем___4_1_1_1">#REF!</definedName>
    <definedName name="объем___4_3" localSheetId="6">#REF!</definedName>
    <definedName name="объем___4_3" localSheetId="5">#REF!</definedName>
    <definedName name="объем___4_3" localSheetId="22">#REF!</definedName>
    <definedName name="объем___4_3" localSheetId="42">#REF!</definedName>
    <definedName name="объем___4_3" localSheetId="30">#REF!</definedName>
    <definedName name="объем___4_3" localSheetId="7">#REF!</definedName>
    <definedName name="объем___4_3" localSheetId="23">#REF!</definedName>
    <definedName name="объем___4_3">#REF!</definedName>
    <definedName name="объем___4_3_1" localSheetId="6">#REF!</definedName>
    <definedName name="объем___4_3_1" localSheetId="5">#REF!</definedName>
    <definedName name="объем___4_3_1" localSheetId="22">#REF!</definedName>
    <definedName name="объем___4_3_1" localSheetId="42">#REF!</definedName>
    <definedName name="объем___4_3_1" localSheetId="30">#REF!</definedName>
    <definedName name="объем___4_3_1" localSheetId="7">#REF!</definedName>
    <definedName name="объем___4_3_1" localSheetId="23">#REF!</definedName>
    <definedName name="объем___4_3_1">#REF!</definedName>
    <definedName name="объем___4_5" localSheetId="6">#REF!</definedName>
    <definedName name="объем___4_5" localSheetId="5">#REF!</definedName>
    <definedName name="объем___4_5" localSheetId="22">#REF!</definedName>
    <definedName name="объем___4_5" localSheetId="42">#REF!</definedName>
    <definedName name="объем___4_5" localSheetId="30">#REF!</definedName>
    <definedName name="объем___4_5" localSheetId="7">#REF!</definedName>
    <definedName name="объем___4_5" localSheetId="23">#REF!</definedName>
    <definedName name="объем___4_5">#REF!</definedName>
    <definedName name="объем___4_5_1" localSheetId="6">#REF!</definedName>
    <definedName name="объем___4_5_1" localSheetId="5">#REF!</definedName>
    <definedName name="объем___4_5_1" localSheetId="22">#REF!</definedName>
    <definedName name="объем___4_5_1" localSheetId="42">#REF!</definedName>
    <definedName name="объем___4_5_1" localSheetId="30">#REF!</definedName>
    <definedName name="объем___4_5_1" localSheetId="7">#REF!</definedName>
    <definedName name="объем___4_5_1" localSheetId="23">#REF!</definedName>
    <definedName name="объем___4_5_1">#REF!</definedName>
    <definedName name="объем___5">NA()</definedName>
    <definedName name="объем___5___0" localSheetId="6">#REF!</definedName>
    <definedName name="объем___5___0" localSheetId="5">#REF!</definedName>
    <definedName name="объем___5___0" localSheetId="17">#REF!</definedName>
    <definedName name="объем___5___0" localSheetId="22">#REF!</definedName>
    <definedName name="объем___5___0" localSheetId="42">#REF!</definedName>
    <definedName name="объем___5___0" localSheetId="24">#REF!</definedName>
    <definedName name="объем___5___0" localSheetId="30">#REF!</definedName>
    <definedName name="объем___5___0" localSheetId="19">#REF!</definedName>
    <definedName name="объем___5___0" localSheetId="43">#REF!</definedName>
    <definedName name="объем___5___0" localSheetId="7">#REF!</definedName>
    <definedName name="объем___5___0" localSheetId="23">#REF!</definedName>
    <definedName name="объем___5___0" localSheetId="16">#REF!</definedName>
    <definedName name="объем___5___0">#REF!</definedName>
    <definedName name="объем___5___0___0" localSheetId="6">#REF!</definedName>
    <definedName name="объем___5___0___0" localSheetId="5">#REF!</definedName>
    <definedName name="объем___5___0___0" localSheetId="17">#REF!</definedName>
    <definedName name="объем___5___0___0" localSheetId="22">#REF!</definedName>
    <definedName name="объем___5___0___0" localSheetId="42">#REF!</definedName>
    <definedName name="объем___5___0___0" localSheetId="24">#REF!</definedName>
    <definedName name="объем___5___0___0" localSheetId="30">#REF!</definedName>
    <definedName name="объем___5___0___0" localSheetId="19">#REF!</definedName>
    <definedName name="объем___5___0___0" localSheetId="43">#REF!</definedName>
    <definedName name="объем___5___0___0" localSheetId="7">#REF!</definedName>
    <definedName name="объем___5___0___0" localSheetId="23">#REF!</definedName>
    <definedName name="объем___5___0___0" localSheetId="16">#REF!</definedName>
    <definedName name="объем___5___0___0">#REF!</definedName>
    <definedName name="объем___5___0___0___0" localSheetId="6">#REF!</definedName>
    <definedName name="объем___5___0___0___0" localSheetId="5">#REF!</definedName>
    <definedName name="объем___5___0___0___0" localSheetId="17">#REF!</definedName>
    <definedName name="объем___5___0___0___0" localSheetId="22">#REF!</definedName>
    <definedName name="объем___5___0___0___0" localSheetId="42">#REF!</definedName>
    <definedName name="объем___5___0___0___0" localSheetId="24">#REF!</definedName>
    <definedName name="объем___5___0___0___0" localSheetId="30">#REF!</definedName>
    <definedName name="объем___5___0___0___0" localSheetId="19">#REF!</definedName>
    <definedName name="объем___5___0___0___0" localSheetId="43">#REF!</definedName>
    <definedName name="объем___5___0___0___0" localSheetId="7">#REF!</definedName>
    <definedName name="объем___5___0___0___0" localSheetId="23">#REF!</definedName>
    <definedName name="объем___5___0___0___0" localSheetId="16">#REF!</definedName>
    <definedName name="объем___5___0___0___0">#REF!</definedName>
    <definedName name="объем___5___0___0___0___0" localSheetId="6">#REF!</definedName>
    <definedName name="объем___5___0___0___0___0" localSheetId="5">#REF!</definedName>
    <definedName name="объем___5___0___0___0___0" localSheetId="22">#REF!</definedName>
    <definedName name="объем___5___0___0___0___0" localSheetId="42">#REF!</definedName>
    <definedName name="объем___5___0___0___0___0" localSheetId="30">#REF!</definedName>
    <definedName name="объем___5___0___0___0___0" localSheetId="7">#REF!</definedName>
    <definedName name="объем___5___0___0___0___0" localSheetId="23">#REF!</definedName>
    <definedName name="объем___5___0___0___0___0">#REF!</definedName>
    <definedName name="объем___5___0___0___0___0_1" localSheetId="6">#REF!</definedName>
    <definedName name="объем___5___0___0___0___0_1" localSheetId="5">#REF!</definedName>
    <definedName name="объем___5___0___0___0___0_1" localSheetId="22">#REF!</definedName>
    <definedName name="объем___5___0___0___0___0_1" localSheetId="42">#REF!</definedName>
    <definedName name="объем___5___0___0___0___0_1" localSheetId="30">#REF!</definedName>
    <definedName name="объем___5___0___0___0___0_1" localSheetId="7">#REF!</definedName>
    <definedName name="объем___5___0___0___0___0_1" localSheetId="23">#REF!</definedName>
    <definedName name="объем___5___0___0___0___0_1">#REF!</definedName>
    <definedName name="объем___5___0___0___0_1" localSheetId="6">#REF!</definedName>
    <definedName name="объем___5___0___0___0_1" localSheetId="5">#REF!</definedName>
    <definedName name="объем___5___0___0___0_1" localSheetId="22">#REF!</definedName>
    <definedName name="объем___5___0___0___0_1" localSheetId="42">#REF!</definedName>
    <definedName name="объем___5___0___0___0_1" localSheetId="30">#REF!</definedName>
    <definedName name="объем___5___0___0___0_1" localSheetId="7">#REF!</definedName>
    <definedName name="объем___5___0___0___0_1" localSheetId="23">#REF!</definedName>
    <definedName name="объем___5___0___0___0_1">#REF!</definedName>
    <definedName name="объем___5___0___0_1" localSheetId="6">#REF!</definedName>
    <definedName name="объем___5___0___0_1" localSheetId="5">#REF!</definedName>
    <definedName name="объем___5___0___0_1" localSheetId="22">#REF!</definedName>
    <definedName name="объем___5___0___0_1" localSheetId="42">#REF!</definedName>
    <definedName name="объем___5___0___0_1" localSheetId="30">#REF!</definedName>
    <definedName name="объем___5___0___0_1" localSheetId="7">#REF!</definedName>
    <definedName name="объем___5___0___0_1" localSheetId="23">#REF!</definedName>
    <definedName name="объем___5___0___0_1">#REF!</definedName>
    <definedName name="объем___5___0___1" localSheetId="6">#REF!</definedName>
    <definedName name="объем___5___0___1" localSheetId="5">#REF!</definedName>
    <definedName name="объем___5___0___1" localSheetId="22">#REF!</definedName>
    <definedName name="объем___5___0___1" localSheetId="42">#REF!</definedName>
    <definedName name="объем___5___0___1" localSheetId="30">#REF!</definedName>
    <definedName name="объем___5___0___1" localSheetId="7">#REF!</definedName>
    <definedName name="объем___5___0___1" localSheetId="23">#REF!</definedName>
    <definedName name="объем___5___0___1">#REF!</definedName>
    <definedName name="объем___5___0___1_1" localSheetId="6">#REF!</definedName>
    <definedName name="объем___5___0___1_1" localSheetId="5">#REF!</definedName>
    <definedName name="объем___5___0___1_1" localSheetId="22">#REF!</definedName>
    <definedName name="объем___5___0___1_1" localSheetId="42">#REF!</definedName>
    <definedName name="объем___5___0___1_1" localSheetId="30">#REF!</definedName>
    <definedName name="объем___5___0___1_1" localSheetId="7">#REF!</definedName>
    <definedName name="объем___5___0___1_1" localSheetId="23">#REF!</definedName>
    <definedName name="объем___5___0___1_1">#REF!</definedName>
    <definedName name="объем___5___0___5" localSheetId="6">#REF!</definedName>
    <definedName name="объем___5___0___5" localSheetId="5">#REF!</definedName>
    <definedName name="объем___5___0___5" localSheetId="22">#REF!</definedName>
    <definedName name="объем___5___0___5" localSheetId="42">#REF!</definedName>
    <definedName name="объем___5___0___5" localSheetId="30">#REF!</definedName>
    <definedName name="объем___5___0___5" localSheetId="7">#REF!</definedName>
    <definedName name="объем___5___0___5" localSheetId="23">#REF!</definedName>
    <definedName name="объем___5___0___5">#REF!</definedName>
    <definedName name="объем___5___0___5_1" localSheetId="6">#REF!</definedName>
    <definedName name="объем___5___0___5_1" localSheetId="5">#REF!</definedName>
    <definedName name="объем___5___0___5_1" localSheetId="22">#REF!</definedName>
    <definedName name="объем___5___0___5_1" localSheetId="42">#REF!</definedName>
    <definedName name="объем___5___0___5_1" localSheetId="30">#REF!</definedName>
    <definedName name="объем___5___0___5_1" localSheetId="7">#REF!</definedName>
    <definedName name="объем___5___0___5_1" localSheetId="23">#REF!</definedName>
    <definedName name="объем___5___0___5_1">#REF!</definedName>
    <definedName name="объем___5___0_1" localSheetId="6">#REF!</definedName>
    <definedName name="объем___5___0_1" localSheetId="5">#REF!</definedName>
    <definedName name="объем___5___0_1" localSheetId="22">#REF!</definedName>
    <definedName name="объем___5___0_1" localSheetId="42">#REF!</definedName>
    <definedName name="объем___5___0_1" localSheetId="30">#REF!</definedName>
    <definedName name="объем___5___0_1" localSheetId="7">#REF!</definedName>
    <definedName name="объем___5___0_1" localSheetId="23">#REF!</definedName>
    <definedName name="объем___5___0_1">#REF!</definedName>
    <definedName name="объем___5___0_1_1" localSheetId="6">#REF!</definedName>
    <definedName name="объем___5___0_1_1" localSheetId="5">#REF!</definedName>
    <definedName name="объем___5___0_1_1" localSheetId="22">#REF!</definedName>
    <definedName name="объем___5___0_1_1" localSheetId="42">#REF!</definedName>
    <definedName name="объем___5___0_1_1" localSheetId="30">#REF!</definedName>
    <definedName name="объем___5___0_1_1" localSheetId="7">#REF!</definedName>
    <definedName name="объем___5___0_1_1" localSheetId="23">#REF!</definedName>
    <definedName name="объем___5___0_1_1">#REF!</definedName>
    <definedName name="объем___5___0_1_1_1" localSheetId="6">#REF!</definedName>
    <definedName name="объем___5___0_1_1_1" localSheetId="5">#REF!</definedName>
    <definedName name="объем___5___0_1_1_1" localSheetId="22">#REF!</definedName>
    <definedName name="объем___5___0_1_1_1" localSheetId="42">#REF!</definedName>
    <definedName name="объем___5___0_1_1_1" localSheetId="30">#REF!</definedName>
    <definedName name="объем___5___0_1_1_1" localSheetId="7">#REF!</definedName>
    <definedName name="объем___5___0_1_1_1" localSheetId="23">#REF!</definedName>
    <definedName name="объем___5___0_1_1_1">#REF!</definedName>
    <definedName name="объем___5___0_3" localSheetId="6">#REF!</definedName>
    <definedName name="объем___5___0_3" localSheetId="5">#REF!</definedName>
    <definedName name="объем___5___0_3" localSheetId="22">#REF!</definedName>
    <definedName name="объем___5___0_3" localSheetId="42">#REF!</definedName>
    <definedName name="объем___5___0_3" localSheetId="30">#REF!</definedName>
    <definedName name="объем___5___0_3" localSheetId="7">#REF!</definedName>
    <definedName name="объем___5___0_3" localSheetId="23">#REF!</definedName>
    <definedName name="объем___5___0_3">#REF!</definedName>
    <definedName name="объем___5___0_3_1" localSheetId="6">#REF!</definedName>
    <definedName name="объем___5___0_3_1" localSheetId="5">#REF!</definedName>
    <definedName name="объем___5___0_3_1" localSheetId="22">#REF!</definedName>
    <definedName name="объем___5___0_3_1" localSheetId="42">#REF!</definedName>
    <definedName name="объем___5___0_3_1" localSheetId="30">#REF!</definedName>
    <definedName name="объем___5___0_3_1" localSheetId="7">#REF!</definedName>
    <definedName name="объем___5___0_3_1" localSheetId="23">#REF!</definedName>
    <definedName name="объем___5___0_3_1">#REF!</definedName>
    <definedName name="объем___5___0_5" localSheetId="6">#REF!</definedName>
    <definedName name="объем___5___0_5" localSheetId="5">#REF!</definedName>
    <definedName name="объем___5___0_5" localSheetId="22">#REF!</definedName>
    <definedName name="объем___5___0_5" localSheetId="42">#REF!</definedName>
    <definedName name="объем___5___0_5" localSheetId="30">#REF!</definedName>
    <definedName name="объем___5___0_5" localSheetId="7">#REF!</definedName>
    <definedName name="объем___5___0_5" localSheetId="23">#REF!</definedName>
    <definedName name="объем___5___0_5">#REF!</definedName>
    <definedName name="объем___5___0_5_1" localSheetId="6">#REF!</definedName>
    <definedName name="объем___5___0_5_1" localSheetId="5">#REF!</definedName>
    <definedName name="объем___5___0_5_1" localSheetId="22">#REF!</definedName>
    <definedName name="объем___5___0_5_1" localSheetId="42">#REF!</definedName>
    <definedName name="объем___5___0_5_1" localSheetId="30">#REF!</definedName>
    <definedName name="объем___5___0_5_1" localSheetId="7">#REF!</definedName>
    <definedName name="объем___5___0_5_1" localSheetId="23">#REF!</definedName>
    <definedName name="объем___5___0_5_1">#REF!</definedName>
    <definedName name="объем___5___1" localSheetId="6">#REF!</definedName>
    <definedName name="объем___5___1" localSheetId="5">#REF!</definedName>
    <definedName name="объем___5___1" localSheetId="22">#REF!</definedName>
    <definedName name="объем___5___1" localSheetId="42">#REF!</definedName>
    <definedName name="объем___5___1" localSheetId="30">#REF!</definedName>
    <definedName name="объем___5___1" localSheetId="7">#REF!</definedName>
    <definedName name="объем___5___1" localSheetId="23">#REF!</definedName>
    <definedName name="объем___5___1">#REF!</definedName>
    <definedName name="объем___5___1_1" localSheetId="6">#REF!</definedName>
    <definedName name="объем___5___1_1" localSheetId="5">#REF!</definedName>
    <definedName name="объем___5___1_1" localSheetId="22">#REF!</definedName>
    <definedName name="объем___5___1_1" localSheetId="42">#REF!</definedName>
    <definedName name="объем___5___1_1" localSheetId="30">#REF!</definedName>
    <definedName name="объем___5___1_1" localSheetId="7">#REF!</definedName>
    <definedName name="объем___5___1_1" localSheetId="23">#REF!</definedName>
    <definedName name="объем___5___1_1">#REF!</definedName>
    <definedName name="объем___5___3">NA()</definedName>
    <definedName name="объем___5___5">NA()</definedName>
    <definedName name="объем___5_1" localSheetId="6">#REF!</definedName>
    <definedName name="объем___5_1" localSheetId="5">#REF!</definedName>
    <definedName name="объем___5_1" localSheetId="17">#REF!</definedName>
    <definedName name="объем___5_1" localSheetId="22">#REF!</definedName>
    <definedName name="объем___5_1" localSheetId="42">#REF!</definedName>
    <definedName name="объем___5_1" localSheetId="24">#REF!</definedName>
    <definedName name="объем___5_1" localSheetId="30">#REF!</definedName>
    <definedName name="объем___5_1" localSheetId="19">#REF!</definedName>
    <definedName name="объем___5_1" localSheetId="43">#REF!</definedName>
    <definedName name="объем___5_1" localSheetId="7">#REF!</definedName>
    <definedName name="объем___5_1" localSheetId="23">#REF!</definedName>
    <definedName name="объем___5_1" localSheetId="16">#REF!</definedName>
    <definedName name="объем___5_1">#REF!</definedName>
    <definedName name="объем___5_1_1" localSheetId="6">#REF!</definedName>
    <definedName name="объем___5_1_1" localSheetId="5">#REF!</definedName>
    <definedName name="объем___5_1_1" localSheetId="17">#REF!</definedName>
    <definedName name="объем___5_1_1" localSheetId="22">#REF!</definedName>
    <definedName name="объем___5_1_1" localSheetId="42">#REF!</definedName>
    <definedName name="объем___5_1_1" localSheetId="24">#REF!</definedName>
    <definedName name="объем___5_1_1" localSheetId="30">#REF!</definedName>
    <definedName name="объем___5_1_1" localSheetId="19">#REF!</definedName>
    <definedName name="объем___5_1_1" localSheetId="43">#REF!</definedName>
    <definedName name="объем___5_1_1" localSheetId="7">#REF!</definedName>
    <definedName name="объем___5_1_1" localSheetId="23">#REF!</definedName>
    <definedName name="объем___5_1_1" localSheetId="16">#REF!</definedName>
    <definedName name="объем___5_1_1">#REF!</definedName>
    <definedName name="объем___5_1_1_1" localSheetId="6">#REF!</definedName>
    <definedName name="объем___5_1_1_1" localSheetId="5">#REF!</definedName>
    <definedName name="объем___5_1_1_1" localSheetId="17">#REF!</definedName>
    <definedName name="объем___5_1_1_1" localSheetId="22">#REF!</definedName>
    <definedName name="объем___5_1_1_1" localSheetId="42">#REF!</definedName>
    <definedName name="объем___5_1_1_1" localSheetId="24">#REF!</definedName>
    <definedName name="объем___5_1_1_1" localSheetId="30">#REF!</definedName>
    <definedName name="объем___5_1_1_1" localSheetId="19">#REF!</definedName>
    <definedName name="объем___5_1_1_1" localSheetId="43">#REF!</definedName>
    <definedName name="объем___5_1_1_1" localSheetId="7">#REF!</definedName>
    <definedName name="объем___5_1_1_1" localSheetId="23">#REF!</definedName>
    <definedName name="объем___5_1_1_1" localSheetId="16">#REF!</definedName>
    <definedName name="объем___5_1_1_1">#REF!</definedName>
    <definedName name="объем___5_3">NA()</definedName>
    <definedName name="объем___5_5">NA()</definedName>
    <definedName name="объем___6">NA()</definedName>
    <definedName name="объем___6___0" localSheetId="6">#REF!</definedName>
    <definedName name="объем___6___0" localSheetId="5">#REF!</definedName>
    <definedName name="объем___6___0" localSheetId="17">#REF!</definedName>
    <definedName name="объем___6___0" localSheetId="22">#REF!</definedName>
    <definedName name="объем___6___0" localSheetId="42">#REF!</definedName>
    <definedName name="объем___6___0" localSheetId="24">#REF!</definedName>
    <definedName name="объем___6___0" localSheetId="30">#REF!</definedName>
    <definedName name="объем___6___0" localSheetId="19">#REF!</definedName>
    <definedName name="объем___6___0" localSheetId="43">#REF!</definedName>
    <definedName name="объем___6___0" localSheetId="7">#REF!</definedName>
    <definedName name="объем___6___0" localSheetId="23">#REF!</definedName>
    <definedName name="объем___6___0" localSheetId="16">#REF!</definedName>
    <definedName name="объем___6___0">#REF!</definedName>
    <definedName name="объем___6___0___0" localSheetId="6">#REF!</definedName>
    <definedName name="объем___6___0___0" localSheetId="5">#REF!</definedName>
    <definedName name="объем___6___0___0" localSheetId="17">#REF!</definedName>
    <definedName name="объем___6___0___0" localSheetId="22">#REF!</definedName>
    <definedName name="объем___6___0___0" localSheetId="42">#REF!</definedName>
    <definedName name="объем___6___0___0" localSheetId="24">#REF!</definedName>
    <definedName name="объем___6___0___0" localSheetId="30">#REF!</definedName>
    <definedName name="объем___6___0___0" localSheetId="19">#REF!</definedName>
    <definedName name="объем___6___0___0" localSheetId="43">#REF!</definedName>
    <definedName name="объем___6___0___0" localSheetId="7">#REF!</definedName>
    <definedName name="объем___6___0___0" localSheetId="23">#REF!</definedName>
    <definedName name="объем___6___0___0" localSheetId="16">#REF!</definedName>
    <definedName name="объем___6___0___0">#REF!</definedName>
    <definedName name="объем___6___0___0___0" localSheetId="6">#REF!</definedName>
    <definedName name="объем___6___0___0___0" localSheetId="5">#REF!</definedName>
    <definedName name="объем___6___0___0___0" localSheetId="17">#REF!</definedName>
    <definedName name="объем___6___0___0___0" localSheetId="22">#REF!</definedName>
    <definedName name="объем___6___0___0___0" localSheetId="42">#REF!</definedName>
    <definedName name="объем___6___0___0___0" localSheetId="24">#REF!</definedName>
    <definedName name="объем___6___0___0___0" localSheetId="30">#REF!</definedName>
    <definedName name="объем___6___0___0___0" localSheetId="19">#REF!</definedName>
    <definedName name="объем___6___0___0___0" localSheetId="43">#REF!</definedName>
    <definedName name="объем___6___0___0___0" localSheetId="7">#REF!</definedName>
    <definedName name="объем___6___0___0___0" localSheetId="23">#REF!</definedName>
    <definedName name="объем___6___0___0___0" localSheetId="16">#REF!</definedName>
    <definedName name="объем___6___0___0___0">#REF!</definedName>
    <definedName name="объем___6___0___0___0___0" localSheetId="6">#REF!</definedName>
    <definedName name="объем___6___0___0___0___0" localSheetId="5">#REF!</definedName>
    <definedName name="объем___6___0___0___0___0" localSheetId="22">#REF!</definedName>
    <definedName name="объем___6___0___0___0___0" localSheetId="42">#REF!</definedName>
    <definedName name="объем___6___0___0___0___0" localSheetId="30">#REF!</definedName>
    <definedName name="объем___6___0___0___0___0" localSheetId="7">#REF!</definedName>
    <definedName name="объем___6___0___0___0___0" localSheetId="23">#REF!</definedName>
    <definedName name="объем___6___0___0___0___0">#REF!</definedName>
    <definedName name="объем___6___0___0___0___0_1" localSheetId="6">#REF!</definedName>
    <definedName name="объем___6___0___0___0___0_1" localSheetId="5">#REF!</definedName>
    <definedName name="объем___6___0___0___0___0_1" localSheetId="22">#REF!</definedName>
    <definedName name="объем___6___0___0___0___0_1" localSheetId="42">#REF!</definedName>
    <definedName name="объем___6___0___0___0___0_1" localSheetId="30">#REF!</definedName>
    <definedName name="объем___6___0___0___0___0_1" localSheetId="7">#REF!</definedName>
    <definedName name="объем___6___0___0___0___0_1" localSheetId="23">#REF!</definedName>
    <definedName name="объем___6___0___0___0___0_1">#REF!</definedName>
    <definedName name="объем___6___0___0___0_1" localSheetId="6">#REF!</definedName>
    <definedName name="объем___6___0___0___0_1" localSheetId="5">#REF!</definedName>
    <definedName name="объем___6___0___0___0_1" localSheetId="22">#REF!</definedName>
    <definedName name="объем___6___0___0___0_1" localSheetId="42">#REF!</definedName>
    <definedName name="объем___6___0___0___0_1" localSheetId="30">#REF!</definedName>
    <definedName name="объем___6___0___0___0_1" localSheetId="7">#REF!</definedName>
    <definedName name="объем___6___0___0___0_1" localSheetId="23">#REF!</definedName>
    <definedName name="объем___6___0___0___0_1">#REF!</definedName>
    <definedName name="объем___6___0___0_1" localSheetId="6">#REF!</definedName>
    <definedName name="объем___6___0___0_1" localSheetId="5">#REF!</definedName>
    <definedName name="объем___6___0___0_1" localSheetId="22">#REF!</definedName>
    <definedName name="объем___6___0___0_1" localSheetId="42">#REF!</definedName>
    <definedName name="объем___6___0___0_1" localSheetId="30">#REF!</definedName>
    <definedName name="объем___6___0___0_1" localSheetId="7">#REF!</definedName>
    <definedName name="объем___6___0___0_1" localSheetId="23">#REF!</definedName>
    <definedName name="объем___6___0___0_1">#REF!</definedName>
    <definedName name="объем___6___0___1" localSheetId="6">#REF!</definedName>
    <definedName name="объем___6___0___1" localSheetId="5">#REF!</definedName>
    <definedName name="объем___6___0___1" localSheetId="22">#REF!</definedName>
    <definedName name="объем___6___0___1" localSheetId="42">#REF!</definedName>
    <definedName name="объем___6___0___1" localSheetId="30">#REF!</definedName>
    <definedName name="объем___6___0___1" localSheetId="7">#REF!</definedName>
    <definedName name="объем___6___0___1" localSheetId="23">#REF!</definedName>
    <definedName name="объем___6___0___1">#REF!</definedName>
    <definedName name="объем___6___0___1_1" localSheetId="6">#REF!</definedName>
    <definedName name="объем___6___0___1_1" localSheetId="5">#REF!</definedName>
    <definedName name="объем___6___0___1_1" localSheetId="22">#REF!</definedName>
    <definedName name="объем___6___0___1_1" localSheetId="42">#REF!</definedName>
    <definedName name="объем___6___0___1_1" localSheetId="30">#REF!</definedName>
    <definedName name="объем___6___0___1_1" localSheetId="7">#REF!</definedName>
    <definedName name="объем___6___0___1_1" localSheetId="23">#REF!</definedName>
    <definedName name="объем___6___0___1_1">#REF!</definedName>
    <definedName name="объем___6___0___5" localSheetId="6">#REF!</definedName>
    <definedName name="объем___6___0___5" localSheetId="5">#REF!</definedName>
    <definedName name="объем___6___0___5" localSheetId="22">#REF!</definedName>
    <definedName name="объем___6___0___5" localSheetId="42">#REF!</definedName>
    <definedName name="объем___6___0___5" localSheetId="30">#REF!</definedName>
    <definedName name="объем___6___0___5" localSheetId="7">#REF!</definedName>
    <definedName name="объем___6___0___5" localSheetId="23">#REF!</definedName>
    <definedName name="объем___6___0___5">#REF!</definedName>
    <definedName name="объем___6___0___5_1" localSheetId="6">#REF!</definedName>
    <definedName name="объем___6___0___5_1" localSheetId="5">#REF!</definedName>
    <definedName name="объем___6___0___5_1" localSheetId="22">#REF!</definedName>
    <definedName name="объем___6___0___5_1" localSheetId="42">#REF!</definedName>
    <definedName name="объем___6___0___5_1" localSheetId="30">#REF!</definedName>
    <definedName name="объем___6___0___5_1" localSheetId="7">#REF!</definedName>
    <definedName name="объем___6___0___5_1" localSheetId="23">#REF!</definedName>
    <definedName name="объем___6___0___5_1">#REF!</definedName>
    <definedName name="объем___6___0_1" localSheetId="6">#REF!</definedName>
    <definedName name="объем___6___0_1" localSheetId="5">#REF!</definedName>
    <definedName name="объем___6___0_1" localSheetId="22">#REF!</definedName>
    <definedName name="объем___6___0_1" localSheetId="42">#REF!</definedName>
    <definedName name="объем___6___0_1" localSheetId="30">#REF!</definedName>
    <definedName name="объем___6___0_1" localSheetId="7">#REF!</definedName>
    <definedName name="объем___6___0_1" localSheetId="23">#REF!</definedName>
    <definedName name="объем___6___0_1">#REF!</definedName>
    <definedName name="объем___6___0_1_1" localSheetId="6">#REF!</definedName>
    <definedName name="объем___6___0_1_1" localSheetId="5">#REF!</definedName>
    <definedName name="объем___6___0_1_1" localSheetId="22">#REF!</definedName>
    <definedName name="объем___6___0_1_1" localSheetId="42">#REF!</definedName>
    <definedName name="объем___6___0_1_1" localSheetId="30">#REF!</definedName>
    <definedName name="объем___6___0_1_1" localSheetId="7">#REF!</definedName>
    <definedName name="объем___6___0_1_1" localSheetId="23">#REF!</definedName>
    <definedName name="объем___6___0_1_1">#REF!</definedName>
    <definedName name="объем___6___0_1_1_1" localSheetId="6">#REF!</definedName>
    <definedName name="объем___6___0_1_1_1" localSheetId="5">#REF!</definedName>
    <definedName name="объем___6___0_1_1_1" localSheetId="22">#REF!</definedName>
    <definedName name="объем___6___0_1_1_1" localSheetId="42">#REF!</definedName>
    <definedName name="объем___6___0_1_1_1" localSheetId="30">#REF!</definedName>
    <definedName name="объем___6___0_1_1_1" localSheetId="7">#REF!</definedName>
    <definedName name="объем___6___0_1_1_1" localSheetId="23">#REF!</definedName>
    <definedName name="объем___6___0_1_1_1">#REF!</definedName>
    <definedName name="объем___6___0_3" localSheetId="6">#REF!</definedName>
    <definedName name="объем___6___0_3" localSheetId="5">#REF!</definedName>
    <definedName name="объем___6___0_3" localSheetId="22">#REF!</definedName>
    <definedName name="объем___6___0_3" localSheetId="42">#REF!</definedName>
    <definedName name="объем___6___0_3" localSheetId="30">#REF!</definedName>
    <definedName name="объем___6___0_3" localSheetId="7">#REF!</definedName>
    <definedName name="объем___6___0_3" localSheetId="23">#REF!</definedName>
    <definedName name="объем___6___0_3">#REF!</definedName>
    <definedName name="объем___6___0_3_1" localSheetId="6">#REF!</definedName>
    <definedName name="объем___6___0_3_1" localSheetId="5">#REF!</definedName>
    <definedName name="объем___6___0_3_1" localSheetId="22">#REF!</definedName>
    <definedName name="объем___6___0_3_1" localSheetId="42">#REF!</definedName>
    <definedName name="объем___6___0_3_1" localSheetId="30">#REF!</definedName>
    <definedName name="объем___6___0_3_1" localSheetId="7">#REF!</definedName>
    <definedName name="объем___6___0_3_1" localSheetId="23">#REF!</definedName>
    <definedName name="объем___6___0_3_1">#REF!</definedName>
    <definedName name="объем___6___0_5" localSheetId="6">#REF!</definedName>
    <definedName name="объем___6___0_5" localSheetId="5">#REF!</definedName>
    <definedName name="объем___6___0_5" localSheetId="22">#REF!</definedName>
    <definedName name="объем___6___0_5" localSheetId="42">#REF!</definedName>
    <definedName name="объем___6___0_5" localSheetId="30">#REF!</definedName>
    <definedName name="объем___6___0_5" localSheetId="7">#REF!</definedName>
    <definedName name="объем___6___0_5" localSheetId="23">#REF!</definedName>
    <definedName name="объем___6___0_5">#REF!</definedName>
    <definedName name="объем___6___0_5_1" localSheetId="6">#REF!</definedName>
    <definedName name="объем___6___0_5_1" localSheetId="5">#REF!</definedName>
    <definedName name="объем___6___0_5_1" localSheetId="22">#REF!</definedName>
    <definedName name="объем___6___0_5_1" localSheetId="42">#REF!</definedName>
    <definedName name="объем___6___0_5_1" localSheetId="30">#REF!</definedName>
    <definedName name="объем___6___0_5_1" localSheetId="7">#REF!</definedName>
    <definedName name="объем___6___0_5_1" localSheetId="23">#REF!</definedName>
    <definedName name="объем___6___0_5_1">#REF!</definedName>
    <definedName name="объем___6___1" localSheetId="6">#REF!</definedName>
    <definedName name="объем___6___1" localSheetId="5">#REF!</definedName>
    <definedName name="объем___6___1" localSheetId="22">#REF!</definedName>
    <definedName name="объем___6___1" localSheetId="42">#REF!</definedName>
    <definedName name="объем___6___1" localSheetId="30">#REF!</definedName>
    <definedName name="объем___6___1" localSheetId="7">#REF!</definedName>
    <definedName name="объем___6___1" localSheetId="23">#REF!</definedName>
    <definedName name="объем___6___1">#REF!</definedName>
    <definedName name="объем___6___10" localSheetId="6">#REF!</definedName>
    <definedName name="объем___6___10" localSheetId="5">#REF!</definedName>
    <definedName name="объем___6___10" localSheetId="22">#REF!</definedName>
    <definedName name="объем___6___10" localSheetId="42">#REF!</definedName>
    <definedName name="объем___6___10" localSheetId="30">#REF!</definedName>
    <definedName name="объем___6___10" localSheetId="7">#REF!</definedName>
    <definedName name="объем___6___10" localSheetId="23">#REF!</definedName>
    <definedName name="объем___6___10">#REF!</definedName>
    <definedName name="объем___6___10_1" localSheetId="6">#REF!</definedName>
    <definedName name="объем___6___10_1" localSheetId="5">#REF!</definedName>
    <definedName name="объем___6___10_1" localSheetId="22">#REF!</definedName>
    <definedName name="объем___6___10_1" localSheetId="42">#REF!</definedName>
    <definedName name="объем___6___10_1" localSheetId="30">#REF!</definedName>
    <definedName name="объем___6___10_1" localSheetId="7">#REF!</definedName>
    <definedName name="объем___6___10_1" localSheetId="23">#REF!</definedName>
    <definedName name="объем___6___10_1">#REF!</definedName>
    <definedName name="объем___6___12" localSheetId="6">#REF!</definedName>
    <definedName name="объем___6___12" localSheetId="5">#REF!</definedName>
    <definedName name="объем___6___12" localSheetId="22">#REF!</definedName>
    <definedName name="объем___6___12" localSheetId="42">#REF!</definedName>
    <definedName name="объем___6___12" localSheetId="30">#REF!</definedName>
    <definedName name="объем___6___12" localSheetId="7">#REF!</definedName>
    <definedName name="объем___6___12" localSheetId="23">#REF!</definedName>
    <definedName name="объем___6___12">#REF!</definedName>
    <definedName name="объем___6___2" localSheetId="6">#REF!</definedName>
    <definedName name="объем___6___2" localSheetId="5">#REF!</definedName>
    <definedName name="объем___6___2" localSheetId="22">#REF!</definedName>
    <definedName name="объем___6___2" localSheetId="42">#REF!</definedName>
    <definedName name="объем___6___2" localSheetId="30">#REF!</definedName>
    <definedName name="объем___6___2" localSheetId="7">#REF!</definedName>
    <definedName name="объем___6___2" localSheetId="23">#REF!</definedName>
    <definedName name="объем___6___2">#REF!</definedName>
    <definedName name="объем___6___2_1" localSheetId="6">#REF!</definedName>
    <definedName name="объем___6___2_1" localSheetId="5">#REF!</definedName>
    <definedName name="объем___6___2_1" localSheetId="22">#REF!</definedName>
    <definedName name="объем___6___2_1" localSheetId="42">#REF!</definedName>
    <definedName name="объем___6___2_1" localSheetId="30">#REF!</definedName>
    <definedName name="объем___6___2_1" localSheetId="7">#REF!</definedName>
    <definedName name="объем___6___2_1" localSheetId="23">#REF!</definedName>
    <definedName name="объем___6___2_1">#REF!</definedName>
    <definedName name="объем___6___4" localSheetId="6">#REF!</definedName>
    <definedName name="объем___6___4" localSheetId="5">#REF!</definedName>
    <definedName name="объем___6___4" localSheetId="22">#REF!</definedName>
    <definedName name="объем___6___4" localSheetId="42">#REF!</definedName>
    <definedName name="объем___6___4" localSheetId="30">#REF!</definedName>
    <definedName name="объем___6___4" localSheetId="7">#REF!</definedName>
    <definedName name="объем___6___4" localSheetId="23">#REF!</definedName>
    <definedName name="объем___6___4">#REF!</definedName>
    <definedName name="объем___6___4_1" localSheetId="6">#REF!</definedName>
    <definedName name="объем___6___4_1" localSheetId="5">#REF!</definedName>
    <definedName name="объем___6___4_1" localSheetId="22">#REF!</definedName>
    <definedName name="объем___6___4_1" localSheetId="42">#REF!</definedName>
    <definedName name="объем___6___4_1" localSheetId="30">#REF!</definedName>
    <definedName name="объем___6___4_1" localSheetId="7">#REF!</definedName>
    <definedName name="объем___6___4_1" localSheetId="23">#REF!</definedName>
    <definedName name="объем___6___4_1">#REF!</definedName>
    <definedName name="объем___6___5">NA()</definedName>
    <definedName name="объем___6___6" localSheetId="6">#REF!</definedName>
    <definedName name="объем___6___6" localSheetId="5">#REF!</definedName>
    <definedName name="объем___6___6" localSheetId="17">#REF!</definedName>
    <definedName name="объем___6___6" localSheetId="22">#REF!</definedName>
    <definedName name="объем___6___6" localSheetId="42">#REF!</definedName>
    <definedName name="объем___6___6" localSheetId="24">#REF!</definedName>
    <definedName name="объем___6___6" localSheetId="30">#REF!</definedName>
    <definedName name="объем___6___6" localSheetId="19">#REF!</definedName>
    <definedName name="объем___6___6" localSheetId="43">#REF!</definedName>
    <definedName name="объем___6___6" localSheetId="7">#REF!</definedName>
    <definedName name="объем___6___6" localSheetId="23">#REF!</definedName>
    <definedName name="объем___6___6" localSheetId="16">#REF!</definedName>
    <definedName name="объем___6___6">#REF!</definedName>
    <definedName name="объем___6___6_1" localSheetId="6">#REF!</definedName>
    <definedName name="объем___6___6_1" localSheetId="5">#REF!</definedName>
    <definedName name="объем___6___6_1" localSheetId="17">#REF!</definedName>
    <definedName name="объем___6___6_1" localSheetId="22">#REF!</definedName>
    <definedName name="объем___6___6_1" localSheetId="42">#REF!</definedName>
    <definedName name="объем___6___6_1" localSheetId="24">#REF!</definedName>
    <definedName name="объем___6___6_1" localSheetId="30">#REF!</definedName>
    <definedName name="объем___6___6_1" localSheetId="19">#REF!</definedName>
    <definedName name="объем___6___6_1" localSheetId="43">#REF!</definedName>
    <definedName name="объем___6___6_1" localSheetId="7">#REF!</definedName>
    <definedName name="объем___6___6_1" localSheetId="23">#REF!</definedName>
    <definedName name="объем___6___6_1" localSheetId="16">#REF!</definedName>
    <definedName name="объем___6___6_1">#REF!</definedName>
    <definedName name="объем___6___8" localSheetId="6">#REF!</definedName>
    <definedName name="объем___6___8" localSheetId="5">#REF!</definedName>
    <definedName name="объем___6___8" localSheetId="17">#REF!</definedName>
    <definedName name="объем___6___8" localSheetId="22">#REF!</definedName>
    <definedName name="объем___6___8" localSheetId="42">#REF!</definedName>
    <definedName name="объем___6___8" localSheetId="24">#REF!</definedName>
    <definedName name="объем___6___8" localSheetId="30">#REF!</definedName>
    <definedName name="объем___6___8" localSheetId="19">#REF!</definedName>
    <definedName name="объем___6___8" localSheetId="43">#REF!</definedName>
    <definedName name="объем___6___8" localSheetId="7">#REF!</definedName>
    <definedName name="объем___6___8" localSheetId="23">#REF!</definedName>
    <definedName name="объем___6___8" localSheetId="16">#REF!</definedName>
    <definedName name="объем___6___8">#REF!</definedName>
    <definedName name="объем___6___8_1" localSheetId="6">#REF!</definedName>
    <definedName name="объем___6___8_1" localSheetId="5">#REF!</definedName>
    <definedName name="объем___6___8_1" localSheetId="22">#REF!</definedName>
    <definedName name="объем___6___8_1" localSheetId="42">#REF!</definedName>
    <definedName name="объем___6___8_1" localSheetId="30">#REF!</definedName>
    <definedName name="объем___6___8_1" localSheetId="7">#REF!</definedName>
    <definedName name="объем___6___8_1" localSheetId="23">#REF!</definedName>
    <definedName name="объем___6___8_1">#REF!</definedName>
    <definedName name="объем___6_1" localSheetId="6">#REF!</definedName>
    <definedName name="объем___6_1" localSheetId="5">#REF!</definedName>
    <definedName name="объем___6_1" localSheetId="22">#REF!</definedName>
    <definedName name="объем___6_1" localSheetId="42">#REF!</definedName>
    <definedName name="объем___6_1" localSheetId="30">#REF!</definedName>
    <definedName name="объем___6_1" localSheetId="7">#REF!</definedName>
    <definedName name="объем___6_1" localSheetId="23">#REF!</definedName>
    <definedName name="объем___6_1">#REF!</definedName>
    <definedName name="объем___6_1_1" localSheetId="6">#REF!</definedName>
    <definedName name="объем___6_1_1" localSheetId="5">#REF!</definedName>
    <definedName name="объем___6_1_1" localSheetId="22">#REF!</definedName>
    <definedName name="объем___6_1_1" localSheetId="42">#REF!</definedName>
    <definedName name="объем___6_1_1" localSheetId="30">#REF!</definedName>
    <definedName name="объем___6_1_1" localSheetId="7">#REF!</definedName>
    <definedName name="объем___6_1_1" localSheetId="23">#REF!</definedName>
    <definedName name="объем___6_1_1">#REF!</definedName>
    <definedName name="объем___6_1_1_1" localSheetId="6">#REF!</definedName>
    <definedName name="объем___6_1_1_1" localSheetId="5">#REF!</definedName>
    <definedName name="объем___6_1_1_1" localSheetId="22">#REF!</definedName>
    <definedName name="объем___6_1_1_1" localSheetId="42">#REF!</definedName>
    <definedName name="объем___6_1_1_1" localSheetId="30">#REF!</definedName>
    <definedName name="объем___6_1_1_1" localSheetId="7">#REF!</definedName>
    <definedName name="объем___6_1_1_1" localSheetId="23">#REF!</definedName>
    <definedName name="объем___6_1_1_1">#REF!</definedName>
    <definedName name="объем___6_3" localSheetId="6">#REF!</definedName>
    <definedName name="объем___6_3" localSheetId="5">#REF!</definedName>
    <definedName name="объем___6_3" localSheetId="22">#REF!</definedName>
    <definedName name="объем___6_3" localSheetId="42">#REF!</definedName>
    <definedName name="объем___6_3" localSheetId="30">#REF!</definedName>
    <definedName name="объем___6_3" localSheetId="7">#REF!</definedName>
    <definedName name="объем___6_3" localSheetId="23">#REF!</definedName>
    <definedName name="объем___6_3">#REF!</definedName>
    <definedName name="объем___6_3_1" localSheetId="6">#REF!</definedName>
    <definedName name="объем___6_3_1" localSheetId="5">#REF!</definedName>
    <definedName name="объем___6_3_1" localSheetId="22">#REF!</definedName>
    <definedName name="объем___6_3_1" localSheetId="42">#REF!</definedName>
    <definedName name="объем___6_3_1" localSheetId="30">#REF!</definedName>
    <definedName name="объем___6_3_1" localSheetId="7">#REF!</definedName>
    <definedName name="объем___6_3_1" localSheetId="23">#REF!</definedName>
    <definedName name="объем___6_3_1">#REF!</definedName>
    <definedName name="объем___6_5">NA()</definedName>
    <definedName name="объем___7" localSheetId="6">#REF!</definedName>
    <definedName name="объем___7" localSheetId="5">#REF!</definedName>
    <definedName name="объем___7" localSheetId="17">#REF!</definedName>
    <definedName name="объем___7" localSheetId="22">#REF!</definedName>
    <definedName name="объем___7" localSheetId="42">#REF!</definedName>
    <definedName name="объем___7" localSheetId="24">#REF!</definedName>
    <definedName name="объем___7" localSheetId="30">#REF!</definedName>
    <definedName name="объем___7" localSheetId="19">#REF!</definedName>
    <definedName name="объем___7" localSheetId="43">#REF!</definedName>
    <definedName name="объем___7" localSheetId="7">#REF!</definedName>
    <definedName name="объем___7" localSheetId="23">#REF!</definedName>
    <definedName name="объем___7" localSheetId="16">#REF!</definedName>
    <definedName name="объем___7">#REF!</definedName>
    <definedName name="объем___7___0" localSheetId="6">#REF!</definedName>
    <definedName name="объем___7___0" localSheetId="5">#REF!</definedName>
    <definedName name="объем___7___0" localSheetId="17">#REF!</definedName>
    <definedName name="объем___7___0" localSheetId="22">#REF!</definedName>
    <definedName name="объем___7___0" localSheetId="42">#REF!</definedName>
    <definedName name="объем___7___0" localSheetId="24">#REF!</definedName>
    <definedName name="объем___7___0" localSheetId="30">#REF!</definedName>
    <definedName name="объем___7___0" localSheetId="19">#REF!</definedName>
    <definedName name="объем___7___0" localSheetId="43">#REF!</definedName>
    <definedName name="объем___7___0" localSheetId="7">#REF!</definedName>
    <definedName name="объем___7___0" localSheetId="23">#REF!</definedName>
    <definedName name="объем___7___0" localSheetId="16">#REF!</definedName>
    <definedName name="объем___7___0">#REF!</definedName>
    <definedName name="объем___7___10" localSheetId="6">#REF!</definedName>
    <definedName name="объем___7___10" localSheetId="5">#REF!</definedName>
    <definedName name="объем___7___10" localSheetId="17">#REF!</definedName>
    <definedName name="объем___7___10" localSheetId="22">#REF!</definedName>
    <definedName name="объем___7___10" localSheetId="42">#REF!</definedName>
    <definedName name="объем___7___10" localSheetId="24">#REF!</definedName>
    <definedName name="объем___7___10" localSheetId="30">#REF!</definedName>
    <definedName name="объем___7___10" localSheetId="19">#REF!</definedName>
    <definedName name="объем___7___10" localSheetId="43">#REF!</definedName>
    <definedName name="объем___7___10" localSheetId="7">#REF!</definedName>
    <definedName name="объем___7___10" localSheetId="23">#REF!</definedName>
    <definedName name="объем___7___10" localSheetId="16">#REF!</definedName>
    <definedName name="объем___7___10">#REF!</definedName>
    <definedName name="объем___7___2" localSheetId="6">#REF!</definedName>
    <definedName name="объем___7___2" localSheetId="5">#REF!</definedName>
    <definedName name="объем___7___2" localSheetId="22">#REF!</definedName>
    <definedName name="объем___7___2" localSheetId="42">#REF!</definedName>
    <definedName name="объем___7___2" localSheetId="30">#REF!</definedName>
    <definedName name="объем___7___2" localSheetId="7">#REF!</definedName>
    <definedName name="объем___7___2" localSheetId="23">#REF!</definedName>
    <definedName name="объем___7___2">#REF!</definedName>
    <definedName name="объем___7___4" localSheetId="6">#REF!</definedName>
    <definedName name="объем___7___4" localSheetId="5">#REF!</definedName>
    <definedName name="объем___7___4" localSheetId="22">#REF!</definedName>
    <definedName name="объем___7___4" localSheetId="42">#REF!</definedName>
    <definedName name="объем___7___4" localSheetId="30">#REF!</definedName>
    <definedName name="объем___7___4" localSheetId="7">#REF!</definedName>
    <definedName name="объем___7___4" localSheetId="23">#REF!</definedName>
    <definedName name="объем___7___4">#REF!</definedName>
    <definedName name="объем___7___6" localSheetId="6">#REF!</definedName>
    <definedName name="объем___7___6" localSheetId="5">#REF!</definedName>
    <definedName name="объем___7___6" localSheetId="22">#REF!</definedName>
    <definedName name="объем___7___6" localSheetId="42">#REF!</definedName>
    <definedName name="объем___7___6" localSheetId="30">#REF!</definedName>
    <definedName name="объем___7___6" localSheetId="7">#REF!</definedName>
    <definedName name="объем___7___6" localSheetId="23">#REF!</definedName>
    <definedName name="объем___7___6">#REF!</definedName>
    <definedName name="объем___7___8" localSheetId="6">#REF!</definedName>
    <definedName name="объем___7___8" localSheetId="5">#REF!</definedName>
    <definedName name="объем___7___8" localSheetId="22">#REF!</definedName>
    <definedName name="объем___7___8" localSheetId="42">#REF!</definedName>
    <definedName name="объем___7___8" localSheetId="30">#REF!</definedName>
    <definedName name="объем___7___8" localSheetId="7">#REF!</definedName>
    <definedName name="объем___7___8" localSheetId="23">#REF!</definedName>
    <definedName name="объем___7___8">#REF!</definedName>
    <definedName name="объем___7_1" localSheetId="6">#REF!</definedName>
    <definedName name="объем___7_1" localSheetId="5">#REF!</definedName>
    <definedName name="объем___7_1" localSheetId="22">#REF!</definedName>
    <definedName name="объем___7_1" localSheetId="42">#REF!</definedName>
    <definedName name="объем___7_1" localSheetId="30">#REF!</definedName>
    <definedName name="объем___7_1" localSheetId="7">#REF!</definedName>
    <definedName name="объем___7_1" localSheetId="23">#REF!</definedName>
    <definedName name="объем___7_1">#REF!</definedName>
    <definedName name="объем___8" localSheetId="6">#REF!</definedName>
    <definedName name="объем___8" localSheetId="5">#REF!</definedName>
    <definedName name="объем___8" localSheetId="22">#REF!</definedName>
    <definedName name="объем___8" localSheetId="42">#REF!</definedName>
    <definedName name="объем___8" localSheetId="30">#REF!</definedName>
    <definedName name="объем___8" localSheetId="7">#REF!</definedName>
    <definedName name="объем___8" localSheetId="23">#REF!</definedName>
    <definedName name="объем___8">#REF!</definedName>
    <definedName name="объем___8___0" localSheetId="6">#REF!</definedName>
    <definedName name="объем___8___0" localSheetId="5">#REF!</definedName>
    <definedName name="объем___8___0" localSheetId="22">#REF!</definedName>
    <definedName name="объем___8___0" localSheetId="42">#REF!</definedName>
    <definedName name="объем___8___0" localSheetId="30">#REF!</definedName>
    <definedName name="объем___8___0" localSheetId="7">#REF!</definedName>
    <definedName name="объем___8___0" localSheetId="23">#REF!</definedName>
    <definedName name="объем___8___0">#REF!</definedName>
    <definedName name="объем___8___0___0" localSheetId="6">#REF!</definedName>
    <definedName name="объем___8___0___0" localSheetId="5">#REF!</definedName>
    <definedName name="объем___8___0___0" localSheetId="22">#REF!</definedName>
    <definedName name="объем___8___0___0" localSheetId="42">#REF!</definedName>
    <definedName name="объем___8___0___0" localSheetId="30">#REF!</definedName>
    <definedName name="объем___8___0___0" localSheetId="7">#REF!</definedName>
    <definedName name="объем___8___0___0" localSheetId="23">#REF!</definedName>
    <definedName name="объем___8___0___0">#REF!</definedName>
    <definedName name="объем___8___0___0___0" localSheetId="6">#REF!</definedName>
    <definedName name="объем___8___0___0___0" localSheetId="5">#REF!</definedName>
    <definedName name="объем___8___0___0___0" localSheetId="22">#REF!</definedName>
    <definedName name="объем___8___0___0___0" localSheetId="42">#REF!</definedName>
    <definedName name="объем___8___0___0___0" localSheetId="30">#REF!</definedName>
    <definedName name="объем___8___0___0___0" localSheetId="7">#REF!</definedName>
    <definedName name="объем___8___0___0___0" localSheetId="23">#REF!</definedName>
    <definedName name="объем___8___0___0___0">#REF!</definedName>
    <definedName name="объем___8___0___0___0___0" localSheetId="6">#REF!</definedName>
    <definedName name="объем___8___0___0___0___0" localSheetId="5">#REF!</definedName>
    <definedName name="объем___8___0___0___0___0" localSheetId="22">#REF!</definedName>
    <definedName name="объем___8___0___0___0___0" localSheetId="42">#REF!</definedName>
    <definedName name="объем___8___0___0___0___0" localSheetId="30">#REF!</definedName>
    <definedName name="объем___8___0___0___0___0" localSheetId="7">#REF!</definedName>
    <definedName name="объем___8___0___0___0___0" localSheetId="23">#REF!</definedName>
    <definedName name="объем___8___0___0___0___0">#REF!</definedName>
    <definedName name="объем___8___0___0___0___0_1" localSheetId="6">#REF!</definedName>
    <definedName name="объем___8___0___0___0___0_1" localSheetId="5">#REF!</definedName>
    <definedName name="объем___8___0___0___0___0_1" localSheetId="22">#REF!</definedName>
    <definedName name="объем___8___0___0___0___0_1" localSheetId="42">#REF!</definedName>
    <definedName name="объем___8___0___0___0___0_1" localSheetId="30">#REF!</definedName>
    <definedName name="объем___8___0___0___0___0_1" localSheetId="7">#REF!</definedName>
    <definedName name="объем___8___0___0___0___0_1" localSheetId="23">#REF!</definedName>
    <definedName name="объем___8___0___0___0___0_1">#REF!</definedName>
    <definedName name="объем___8___0___0___0_1" localSheetId="6">#REF!</definedName>
    <definedName name="объем___8___0___0___0_1" localSheetId="5">#REF!</definedName>
    <definedName name="объем___8___0___0___0_1" localSheetId="22">#REF!</definedName>
    <definedName name="объем___8___0___0___0_1" localSheetId="42">#REF!</definedName>
    <definedName name="объем___8___0___0___0_1" localSheetId="30">#REF!</definedName>
    <definedName name="объем___8___0___0___0_1" localSheetId="7">#REF!</definedName>
    <definedName name="объем___8___0___0___0_1" localSheetId="23">#REF!</definedName>
    <definedName name="объем___8___0___0___0_1">#REF!</definedName>
    <definedName name="объем___8___0___0_1" localSheetId="6">#REF!</definedName>
    <definedName name="объем___8___0___0_1" localSheetId="5">#REF!</definedName>
    <definedName name="объем___8___0___0_1" localSheetId="22">#REF!</definedName>
    <definedName name="объем___8___0___0_1" localSheetId="42">#REF!</definedName>
    <definedName name="объем___8___0___0_1" localSheetId="30">#REF!</definedName>
    <definedName name="объем___8___0___0_1" localSheetId="7">#REF!</definedName>
    <definedName name="объем___8___0___0_1" localSheetId="23">#REF!</definedName>
    <definedName name="объем___8___0___0_1">#REF!</definedName>
    <definedName name="объем___8___0___1" localSheetId="6">#REF!</definedName>
    <definedName name="объем___8___0___1" localSheetId="5">#REF!</definedName>
    <definedName name="объем___8___0___1" localSheetId="22">#REF!</definedName>
    <definedName name="объем___8___0___1" localSheetId="42">#REF!</definedName>
    <definedName name="объем___8___0___1" localSheetId="30">#REF!</definedName>
    <definedName name="объем___8___0___1" localSheetId="7">#REF!</definedName>
    <definedName name="объем___8___0___1" localSheetId="23">#REF!</definedName>
    <definedName name="объем___8___0___1">#REF!</definedName>
    <definedName name="объем___8___0___1_1" localSheetId="6">#REF!</definedName>
    <definedName name="объем___8___0___1_1" localSheetId="5">#REF!</definedName>
    <definedName name="объем___8___0___1_1" localSheetId="22">#REF!</definedName>
    <definedName name="объем___8___0___1_1" localSheetId="42">#REF!</definedName>
    <definedName name="объем___8___0___1_1" localSheetId="30">#REF!</definedName>
    <definedName name="объем___8___0___1_1" localSheetId="7">#REF!</definedName>
    <definedName name="объем___8___0___1_1" localSheetId="23">#REF!</definedName>
    <definedName name="объем___8___0___1_1">#REF!</definedName>
    <definedName name="объем___8___0___5" localSheetId="6">#REF!</definedName>
    <definedName name="объем___8___0___5" localSheetId="5">#REF!</definedName>
    <definedName name="объем___8___0___5" localSheetId="22">#REF!</definedName>
    <definedName name="объем___8___0___5" localSheetId="42">#REF!</definedName>
    <definedName name="объем___8___0___5" localSheetId="30">#REF!</definedName>
    <definedName name="объем___8___0___5" localSheetId="7">#REF!</definedName>
    <definedName name="объем___8___0___5" localSheetId="23">#REF!</definedName>
    <definedName name="объем___8___0___5">#REF!</definedName>
    <definedName name="объем___8___0___5_1" localSheetId="6">#REF!</definedName>
    <definedName name="объем___8___0___5_1" localSheetId="5">#REF!</definedName>
    <definedName name="объем___8___0___5_1" localSheetId="22">#REF!</definedName>
    <definedName name="объем___8___0___5_1" localSheetId="42">#REF!</definedName>
    <definedName name="объем___8___0___5_1" localSheetId="30">#REF!</definedName>
    <definedName name="объем___8___0___5_1" localSheetId="7">#REF!</definedName>
    <definedName name="объем___8___0___5_1" localSheetId="23">#REF!</definedName>
    <definedName name="объем___8___0___5_1">#REF!</definedName>
    <definedName name="объем___8___0_1" localSheetId="6">#REF!</definedName>
    <definedName name="объем___8___0_1" localSheetId="5">#REF!</definedName>
    <definedName name="объем___8___0_1" localSheetId="22">#REF!</definedName>
    <definedName name="объем___8___0_1" localSheetId="42">#REF!</definedName>
    <definedName name="объем___8___0_1" localSheetId="30">#REF!</definedName>
    <definedName name="объем___8___0_1" localSheetId="7">#REF!</definedName>
    <definedName name="объем___8___0_1" localSheetId="23">#REF!</definedName>
    <definedName name="объем___8___0_1">#REF!</definedName>
    <definedName name="объем___8___0_1_1" localSheetId="6">#REF!</definedName>
    <definedName name="объем___8___0_1_1" localSheetId="5">#REF!</definedName>
    <definedName name="объем___8___0_1_1" localSheetId="22">#REF!</definedName>
    <definedName name="объем___8___0_1_1" localSheetId="42">#REF!</definedName>
    <definedName name="объем___8___0_1_1" localSheetId="30">#REF!</definedName>
    <definedName name="объем___8___0_1_1" localSheetId="7">#REF!</definedName>
    <definedName name="объем___8___0_1_1" localSheetId="23">#REF!</definedName>
    <definedName name="объем___8___0_1_1">#REF!</definedName>
    <definedName name="объем___8___0_1_1_1" localSheetId="6">#REF!</definedName>
    <definedName name="объем___8___0_1_1_1" localSheetId="5">#REF!</definedName>
    <definedName name="объем___8___0_1_1_1" localSheetId="22">#REF!</definedName>
    <definedName name="объем___8___0_1_1_1" localSheetId="42">#REF!</definedName>
    <definedName name="объем___8___0_1_1_1" localSheetId="30">#REF!</definedName>
    <definedName name="объем___8___0_1_1_1" localSheetId="7">#REF!</definedName>
    <definedName name="объем___8___0_1_1_1" localSheetId="23">#REF!</definedName>
    <definedName name="объем___8___0_1_1_1">#REF!</definedName>
    <definedName name="объем___8___0_3" localSheetId="6">#REF!</definedName>
    <definedName name="объем___8___0_3" localSheetId="5">#REF!</definedName>
    <definedName name="объем___8___0_3" localSheetId="22">#REF!</definedName>
    <definedName name="объем___8___0_3" localSheetId="42">#REF!</definedName>
    <definedName name="объем___8___0_3" localSheetId="30">#REF!</definedName>
    <definedName name="объем___8___0_3" localSheetId="7">#REF!</definedName>
    <definedName name="объем___8___0_3" localSheetId="23">#REF!</definedName>
    <definedName name="объем___8___0_3">#REF!</definedName>
    <definedName name="объем___8___0_3_1" localSheetId="6">#REF!</definedName>
    <definedName name="объем___8___0_3_1" localSheetId="5">#REF!</definedName>
    <definedName name="объем___8___0_3_1" localSheetId="22">#REF!</definedName>
    <definedName name="объем___8___0_3_1" localSheetId="42">#REF!</definedName>
    <definedName name="объем___8___0_3_1" localSheetId="30">#REF!</definedName>
    <definedName name="объем___8___0_3_1" localSheetId="7">#REF!</definedName>
    <definedName name="объем___8___0_3_1" localSheetId="23">#REF!</definedName>
    <definedName name="объем___8___0_3_1">#REF!</definedName>
    <definedName name="объем___8___0_5" localSheetId="6">#REF!</definedName>
    <definedName name="объем___8___0_5" localSheetId="5">#REF!</definedName>
    <definedName name="объем___8___0_5" localSheetId="22">#REF!</definedName>
    <definedName name="объем___8___0_5" localSheetId="42">#REF!</definedName>
    <definedName name="объем___8___0_5" localSheetId="30">#REF!</definedName>
    <definedName name="объем___8___0_5" localSheetId="7">#REF!</definedName>
    <definedName name="объем___8___0_5" localSheetId="23">#REF!</definedName>
    <definedName name="объем___8___0_5">#REF!</definedName>
    <definedName name="объем___8___0_5_1" localSheetId="6">#REF!</definedName>
    <definedName name="объем___8___0_5_1" localSheetId="5">#REF!</definedName>
    <definedName name="объем___8___0_5_1" localSheetId="22">#REF!</definedName>
    <definedName name="объем___8___0_5_1" localSheetId="42">#REF!</definedName>
    <definedName name="объем___8___0_5_1" localSheetId="30">#REF!</definedName>
    <definedName name="объем___8___0_5_1" localSheetId="7">#REF!</definedName>
    <definedName name="объем___8___0_5_1" localSheetId="23">#REF!</definedName>
    <definedName name="объем___8___0_5_1">#REF!</definedName>
    <definedName name="объем___8___1" localSheetId="6">#REF!</definedName>
    <definedName name="объем___8___1" localSheetId="5">#REF!</definedName>
    <definedName name="объем___8___1" localSheetId="22">#REF!</definedName>
    <definedName name="объем___8___1" localSheetId="42">#REF!</definedName>
    <definedName name="объем___8___1" localSheetId="30">#REF!</definedName>
    <definedName name="объем___8___1" localSheetId="7">#REF!</definedName>
    <definedName name="объем___8___1" localSheetId="23">#REF!</definedName>
    <definedName name="объем___8___1">#REF!</definedName>
    <definedName name="объем___8___10" localSheetId="6">#REF!</definedName>
    <definedName name="объем___8___10" localSheetId="5">#REF!</definedName>
    <definedName name="объем___8___10" localSheetId="22">#REF!</definedName>
    <definedName name="объем___8___10" localSheetId="42">#REF!</definedName>
    <definedName name="объем___8___10" localSheetId="30">#REF!</definedName>
    <definedName name="объем___8___10" localSheetId="7">#REF!</definedName>
    <definedName name="объем___8___10" localSheetId="23">#REF!</definedName>
    <definedName name="объем___8___10">#REF!</definedName>
    <definedName name="объем___8___10_1" localSheetId="6">#REF!</definedName>
    <definedName name="объем___8___10_1" localSheetId="5">#REF!</definedName>
    <definedName name="объем___8___10_1" localSheetId="22">#REF!</definedName>
    <definedName name="объем___8___10_1" localSheetId="42">#REF!</definedName>
    <definedName name="объем___8___10_1" localSheetId="30">#REF!</definedName>
    <definedName name="объем___8___10_1" localSheetId="7">#REF!</definedName>
    <definedName name="объем___8___10_1" localSheetId="23">#REF!</definedName>
    <definedName name="объем___8___10_1">#REF!</definedName>
    <definedName name="объем___8___12" localSheetId="6">#REF!</definedName>
    <definedName name="объем___8___12" localSheetId="5">#REF!</definedName>
    <definedName name="объем___8___12" localSheetId="22">#REF!</definedName>
    <definedName name="объем___8___12" localSheetId="42">#REF!</definedName>
    <definedName name="объем___8___12" localSheetId="30">#REF!</definedName>
    <definedName name="объем___8___12" localSheetId="7">#REF!</definedName>
    <definedName name="объем___8___12" localSheetId="23">#REF!</definedName>
    <definedName name="объем___8___12">#REF!</definedName>
    <definedName name="объем___8___2" localSheetId="6">#REF!</definedName>
    <definedName name="объем___8___2" localSheetId="5">#REF!</definedName>
    <definedName name="объем___8___2" localSheetId="22">#REF!</definedName>
    <definedName name="объем___8___2" localSheetId="42">#REF!</definedName>
    <definedName name="объем___8___2" localSheetId="30">#REF!</definedName>
    <definedName name="объем___8___2" localSheetId="7">#REF!</definedName>
    <definedName name="объем___8___2" localSheetId="23">#REF!</definedName>
    <definedName name="объем___8___2">#REF!</definedName>
    <definedName name="объем___8___2_1" localSheetId="6">#REF!</definedName>
    <definedName name="объем___8___2_1" localSheetId="5">#REF!</definedName>
    <definedName name="объем___8___2_1" localSheetId="22">#REF!</definedName>
    <definedName name="объем___8___2_1" localSheetId="42">#REF!</definedName>
    <definedName name="объем___8___2_1" localSheetId="30">#REF!</definedName>
    <definedName name="объем___8___2_1" localSheetId="7">#REF!</definedName>
    <definedName name="объем___8___2_1" localSheetId="23">#REF!</definedName>
    <definedName name="объем___8___2_1">#REF!</definedName>
    <definedName name="объем___8___4" localSheetId="6">#REF!</definedName>
    <definedName name="объем___8___4" localSheetId="5">#REF!</definedName>
    <definedName name="объем___8___4" localSheetId="22">#REF!</definedName>
    <definedName name="объем___8___4" localSheetId="42">#REF!</definedName>
    <definedName name="объем___8___4" localSheetId="30">#REF!</definedName>
    <definedName name="объем___8___4" localSheetId="7">#REF!</definedName>
    <definedName name="объем___8___4" localSheetId="23">#REF!</definedName>
    <definedName name="объем___8___4">#REF!</definedName>
    <definedName name="объем___8___4_1" localSheetId="6">#REF!</definedName>
    <definedName name="объем___8___4_1" localSheetId="5">#REF!</definedName>
    <definedName name="объем___8___4_1" localSheetId="22">#REF!</definedName>
    <definedName name="объем___8___4_1" localSheetId="42">#REF!</definedName>
    <definedName name="объем___8___4_1" localSheetId="30">#REF!</definedName>
    <definedName name="объем___8___4_1" localSheetId="7">#REF!</definedName>
    <definedName name="объем___8___4_1" localSheetId="23">#REF!</definedName>
    <definedName name="объем___8___4_1">#REF!</definedName>
    <definedName name="объем___8___5" localSheetId="6">#REF!</definedName>
    <definedName name="объем___8___5" localSheetId="5">#REF!</definedName>
    <definedName name="объем___8___5" localSheetId="22">#REF!</definedName>
    <definedName name="объем___8___5" localSheetId="42">#REF!</definedName>
    <definedName name="объем___8___5" localSheetId="30">#REF!</definedName>
    <definedName name="объем___8___5" localSheetId="7">#REF!</definedName>
    <definedName name="объем___8___5" localSheetId="23">#REF!</definedName>
    <definedName name="объем___8___5">#REF!</definedName>
    <definedName name="объем___8___5_1" localSheetId="6">#REF!</definedName>
    <definedName name="объем___8___5_1" localSheetId="5">#REF!</definedName>
    <definedName name="объем___8___5_1" localSheetId="22">#REF!</definedName>
    <definedName name="объем___8___5_1" localSheetId="42">#REF!</definedName>
    <definedName name="объем___8___5_1" localSheetId="30">#REF!</definedName>
    <definedName name="объем___8___5_1" localSheetId="7">#REF!</definedName>
    <definedName name="объем___8___5_1" localSheetId="23">#REF!</definedName>
    <definedName name="объем___8___5_1">#REF!</definedName>
    <definedName name="объем___8___6" localSheetId="6">#REF!</definedName>
    <definedName name="объем___8___6" localSheetId="5">#REF!</definedName>
    <definedName name="объем___8___6" localSheetId="22">#REF!</definedName>
    <definedName name="объем___8___6" localSheetId="42">#REF!</definedName>
    <definedName name="объем___8___6" localSheetId="30">#REF!</definedName>
    <definedName name="объем___8___6" localSheetId="7">#REF!</definedName>
    <definedName name="объем___8___6" localSheetId="23">#REF!</definedName>
    <definedName name="объем___8___6">#REF!</definedName>
    <definedName name="объем___8___6_1" localSheetId="6">#REF!</definedName>
    <definedName name="объем___8___6_1" localSheetId="5">#REF!</definedName>
    <definedName name="объем___8___6_1" localSheetId="22">#REF!</definedName>
    <definedName name="объем___8___6_1" localSheetId="42">#REF!</definedName>
    <definedName name="объем___8___6_1" localSheetId="30">#REF!</definedName>
    <definedName name="объем___8___6_1" localSheetId="7">#REF!</definedName>
    <definedName name="объем___8___6_1" localSheetId="23">#REF!</definedName>
    <definedName name="объем___8___6_1">#REF!</definedName>
    <definedName name="объем___8___8" localSheetId="6">#REF!</definedName>
    <definedName name="объем___8___8" localSheetId="5">#REF!</definedName>
    <definedName name="объем___8___8" localSheetId="22">#REF!</definedName>
    <definedName name="объем___8___8" localSheetId="42">#REF!</definedName>
    <definedName name="объем___8___8" localSheetId="30">#REF!</definedName>
    <definedName name="объем___8___8" localSheetId="7">#REF!</definedName>
    <definedName name="объем___8___8" localSheetId="23">#REF!</definedName>
    <definedName name="объем___8___8">#REF!</definedName>
    <definedName name="объем___8___8_1" localSheetId="6">#REF!</definedName>
    <definedName name="объем___8___8_1" localSheetId="5">#REF!</definedName>
    <definedName name="объем___8___8_1" localSheetId="22">#REF!</definedName>
    <definedName name="объем___8___8_1" localSheetId="42">#REF!</definedName>
    <definedName name="объем___8___8_1" localSheetId="30">#REF!</definedName>
    <definedName name="объем___8___8_1" localSheetId="7">#REF!</definedName>
    <definedName name="объем___8___8_1" localSheetId="23">#REF!</definedName>
    <definedName name="объем___8___8_1">#REF!</definedName>
    <definedName name="объем___8_1" localSheetId="6">#REF!</definedName>
    <definedName name="объем___8_1" localSheetId="5">#REF!</definedName>
    <definedName name="объем___8_1" localSheetId="22">#REF!</definedName>
    <definedName name="объем___8_1" localSheetId="42">#REF!</definedName>
    <definedName name="объем___8_1" localSheetId="30">#REF!</definedName>
    <definedName name="объем___8_1" localSheetId="7">#REF!</definedName>
    <definedName name="объем___8_1" localSheetId="23">#REF!</definedName>
    <definedName name="объем___8_1">#REF!</definedName>
    <definedName name="объем___8_1_1" localSheetId="6">#REF!</definedName>
    <definedName name="объем___8_1_1" localSheetId="5">#REF!</definedName>
    <definedName name="объем___8_1_1" localSheetId="22">#REF!</definedName>
    <definedName name="объем___8_1_1" localSheetId="42">#REF!</definedName>
    <definedName name="объем___8_1_1" localSheetId="30">#REF!</definedName>
    <definedName name="объем___8_1_1" localSheetId="7">#REF!</definedName>
    <definedName name="объем___8_1_1" localSheetId="23">#REF!</definedName>
    <definedName name="объем___8_1_1">#REF!</definedName>
    <definedName name="объем___8_1_1_1" localSheetId="6">#REF!</definedName>
    <definedName name="объем___8_1_1_1" localSheetId="5">#REF!</definedName>
    <definedName name="объем___8_1_1_1" localSheetId="22">#REF!</definedName>
    <definedName name="объем___8_1_1_1" localSheetId="42">#REF!</definedName>
    <definedName name="объем___8_1_1_1" localSheetId="30">#REF!</definedName>
    <definedName name="объем___8_1_1_1" localSheetId="7">#REF!</definedName>
    <definedName name="объем___8_1_1_1" localSheetId="23">#REF!</definedName>
    <definedName name="объем___8_1_1_1">#REF!</definedName>
    <definedName name="объем___8_3" localSheetId="6">#REF!</definedName>
    <definedName name="объем___8_3" localSheetId="5">#REF!</definedName>
    <definedName name="объем___8_3" localSheetId="22">#REF!</definedName>
    <definedName name="объем___8_3" localSheetId="42">#REF!</definedName>
    <definedName name="объем___8_3" localSheetId="30">#REF!</definedName>
    <definedName name="объем___8_3" localSheetId="7">#REF!</definedName>
    <definedName name="объем___8_3" localSheetId="23">#REF!</definedName>
    <definedName name="объем___8_3">#REF!</definedName>
    <definedName name="объем___8_3_1" localSheetId="6">#REF!</definedName>
    <definedName name="объем___8_3_1" localSheetId="5">#REF!</definedName>
    <definedName name="объем___8_3_1" localSheetId="22">#REF!</definedName>
    <definedName name="объем___8_3_1" localSheetId="42">#REF!</definedName>
    <definedName name="объем___8_3_1" localSheetId="30">#REF!</definedName>
    <definedName name="объем___8_3_1" localSheetId="7">#REF!</definedName>
    <definedName name="объем___8_3_1" localSheetId="23">#REF!</definedName>
    <definedName name="объем___8_3_1">#REF!</definedName>
    <definedName name="объем___8_5" localSheetId="6">#REF!</definedName>
    <definedName name="объем___8_5" localSheetId="5">#REF!</definedName>
    <definedName name="объем___8_5" localSheetId="22">#REF!</definedName>
    <definedName name="объем___8_5" localSheetId="42">#REF!</definedName>
    <definedName name="объем___8_5" localSheetId="30">#REF!</definedName>
    <definedName name="объем___8_5" localSheetId="7">#REF!</definedName>
    <definedName name="объем___8_5" localSheetId="23">#REF!</definedName>
    <definedName name="объем___8_5">#REF!</definedName>
    <definedName name="объем___8_5_1" localSheetId="6">#REF!</definedName>
    <definedName name="объем___8_5_1" localSheetId="5">#REF!</definedName>
    <definedName name="объем___8_5_1" localSheetId="22">#REF!</definedName>
    <definedName name="объем___8_5_1" localSheetId="42">#REF!</definedName>
    <definedName name="объем___8_5_1" localSheetId="30">#REF!</definedName>
    <definedName name="объем___8_5_1" localSheetId="7">#REF!</definedName>
    <definedName name="объем___8_5_1" localSheetId="23">#REF!</definedName>
    <definedName name="объем___8_5_1">#REF!</definedName>
    <definedName name="объем___9" localSheetId="6">#REF!</definedName>
    <definedName name="объем___9" localSheetId="5">#REF!</definedName>
    <definedName name="объем___9" localSheetId="22">#REF!</definedName>
    <definedName name="объем___9" localSheetId="42">#REF!</definedName>
    <definedName name="объем___9" localSheetId="30">#REF!</definedName>
    <definedName name="объем___9" localSheetId="7">#REF!</definedName>
    <definedName name="объем___9" localSheetId="23">#REF!</definedName>
    <definedName name="объем___9">#REF!</definedName>
    <definedName name="объем___9___0" localSheetId="6">#REF!</definedName>
    <definedName name="объем___9___0" localSheetId="5">#REF!</definedName>
    <definedName name="объем___9___0" localSheetId="22">#REF!</definedName>
    <definedName name="объем___9___0" localSheetId="42">#REF!</definedName>
    <definedName name="объем___9___0" localSheetId="30">#REF!</definedName>
    <definedName name="объем___9___0" localSheetId="7">#REF!</definedName>
    <definedName name="объем___9___0" localSheetId="23">#REF!</definedName>
    <definedName name="объем___9___0">#REF!</definedName>
    <definedName name="объем___9___0___0" localSheetId="6">#REF!</definedName>
    <definedName name="объем___9___0___0" localSheetId="5">#REF!</definedName>
    <definedName name="объем___9___0___0" localSheetId="22">#REF!</definedName>
    <definedName name="объем___9___0___0" localSheetId="42">#REF!</definedName>
    <definedName name="объем___9___0___0" localSheetId="30">#REF!</definedName>
    <definedName name="объем___9___0___0" localSheetId="7">#REF!</definedName>
    <definedName name="объем___9___0___0" localSheetId="23">#REF!</definedName>
    <definedName name="объем___9___0___0">#REF!</definedName>
    <definedName name="объем___9___0___0___0" localSheetId="6">#REF!</definedName>
    <definedName name="объем___9___0___0___0" localSheetId="5">#REF!</definedName>
    <definedName name="объем___9___0___0___0" localSheetId="22">#REF!</definedName>
    <definedName name="объем___9___0___0___0" localSheetId="42">#REF!</definedName>
    <definedName name="объем___9___0___0___0" localSheetId="30">#REF!</definedName>
    <definedName name="объем___9___0___0___0" localSheetId="7">#REF!</definedName>
    <definedName name="объем___9___0___0___0" localSheetId="23">#REF!</definedName>
    <definedName name="объем___9___0___0___0">#REF!</definedName>
    <definedName name="объем___9___0___0___0___0" localSheetId="6">#REF!</definedName>
    <definedName name="объем___9___0___0___0___0" localSheetId="5">#REF!</definedName>
    <definedName name="объем___9___0___0___0___0" localSheetId="22">#REF!</definedName>
    <definedName name="объем___9___0___0___0___0" localSheetId="42">#REF!</definedName>
    <definedName name="объем___9___0___0___0___0" localSheetId="30">#REF!</definedName>
    <definedName name="объем___9___0___0___0___0" localSheetId="7">#REF!</definedName>
    <definedName name="объем___9___0___0___0___0" localSheetId="23">#REF!</definedName>
    <definedName name="объем___9___0___0___0___0">#REF!</definedName>
    <definedName name="объем___9___0___0___0___0_1" localSheetId="6">#REF!</definedName>
    <definedName name="объем___9___0___0___0___0_1" localSheetId="5">#REF!</definedName>
    <definedName name="объем___9___0___0___0___0_1" localSheetId="22">#REF!</definedName>
    <definedName name="объем___9___0___0___0___0_1" localSheetId="42">#REF!</definedName>
    <definedName name="объем___9___0___0___0___0_1" localSheetId="30">#REF!</definedName>
    <definedName name="объем___9___0___0___0___0_1" localSheetId="7">#REF!</definedName>
    <definedName name="объем___9___0___0___0___0_1" localSheetId="23">#REF!</definedName>
    <definedName name="объем___9___0___0___0___0_1">#REF!</definedName>
    <definedName name="объем___9___0___0___0_1" localSheetId="6">#REF!</definedName>
    <definedName name="объем___9___0___0___0_1" localSheetId="5">#REF!</definedName>
    <definedName name="объем___9___0___0___0_1" localSheetId="22">#REF!</definedName>
    <definedName name="объем___9___0___0___0_1" localSheetId="42">#REF!</definedName>
    <definedName name="объем___9___0___0___0_1" localSheetId="30">#REF!</definedName>
    <definedName name="объем___9___0___0___0_1" localSheetId="7">#REF!</definedName>
    <definedName name="объем___9___0___0___0_1" localSheetId="23">#REF!</definedName>
    <definedName name="объем___9___0___0___0_1">#REF!</definedName>
    <definedName name="объем___9___0___0_1" localSheetId="6">#REF!</definedName>
    <definedName name="объем___9___0___0_1" localSheetId="5">#REF!</definedName>
    <definedName name="объем___9___0___0_1" localSheetId="22">#REF!</definedName>
    <definedName name="объем___9___0___0_1" localSheetId="42">#REF!</definedName>
    <definedName name="объем___9___0___0_1" localSheetId="30">#REF!</definedName>
    <definedName name="объем___9___0___0_1" localSheetId="7">#REF!</definedName>
    <definedName name="объем___9___0___0_1" localSheetId="23">#REF!</definedName>
    <definedName name="объем___9___0___0_1">#REF!</definedName>
    <definedName name="объем___9___0___5" localSheetId="6">#REF!</definedName>
    <definedName name="объем___9___0___5" localSheetId="5">#REF!</definedName>
    <definedName name="объем___9___0___5" localSheetId="22">#REF!</definedName>
    <definedName name="объем___9___0___5" localSheetId="42">#REF!</definedName>
    <definedName name="объем___9___0___5" localSheetId="30">#REF!</definedName>
    <definedName name="объем___9___0___5" localSheetId="7">#REF!</definedName>
    <definedName name="объем___9___0___5" localSheetId="23">#REF!</definedName>
    <definedName name="объем___9___0___5">#REF!</definedName>
    <definedName name="объем___9___0___5_1" localSheetId="6">#REF!</definedName>
    <definedName name="объем___9___0___5_1" localSheetId="5">#REF!</definedName>
    <definedName name="объем___9___0___5_1" localSheetId="22">#REF!</definedName>
    <definedName name="объем___9___0___5_1" localSheetId="42">#REF!</definedName>
    <definedName name="объем___9___0___5_1" localSheetId="30">#REF!</definedName>
    <definedName name="объем___9___0___5_1" localSheetId="7">#REF!</definedName>
    <definedName name="объем___9___0___5_1" localSheetId="23">#REF!</definedName>
    <definedName name="объем___9___0___5_1">#REF!</definedName>
    <definedName name="объем___9___0_1" localSheetId="6">#REF!</definedName>
    <definedName name="объем___9___0_1" localSheetId="5">#REF!</definedName>
    <definedName name="объем___9___0_1" localSheetId="22">#REF!</definedName>
    <definedName name="объем___9___0_1" localSheetId="42">#REF!</definedName>
    <definedName name="объем___9___0_1" localSheetId="30">#REF!</definedName>
    <definedName name="объем___9___0_1" localSheetId="7">#REF!</definedName>
    <definedName name="объем___9___0_1" localSheetId="23">#REF!</definedName>
    <definedName name="объем___9___0_1">#REF!</definedName>
    <definedName name="объем___9___0_5" localSheetId="6">#REF!</definedName>
    <definedName name="объем___9___0_5" localSheetId="5">#REF!</definedName>
    <definedName name="объем___9___0_5" localSheetId="22">#REF!</definedName>
    <definedName name="объем___9___0_5" localSheetId="42">#REF!</definedName>
    <definedName name="объем___9___0_5" localSheetId="30">#REF!</definedName>
    <definedName name="объем___9___0_5" localSheetId="7">#REF!</definedName>
    <definedName name="объем___9___0_5" localSheetId="23">#REF!</definedName>
    <definedName name="объем___9___0_5">#REF!</definedName>
    <definedName name="объем___9___0_5_1" localSheetId="6">#REF!</definedName>
    <definedName name="объем___9___0_5_1" localSheetId="5">#REF!</definedName>
    <definedName name="объем___9___0_5_1" localSheetId="22">#REF!</definedName>
    <definedName name="объем___9___0_5_1" localSheetId="42">#REF!</definedName>
    <definedName name="объем___9___0_5_1" localSheetId="30">#REF!</definedName>
    <definedName name="объем___9___0_5_1" localSheetId="7">#REF!</definedName>
    <definedName name="объем___9___0_5_1" localSheetId="23">#REF!</definedName>
    <definedName name="объем___9___0_5_1">#REF!</definedName>
    <definedName name="объем___9___10" localSheetId="6">#REF!</definedName>
    <definedName name="объем___9___10" localSheetId="5">#REF!</definedName>
    <definedName name="объем___9___10" localSheetId="22">#REF!</definedName>
    <definedName name="объем___9___10" localSheetId="42">#REF!</definedName>
    <definedName name="объем___9___10" localSheetId="30">#REF!</definedName>
    <definedName name="объем___9___10" localSheetId="7">#REF!</definedName>
    <definedName name="объем___9___10" localSheetId="23">#REF!</definedName>
    <definedName name="объем___9___10">#REF!</definedName>
    <definedName name="объем___9___2" localSheetId="6">#REF!</definedName>
    <definedName name="объем___9___2" localSheetId="5">#REF!</definedName>
    <definedName name="объем___9___2" localSheetId="22">#REF!</definedName>
    <definedName name="объем___9___2" localSheetId="42">#REF!</definedName>
    <definedName name="объем___9___2" localSheetId="30">#REF!</definedName>
    <definedName name="объем___9___2" localSheetId="7">#REF!</definedName>
    <definedName name="объем___9___2" localSheetId="23">#REF!</definedName>
    <definedName name="объем___9___2">#REF!</definedName>
    <definedName name="объем___9___4" localSheetId="6">#REF!</definedName>
    <definedName name="объем___9___4" localSheetId="5">#REF!</definedName>
    <definedName name="объем___9___4" localSheetId="22">#REF!</definedName>
    <definedName name="объем___9___4" localSheetId="42">#REF!</definedName>
    <definedName name="объем___9___4" localSheetId="30">#REF!</definedName>
    <definedName name="объем___9___4" localSheetId="7">#REF!</definedName>
    <definedName name="объем___9___4" localSheetId="23">#REF!</definedName>
    <definedName name="объем___9___4">#REF!</definedName>
    <definedName name="объем___9___5" localSheetId="6">#REF!</definedName>
    <definedName name="объем___9___5" localSheetId="5">#REF!</definedName>
    <definedName name="объем___9___5" localSheetId="22">#REF!</definedName>
    <definedName name="объем___9___5" localSheetId="42">#REF!</definedName>
    <definedName name="объем___9___5" localSheetId="30">#REF!</definedName>
    <definedName name="объем___9___5" localSheetId="7">#REF!</definedName>
    <definedName name="объем___9___5" localSheetId="23">#REF!</definedName>
    <definedName name="объем___9___5">#REF!</definedName>
    <definedName name="объем___9___5_1" localSheetId="6">#REF!</definedName>
    <definedName name="объем___9___5_1" localSheetId="5">#REF!</definedName>
    <definedName name="объем___9___5_1" localSheetId="22">#REF!</definedName>
    <definedName name="объем___9___5_1" localSheetId="42">#REF!</definedName>
    <definedName name="объем___9___5_1" localSheetId="30">#REF!</definedName>
    <definedName name="объем___9___5_1" localSheetId="7">#REF!</definedName>
    <definedName name="объем___9___5_1" localSheetId="23">#REF!</definedName>
    <definedName name="объем___9___5_1">#REF!</definedName>
    <definedName name="объем___9___6" localSheetId="6">#REF!</definedName>
    <definedName name="объем___9___6" localSheetId="5">#REF!</definedName>
    <definedName name="объем___9___6" localSheetId="22">#REF!</definedName>
    <definedName name="объем___9___6" localSheetId="42">#REF!</definedName>
    <definedName name="объем___9___6" localSheetId="30">#REF!</definedName>
    <definedName name="объем___9___6" localSheetId="7">#REF!</definedName>
    <definedName name="объем___9___6" localSheetId="23">#REF!</definedName>
    <definedName name="объем___9___6">#REF!</definedName>
    <definedName name="объем___9___8" localSheetId="6">#REF!</definedName>
    <definedName name="объем___9___8" localSheetId="5">#REF!</definedName>
    <definedName name="объем___9___8" localSheetId="22">#REF!</definedName>
    <definedName name="объем___9___8" localSheetId="42">#REF!</definedName>
    <definedName name="объем___9___8" localSheetId="30">#REF!</definedName>
    <definedName name="объем___9___8" localSheetId="7">#REF!</definedName>
    <definedName name="объем___9___8" localSheetId="23">#REF!</definedName>
    <definedName name="объем___9___8">#REF!</definedName>
    <definedName name="объем___9_1" localSheetId="6">#REF!</definedName>
    <definedName name="объем___9_1" localSheetId="5">#REF!</definedName>
    <definedName name="объем___9_1" localSheetId="22">#REF!</definedName>
    <definedName name="объем___9_1" localSheetId="42">#REF!</definedName>
    <definedName name="объем___9_1" localSheetId="30">#REF!</definedName>
    <definedName name="объем___9_1" localSheetId="7">#REF!</definedName>
    <definedName name="объем___9_1" localSheetId="23">#REF!</definedName>
    <definedName name="объем___9_1">#REF!</definedName>
    <definedName name="объем___9_1_1" localSheetId="6">#REF!</definedName>
    <definedName name="объем___9_1_1" localSheetId="5">#REF!</definedName>
    <definedName name="объем___9_1_1" localSheetId="22">#REF!</definedName>
    <definedName name="объем___9_1_1" localSheetId="42">#REF!</definedName>
    <definedName name="объем___9_1_1" localSheetId="30">#REF!</definedName>
    <definedName name="объем___9_1_1" localSheetId="7">#REF!</definedName>
    <definedName name="объем___9_1_1" localSheetId="23">#REF!</definedName>
    <definedName name="объем___9_1_1">#REF!</definedName>
    <definedName name="объем___9_1_1_1" localSheetId="6">#REF!</definedName>
    <definedName name="объем___9_1_1_1" localSheetId="5">#REF!</definedName>
    <definedName name="объем___9_1_1_1" localSheetId="22">#REF!</definedName>
    <definedName name="объем___9_1_1_1" localSheetId="42">#REF!</definedName>
    <definedName name="объем___9_1_1_1" localSheetId="30">#REF!</definedName>
    <definedName name="объем___9_1_1_1" localSheetId="7">#REF!</definedName>
    <definedName name="объем___9_1_1_1" localSheetId="23">#REF!</definedName>
    <definedName name="объем___9_1_1_1">#REF!</definedName>
    <definedName name="объем___9_3" localSheetId="6">#REF!</definedName>
    <definedName name="объем___9_3" localSheetId="5">#REF!</definedName>
    <definedName name="объем___9_3" localSheetId="22">#REF!</definedName>
    <definedName name="объем___9_3" localSheetId="42">#REF!</definedName>
    <definedName name="объем___9_3" localSheetId="30">#REF!</definedName>
    <definedName name="объем___9_3" localSheetId="7">#REF!</definedName>
    <definedName name="объем___9_3" localSheetId="23">#REF!</definedName>
    <definedName name="объем___9_3">#REF!</definedName>
    <definedName name="объем___9_3_1" localSheetId="6">#REF!</definedName>
    <definedName name="объем___9_3_1" localSheetId="5">#REF!</definedName>
    <definedName name="объем___9_3_1" localSheetId="22">#REF!</definedName>
    <definedName name="объем___9_3_1" localSheetId="42">#REF!</definedName>
    <definedName name="объем___9_3_1" localSheetId="30">#REF!</definedName>
    <definedName name="объем___9_3_1" localSheetId="7">#REF!</definedName>
    <definedName name="объем___9_3_1" localSheetId="23">#REF!</definedName>
    <definedName name="объем___9_3_1">#REF!</definedName>
    <definedName name="объем___9_5" localSheetId="6">#REF!</definedName>
    <definedName name="объем___9_5" localSheetId="5">#REF!</definedName>
    <definedName name="объем___9_5" localSheetId="22">#REF!</definedName>
    <definedName name="объем___9_5" localSheetId="42">#REF!</definedName>
    <definedName name="объем___9_5" localSheetId="30">#REF!</definedName>
    <definedName name="объем___9_5" localSheetId="7">#REF!</definedName>
    <definedName name="объем___9_5" localSheetId="23">#REF!</definedName>
    <definedName name="объем___9_5">#REF!</definedName>
    <definedName name="объем___9_5_1" localSheetId="6">#REF!</definedName>
    <definedName name="объем___9_5_1" localSheetId="5">#REF!</definedName>
    <definedName name="объем___9_5_1" localSheetId="22">#REF!</definedName>
    <definedName name="объем___9_5_1" localSheetId="42">#REF!</definedName>
    <definedName name="объем___9_5_1" localSheetId="30">#REF!</definedName>
    <definedName name="объем___9_5_1" localSheetId="7">#REF!</definedName>
    <definedName name="объем___9_5_1" localSheetId="23">#REF!</definedName>
    <definedName name="объем___9_5_1">#REF!</definedName>
    <definedName name="объем_1">NA()</definedName>
    <definedName name="объем_1_1">NA()</definedName>
    <definedName name="объем_3">NA()</definedName>
    <definedName name="объем_4">NA()</definedName>
    <definedName name="объем_5">NA()</definedName>
    <definedName name="объем1" localSheetId="6">#REF!</definedName>
    <definedName name="объем1" localSheetId="5">#REF!</definedName>
    <definedName name="объем1" localSheetId="17">#REF!</definedName>
    <definedName name="объем1" localSheetId="22">#REF!</definedName>
    <definedName name="объем1" localSheetId="42">#REF!</definedName>
    <definedName name="объем1" localSheetId="24">#REF!</definedName>
    <definedName name="объем1" localSheetId="30">#REF!</definedName>
    <definedName name="объем1" localSheetId="19">#REF!</definedName>
    <definedName name="объем1" localSheetId="43">#REF!</definedName>
    <definedName name="объем1" localSheetId="7">#REF!</definedName>
    <definedName name="объем1" localSheetId="23">#REF!</definedName>
    <definedName name="объем1" localSheetId="16">#REF!</definedName>
    <definedName name="объем1">#REF!</definedName>
    <definedName name="ов" localSheetId="6">#REF!</definedName>
    <definedName name="ов" localSheetId="5">#REF!</definedName>
    <definedName name="ов" localSheetId="42">#REF!</definedName>
    <definedName name="ов" localSheetId="30">#REF!</definedName>
    <definedName name="ов" localSheetId="19">#REF!</definedName>
    <definedName name="ов" localSheetId="43">#REF!</definedName>
    <definedName name="ов" localSheetId="7">#REF!</definedName>
    <definedName name="ов">#REF!</definedName>
    <definedName name="овао" localSheetId="6">#REF!</definedName>
    <definedName name="овао" localSheetId="5">#REF!</definedName>
    <definedName name="овао" localSheetId="42">#REF!</definedName>
    <definedName name="овао" localSheetId="30">#REF!</definedName>
    <definedName name="овао" localSheetId="19">#REF!</definedName>
    <definedName name="овао" localSheetId="43">#REF!</definedName>
    <definedName name="овао" localSheetId="7">#REF!</definedName>
    <definedName name="овао">#REF!</definedName>
    <definedName name="овено" localSheetId="6">#REF!</definedName>
    <definedName name="овено" localSheetId="5">#REF!</definedName>
    <definedName name="овено" localSheetId="42">#REF!</definedName>
    <definedName name="овено" localSheetId="30">#REF!</definedName>
    <definedName name="овено" localSheetId="7">#REF!</definedName>
    <definedName name="овено">#REF!</definedName>
    <definedName name="овпв" localSheetId="6">#REF!</definedName>
    <definedName name="овпв" localSheetId="5">#REF!</definedName>
    <definedName name="овпв" localSheetId="42">#REF!</definedName>
    <definedName name="овпв" localSheetId="30">#REF!</definedName>
    <definedName name="овпв" localSheetId="7">#REF!</definedName>
    <definedName name="овпв">#REF!</definedName>
    <definedName name="ог" localSheetId="17" hidden="1">{#N/A,#N/A,TRUE,"Смета на пасс. обор. №1"}</definedName>
    <definedName name="ог" localSheetId="22" hidden="1">{#N/A,#N/A,TRUE,"Смета на пасс. обор. №1"}</definedName>
    <definedName name="ог" localSheetId="42" hidden="1">{#N/A,#N/A,TRUE,"Смета на пасс. обор. №1"}</definedName>
    <definedName name="ог" localSheetId="24" hidden="1">{#N/A,#N/A,TRUE,"Смета на пасс. обор. №1"}</definedName>
    <definedName name="ог" localSheetId="35" hidden="1">{#N/A,#N/A,TRUE,"Смета на пасс. обор. №1"}</definedName>
    <definedName name="ог" localSheetId="19" hidden="1">{#N/A,#N/A,TRUE,"Смета на пасс. обор. №1"}</definedName>
    <definedName name="ог" localSheetId="43" hidden="1">{#N/A,#N/A,TRUE,"Смета на пасс. обор. №1"}</definedName>
    <definedName name="ог" localSheetId="23" hidden="1">{#N/A,#N/A,TRUE,"Смета на пасс. обор. №1"}</definedName>
    <definedName name="ог" localSheetId="40" hidden="1">{#N/A,#N/A,TRUE,"Смета на пасс. обор. №1"}</definedName>
    <definedName name="ог" localSheetId="16" hidden="1">{#N/A,#N/A,TRUE,"Смета на пасс. обор. №1"}</definedName>
    <definedName name="ог" hidden="1">{#N/A,#N/A,TRUE,"Смета на пасс. обор. №1"}</definedName>
    <definedName name="ог_1" localSheetId="17" hidden="1">{#N/A,#N/A,TRUE,"Смета на пасс. обор. №1"}</definedName>
    <definedName name="ог_1" localSheetId="22" hidden="1">{#N/A,#N/A,TRUE,"Смета на пасс. обор. №1"}</definedName>
    <definedName name="ог_1" localSheetId="42" hidden="1">{#N/A,#N/A,TRUE,"Смета на пасс. обор. №1"}</definedName>
    <definedName name="ог_1" localSheetId="24" hidden="1">{#N/A,#N/A,TRUE,"Смета на пасс. обор. №1"}</definedName>
    <definedName name="ог_1" localSheetId="35" hidden="1">{#N/A,#N/A,TRUE,"Смета на пасс. обор. №1"}</definedName>
    <definedName name="ог_1" localSheetId="19" hidden="1">{#N/A,#N/A,TRUE,"Смета на пасс. обор. №1"}</definedName>
    <definedName name="ог_1" localSheetId="43" hidden="1">{#N/A,#N/A,TRUE,"Смета на пасс. обор. №1"}</definedName>
    <definedName name="ог_1" localSheetId="23" hidden="1">{#N/A,#N/A,TRUE,"Смета на пасс. обор. №1"}</definedName>
    <definedName name="ог_1" localSheetId="40" hidden="1">{#N/A,#N/A,TRUE,"Смета на пасс. обор. №1"}</definedName>
    <definedName name="ог_1" localSheetId="16" hidden="1">{#N/A,#N/A,TRUE,"Смета на пасс. обор. №1"}</definedName>
    <definedName name="ог_1" hidden="1">{#N/A,#N/A,TRUE,"Смета на пасс. обор. №1"}</definedName>
    <definedName name="одлпд" localSheetId="6">#REF!</definedName>
    <definedName name="одлпд" localSheetId="5">#REF!</definedName>
    <definedName name="одлпд" localSheetId="17">#REF!</definedName>
    <definedName name="одлпд" localSheetId="42">#REF!</definedName>
    <definedName name="одлпд" localSheetId="30">#REF!</definedName>
    <definedName name="одлпд" localSheetId="19">#REF!</definedName>
    <definedName name="одлпд" localSheetId="43">#REF!</definedName>
    <definedName name="одлпд" localSheetId="7">#REF!</definedName>
    <definedName name="одлпд">#REF!</definedName>
    <definedName name="оев" localSheetId="6">#REF!</definedName>
    <definedName name="оев" localSheetId="5">#REF!</definedName>
    <definedName name="оев" localSheetId="42">#REF!</definedName>
    <definedName name="оев" localSheetId="30">#REF!</definedName>
    <definedName name="оев" localSheetId="19">#REF!</definedName>
    <definedName name="оев" localSheetId="43">#REF!</definedName>
    <definedName name="оев" localSheetId="7">#REF!</definedName>
    <definedName name="оев">#REF!</definedName>
    <definedName name="оек" localSheetId="6">#REF!</definedName>
    <definedName name="оек" localSheetId="5">#REF!</definedName>
    <definedName name="оек" localSheetId="42">#REF!</definedName>
    <definedName name="оек" localSheetId="30">#REF!</definedName>
    <definedName name="оек" localSheetId="19">#REF!</definedName>
    <definedName name="оек" localSheetId="43">#REF!</definedName>
    <definedName name="оек" localSheetId="7">#REF!</definedName>
    <definedName name="оек">#REF!</definedName>
    <definedName name="ок" localSheetId="6">#REF!</definedName>
    <definedName name="ок" localSheetId="5">#REF!</definedName>
    <definedName name="ок" localSheetId="17">#REF!</definedName>
    <definedName name="ок" localSheetId="22">#REF!</definedName>
    <definedName name="ок" localSheetId="42">#REF!</definedName>
    <definedName name="ок" localSheetId="24">#REF!</definedName>
    <definedName name="ок" localSheetId="30">#REF!</definedName>
    <definedName name="ок" localSheetId="7">#REF!</definedName>
    <definedName name="ок" localSheetId="23">#REF!</definedName>
    <definedName name="ок" localSheetId="16">#REF!</definedName>
    <definedName name="ок">#REF!</definedName>
    <definedName name="ок_1" localSheetId="6">#REF!</definedName>
    <definedName name="ок_1" localSheetId="5">#REF!</definedName>
    <definedName name="ок_1" localSheetId="22">#REF!</definedName>
    <definedName name="ок_1" localSheetId="42">#REF!</definedName>
    <definedName name="ок_1" localSheetId="24">#REF!</definedName>
    <definedName name="ок_1" localSheetId="30">#REF!</definedName>
    <definedName name="ок_1" localSheetId="7">#REF!</definedName>
    <definedName name="ок_1" localSheetId="23">#REF!</definedName>
    <definedName name="ок_1" localSheetId="16">#REF!</definedName>
    <definedName name="ок_1">#REF!</definedName>
    <definedName name="окн" localSheetId="6">#REF!</definedName>
    <definedName name="окн" localSheetId="5">#REF!</definedName>
    <definedName name="окн" localSheetId="42">#REF!</definedName>
    <definedName name="окн" localSheetId="30">#REF!</definedName>
    <definedName name="окн" localSheetId="7">#REF!</definedName>
    <definedName name="окн">#REF!</definedName>
    <definedName name="Окончательно" localSheetId="6">#REF!</definedName>
    <definedName name="Окончательно" localSheetId="5">#REF!</definedName>
    <definedName name="Окончательно" localSheetId="22">#REF!</definedName>
    <definedName name="Окончательно" localSheetId="42">#REF!</definedName>
    <definedName name="Окончательно" localSheetId="24">#REF!</definedName>
    <definedName name="Окончательно" localSheetId="30">#REF!</definedName>
    <definedName name="Окончательно" localSheetId="7">#REF!</definedName>
    <definedName name="Окончательно" localSheetId="23">#REF!</definedName>
    <definedName name="Окончательно" localSheetId="16">#REF!</definedName>
    <definedName name="Окончательно">#REF!</definedName>
    <definedName name="окраска_05">[24]окраска!$C$7:$Z$30</definedName>
    <definedName name="окраска_06">[24]окраска!$C$35:$Z$58</definedName>
    <definedName name="окраска_07">[24]окраска!$C$63:$Z$86</definedName>
    <definedName name="окраска_08">[24]окраска!$C$91:$Z$114</definedName>
    <definedName name="окраска_09">[24]окраска!$C$119:$Z$142</definedName>
    <definedName name="окраска_10">[24]окраска!$C$147:$Z$170</definedName>
    <definedName name="окраска_11">[24]окраска!$C$175:$Z$198</definedName>
    <definedName name="окраска_12">[24]окраска!$C$203:$Z$226</definedName>
    <definedName name="окраска_13">[24]окраска!$C$231:$Z$254</definedName>
    <definedName name="окраска_14">[24]окраска!$C$259:$Z$282</definedName>
    <definedName name="окраска_15">[24]окраска!$C$287:$Z$310</definedName>
    <definedName name="олд" localSheetId="17" hidden="1">{#N/A,#N/A,TRUE,"Смета на пасс. обор. №1"}</definedName>
    <definedName name="олд" localSheetId="22" hidden="1">{#N/A,#N/A,TRUE,"Смета на пасс. обор. №1"}</definedName>
    <definedName name="олд" localSheetId="42" hidden="1">{#N/A,#N/A,TRUE,"Смета на пасс. обор. №1"}</definedName>
    <definedName name="олд" localSheetId="24" hidden="1">{#N/A,#N/A,TRUE,"Смета на пасс. обор. №1"}</definedName>
    <definedName name="олд" localSheetId="35" hidden="1">{#N/A,#N/A,TRUE,"Смета на пасс. обор. №1"}</definedName>
    <definedName name="олд" localSheetId="19" hidden="1">{#N/A,#N/A,TRUE,"Смета на пасс. обор. №1"}</definedName>
    <definedName name="олд" localSheetId="43" hidden="1">{#N/A,#N/A,TRUE,"Смета на пасс. обор. №1"}</definedName>
    <definedName name="олд" localSheetId="23" hidden="1">{#N/A,#N/A,TRUE,"Смета на пасс. обор. №1"}</definedName>
    <definedName name="олд" localSheetId="40" hidden="1">{#N/A,#N/A,TRUE,"Смета на пасс. обор. №1"}</definedName>
    <definedName name="олд" localSheetId="16" hidden="1">{#N/A,#N/A,TRUE,"Смета на пасс. обор. №1"}</definedName>
    <definedName name="олд" hidden="1">{#N/A,#N/A,TRUE,"Смета на пасс. обор. №1"}</definedName>
    <definedName name="олд_1" localSheetId="17" hidden="1">{#N/A,#N/A,TRUE,"Смета на пасс. обор. №1"}</definedName>
    <definedName name="олд_1" localSheetId="22" hidden="1">{#N/A,#N/A,TRUE,"Смета на пасс. обор. №1"}</definedName>
    <definedName name="олд_1" localSheetId="42" hidden="1">{#N/A,#N/A,TRUE,"Смета на пасс. обор. №1"}</definedName>
    <definedName name="олд_1" localSheetId="24" hidden="1">{#N/A,#N/A,TRUE,"Смета на пасс. обор. №1"}</definedName>
    <definedName name="олд_1" localSheetId="35" hidden="1">{#N/A,#N/A,TRUE,"Смета на пасс. обор. №1"}</definedName>
    <definedName name="олд_1" localSheetId="19" hidden="1">{#N/A,#N/A,TRUE,"Смета на пасс. обор. №1"}</definedName>
    <definedName name="олд_1" localSheetId="43" hidden="1">{#N/A,#N/A,TRUE,"Смета на пасс. обор. №1"}</definedName>
    <definedName name="олд_1" localSheetId="23" hidden="1">{#N/A,#N/A,TRUE,"Смета на пасс. обор. №1"}</definedName>
    <definedName name="олд_1" localSheetId="40" hidden="1">{#N/A,#N/A,TRUE,"Смета на пасс. обор. №1"}</definedName>
    <definedName name="олд_1" localSheetId="16" hidden="1">{#N/A,#N/A,TRUE,"Смета на пасс. обор. №1"}</definedName>
    <definedName name="олд_1" hidden="1">{#N/A,#N/A,TRUE,"Смета на пасс. обор. №1"}</definedName>
    <definedName name="олорлшгш" localSheetId="6">#REF!</definedName>
    <definedName name="олорлшгш" localSheetId="5">#REF!</definedName>
    <definedName name="олорлшгш" localSheetId="17">#REF!</definedName>
    <definedName name="олорлшгш" localSheetId="42">#REF!</definedName>
    <definedName name="олорлшгш" localSheetId="30">#REF!</definedName>
    <definedName name="олорлшгш" localSheetId="19">#REF!</definedName>
    <definedName name="олорлшгш" localSheetId="43">#REF!</definedName>
    <definedName name="олорлшгш" localSheetId="7">#REF!</definedName>
    <definedName name="олорлшгш">#REF!</definedName>
    <definedName name="олпрол" localSheetId="6">#REF!</definedName>
    <definedName name="олпрол" localSheetId="5">#REF!</definedName>
    <definedName name="олпрол" localSheetId="17">#REF!</definedName>
    <definedName name="олпрол" localSheetId="22">#REF!</definedName>
    <definedName name="олпрол" localSheetId="42">#REF!</definedName>
    <definedName name="олпрол" localSheetId="24">#REF!</definedName>
    <definedName name="олпрол" localSheetId="30">#REF!</definedName>
    <definedName name="олпрол" localSheetId="19">#REF!</definedName>
    <definedName name="олпрол" localSheetId="43">#REF!</definedName>
    <definedName name="олпрол" localSheetId="7">#REF!</definedName>
    <definedName name="олпрол" localSheetId="23">#REF!</definedName>
    <definedName name="олпрол" localSheetId="16">#REF!</definedName>
    <definedName name="олпрол">#REF!</definedName>
    <definedName name="олролрт" localSheetId="6">#REF!</definedName>
    <definedName name="олролрт" localSheetId="5">#REF!</definedName>
    <definedName name="олролрт" localSheetId="22">#REF!</definedName>
    <definedName name="олролрт" localSheetId="42">#REF!</definedName>
    <definedName name="олролрт" localSheetId="24">#REF!</definedName>
    <definedName name="олролрт" localSheetId="30">#REF!</definedName>
    <definedName name="олролрт" localSheetId="19">#REF!</definedName>
    <definedName name="олролрт" localSheetId="43">#REF!</definedName>
    <definedName name="олролрт" localSheetId="7">#REF!</definedName>
    <definedName name="олролрт" localSheetId="23">#REF!</definedName>
    <definedName name="олролрт" localSheetId="16">#REF!</definedName>
    <definedName name="олролрт">#REF!</definedName>
    <definedName name="олрщшошшлд" localSheetId="6">#REF!</definedName>
    <definedName name="олрщшошшлд" localSheetId="5">#REF!</definedName>
    <definedName name="олрщшошшлд" localSheetId="42">#REF!</definedName>
    <definedName name="олрщшошшлд" localSheetId="30">#REF!</definedName>
    <definedName name="олрщшошшлд" localSheetId="7">#REF!</definedName>
    <definedName name="олрщшошшлд">#REF!</definedName>
    <definedName name="олюдю" localSheetId="6">#REF!</definedName>
    <definedName name="олюдю" localSheetId="5">#REF!</definedName>
    <definedName name="олюдю" localSheetId="42">#REF!</definedName>
    <definedName name="олюдю" localSheetId="30">#REF!</definedName>
    <definedName name="олюдю" localSheetId="7">#REF!</definedName>
    <definedName name="олюдю">#REF!</definedName>
    <definedName name="олютб" localSheetId="6">#REF!</definedName>
    <definedName name="олютб" localSheetId="5">#REF!</definedName>
    <definedName name="олютб" localSheetId="42">#REF!</definedName>
    <definedName name="олютб" localSheetId="7">#REF!</definedName>
    <definedName name="олютб">#REF!</definedName>
    <definedName name="ОЛЯ" localSheetId="6">#REF!</definedName>
    <definedName name="ОЛЯ" localSheetId="5">#REF!</definedName>
    <definedName name="ОЛЯ" localSheetId="22">#REF!</definedName>
    <definedName name="ОЛЯ" localSheetId="42">#REF!</definedName>
    <definedName name="ОЛЯ" localSheetId="24">#REF!</definedName>
    <definedName name="ОЛЯ" localSheetId="30">#REF!</definedName>
    <definedName name="ОЛЯ" localSheetId="7">#REF!</definedName>
    <definedName name="ОЛЯ" localSheetId="23">#REF!</definedName>
    <definedName name="ОЛЯ" localSheetId="16">#REF!</definedName>
    <definedName name="ОЛЯ">#REF!</definedName>
    <definedName name="Омская_область" localSheetId="6">#REF!</definedName>
    <definedName name="Омская_область" localSheetId="5">#REF!</definedName>
    <definedName name="Омская_область" localSheetId="42">#REF!</definedName>
    <definedName name="Омская_область" localSheetId="30">#REF!</definedName>
    <definedName name="Омская_область" localSheetId="7">#REF!</definedName>
    <definedName name="Омская_область">#REF!</definedName>
    <definedName name="Омская_область_1" localSheetId="6">#REF!</definedName>
    <definedName name="Омская_область_1" localSheetId="5">#REF!</definedName>
    <definedName name="Омская_область_1" localSheetId="42">#REF!</definedName>
    <definedName name="Омская_область_1" localSheetId="30">#REF!</definedName>
    <definedName name="Омская_область_1" localSheetId="7">#REF!</definedName>
    <definedName name="Омская_область_1">#REF!</definedName>
    <definedName name="оо" localSheetId="6">#REF!</definedName>
    <definedName name="оо" localSheetId="5">#REF!</definedName>
    <definedName name="оо" localSheetId="42">#REF!</definedName>
    <definedName name="оо" localSheetId="30">#REF!</definedName>
    <definedName name="оо" localSheetId="7">#REF!</definedName>
    <definedName name="оо">#REF!</definedName>
    <definedName name="ооо" localSheetId="6">#REF!</definedName>
    <definedName name="ооо" localSheetId="5">#REF!</definedName>
    <definedName name="ооо" localSheetId="22">#REF!</definedName>
    <definedName name="ооо" localSheetId="42">#REF!</definedName>
    <definedName name="ооо" localSheetId="30">#REF!</definedName>
    <definedName name="ооо" localSheetId="7">#REF!</definedName>
    <definedName name="ооо" localSheetId="23">#REF!</definedName>
    <definedName name="ооо">#REF!</definedName>
    <definedName name="ООО_НИИПРИИ___Севзапинжтехнология" localSheetId="6">#REF!</definedName>
    <definedName name="ООО_НИИПРИИ___Севзапинжтехнология" localSheetId="5">#REF!</definedName>
    <definedName name="ООО_НИИПРИИ___Севзапинжтехнология" localSheetId="22">#REF!</definedName>
    <definedName name="ООО_НИИПРИИ___Севзапинжтехнология" localSheetId="0">#REF!</definedName>
    <definedName name="ООО_НИИПРИИ___Севзапинжтехнология" localSheetId="42">#REF!</definedName>
    <definedName name="ООО_НИИПРИИ___Севзапинжтехнология" localSheetId="30">#REF!</definedName>
    <definedName name="ООО_НИИПРИИ___Севзапинжтехнология" localSheetId="7">#REF!</definedName>
    <definedName name="ООО_НИИПРИИ___Севзапинжтехнология" localSheetId="23">#REF!</definedName>
    <definedName name="ООО_НИИПРИИ___Севзапинжтехнология">#REF!</definedName>
    <definedName name="оооо" localSheetId="6">#REF!</definedName>
    <definedName name="оооо" localSheetId="5">#REF!</definedName>
    <definedName name="оооо" localSheetId="22">#REF!</definedName>
    <definedName name="оооо" localSheetId="42">#REF!</definedName>
    <definedName name="оооо" localSheetId="30">#REF!</definedName>
    <definedName name="оооо" localSheetId="7">#REF!</definedName>
    <definedName name="оооо" localSheetId="23">#REF!</definedName>
    <definedName name="оооо">#REF!</definedName>
    <definedName name="оот" localSheetId="6">#REF!</definedName>
    <definedName name="оот" localSheetId="5">#REF!</definedName>
    <definedName name="оот" localSheetId="42">#REF!</definedName>
    <definedName name="оот" localSheetId="30">#REF!</definedName>
    <definedName name="оот" localSheetId="7">#REF!</definedName>
    <definedName name="оот">#REF!</definedName>
    <definedName name="опао" localSheetId="6">#REF!</definedName>
    <definedName name="опао" localSheetId="5">#REF!</definedName>
    <definedName name="опао" localSheetId="42">#REF!</definedName>
    <definedName name="опао" localSheetId="30">#REF!</definedName>
    <definedName name="опао" localSheetId="7">#REF!</definedName>
    <definedName name="опао">#REF!</definedName>
    <definedName name="Опер">[66]Орг!$C$50:$C$86</definedName>
    <definedName name="Описание_группы_строек" localSheetId="6">#REF!</definedName>
    <definedName name="Описание_группы_строек" localSheetId="5">#REF!</definedName>
    <definedName name="Описание_группы_строек" localSheetId="17">#REF!</definedName>
    <definedName name="Описание_группы_строек" localSheetId="42">#REF!</definedName>
    <definedName name="Описание_группы_строек" localSheetId="30">#REF!</definedName>
    <definedName name="Описание_группы_строек" localSheetId="35">#REF!</definedName>
    <definedName name="Описание_группы_строек" localSheetId="19">#REF!</definedName>
    <definedName name="Описание_группы_строек" localSheetId="43">#REF!</definedName>
    <definedName name="Описание_группы_строек" localSheetId="7">#REF!</definedName>
    <definedName name="Описание_группы_строек">#REF!</definedName>
    <definedName name="Описание_локальной_сметы" localSheetId="6">#REF!</definedName>
    <definedName name="Описание_локальной_сметы" localSheetId="5">#REF!</definedName>
    <definedName name="Описание_локальной_сметы" localSheetId="42">#REF!</definedName>
    <definedName name="Описание_локальной_сметы" localSheetId="30">#REF!</definedName>
    <definedName name="Описание_локальной_сметы" localSheetId="35">#REF!</definedName>
    <definedName name="Описание_локальной_сметы" localSheetId="19">#REF!</definedName>
    <definedName name="Описание_локальной_сметы" localSheetId="43">#REF!</definedName>
    <definedName name="Описание_локальной_сметы" localSheetId="7">#REF!</definedName>
    <definedName name="Описание_локальной_сметы">#REF!</definedName>
    <definedName name="Описание_объекта" localSheetId="6">#REF!</definedName>
    <definedName name="Описание_объекта" localSheetId="5">#REF!</definedName>
    <definedName name="Описание_объекта" localSheetId="42">#REF!</definedName>
    <definedName name="Описание_объекта" localSheetId="30">#REF!</definedName>
    <definedName name="Описание_объекта" localSheetId="35">#REF!</definedName>
    <definedName name="Описание_объекта" localSheetId="19">#REF!</definedName>
    <definedName name="Описание_объекта" localSheetId="43">#REF!</definedName>
    <definedName name="Описание_объекта" localSheetId="7">#REF!</definedName>
    <definedName name="Описание_объекта">#REF!</definedName>
    <definedName name="Описание_объектной_сметы" localSheetId="6">#REF!</definedName>
    <definedName name="Описание_объектной_сметы" localSheetId="5">#REF!</definedName>
    <definedName name="Описание_объектной_сметы" localSheetId="42">#REF!</definedName>
    <definedName name="Описание_объектной_сметы" localSheetId="30">#REF!</definedName>
    <definedName name="Описание_объектной_сметы" localSheetId="7">#REF!</definedName>
    <definedName name="Описание_объектной_сметы">#REF!</definedName>
    <definedName name="Описание_очереди" localSheetId="6">#REF!</definedName>
    <definedName name="Описание_очереди" localSheetId="5">#REF!</definedName>
    <definedName name="Описание_очереди" localSheetId="42">#REF!</definedName>
    <definedName name="Описание_очереди" localSheetId="30">#REF!</definedName>
    <definedName name="Описание_очереди" localSheetId="7">#REF!</definedName>
    <definedName name="Описание_очереди">#REF!</definedName>
    <definedName name="Описание_пускового_комплекса" localSheetId="6">#REF!</definedName>
    <definedName name="Описание_пускового_комплекса" localSheetId="5">#REF!</definedName>
    <definedName name="Описание_пускового_комплекса" localSheetId="42">#REF!</definedName>
    <definedName name="Описание_пускового_комплекса" localSheetId="30">#REF!</definedName>
    <definedName name="Описание_пускового_комплекса" localSheetId="7">#REF!</definedName>
    <definedName name="Описание_пускового_комплекса">#REF!</definedName>
    <definedName name="Описание_сводного_сметного_расчета" localSheetId="6">#REF!</definedName>
    <definedName name="Описание_сводного_сметного_расчета" localSheetId="5">#REF!</definedName>
    <definedName name="Описание_сводного_сметного_расчета" localSheetId="42">#REF!</definedName>
    <definedName name="Описание_сводного_сметного_расчета" localSheetId="30">#REF!</definedName>
    <definedName name="Описание_сводного_сметного_расчета" localSheetId="7">#REF!</definedName>
    <definedName name="Описание_сводного_сметного_расчета">#REF!</definedName>
    <definedName name="Описание_стройки" localSheetId="6">#REF!</definedName>
    <definedName name="Описание_стройки" localSheetId="5">#REF!</definedName>
    <definedName name="Описание_стройки" localSheetId="42">#REF!</definedName>
    <definedName name="Описание_стройки" localSheetId="30">#REF!</definedName>
    <definedName name="Описание_стройки" localSheetId="7">#REF!</definedName>
    <definedName name="Описание_стройки">#REF!</definedName>
    <definedName name="Оренбургская_область" localSheetId="6">#REF!</definedName>
    <definedName name="Оренбургская_область" localSheetId="5">#REF!</definedName>
    <definedName name="Оренбургская_область" localSheetId="42">#REF!</definedName>
    <definedName name="Оренбургская_область" localSheetId="30">#REF!</definedName>
    <definedName name="Оренбургская_область" localSheetId="7">#REF!</definedName>
    <definedName name="Оренбургская_область">#REF!</definedName>
    <definedName name="Оренбургская_область_1" localSheetId="6">#REF!</definedName>
    <definedName name="Оренбургская_область_1" localSheetId="5">#REF!</definedName>
    <definedName name="Оренбургская_область_1" localSheetId="42">#REF!</definedName>
    <definedName name="Оренбургская_область_1" localSheetId="30">#REF!</definedName>
    <definedName name="Оренбургская_область_1" localSheetId="7">#REF!</definedName>
    <definedName name="Оренбургская_область_1">#REF!</definedName>
    <definedName name="орло" localSheetId="6">#REF!</definedName>
    <definedName name="орло" localSheetId="5">#REF!</definedName>
    <definedName name="орло" localSheetId="42">#REF!</definedName>
    <definedName name="орло" localSheetId="7">#REF!</definedName>
    <definedName name="орло">#REF!</definedName>
    <definedName name="Орловская_область" localSheetId="6">#REF!</definedName>
    <definedName name="Орловская_область" localSheetId="5">#REF!</definedName>
    <definedName name="Орловская_область" localSheetId="42">#REF!</definedName>
    <definedName name="Орловская_область" localSheetId="30">#REF!</definedName>
    <definedName name="Орловская_область" localSheetId="7">#REF!</definedName>
    <definedName name="Орловская_область">#REF!</definedName>
    <definedName name="орлорп" localSheetId="6">#REF!</definedName>
    <definedName name="орлорп" localSheetId="5">#REF!</definedName>
    <definedName name="орлорп" localSheetId="42">#REF!</definedName>
    <definedName name="орлорп" localSheetId="7">#REF!</definedName>
    <definedName name="орлорп">#REF!</definedName>
    <definedName name="орп" localSheetId="17" hidden="1">{#N/A,#N/A,TRUE,"Смета на пасс. обор. №1"}</definedName>
    <definedName name="орп" localSheetId="22" hidden="1">{#N/A,#N/A,TRUE,"Смета на пасс. обор. №1"}</definedName>
    <definedName name="орп" localSheetId="42" hidden="1">{#N/A,#N/A,TRUE,"Смета на пасс. обор. №1"}</definedName>
    <definedName name="орп" localSheetId="24" hidden="1">{#N/A,#N/A,TRUE,"Смета на пасс. обор. №1"}</definedName>
    <definedName name="орп" localSheetId="35" hidden="1">{#N/A,#N/A,TRUE,"Смета на пасс. обор. №1"}</definedName>
    <definedName name="орп" localSheetId="19" hidden="1">{#N/A,#N/A,TRUE,"Смета на пасс. обор. №1"}</definedName>
    <definedName name="орп" localSheetId="43">[67]Смета!#REF!</definedName>
    <definedName name="орп" localSheetId="23" hidden="1">{#N/A,#N/A,TRUE,"Смета на пасс. обор. №1"}</definedName>
    <definedName name="орп" localSheetId="40" hidden="1">{#N/A,#N/A,TRUE,"Смета на пасс. обор. №1"}</definedName>
    <definedName name="орп" localSheetId="16" hidden="1">{#N/A,#N/A,TRUE,"Смета на пасс. обор. №1"}</definedName>
    <definedName name="орп" hidden="1">{#N/A,#N/A,TRUE,"Смета на пасс. обор. №1"}</definedName>
    <definedName name="орп_1" localSheetId="17" hidden="1">{#N/A,#N/A,TRUE,"Смета на пасс. обор. №1"}</definedName>
    <definedName name="орп_1" localSheetId="22" hidden="1">{#N/A,#N/A,TRUE,"Смета на пасс. обор. №1"}</definedName>
    <definedName name="орп_1" localSheetId="42" hidden="1">{#N/A,#N/A,TRUE,"Смета на пасс. обор. №1"}</definedName>
    <definedName name="орп_1" localSheetId="24" hidden="1">{#N/A,#N/A,TRUE,"Смета на пасс. обор. №1"}</definedName>
    <definedName name="орп_1" localSheetId="35" hidden="1">{#N/A,#N/A,TRUE,"Смета на пасс. обор. №1"}</definedName>
    <definedName name="орп_1" localSheetId="19" hidden="1">{#N/A,#N/A,TRUE,"Смета на пасс. обор. №1"}</definedName>
    <definedName name="орп_1" localSheetId="43" hidden="1">{#N/A,#N/A,TRUE,"Смета на пасс. обор. №1"}</definedName>
    <definedName name="орп_1" localSheetId="23" hidden="1">{#N/A,#N/A,TRUE,"Смета на пасс. обор. №1"}</definedName>
    <definedName name="орп_1" localSheetId="40" hidden="1">{#N/A,#N/A,TRUE,"Смета на пасс. обор. №1"}</definedName>
    <definedName name="орп_1" localSheetId="16" hidden="1">{#N/A,#N/A,TRUE,"Смета на пасс. обор. №1"}</definedName>
    <definedName name="орп_1" hidden="1">{#N/A,#N/A,TRUE,"Смета на пасс. обор. №1"}</definedName>
    <definedName name="орьл" localSheetId="6">[6]топография!#REF!</definedName>
    <definedName name="орьл" localSheetId="5">[6]топография!#REF!</definedName>
    <definedName name="орьл" localSheetId="17">[6]топография!#REF!</definedName>
    <definedName name="орьл" localSheetId="42">[6]топография!#REF!</definedName>
    <definedName name="орьл" localSheetId="30">[6]топография!#REF!</definedName>
    <definedName name="орьл" localSheetId="43">[6]топография!#REF!</definedName>
    <definedName name="орьл" localSheetId="7">[6]топография!#REF!</definedName>
    <definedName name="орьл">[6]топография!#REF!</definedName>
    <definedName name="Осн_Камер" localSheetId="6">#REF!</definedName>
    <definedName name="Осн_Камер" localSheetId="5">#REF!</definedName>
    <definedName name="Осн_Камер" localSheetId="17">#REF!</definedName>
    <definedName name="Осн_Камер" localSheetId="22">#REF!</definedName>
    <definedName name="Осн_Камер" localSheetId="42">#REF!</definedName>
    <definedName name="Осн_Камер" localSheetId="24">#REF!</definedName>
    <definedName name="Осн_Камер" localSheetId="30">#REF!</definedName>
    <definedName name="Осн_Камер" localSheetId="19">#REF!</definedName>
    <definedName name="Осн_Камер" localSheetId="43">#REF!</definedName>
    <definedName name="Осн_Камер" localSheetId="7">#REF!</definedName>
    <definedName name="Осн_Камер" localSheetId="23">#REF!</definedName>
    <definedName name="Осн_Камер" localSheetId="16">#REF!</definedName>
    <definedName name="Осн_Камер">#REF!</definedName>
    <definedName name="Основание" localSheetId="6">#REF!</definedName>
    <definedName name="Основание" localSheetId="5">#REF!</definedName>
    <definedName name="Основание" localSheetId="42">#REF!</definedName>
    <definedName name="Основание" localSheetId="30">#REF!</definedName>
    <definedName name="Основание" localSheetId="19">#REF!</definedName>
    <definedName name="Основание" localSheetId="43">#REF!</definedName>
    <definedName name="Основание" localSheetId="7">#REF!</definedName>
    <definedName name="Основание">#REF!</definedName>
    <definedName name="основная" localSheetId="42"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основная" localSheetId="40"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основная"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от" localSheetId="17" hidden="1">{#N/A,#N/A,TRUE,"Смета на пасс. обор. №1"}</definedName>
    <definedName name="от" localSheetId="22" hidden="1">{#N/A,#N/A,TRUE,"Смета на пасс. обор. №1"}</definedName>
    <definedName name="от" localSheetId="42" hidden="1">{#N/A,#N/A,TRUE,"Смета на пасс. обор. №1"}</definedName>
    <definedName name="от" localSheetId="24" hidden="1">{#N/A,#N/A,TRUE,"Смета на пасс. обор. №1"}</definedName>
    <definedName name="от" localSheetId="35" hidden="1">{#N/A,#N/A,TRUE,"Смета на пасс. обор. №1"}</definedName>
    <definedName name="от" localSheetId="19" hidden="1">{#N/A,#N/A,TRUE,"Смета на пасс. обор. №1"}</definedName>
    <definedName name="от" localSheetId="43" hidden="1">{#N/A,#N/A,TRUE,"Смета на пасс. обор. №1"}</definedName>
    <definedName name="от" localSheetId="23" hidden="1">{#N/A,#N/A,TRUE,"Смета на пасс. обор. №1"}</definedName>
    <definedName name="от" localSheetId="40" hidden="1">{#N/A,#N/A,TRUE,"Смета на пасс. обор. №1"}</definedName>
    <definedName name="от" localSheetId="16" hidden="1">{#N/A,#N/A,TRUE,"Смета на пасс. обор. №1"}</definedName>
    <definedName name="от" hidden="1">{#N/A,#N/A,TRUE,"Смета на пасс. обор. №1"}</definedName>
    <definedName name="от_1" localSheetId="17" hidden="1">{#N/A,#N/A,TRUE,"Смета на пасс. обор. №1"}</definedName>
    <definedName name="от_1" localSheetId="22" hidden="1">{#N/A,#N/A,TRUE,"Смета на пасс. обор. №1"}</definedName>
    <definedName name="от_1" localSheetId="42" hidden="1">{#N/A,#N/A,TRUE,"Смета на пасс. обор. №1"}</definedName>
    <definedName name="от_1" localSheetId="24" hidden="1">{#N/A,#N/A,TRUE,"Смета на пасс. обор. №1"}</definedName>
    <definedName name="от_1" localSheetId="35" hidden="1">{#N/A,#N/A,TRUE,"Смета на пасс. обор. №1"}</definedName>
    <definedName name="от_1" localSheetId="19" hidden="1">{#N/A,#N/A,TRUE,"Смета на пасс. обор. №1"}</definedName>
    <definedName name="от_1" localSheetId="43" hidden="1">{#N/A,#N/A,TRUE,"Смета на пасс. обор. №1"}</definedName>
    <definedName name="от_1" localSheetId="23" hidden="1">{#N/A,#N/A,TRUE,"Смета на пасс. обор. №1"}</definedName>
    <definedName name="от_1" localSheetId="40" hidden="1">{#N/A,#N/A,TRUE,"Смета на пасс. обор. №1"}</definedName>
    <definedName name="от_1" localSheetId="16" hidden="1">{#N/A,#N/A,TRUE,"Смета на пасс. обор. №1"}</definedName>
    <definedName name="от_1" hidden="1">{#N/A,#N/A,TRUE,"Смета на пасс. обор. №1"}</definedName>
    <definedName name="Отч_пож">[30]Коэфф!$B$6</definedName>
    <definedName name="Отчет" localSheetId="6">#REF!</definedName>
    <definedName name="Отчет" localSheetId="5">#REF!</definedName>
    <definedName name="Отчет" localSheetId="17">#REF!</definedName>
    <definedName name="Отчет" localSheetId="22">#REF!</definedName>
    <definedName name="Отчет" localSheetId="42">#REF!</definedName>
    <definedName name="Отчет" localSheetId="24">#REF!</definedName>
    <definedName name="Отчет" localSheetId="30">#REF!</definedName>
    <definedName name="Отчет" localSheetId="19">#REF!</definedName>
    <definedName name="Отчет" localSheetId="43">#REF!</definedName>
    <definedName name="Отчет" localSheetId="7">#REF!</definedName>
    <definedName name="Отчет" localSheetId="23">#REF!</definedName>
    <definedName name="Отчет" localSheetId="16">#REF!</definedName>
    <definedName name="Отчет">#REF!</definedName>
    <definedName name="Отчетный_период__учет_выполненных_работ" localSheetId="6">#REF!</definedName>
    <definedName name="Отчетный_период__учет_выполненных_работ" localSheetId="5">#REF!</definedName>
    <definedName name="Отчетный_период__учет_выполненных_работ" localSheetId="42">#REF!</definedName>
    <definedName name="Отчетный_период__учет_выполненных_работ" localSheetId="30">#REF!</definedName>
    <definedName name="Отчетный_период__учет_выполненных_работ" localSheetId="19">#REF!</definedName>
    <definedName name="Отчетный_период__учет_выполненных_работ" localSheetId="43">#REF!</definedName>
    <definedName name="Отчетный_период__учет_выполненных_работ" localSheetId="7">#REF!</definedName>
    <definedName name="Отчетный_период__учет_выполненных_работ">#REF!</definedName>
    <definedName name="ОФ_а_с_пц">[24]рабочий!$CI$121:$CY$143</definedName>
    <definedName name="оьт" localSheetId="6">#REF!</definedName>
    <definedName name="оьт" localSheetId="5">#REF!</definedName>
    <definedName name="оьт" localSheetId="17">#REF!</definedName>
    <definedName name="оьт" localSheetId="42">#REF!</definedName>
    <definedName name="оьт" localSheetId="30">#REF!</definedName>
    <definedName name="оьт" localSheetId="19">#REF!</definedName>
    <definedName name="оьт" localSheetId="43">#REF!</definedName>
    <definedName name="оьт" localSheetId="7">#REF!</definedName>
    <definedName name="оьт">#REF!</definedName>
    <definedName name="оьыватв" localSheetId="6">#REF!</definedName>
    <definedName name="оьыватв" localSheetId="5">#REF!</definedName>
    <definedName name="оьыватв" localSheetId="42">#REF!</definedName>
    <definedName name="оьыватв" localSheetId="30">#REF!</definedName>
    <definedName name="оьыватв" localSheetId="19">#REF!</definedName>
    <definedName name="оьыватв" localSheetId="7">#REF!</definedName>
    <definedName name="оьыватв">#REF!</definedName>
    <definedName name="оюю" localSheetId="6">#REF!</definedName>
    <definedName name="оюю" localSheetId="5">#REF!</definedName>
    <definedName name="оюю" localSheetId="42">#REF!</definedName>
    <definedName name="оюю" localSheetId="30">#REF!</definedName>
    <definedName name="оюю" localSheetId="19">#REF!</definedName>
    <definedName name="оюю" localSheetId="7">#REF!</definedName>
    <definedName name="оюю">#REF!</definedName>
    <definedName name="п" localSheetId="6">#REF!</definedName>
    <definedName name="п" localSheetId="5">#REF!</definedName>
    <definedName name="п" localSheetId="22">#REF!</definedName>
    <definedName name="п" localSheetId="42">#REF!</definedName>
    <definedName name="п" localSheetId="24">#REF!</definedName>
    <definedName name="п" localSheetId="30">#REF!</definedName>
    <definedName name="п" localSheetId="7">#REF!</definedName>
    <definedName name="п" localSheetId="23">#REF!</definedName>
    <definedName name="п" localSheetId="16">#REF!</definedName>
    <definedName name="п">#REF!</definedName>
    <definedName name="п_1" localSheetId="6">#REF!</definedName>
    <definedName name="п_1" localSheetId="5">#REF!</definedName>
    <definedName name="п_1" localSheetId="22">#REF!</definedName>
    <definedName name="п_1" localSheetId="42">#REF!</definedName>
    <definedName name="п_1" localSheetId="24">#REF!</definedName>
    <definedName name="п_1" localSheetId="30">#REF!</definedName>
    <definedName name="п_1" localSheetId="7">#REF!</definedName>
    <definedName name="п_1" localSheetId="23">#REF!</definedName>
    <definedName name="п_1" localSheetId="16">#REF!</definedName>
    <definedName name="п_1">#REF!</definedName>
    <definedName name="п1" localSheetId="42" hidden="1">{#N/A,#N/A,TRUE,"Смета на пасс. обор. №1"}</definedName>
    <definedName name="п1" localSheetId="40" hidden="1">{#N/A,#N/A,TRUE,"Смета на пасс. обор. №1"}</definedName>
    <definedName name="п1" hidden="1">{#N/A,#N/A,TRUE,"Смета на пасс. обор. №1"}</definedName>
    <definedName name="п1111111" localSheetId="6">#REF!</definedName>
    <definedName name="п1111111" localSheetId="5">#REF!</definedName>
    <definedName name="п1111111" localSheetId="17">#REF!</definedName>
    <definedName name="п1111111" localSheetId="22">#REF!</definedName>
    <definedName name="п1111111" localSheetId="42">#REF!</definedName>
    <definedName name="п1111111" localSheetId="24">#REF!</definedName>
    <definedName name="п1111111" localSheetId="30">#REF!</definedName>
    <definedName name="п1111111" localSheetId="43">#REF!</definedName>
    <definedName name="п1111111" localSheetId="7">#REF!</definedName>
    <definedName name="п1111111" localSheetId="23">#REF!</definedName>
    <definedName name="п1111111" localSheetId="16">#REF!</definedName>
    <definedName name="п1111111">#REF!</definedName>
    <definedName name="п45" localSheetId="6">#REF!</definedName>
    <definedName name="п45" localSheetId="5">#REF!</definedName>
    <definedName name="п45" localSheetId="22">#REF!</definedName>
    <definedName name="п45" localSheetId="42">#REF!</definedName>
    <definedName name="п45" localSheetId="30">#REF!</definedName>
    <definedName name="п45" localSheetId="7">#REF!</definedName>
    <definedName name="п45" localSheetId="23">#REF!</definedName>
    <definedName name="п45">#REF!</definedName>
    <definedName name="ПА3" localSheetId="6">#REF!</definedName>
    <definedName name="ПА3" localSheetId="5">#REF!</definedName>
    <definedName name="ПА3" localSheetId="22">#REF!</definedName>
    <definedName name="ПА3" localSheetId="42">#REF!</definedName>
    <definedName name="ПА3" localSheetId="24">#REF!</definedName>
    <definedName name="ПА3" localSheetId="30">#REF!</definedName>
    <definedName name="ПА3" localSheetId="7">#REF!</definedName>
    <definedName name="ПА3" localSheetId="23">#REF!</definedName>
    <definedName name="ПА3" localSheetId="16">#REF!</definedName>
    <definedName name="ПА3">#REF!</definedName>
    <definedName name="ПА4" localSheetId="6">#REF!</definedName>
    <definedName name="ПА4" localSheetId="5">#REF!</definedName>
    <definedName name="ПА4" localSheetId="22">#REF!</definedName>
    <definedName name="ПА4" localSheetId="42">#REF!</definedName>
    <definedName name="ПА4" localSheetId="24">#REF!</definedName>
    <definedName name="ПА4" localSheetId="30">#REF!</definedName>
    <definedName name="ПА4" localSheetId="7">#REF!</definedName>
    <definedName name="ПА4" localSheetId="23">#REF!</definedName>
    <definedName name="ПА4" localSheetId="16">#REF!</definedName>
    <definedName name="ПА4">#REF!</definedName>
    <definedName name="паирав" localSheetId="6">#REF!</definedName>
    <definedName name="паирав" localSheetId="5">#REF!</definedName>
    <definedName name="паирав" localSheetId="42">#REF!</definedName>
    <definedName name="паирав" localSheetId="30">#REF!</definedName>
    <definedName name="паирав" localSheetId="7">#REF!</definedName>
    <definedName name="паирав">#REF!</definedName>
    <definedName name="пао" localSheetId="6">#REF!</definedName>
    <definedName name="пао" localSheetId="5">#REF!</definedName>
    <definedName name="пао" localSheetId="42">#REF!</definedName>
    <definedName name="пао" localSheetId="30">#REF!</definedName>
    <definedName name="пао" localSheetId="7">#REF!</definedName>
    <definedName name="пао">#REF!</definedName>
    <definedName name="пап" localSheetId="6">#REF!</definedName>
    <definedName name="пап" localSheetId="5">#REF!</definedName>
    <definedName name="пап" localSheetId="42">#REF!</definedName>
    <definedName name="пап" localSheetId="30">#REF!</definedName>
    <definedName name="пап" localSheetId="7">#REF!</definedName>
    <definedName name="пап">#REF!</definedName>
    <definedName name="паша" localSheetId="6">#REF!</definedName>
    <definedName name="паша" localSheetId="5">#REF!</definedName>
    <definedName name="паша" localSheetId="22">#REF!</definedName>
    <definedName name="паша" localSheetId="42">#REF!</definedName>
    <definedName name="паша" localSheetId="30">#REF!</definedName>
    <definedName name="паша" localSheetId="7">#REF!</definedName>
    <definedName name="паша" localSheetId="23">#REF!</definedName>
    <definedName name="паша">#REF!</definedName>
    <definedName name="ПБ" localSheetId="6">#REF!</definedName>
    <definedName name="ПБ" localSheetId="5">#REF!</definedName>
    <definedName name="ПБ" localSheetId="22">#REF!</definedName>
    <definedName name="ПБ" localSheetId="42">#REF!</definedName>
    <definedName name="ПБ" localSheetId="30">#REF!</definedName>
    <definedName name="ПБ" localSheetId="7">#REF!</definedName>
    <definedName name="ПБ" localSheetId="23">#REF!</definedName>
    <definedName name="ПБ">#REF!</definedName>
    <definedName name="пвар" localSheetId="6">#REF!</definedName>
    <definedName name="пвар" localSheetId="5">#REF!</definedName>
    <definedName name="пвар" localSheetId="42">#REF!</definedName>
    <definedName name="пвар" localSheetId="30">#REF!</definedName>
    <definedName name="пвар" localSheetId="7">#REF!</definedName>
    <definedName name="пвар">#REF!</definedName>
    <definedName name="пвопв" localSheetId="6">#REF!</definedName>
    <definedName name="пвопв" localSheetId="5">#REF!</definedName>
    <definedName name="пвопв" localSheetId="42">#REF!</definedName>
    <definedName name="пвопв" localSheetId="30">#REF!</definedName>
    <definedName name="пвопв" localSheetId="7">#REF!</definedName>
    <definedName name="пвопв">#REF!</definedName>
    <definedName name="пвр" localSheetId="6">#REF!</definedName>
    <definedName name="пвр" localSheetId="5">#REF!</definedName>
    <definedName name="пвр" localSheetId="42">#REF!</definedName>
    <definedName name="пвр" localSheetId="30">#REF!</definedName>
    <definedName name="пвр" localSheetId="7">#REF!</definedName>
    <definedName name="пвр">#REF!</definedName>
    <definedName name="пврл" localSheetId="6">#REF!</definedName>
    <definedName name="пврл" localSheetId="5">#REF!</definedName>
    <definedName name="пврл" localSheetId="42">#REF!</definedName>
    <definedName name="пврл" localSheetId="30">#REF!</definedName>
    <definedName name="пврл" localSheetId="7">#REF!</definedName>
    <definedName name="пврл">#REF!</definedName>
    <definedName name="пвррь" localSheetId="6">#REF!</definedName>
    <definedName name="пвррь" localSheetId="5">#REF!</definedName>
    <definedName name="пвррь" localSheetId="42">#REF!</definedName>
    <definedName name="пвррь" localSheetId="30">#REF!</definedName>
    <definedName name="пвррь" localSheetId="7">#REF!</definedName>
    <definedName name="пвррь">#REF!</definedName>
    <definedName name="пврьп" localSheetId="6">#REF!</definedName>
    <definedName name="пврьп" localSheetId="5">#REF!</definedName>
    <definedName name="пврьп" localSheetId="42">#REF!</definedName>
    <definedName name="пврьп" localSheetId="30">#REF!</definedName>
    <definedName name="пврьп" localSheetId="7">#REF!</definedName>
    <definedName name="пврьп">#REF!</definedName>
    <definedName name="пврьпв" localSheetId="6">#REF!</definedName>
    <definedName name="пврьпв" localSheetId="5">#REF!</definedName>
    <definedName name="пврьпв" localSheetId="42">#REF!</definedName>
    <definedName name="пврьпв" localSheetId="30">#REF!</definedName>
    <definedName name="пврьпв" localSheetId="7">#REF!</definedName>
    <definedName name="пврьпв">#REF!</definedName>
    <definedName name="пврьпврь" localSheetId="6">#REF!</definedName>
    <definedName name="пврьпврь" localSheetId="5">#REF!</definedName>
    <definedName name="пврьпврь" localSheetId="42">#REF!</definedName>
    <definedName name="пврьпврь" localSheetId="30">#REF!</definedName>
    <definedName name="пврьпврь" localSheetId="7">#REF!</definedName>
    <definedName name="пврьпврь">#REF!</definedName>
    <definedName name="пвСпп" localSheetId="6">#REF!</definedName>
    <definedName name="пвСпп" localSheetId="5">#REF!</definedName>
    <definedName name="пвСпп" localSheetId="42">#REF!</definedName>
    <definedName name="пвСпп" localSheetId="30">#REF!</definedName>
    <definedName name="пвСпп" localSheetId="7">#REF!</definedName>
    <definedName name="пвСпп">#REF!</definedName>
    <definedName name="пвы" localSheetId="6">[6]топография!#REF!</definedName>
    <definedName name="пвы" localSheetId="5">[6]топография!#REF!</definedName>
    <definedName name="пвы" localSheetId="17">[6]топография!#REF!</definedName>
    <definedName name="пвы" localSheetId="42">[6]топография!#REF!</definedName>
    <definedName name="пвы" localSheetId="30">[6]топография!#REF!</definedName>
    <definedName name="пвы" localSheetId="43">[6]топография!#REF!</definedName>
    <definedName name="пвы" localSheetId="7">[6]топография!#REF!</definedName>
    <definedName name="пвы">[6]топография!#REF!</definedName>
    <definedName name="пвьрвпрь" localSheetId="6">#REF!</definedName>
    <definedName name="пвьрвпрь" localSheetId="5">#REF!</definedName>
    <definedName name="пвьрвпрь" localSheetId="17">#REF!</definedName>
    <definedName name="пвьрвпрь" localSheetId="42">#REF!</definedName>
    <definedName name="пвьрвпрь" localSheetId="30">#REF!</definedName>
    <definedName name="пвьрвпрь" localSheetId="19">#REF!</definedName>
    <definedName name="пвьрвпрь" localSheetId="43">#REF!</definedName>
    <definedName name="пвьрвпрь" localSheetId="7">#REF!</definedName>
    <definedName name="пвьрвпрь">#REF!</definedName>
    <definedName name="пг" localSheetId="6">#REF!</definedName>
    <definedName name="пг" localSheetId="5">#REF!</definedName>
    <definedName name="пг" localSheetId="42">#REF!</definedName>
    <definedName name="пг" localSheetId="30">#REF!</definedName>
    <definedName name="пг" localSheetId="19">#REF!</definedName>
    <definedName name="пг" localSheetId="43">#REF!</definedName>
    <definedName name="пг" localSheetId="7">#REF!</definedName>
    <definedName name="пг">#REF!</definedName>
    <definedName name="пгшд" localSheetId="6">#REF!</definedName>
    <definedName name="пгшд" localSheetId="5">#REF!</definedName>
    <definedName name="пгшд" localSheetId="42">#REF!</definedName>
    <definedName name="пгшд" localSheetId="30">#REF!</definedName>
    <definedName name="пгшд" localSheetId="19">#REF!</definedName>
    <definedName name="пгшд" localSheetId="43">#REF!</definedName>
    <definedName name="пгшд" localSheetId="7">#REF!</definedName>
    <definedName name="пгшд">#REF!</definedName>
    <definedName name="ПД" localSheetId="6">#REF!</definedName>
    <definedName name="ПД" localSheetId="5">#REF!</definedName>
    <definedName name="ПД" localSheetId="22">#REF!</definedName>
    <definedName name="ПД" localSheetId="42">#REF!</definedName>
    <definedName name="ПД" localSheetId="30">#REF!</definedName>
    <definedName name="ПД" localSheetId="7">#REF!</definedName>
    <definedName name="ПД" localSheetId="23">#REF!</definedName>
    <definedName name="ПД">#REF!</definedName>
    <definedName name="пдплд" localSheetId="6">#REF!</definedName>
    <definedName name="пдплд" localSheetId="5">#REF!</definedName>
    <definedName name="пдплд" localSheetId="42">#REF!</definedName>
    <definedName name="пдплд" localSheetId="30">#REF!</definedName>
    <definedName name="пдплд" localSheetId="7">#REF!</definedName>
    <definedName name="пдплд">#REF!</definedName>
    <definedName name="пек" localSheetId="6">#REF!</definedName>
    <definedName name="пек" localSheetId="5">#REF!</definedName>
    <definedName name="пек" localSheetId="42">#REF!</definedName>
    <definedName name="пек" localSheetId="30">#REF!</definedName>
    <definedName name="пек" localSheetId="7">#REF!</definedName>
    <definedName name="пек">#REF!</definedName>
    <definedName name="Пензенская_область" localSheetId="6">#REF!</definedName>
    <definedName name="Пензенская_область" localSheetId="5">#REF!</definedName>
    <definedName name="Пензенская_область" localSheetId="42">#REF!</definedName>
    <definedName name="Пензенская_область" localSheetId="30">#REF!</definedName>
    <definedName name="Пензенская_область" localSheetId="7">#REF!</definedName>
    <definedName name="Пензенская_область">#REF!</definedName>
    <definedName name="перв_кат" localSheetId="6">#REF!</definedName>
    <definedName name="перв_кат" localSheetId="5">#REF!</definedName>
    <definedName name="перв_кат" localSheetId="42">#REF!</definedName>
    <definedName name="перв_кат" localSheetId="30">#REF!</definedName>
    <definedName name="перв_кат" localSheetId="7">#REF!</definedName>
    <definedName name="перв_кат">#REF!</definedName>
    <definedName name="первая_кат" localSheetId="6">#REF!</definedName>
    <definedName name="первая_кат" localSheetId="5">#REF!</definedName>
    <definedName name="первая_кат" localSheetId="42">#REF!</definedName>
    <definedName name="первая_кат" localSheetId="30">#REF!</definedName>
    <definedName name="первая_кат" localSheetId="7">#REF!</definedName>
    <definedName name="первая_кат">#REF!</definedName>
    <definedName name="первый" localSheetId="6">#REF!</definedName>
    <definedName name="первый" localSheetId="5">#REF!</definedName>
    <definedName name="первый" localSheetId="42">#REF!</definedName>
    <definedName name="первый" localSheetId="30">#REF!</definedName>
    <definedName name="первый" localSheetId="7">#REF!</definedName>
    <definedName name="первый">#REF!</definedName>
    <definedName name="ПереченьДолжностей">[68]Должности!$A$2:$A$31</definedName>
    <definedName name="Пермская_область" localSheetId="6">#REF!</definedName>
    <definedName name="Пермская_область" localSheetId="5">#REF!</definedName>
    <definedName name="Пермская_область" localSheetId="17">#REF!</definedName>
    <definedName name="Пермская_область" localSheetId="42">#REF!</definedName>
    <definedName name="Пермская_область" localSheetId="30">#REF!</definedName>
    <definedName name="Пермская_область" localSheetId="35">#REF!</definedName>
    <definedName name="Пермская_область" localSheetId="19">#REF!</definedName>
    <definedName name="Пермская_область" localSheetId="43">#REF!</definedName>
    <definedName name="Пермская_область" localSheetId="7">#REF!</definedName>
    <definedName name="Пермская_область">#REF!</definedName>
    <definedName name="Пермская_область_1" localSheetId="6">#REF!</definedName>
    <definedName name="Пермская_область_1" localSheetId="5">#REF!</definedName>
    <definedName name="Пермская_область_1" localSheetId="42">#REF!</definedName>
    <definedName name="Пермская_область_1" localSheetId="30">#REF!</definedName>
    <definedName name="Пермская_область_1" localSheetId="35">#REF!</definedName>
    <definedName name="Пермская_область_1" localSheetId="19">#REF!</definedName>
    <definedName name="Пермская_область_1" localSheetId="43">#REF!</definedName>
    <definedName name="Пермская_область_1" localSheetId="7">#REF!</definedName>
    <definedName name="Пермская_область_1">#REF!</definedName>
    <definedName name="ПЗ2" localSheetId="6">#REF!</definedName>
    <definedName name="ПЗ2" localSheetId="5">#REF!</definedName>
    <definedName name="ПЗ2" localSheetId="22">#REF!</definedName>
    <definedName name="ПЗ2" localSheetId="42">#REF!</definedName>
    <definedName name="ПЗ2" localSheetId="24">#REF!</definedName>
    <definedName name="ПЗ2" localSheetId="30">#REF!</definedName>
    <definedName name="ПЗ2" localSheetId="19">#REF!</definedName>
    <definedName name="ПЗ2" localSheetId="43">#REF!</definedName>
    <definedName name="ПЗ2" localSheetId="7">#REF!</definedName>
    <definedName name="ПЗ2" localSheetId="23">#REF!</definedName>
    <definedName name="ПЗ2" localSheetId="16">#REF!</definedName>
    <definedName name="ПЗ2">#REF!</definedName>
    <definedName name="Пи" localSheetId="6">#REF!</definedName>
    <definedName name="Пи" localSheetId="5">#REF!</definedName>
    <definedName name="Пи" localSheetId="42">#REF!</definedName>
    <definedName name="Пи" localSheetId="30">#REF!</definedName>
    <definedName name="Пи" localSheetId="7">#REF!</definedName>
    <definedName name="Пи">#REF!</definedName>
    <definedName name="Пи_" localSheetId="6">#REF!</definedName>
    <definedName name="Пи_" localSheetId="5">#REF!</definedName>
    <definedName name="Пи_" localSheetId="42">#REF!</definedName>
    <definedName name="Пи_" localSheetId="30">#REF!</definedName>
    <definedName name="Пи_" localSheetId="7">#REF!</definedName>
    <definedName name="Пи_">#REF!</definedName>
    <definedName name="пионер" localSheetId="6">#REF!</definedName>
    <definedName name="пионер" localSheetId="5">#REF!</definedName>
    <definedName name="пионер" localSheetId="22">#REF!</definedName>
    <definedName name="пионер" localSheetId="0">#REF!</definedName>
    <definedName name="пионер" localSheetId="42">#REF!</definedName>
    <definedName name="пионер" localSheetId="24">#REF!</definedName>
    <definedName name="пионер" localSheetId="30">#REF!</definedName>
    <definedName name="пионер" localSheetId="7">#REF!</definedName>
    <definedName name="пионер" localSheetId="23">#REF!</definedName>
    <definedName name="пионер" localSheetId="16">#REF!</definedName>
    <definedName name="пионер">#REF!</definedName>
    <definedName name="ПИР" localSheetId="6">#REF!</definedName>
    <definedName name="ПИР" localSheetId="5">#REF!</definedName>
    <definedName name="ПИР" localSheetId="22">#REF!</definedName>
    <definedName name="ПИР" localSheetId="42">#REF!</definedName>
    <definedName name="ПИР" localSheetId="24">#REF!</definedName>
    <definedName name="ПИР" localSheetId="30">#REF!</definedName>
    <definedName name="ПИР" localSheetId="7">#REF!</definedName>
    <definedName name="ПИР" localSheetId="23">#REF!</definedName>
    <definedName name="ПИР" localSheetId="16">#REF!</definedName>
    <definedName name="ПИР">#REF!</definedName>
    <definedName name="ПИСС_стац" localSheetId="6">#REF!</definedName>
    <definedName name="ПИСС_стац" localSheetId="5">#REF!</definedName>
    <definedName name="ПИСС_стац" localSheetId="22">#REF!</definedName>
    <definedName name="ПИСС_стац" localSheetId="42">#REF!</definedName>
    <definedName name="ПИСС_стац" localSheetId="30">#REF!</definedName>
    <definedName name="ПИСС_стац" localSheetId="7">#REF!</definedName>
    <definedName name="ПИСС_стац" localSheetId="23">#REF!</definedName>
    <definedName name="ПИСС_стац">#REF!</definedName>
    <definedName name="ПИСС_эксп" localSheetId="6">#REF!</definedName>
    <definedName name="ПИСС_эксп" localSheetId="5">#REF!</definedName>
    <definedName name="ПИСС_эксп" localSheetId="22">#REF!</definedName>
    <definedName name="ПИСС_эксп" localSheetId="42">#REF!</definedName>
    <definedName name="ПИСС_эксп" localSheetId="30">#REF!</definedName>
    <definedName name="ПИСС_эксп" localSheetId="7">#REF!</definedName>
    <definedName name="ПИСС_эксп" localSheetId="23">#REF!</definedName>
    <definedName name="ПИСС_эксп">#REF!</definedName>
    <definedName name="Пкр">'[26]Лист опроса'!$B$41</definedName>
    <definedName name="пл" localSheetId="6">#REF!</definedName>
    <definedName name="пл" localSheetId="5">#REF!</definedName>
    <definedName name="пл" localSheetId="17">#REF!</definedName>
    <definedName name="пл" localSheetId="42">#REF!</definedName>
    <definedName name="пл" localSheetId="30">#REF!</definedName>
    <definedName name="пл" localSheetId="19">#REF!</definedName>
    <definedName name="пл" localSheetId="43">#REF!</definedName>
    <definedName name="пл" localSheetId="7">#REF!</definedName>
    <definedName name="пл">#REF!</definedName>
    <definedName name="план" localSheetId="43">[6]топография!#REF!</definedName>
    <definedName name="план" localSheetId="23">[8]топография!#REF!</definedName>
    <definedName name="План">'[69]Смета 7'!$F$1</definedName>
    <definedName name="плдпол" localSheetId="6">#REF!</definedName>
    <definedName name="плдпол" localSheetId="5">#REF!</definedName>
    <definedName name="плдпол" localSheetId="17">#REF!</definedName>
    <definedName name="плдпол" localSheetId="42">#REF!</definedName>
    <definedName name="плдпол" localSheetId="30">#REF!</definedName>
    <definedName name="плдпол" localSheetId="35">#REF!</definedName>
    <definedName name="плдпол" localSheetId="19">#REF!</definedName>
    <definedName name="плдпол" localSheetId="43">#REF!</definedName>
    <definedName name="плдпол" localSheetId="7">#REF!</definedName>
    <definedName name="плдпол">#REF!</definedName>
    <definedName name="плдполд" localSheetId="6">#REF!</definedName>
    <definedName name="плдполд" localSheetId="5">#REF!</definedName>
    <definedName name="плдполд" localSheetId="42">#REF!</definedName>
    <definedName name="плдполд" localSheetId="30">#REF!</definedName>
    <definedName name="плдполд" localSheetId="35">#REF!</definedName>
    <definedName name="плдполд" localSheetId="19">#REF!</definedName>
    <definedName name="плдполд" localSheetId="43">#REF!</definedName>
    <definedName name="плдполд" localSheetId="7">#REF!</definedName>
    <definedName name="плдполд">#REF!</definedName>
    <definedName name="плодолд" localSheetId="6">#REF!</definedName>
    <definedName name="плодолд" localSheetId="5">#REF!</definedName>
    <definedName name="плодолд" localSheetId="42">#REF!</definedName>
    <definedName name="плодолд" localSheetId="30">#REF!</definedName>
    <definedName name="плодолд" localSheetId="35">#REF!</definedName>
    <definedName name="плодолд" localSheetId="19">#REF!</definedName>
    <definedName name="плодолд" localSheetId="43">#REF!</definedName>
    <definedName name="плодолд" localSheetId="7">#REF!</definedName>
    <definedName name="плодолд">#REF!</definedName>
    <definedName name="Площадь" localSheetId="6">#REF!</definedName>
    <definedName name="Площадь" localSheetId="5">#REF!</definedName>
    <definedName name="Площадь" localSheetId="22">#REF!</definedName>
    <definedName name="Площадь" localSheetId="42">#REF!</definedName>
    <definedName name="Площадь" localSheetId="24">#REF!</definedName>
    <definedName name="Площадь" localSheetId="30">#REF!</definedName>
    <definedName name="Площадь" localSheetId="7">#REF!</definedName>
    <definedName name="Площадь" localSheetId="23">#REF!</definedName>
    <definedName name="Площадь" localSheetId="16">#REF!</definedName>
    <definedName name="Площадь">#REF!</definedName>
    <definedName name="Площадь_1" localSheetId="6">#REF!</definedName>
    <definedName name="Площадь_1" localSheetId="5">#REF!</definedName>
    <definedName name="Площадь_1" localSheetId="22">#REF!</definedName>
    <definedName name="Площадь_1" localSheetId="42">#REF!</definedName>
    <definedName name="Площадь_1" localSheetId="24">#REF!</definedName>
    <definedName name="Площадь_1" localSheetId="30">#REF!</definedName>
    <definedName name="Площадь_1" localSheetId="7">#REF!</definedName>
    <definedName name="Площадь_1" localSheetId="23">#REF!</definedName>
    <definedName name="Площадь_1" localSheetId="16">#REF!</definedName>
    <definedName name="Площадь_1">#REF!</definedName>
    <definedName name="Площадь_нелинейных_объектов" localSheetId="6">#REF!</definedName>
    <definedName name="Площадь_нелинейных_объектов" localSheetId="5">#REF!</definedName>
    <definedName name="Площадь_нелинейных_объектов" localSheetId="22">#REF!</definedName>
    <definedName name="Площадь_нелинейных_объектов" localSheetId="42">#REF!</definedName>
    <definedName name="Площадь_нелинейных_объектов" localSheetId="24">#REF!</definedName>
    <definedName name="Площадь_нелинейных_объектов" localSheetId="30">#REF!</definedName>
    <definedName name="Площадь_нелинейных_объектов" localSheetId="7">#REF!</definedName>
    <definedName name="Площадь_нелинейных_объектов" localSheetId="23">#REF!</definedName>
    <definedName name="Площадь_нелинейных_объектов" localSheetId="16">#REF!</definedName>
    <definedName name="Площадь_нелинейных_объектов">#REF!</definedName>
    <definedName name="Площадь_нелинейных_объектов_1" localSheetId="6">#REF!</definedName>
    <definedName name="Площадь_нелинейных_объектов_1" localSheetId="5">#REF!</definedName>
    <definedName name="Площадь_нелинейных_объектов_1" localSheetId="22">#REF!</definedName>
    <definedName name="Площадь_нелинейных_объектов_1" localSheetId="42">#REF!</definedName>
    <definedName name="Площадь_нелинейных_объектов_1" localSheetId="30">#REF!</definedName>
    <definedName name="Площадь_нелинейных_объектов_1" localSheetId="7">#REF!</definedName>
    <definedName name="Площадь_нелинейных_объектов_1" localSheetId="23">#REF!</definedName>
    <definedName name="Площадь_нелинейных_объектов_1">#REF!</definedName>
    <definedName name="Площадь_планшетов" localSheetId="6">#REF!</definedName>
    <definedName name="Площадь_планшетов" localSheetId="5">#REF!</definedName>
    <definedName name="Площадь_планшетов" localSheetId="22">#REF!</definedName>
    <definedName name="Площадь_планшетов" localSheetId="42">#REF!</definedName>
    <definedName name="Площадь_планшетов" localSheetId="30">#REF!</definedName>
    <definedName name="Площадь_планшетов" localSheetId="7">#REF!</definedName>
    <definedName name="Площадь_планшетов" localSheetId="23">#REF!</definedName>
    <definedName name="Площадь_планшетов">#REF!</definedName>
    <definedName name="Площадь_планшетов_1" localSheetId="6">#REF!</definedName>
    <definedName name="Площадь_планшетов_1" localSheetId="5">#REF!</definedName>
    <definedName name="Площадь_планшетов_1" localSheetId="22">#REF!</definedName>
    <definedName name="Площадь_планшетов_1" localSheetId="42">#REF!</definedName>
    <definedName name="Площадь_планшетов_1" localSheetId="30">#REF!</definedName>
    <definedName name="Площадь_планшетов_1" localSheetId="7">#REF!</definedName>
    <definedName name="Площадь_планшетов_1" localSheetId="23">#REF!</definedName>
    <definedName name="Площадь_планшетов_1">#REF!</definedName>
    <definedName name="плп" localSheetId="6">[6]топография!#REF!</definedName>
    <definedName name="плп" localSheetId="5">[6]топография!#REF!</definedName>
    <definedName name="плп" localSheetId="17">[6]топография!#REF!</definedName>
    <definedName name="плп" localSheetId="42">[6]топография!#REF!</definedName>
    <definedName name="плп" localSheetId="30">[6]топография!#REF!</definedName>
    <definedName name="плп" localSheetId="43">[6]топография!#REF!</definedName>
    <definedName name="плп" localSheetId="7">[6]топография!#REF!</definedName>
    <definedName name="плп">[6]топография!#REF!</definedName>
    <definedName name="плыа" localSheetId="6">#REF!</definedName>
    <definedName name="плыа" localSheetId="5">#REF!</definedName>
    <definedName name="плыа" localSheetId="17">#REF!</definedName>
    <definedName name="плыа" localSheetId="42">#REF!</definedName>
    <definedName name="плыа" localSheetId="30">#REF!</definedName>
    <definedName name="плыа" localSheetId="19">#REF!</definedName>
    <definedName name="плыа" localSheetId="43">#REF!</definedName>
    <definedName name="плыа" localSheetId="7">#REF!</definedName>
    <definedName name="плыа">#REF!</definedName>
    <definedName name="плю" localSheetId="6">#REF!</definedName>
    <definedName name="плю" localSheetId="5">#REF!</definedName>
    <definedName name="плю" localSheetId="42">#REF!</definedName>
    <definedName name="плю" localSheetId="30">#REF!</definedName>
    <definedName name="плю" localSheetId="19">#REF!</definedName>
    <definedName name="плю" localSheetId="43">#REF!</definedName>
    <definedName name="плю" localSheetId="7">#REF!</definedName>
    <definedName name="плю">#REF!</definedName>
    <definedName name="пнр" localSheetId="6">#REF!</definedName>
    <definedName name="пнр" localSheetId="5">#REF!</definedName>
    <definedName name="пнр" localSheetId="22">#REF!</definedName>
    <definedName name="пнр" localSheetId="42">#REF!</definedName>
    <definedName name="пнр" localSheetId="30">#REF!</definedName>
    <definedName name="пнр" localSheetId="19">#REF!</definedName>
    <definedName name="пнр" localSheetId="43">#REF!</definedName>
    <definedName name="пнр" localSheetId="7">#REF!</definedName>
    <definedName name="пнр" localSheetId="23">#REF!</definedName>
    <definedName name="пнр">#REF!</definedName>
    <definedName name="по" localSheetId="6">#REF!</definedName>
    <definedName name="по" localSheetId="5">#REF!</definedName>
    <definedName name="по" localSheetId="42">#REF!</definedName>
    <definedName name="по" localSheetId="30">#REF!</definedName>
    <definedName name="по" localSheetId="7">#REF!</definedName>
    <definedName name="по">#REF!</definedName>
    <definedName name="пов" localSheetId="6">#REF!</definedName>
    <definedName name="пов" localSheetId="5">#REF!</definedName>
    <definedName name="пов" localSheetId="42">#REF!</definedName>
    <definedName name="пов" localSheetId="30">#REF!</definedName>
    <definedName name="пов" localSheetId="7">#REF!</definedName>
    <definedName name="пов">#REF!</definedName>
    <definedName name="Подгон" localSheetId="6">#REF!</definedName>
    <definedName name="Подгон" localSheetId="5">#REF!</definedName>
    <definedName name="Подгон" localSheetId="42">#REF!</definedName>
    <definedName name="Подгон" localSheetId="30">#REF!</definedName>
    <definedName name="Подгон" localSheetId="7">#REF!</definedName>
    <definedName name="Подгон">#REF!</definedName>
    <definedName name="подлжддлджд" localSheetId="6">#REF!</definedName>
    <definedName name="подлжддлджд" localSheetId="5">#REF!</definedName>
    <definedName name="подлжддлджд" localSheetId="42">#REF!</definedName>
    <definedName name="подлжддлджд" localSheetId="30">#REF!</definedName>
    <definedName name="подлжддлджд" localSheetId="7">#REF!</definedName>
    <definedName name="подлжддлджд">#REF!</definedName>
    <definedName name="ПодрядДолжн" localSheetId="42">[52]ОбмОбслЗемОд!$F$67</definedName>
    <definedName name="ПодрядДолжн">[53]ОбмОбслЗемОд!$F$67</definedName>
    <definedName name="ПодрядИмя" localSheetId="42">[52]ОбмОбслЗемОд!$H$69</definedName>
    <definedName name="ПодрядИмя">[53]ОбмОбслЗемОд!$H$69</definedName>
    <definedName name="Подрядчик" localSheetId="42">[52]ОбмОбслЗемОд!$A$7</definedName>
    <definedName name="Подрядчик">[53]ОбмОбслЗемОд!$A$7</definedName>
    <definedName name="ПОКАЗАТЕЛИ_ДОЛГОСР.ПРОГНОЗА" localSheetId="6">'[70]2002(v2)'!#REF!</definedName>
    <definedName name="ПОКАЗАТЕЛИ_ДОЛГОСР.ПРОГНОЗА" localSheetId="5">'[70]2002(v2)'!#REF!</definedName>
    <definedName name="ПОКАЗАТЕЛИ_ДОЛГОСР.ПРОГНОЗА" localSheetId="30">'[70]2002(v2)'!#REF!</definedName>
    <definedName name="ПОКАЗАТЕЛИ_ДОЛГОСР.ПРОГНОЗА" localSheetId="7">'[70]2002(v2)'!#REF!</definedName>
    <definedName name="ПОКАЗАТЕЛИ_ДОЛГОСР.ПРОГНОЗА">'[70]2002(v2)'!#REF!</definedName>
    <definedName name="Покупное_ПО" localSheetId="6">#REF!</definedName>
    <definedName name="Покупное_ПО" localSheetId="5">#REF!</definedName>
    <definedName name="Покупное_ПО" localSheetId="17">#REF!</definedName>
    <definedName name="Покупное_ПО" localSheetId="42">#REF!</definedName>
    <definedName name="Покупное_ПО" localSheetId="30">#REF!</definedName>
    <definedName name="Покупное_ПО" localSheetId="35">#REF!</definedName>
    <definedName name="Покупное_ПО" localSheetId="19">#REF!</definedName>
    <definedName name="Покупное_ПО" localSheetId="43">#REF!</definedName>
    <definedName name="Покупное_ПО" localSheetId="7">#REF!</definedName>
    <definedName name="Покупное_ПО">#REF!</definedName>
    <definedName name="Покупные" localSheetId="6">#REF!</definedName>
    <definedName name="Покупные" localSheetId="5">#REF!</definedName>
    <definedName name="Покупные" localSheetId="42">#REF!</definedName>
    <definedName name="Покупные" localSheetId="30">#REF!</definedName>
    <definedName name="Покупные" localSheetId="35">#REF!</definedName>
    <definedName name="Покупные" localSheetId="19">#REF!</definedName>
    <definedName name="Покупные" localSheetId="43">#REF!</definedName>
    <definedName name="Покупные" localSheetId="7">#REF!</definedName>
    <definedName name="Покупные">#REF!</definedName>
    <definedName name="Покупные_изделия" localSheetId="6">#REF!</definedName>
    <definedName name="Покупные_изделия" localSheetId="5">#REF!</definedName>
    <definedName name="Покупные_изделия" localSheetId="42">#REF!</definedName>
    <definedName name="Покупные_изделия" localSheetId="30">#REF!</definedName>
    <definedName name="Покупные_изделия" localSheetId="35">#REF!</definedName>
    <definedName name="Покупные_изделия" localSheetId="19">#REF!</definedName>
    <definedName name="Покупные_изделия" localSheetId="43">#REF!</definedName>
    <definedName name="Покупные_изделия" localSheetId="7">#REF!</definedName>
    <definedName name="Покупные_изделия">#REF!</definedName>
    <definedName name="полд" localSheetId="6">#REF!</definedName>
    <definedName name="полд" localSheetId="5">#REF!</definedName>
    <definedName name="полд" localSheetId="42">#REF!</definedName>
    <definedName name="полд" localSheetId="30">#REF!</definedName>
    <definedName name="полд" localSheetId="7">#REF!</definedName>
    <definedName name="полд">#REF!</definedName>
    <definedName name="Полевые" localSheetId="6">#REF!</definedName>
    <definedName name="Полевые" localSheetId="5">#REF!</definedName>
    <definedName name="Полевые" localSheetId="22">#REF!</definedName>
    <definedName name="Полевые" localSheetId="42">#REF!</definedName>
    <definedName name="Полевые" localSheetId="24">#REF!</definedName>
    <definedName name="Полевые" localSheetId="30">#REF!</definedName>
    <definedName name="Полевые" localSheetId="7">#REF!</definedName>
    <definedName name="Полевые" localSheetId="23">#REF!</definedName>
    <definedName name="Полевые" localSheetId="16">#REF!</definedName>
    <definedName name="Полевые">#REF!</definedName>
    <definedName name="Полно" localSheetId="6">#REF!</definedName>
    <definedName name="Полно" localSheetId="5">#REF!</definedName>
    <definedName name="Полно" localSheetId="22">#REF!</definedName>
    <definedName name="Полно" localSheetId="42">#REF!</definedName>
    <definedName name="Полно" localSheetId="24">#REF!</definedName>
    <definedName name="Полно" localSheetId="30">#REF!</definedName>
    <definedName name="Полно" localSheetId="7">#REF!</definedName>
    <definedName name="Полно" localSheetId="23">#REF!</definedName>
    <definedName name="Полно" localSheetId="16">#REF!</definedName>
    <definedName name="Полно">#REF!</definedName>
    <definedName name="попр" localSheetId="6">#REF!</definedName>
    <definedName name="попр" localSheetId="5">#REF!</definedName>
    <definedName name="попр" localSheetId="22">#REF!</definedName>
    <definedName name="попр" localSheetId="42">#REF!</definedName>
    <definedName name="попр" localSheetId="24">#REF!</definedName>
    <definedName name="попр" localSheetId="30">#REF!</definedName>
    <definedName name="попр" localSheetId="7">#REF!</definedName>
    <definedName name="попр" localSheetId="23">#REF!</definedName>
    <definedName name="попр" localSheetId="16">#REF!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6">#REF!</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7">#REF!</definedName>
    <definedName name="Поправочные_коэффициенты_по_письму_Госстроя_от_25.12.90___0" localSheetId="22">#REF!</definedName>
    <definedName name="Поправочные_коэффициенты_по_письму_Госстроя_от_25.12.90___0" localSheetId="42">#REF!</definedName>
    <definedName name="Поправочные_коэффициенты_по_письму_Госстроя_от_25.12.90___0" localSheetId="24">#REF!</definedName>
    <definedName name="Поправочные_коэффициенты_по_письму_Госстроя_от_25.12.90___0" localSheetId="30">#REF!</definedName>
    <definedName name="Поправочные_коэффициенты_по_письму_Госстроя_от_25.12.90___0" localSheetId="19">#REF!</definedName>
    <definedName name="Поправочные_коэффициенты_по_письму_Госстроя_от_25.12.90___0" localSheetId="43">#REF!</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23">#REF!</definedName>
    <definedName name="Поправочные_коэффициенты_по_письму_Госстроя_от_25.12.90___0" localSheetId="16">#REF!</definedName>
    <definedName name="Поправочные_коэффициенты_по_письму_Госстроя_от_25.12.90___0">#REF!</definedName>
    <definedName name="Поправочные_коэффициенты_по_письму_Госстроя_от_25.12.90___0___0" localSheetId="6">#REF!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7">#REF!</definedName>
    <definedName name="Поправочные_коэффициенты_по_письму_Госстроя_от_25.12.90___0___0" localSheetId="22">#REF!</definedName>
    <definedName name="Поправочные_коэффициенты_по_письму_Госстроя_от_25.12.90___0___0" localSheetId="42">#REF!</definedName>
    <definedName name="Поправочные_коэффициенты_по_письму_Госстроя_от_25.12.90___0___0" localSheetId="24">#REF!</definedName>
    <definedName name="Поправочные_коэффициенты_по_письму_Госстроя_от_25.12.90___0___0" localSheetId="30">#REF!</definedName>
    <definedName name="Поправочные_коэффициенты_по_письму_Госстроя_от_25.12.90___0___0" localSheetId="19">#REF!</definedName>
    <definedName name="Поправочные_коэффициенты_по_письму_Госстроя_от_25.12.90___0___0" localSheetId="43">#REF!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23">#REF!</definedName>
    <definedName name="Поправочные_коэффициенты_по_письму_Госстроя_от_25.12.90___0___0" localSheetId="16">#REF!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6">#REF!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7">#REF!</definedName>
    <definedName name="Поправочные_коэффициенты_по_письму_Госстроя_от_25.12.90___0___0___0" localSheetId="22">#REF!</definedName>
    <definedName name="Поправочные_коэффициенты_по_письму_Госстроя_от_25.12.90___0___0___0" localSheetId="42">#REF!</definedName>
    <definedName name="Поправочные_коэффициенты_по_письму_Госстроя_от_25.12.90___0___0___0" localSheetId="24">#REF!</definedName>
    <definedName name="Поправочные_коэффициенты_по_письму_Госстроя_от_25.12.90___0___0___0" localSheetId="30">#REF!</definedName>
    <definedName name="Поправочные_коэффициенты_по_письму_Госстроя_от_25.12.90___0___0___0" localSheetId="19">#REF!</definedName>
    <definedName name="Поправочные_коэффициенты_по_письму_Госстроя_от_25.12.90___0___0___0" localSheetId="43">#REF!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23">#REF!</definedName>
    <definedName name="Поправочные_коэффициенты_по_письму_Госстроя_от_25.12.90___0___0___0" localSheetId="16">#REF!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6">#REF!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22">#REF!</definedName>
    <definedName name="Поправочные_коэффициенты_по_письму_Госстроя_от_25.12.90___0___0___0___0" localSheetId="42">#REF!</definedName>
    <definedName name="Поправочные_коэффициенты_по_письму_Госстроя_от_25.12.90___0___0___0___0" localSheetId="3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23">#REF!</definedName>
    <definedName name="Поправочные_коэффициенты_по_письму_Госстроя_от_25.12.90___0___0___0___0">#REF!</definedName>
    <definedName name="Поправочные_коэффициенты_по_письму_Госстроя_от_25.12.90___0___0___0___0___0" localSheetId="6">#REF!</definedName>
    <definedName name="Поправочные_коэффициенты_по_письму_Госстроя_от_25.12.90___0___0___0___0___0" localSheetId="5">#REF!</definedName>
    <definedName name="Поправочные_коэффициенты_по_письму_Госстроя_от_25.12.90___0___0___0___0___0" localSheetId="22">#REF!</definedName>
    <definedName name="Поправочные_коэффициенты_по_письму_Госстроя_от_25.12.90___0___0___0___0___0" localSheetId="42">#REF!</definedName>
    <definedName name="Поправочные_коэффициенты_по_письму_Госстроя_от_25.12.90___0___0___0___0___0" localSheetId="30">#REF!</definedName>
    <definedName name="Поправочные_коэффициенты_по_письму_Госстроя_от_25.12.90___0___0___0___0___0" localSheetId="7">#REF!</definedName>
    <definedName name="Поправочные_коэффициенты_по_письму_Госстроя_от_25.12.90___0___0___0___0___0" localSheetId="23">#REF!</definedName>
    <definedName name="Поправочные_коэффициенты_по_письму_Госстроя_от_25.12.90___0___0___0___0___0">#REF!</definedName>
    <definedName name="Поправочные_коэффициенты_по_письму_Госстроя_от_25.12.90___0___0___0___0___0_1" localSheetId="6">#REF!</definedName>
    <definedName name="Поправочные_коэффициенты_по_письму_Госстроя_от_25.12.90___0___0___0___0___0_1" localSheetId="5">#REF!</definedName>
    <definedName name="Поправочные_коэффициенты_по_письму_Госстроя_от_25.12.90___0___0___0___0___0_1" localSheetId="22">#REF!</definedName>
    <definedName name="Поправочные_коэффициенты_по_письму_Госстроя_от_25.12.90___0___0___0___0___0_1" localSheetId="42">#REF!</definedName>
    <definedName name="Поправочные_коэффициенты_по_письму_Госстроя_от_25.12.90___0___0___0___0___0_1" localSheetId="30">#REF!</definedName>
    <definedName name="Поправочные_коэффициенты_по_письму_Госстроя_от_25.12.90___0___0___0___0___0_1" localSheetId="7">#REF!</definedName>
    <definedName name="Поправочные_коэффициенты_по_письму_Госстроя_от_25.12.90___0___0___0___0___0_1" localSheetId="23">#REF!</definedName>
    <definedName name="Поправочные_коэффициенты_по_письму_Госстроя_от_25.12.90___0___0___0___0___0_1">#REF!</definedName>
    <definedName name="Поправочные_коэффициенты_по_письму_Госстроя_от_25.12.90___0___0___0___0_1" localSheetId="6">#REF!</definedName>
    <definedName name="Поправочные_коэффициенты_по_письму_Госстроя_от_25.12.90___0___0___0___0_1" localSheetId="5">#REF!</definedName>
    <definedName name="Поправочные_коэффициенты_по_письму_Госстроя_от_25.12.90___0___0___0___0_1" localSheetId="22">#REF!</definedName>
    <definedName name="Поправочные_коэффициенты_по_письму_Госстроя_от_25.12.90___0___0___0___0_1" localSheetId="42">#REF!</definedName>
    <definedName name="Поправочные_коэффициенты_по_письму_Госстроя_от_25.12.90___0___0___0___0_1" localSheetId="30">#REF!</definedName>
    <definedName name="Поправочные_коэффициенты_по_письму_Госстроя_от_25.12.90___0___0___0___0_1" localSheetId="7">#REF!</definedName>
    <definedName name="Поправочные_коэффициенты_по_письму_Госстроя_от_25.12.90___0___0___0___0_1" localSheetId="23">#REF!</definedName>
    <definedName name="Поправочные_коэффициенты_по_письму_Госстроя_от_25.12.90___0___0___0___0_1">#REF!</definedName>
    <definedName name="Поправочные_коэффициенты_по_письму_Госстроя_от_25.12.90___0___0___0___1" localSheetId="6">#REF!</definedName>
    <definedName name="Поправочные_коэффициенты_по_письму_Госстроя_от_25.12.90___0___0___0___1" localSheetId="5">#REF!</definedName>
    <definedName name="Поправочные_коэффициенты_по_письму_Госстроя_от_25.12.90___0___0___0___1" localSheetId="22">#REF!</definedName>
    <definedName name="Поправочные_коэффициенты_по_письму_Госстроя_от_25.12.90___0___0___0___1" localSheetId="42">#REF!</definedName>
    <definedName name="Поправочные_коэффициенты_по_письму_Госстроя_от_25.12.90___0___0___0___1" localSheetId="30">#REF!</definedName>
    <definedName name="Поправочные_коэффициенты_по_письму_Госстроя_от_25.12.90___0___0___0___1" localSheetId="7">#REF!</definedName>
    <definedName name="Поправочные_коэффициенты_по_письму_Госстроя_от_25.12.90___0___0___0___1" localSheetId="23">#REF!</definedName>
    <definedName name="Поправочные_коэффициенты_по_письму_Госстроя_от_25.12.90___0___0___0___1">#REF!</definedName>
    <definedName name="Поправочные_коэффициенты_по_письму_Госстроя_от_25.12.90___0___0___0___1_1" localSheetId="6">#REF!</definedName>
    <definedName name="Поправочные_коэффициенты_по_письму_Госстроя_от_25.12.90___0___0___0___1_1" localSheetId="5">#REF!</definedName>
    <definedName name="Поправочные_коэффициенты_по_письму_Госстроя_от_25.12.90___0___0___0___1_1" localSheetId="22">#REF!</definedName>
    <definedName name="Поправочные_коэффициенты_по_письму_Госстроя_от_25.12.90___0___0___0___1_1" localSheetId="42">#REF!</definedName>
    <definedName name="Поправочные_коэффициенты_по_письму_Госстроя_от_25.12.90___0___0___0___1_1" localSheetId="30">#REF!</definedName>
    <definedName name="Поправочные_коэффициенты_по_письму_Госстроя_от_25.12.90___0___0___0___1_1" localSheetId="7">#REF!</definedName>
    <definedName name="Поправочные_коэффициенты_по_письму_Госстроя_от_25.12.90___0___0___0___1_1" localSheetId="23">#REF!</definedName>
    <definedName name="Поправочные_коэффициенты_по_письму_Госстроя_от_25.12.90___0___0___0___1_1">#REF!</definedName>
    <definedName name="Поправочные_коэффициенты_по_письму_Госстроя_от_25.12.90___0___0___0___5" localSheetId="6">#REF!</definedName>
    <definedName name="Поправочные_коэффициенты_по_письму_Госстроя_от_25.12.90___0___0___0___5" localSheetId="5">#REF!</definedName>
    <definedName name="Поправочные_коэффициенты_по_письму_Госстроя_от_25.12.90___0___0___0___5" localSheetId="22">#REF!</definedName>
    <definedName name="Поправочные_коэффициенты_по_письму_Госстроя_от_25.12.90___0___0___0___5" localSheetId="42">#REF!</definedName>
    <definedName name="Поправочные_коэффициенты_по_письму_Госстроя_от_25.12.90___0___0___0___5" localSheetId="30">#REF!</definedName>
    <definedName name="Поправочные_коэффициенты_по_письму_Госстроя_от_25.12.90___0___0___0___5" localSheetId="7">#REF!</definedName>
    <definedName name="Поправочные_коэффициенты_по_письму_Госстроя_от_25.12.90___0___0___0___5" localSheetId="23">#REF!</definedName>
    <definedName name="Поправочные_коэффициенты_по_письму_Госстроя_от_25.12.90___0___0___0___5">#REF!</definedName>
    <definedName name="Поправочные_коэффициенты_по_письму_Госстроя_от_25.12.90___0___0___0___5_1" localSheetId="6">#REF!</definedName>
    <definedName name="Поправочные_коэффициенты_по_письму_Госстроя_от_25.12.90___0___0___0___5_1" localSheetId="5">#REF!</definedName>
    <definedName name="Поправочные_коэффициенты_по_письму_Госстроя_от_25.12.90___0___0___0___5_1" localSheetId="22">#REF!</definedName>
    <definedName name="Поправочные_коэффициенты_по_письму_Госстроя_от_25.12.90___0___0___0___5_1" localSheetId="42">#REF!</definedName>
    <definedName name="Поправочные_коэффициенты_по_письму_Госстроя_от_25.12.90___0___0___0___5_1" localSheetId="30">#REF!</definedName>
    <definedName name="Поправочные_коэффициенты_по_письму_Госстроя_от_25.12.90___0___0___0___5_1" localSheetId="7">#REF!</definedName>
    <definedName name="Поправочные_коэффициенты_по_письму_Госстроя_от_25.12.90___0___0___0___5_1" localSheetId="23">#REF!</definedName>
    <definedName name="Поправочные_коэффициенты_по_письму_Госстроя_от_25.12.90___0___0___0___5_1">#REF!</definedName>
    <definedName name="Поправочные_коэффициенты_по_письму_Госстроя_от_25.12.90___0___0___0_1" localSheetId="6">#REF!</definedName>
    <definedName name="Поправочные_коэффициенты_по_письму_Госстроя_от_25.12.90___0___0___0_1" localSheetId="5">#REF!</definedName>
    <definedName name="Поправочные_коэффициенты_по_письму_Госстроя_от_25.12.90___0___0___0_1" localSheetId="22">#REF!</definedName>
    <definedName name="Поправочные_коэффициенты_по_письму_Госстроя_от_25.12.90___0___0___0_1" localSheetId="42">#REF!</definedName>
    <definedName name="Поправочные_коэффициенты_по_письму_Госстроя_от_25.12.90___0___0___0_1" localSheetId="30">#REF!</definedName>
    <definedName name="Поправочные_коэффициенты_по_письму_Госстроя_от_25.12.90___0___0___0_1" localSheetId="7">#REF!</definedName>
    <definedName name="Поправочные_коэффициенты_по_письму_Госстроя_от_25.12.90___0___0___0_1" localSheetId="23">#REF!</definedName>
    <definedName name="Поправочные_коэффициенты_по_письму_Госстроя_от_25.12.90___0___0___0_1">#REF!</definedName>
    <definedName name="Поправочные_коэффициенты_по_письму_Госстроя_от_25.12.90___0___0___0_1_1" localSheetId="6">#REF!</definedName>
    <definedName name="Поправочные_коэффициенты_по_письму_Госстроя_от_25.12.90___0___0___0_1_1" localSheetId="5">#REF!</definedName>
    <definedName name="Поправочные_коэффициенты_по_письму_Госстроя_от_25.12.90___0___0___0_1_1" localSheetId="22">#REF!</definedName>
    <definedName name="Поправочные_коэффициенты_по_письму_Госстроя_от_25.12.90___0___0___0_1_1" localSheetId="42">#REF!</definedName>
    <definedName name="Поправочные_коэффициенты_по_письму_Госстроя_от_25.12.90___0___0___0_1_1" localSheetId="30">#REF!</definedName>
    <definedName name="Поправочные_коэффициенты_по_письму_Госстроя_от_25.12.90___0___0___0_1_1" localSheetId="7">#REF!</definedName>
    <definedName name="Поправочные_коэффициенты_по_письму_Госстроя_от_25.12.90___0___0___0_1_1" localSheetId="23">#REF!</definedName>
    <definedName name="Поправочные_коэффициенты_по_письму_Госстроя_от_25.12.90___0___0___0_1_1">#REF!</definedName>
    <definedName name="Поправочные_коэффициенты_по_письму_Госстроя_от_25.12.90___0___0___0_1_1_1" localSheetId="6">#REF!</definedName>
    <definedName name="Поправочные_коэффициенты_по_письму_Госстроя_от_25.12.90___0___0___0_1_1_1" localSheetId="5">#REF!</definedName>
    <definedName name="Поправочные_коэффициенты_по_письму_Госстроя_от_25.12.90___0___0___0_1_1_1" localSheetId="22">#REF!</definedName>
    <definedName name="Поправочные_коэффициенты_по_письму_Госстроя_от_25.12.90___0___0___0_1_1_1" localSheetId="42">#REF!</definedName>
    <definedName name="Поправочные_коэффициенты_по_письму_Госстроя_от_25.12.90___0___0___0_1_1_1" localSheetId="30">#REF!</definedName>
    <definedName name="Поправочные_коэффициенты_по_письму_Госстроя_от_25.12.90___0___0___0_1_1_1" localSheetId="7">#REF!</definedName>
    <definedName name="Поправочные_коэффициенты_по_письму_Госстроя_от_25.12.90___0___0___0_1_1_1" localSheetId="23">#REF!</definedName>
    <definedName name="Поправочные_коэффициенты_по_письму_Госстроя_от_25.12.90___0___0___0_1_1_1">#REF!</definedName>
    <definedName name="Поправочные_коэффициенты_по_письму_Госстроя_от_25.12.90___0___0___0_5" localSheetId="6">#REF!</definedName>
    <definedName name="Поправочные_коэффициенты_по_письму_Госстроя_от_25.12.90___0___0___0_5" localSheetId="5">#REF!</definedName>
    <definedName name="Поправочные_коэффициенты_по_письму_Госстроя_от_25.12.90___0___0___0_5" localSheetId="22">#REF!</definedName>
    <definedName name="Поправочные_коэффициенты_по_письму_Госстроя_от_25.12.90___0___0___0_5" localSheetId="42">#REF!</definedName>
    <definedName name="Поправочные_коэффициенты_по_письму_Госстроя_от_25.12.90___0___0___0_5" localSheetId="30">#REF!</definedName>
    <definedName name="Поправочные_коэффициенты_по_письму_Госстроя_от_25.12.90___0___0___0_5" localSheetId="7">#REF!</definedName>
    <definedName name="Поправочные_коэффициенты_по_письму_Госстроя_от_25.12.90___0___0___0_5" localSheetId="23">#REF!</definedName>
    <definedName name="Поправочные_коэффициенты_по_письму_Госстроя_от_25.12.90___0___0___0_5">#REF!</definedName>
    <definedName name="Поправочные_коэффициенты_по_письму_Госстроя_от_25.12.90___0___0___0_5_1" localSheetId="6">#REF!</definedName>
    <definedName name="Поправочные_коэффициенты_по_письму_Госстроя_от_25.12.90___0___0___0_5_1" localSheetId="5">#REF!</definedName>
    <definedName name="Поправочные_коэффициенты_по_письму_Госстроя_от_25.12.90___0___0___0_5_1" localSheetId="22">#REF!</definedName>
    <definedName name="Поправочные_коэффициенты_по_письму_Госстроя_от_25.12.90___0___0___0_5_1" localSheetId="42">#REF!</definedName>
    <definedName name="Поправочные_коэффициенты_по_письму_Госстроя_от_25.12.90___0___0___0_5_1" localSheetId="30">#REF!</definedName>
    <definedName name="Поправочные_коэффициенты_по_письму_Госстроя_от_25.12.90___0___0___0_5_1" localSheetId="7">#REF!</definedName>
    <definedName name="Поправочные_коэффициенты_по_письму_Госстроя_от_25.12.90___0___0___0_5_1" localSheetId="23">#REF!</definedName>
    <definedName name="Поправочные_коэффициенты_по_письму_Госстроя_от_25.12.90___0___0___0_5_1">#REF!</definedName>
    <definedName name="Поправочные_коэффициенты_по_письму_Госстроя_от_25.12.90___0___0___1" localSheetId="6">#REF!</definedName>
    <definedName name="Поправочные_коэффициенты_по_письму_Госстроя_от_25.12.90___0___0___1" localSheetId="5">#REF!</definedName>
    <definedName name="Поправочные_коэффициенты_по_письму_Госстроя_от_25.12.90___0___0___1" localSheetId="22">#REF!</definedName>
    <definedName name="Поправочные_коэффициенты_по_письму_Госстроя_от_25.12.90___0___0___1" localSheetId="42">#REF!</definedName>
    <definedName name="Поправочные_коэффициенты_по_письму_Госстроя_от_25.12.90___0___0___1" localSheetId="30">#REF!</definedName>
    <definedName name="Поправочные_коэффициенты_по_письму_Госстроя_от_25.12.90___0___0___1" localSheetId="7">#REF!</definedName>
    <definedName name="Поправочные_коэффициенты_по_письму_Госстроя_от_25.12.90___0___0___1" localSheetId="23">#REF!</definedName>
    <definedName name="Поправочные_коэффициенты_по_письму_Госстроя_от_25.12.90___0___0___1">#REF!</definedName>
    <definedName name="Поправочные_коэффициенты_по_письму_Госстроя_от_25.12.90___0___0___1_1" localSheetId="6">#REF!</definedName>
    <definedName name="Поправочные_коэффициенты_по_письму_Госстроя_от_25.12.90___0___0___1_1" localSheetId="5">#REF!</definedName>
    <definedName name="Поправочные_коэффициенты_по_письму_Госстроя_от_25.12.90___0___0___1_1" localSheetId="22">#REF!</definedName>
    <definedName name="Поправочные_коэффициенты_по_письму_Госстроя_от_25.12.90___0___0___1_1" localSheetId="42">#REF!</definedName>
    <definedName name="Поправочные_коэффициенты_по_письму_Госстроя_от_25.12.90___0___0___1_1" localSheetId="30">#REF!</definedName>
    <definedName name="Поправочные_коэффициенты_по_письму_Госстроя_от_25.12.90___0___0___1_1" localSheetId="7">#REF!</definedName>
    <definedName name="Поправочные_коэффициенты_по_письму_Госстроя_от_25.12.90___0___0___1_1" localSheetId="23">#REF!</definedName>
    <definedName name="Поправочные_коэффициенты_по_письму_Госстроя_от_25.12.90___0___0___1_1">#REF!</definedName>
    <definedName name="Поправочные_коэффициенты_по_письму_Госстроя_от_25.12.90___0___0___2" localSheetId="6">#REF!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22">#REF!</definedName>
    <definedName name="Поправочные_коэффициенты_по_письму_Госстроя_от_25.12.90___0___0___2" localSheetId="42">#REF!</definedName>
    <definedName name="Поправочные_коэффициенты_по_письму_Госстроя_от_25.12.90___0___0___2" localSheetId="3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23">#REF!</definedName>
    <definedName name="Поправочные_коэффициенты_по_письму_Госстроя_от_25.12.90___0___0___2">#REF!</definedName>
    <definedName name="Поправочные_коэффициенты_по_письму_Госстроя_от_25.12.90___0___0___2_1" localSheetId="6">#REF!</definedName>
    <definedName name="Поправочные_коэффициенты_по_письму_Госстроя_от_25.12.90___0___0___2_1" localSheetId="5">#REF!</definedName>
    <definedName name="Поправочные_коэффициенты_по_письму_Госстроя_от_25.12.90___0___0___2_1" localSheetId="22">#REF!</definedName>
    <definedName name="Поправочные_коэффициенты_по_письму_Госстроя_от_25.12.90___0___0___2_1" localSheetId="42">#REF!</definedName>
    <definedName name="Поправочные_коэффициенты_по_письму_Госстроя_от_25.12.90___0___0___2_1" localSheetId="30">#REF!</definedName>
    <definedName name="Поправочные_коэффициенты_по_письму_Госстроя_от_25.12.90___0___0___2_1" localSheetId="7">#REF!</definedName>
    <definedName name="Поправочные_коэффициенты_по_письму_Госстроя_от_25.12.90___0___0___2_1" localSheetId="23">#REF!</definedName>
    <definedName name="Поправочные_коэффициенты_по_письму_Госстроя_от_25.12.90___0___0___2_1">#REF!</definedName>
    <definedName name="Поправочные_коэффициенты_по_письму_Госстроя_от_25.12.90___0___0___3" localSheetId="6">#REF!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22">#REF!</definedName>
    <definedName name="Поправочные_коэффициенты_по_письму_Госстроя_от_25.12.90___0___0___3" localSheetId="42">#REF!</definedName>
    <definedName name="Поправочные_коэффициенты_по_письму_Госстроя_от_25.12.90___0___0___3" localSheetId="30">#REF!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23">#REF!</definedName>
    <definedName name="Поправочные_коэффициенты_по_письму_Госстроя_от_25.12.90___0___0___3">#REF!</definedName>
    <definedName name="Поправочные_коэффициенты_по_письму_Госстроя_от_25.12.90___0___0___3_1" localSheetId="6">#REF!</definedName>
    <definedName name="Поправочные_коэффициенты_по_письму_Госстроя_от_25.12.90___0___0___3_1" localSheetId="5">#REF!</definedName>
    <definedName name="Поправочные_коэффициенты_по_письму_Госстроя_от_25.12.90___0___0___3_1" localSheetId="22">#REF!</definedName>
    <definedName name="Поправочные_коэффициенты_по_письму_Госстроя_от_25.12.90___0___0___3_1" localSheetId="42">#REF!</definedName>
    <definedName name="Поправочные_коэффициенты_по_письму_Госстроя_от_25.12.90___0___0___3_1" localSheetId="30">#REF!</definedName>
    <definedName name="Поправочные_коэффициенты_по_письму_Госстроя_от_25.12.90___0___0___3_1" localSheetId="7">#REF!</definedName>
    <definedName name="Поправочные_коэффициенты_по_письму_Госстроя_от_25.12.90___0___0___3_1" localSheetId="23">#REF!</definedName>
    <definedName name="Поправочные_коэффициенты_по_письму_Госстроя_от_25.12.90___0___0___3_1">#REF!</definedName>
    <definedName name="Поправочные_коэффициенты_по_письму_Госстроя_от_25.12.90___0___0___4" localSheetId="6">#REF!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22">#REF!</definedName>
    <definedName name="Поправочные_коэффициенты_по_письму_Госстроя_от_25.12.90___0___0___4" localSheetId="42">#REF!</definedName>
    <definedName name="Поправочные_коэффициенты_по_письму_Госстроя_от_25.12.90___0___0___4" localSheetId="30">#REF!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23">#REF!</definedName>
    <definedName name="Поправочные_коэффициенты_по_письму_Госстроя_от_25.12.90___0___0___4">#REF!</definedName>
    <definedName name="Поправочные_коэффициенты_по_письму_Госстроя_от_25.12.90___0___0___4_1" localSheetId="6">#REF!</definedName>
    <definedName name="Поправочные_коэффициенты_по_письму_Госстроя_от_25.12.90___0___0___4_1" localSheetId="5">#REF!</definedName>
    <definedName name="Поправочные_коэффициенты_по_письму_Госстроя_от_25.12.90___0___0___4_1" localSheetId="22">#REF!</definedName>
    <definedName name="Поправочные_коэффициенты_по_письму_Госстроя_от_25.12.90___0___0___4_1" localSheetId="42">#REF!</definedName>
    <definedName name="Поправочные_коэффициенты_по_письму_Госстроя_от_25.12.90___0___0___4_1" localSheetId="30">#REF!</definedName>
    <definedName name="Поправочные_коэффициенты_по_письму_Госстроя_от_25.12.90___0___0___4_1" localSheetId="7">#REF!</definedName>
    <definedName name="Поправочные_коэффициенты_по_письму_Госстроя_от_25.12.90___0___0___4_1" localSheetId="23">#REF!</definedName>
    <definedName name="Поправочные_коэффициенты_по_письму_Госстроя_от_25.12.90___0___0___4_1">#REF!</definedName>
    <definedName name="Поправочные_коэффициенты_по_письму_Госстроя_от_25.12.90___0___0___5" localSheetId="6">#REF!</definedName>
    <definedName name="Поправочные_коэффициенты_по_письму_Госстроя_от_25.12.90___0___0___5" localSheetId="5">#REF!</definedName>
    <definedName name="Поправочные_коэффициенты_по_письму_Госстроя_от_25.12.90___0___0___5" localSheetId="22">#REF!</definedName>
    <definedName name="Поправочные_коэффициенты_по_письму_Госстроя_от_25.12.90___0___0___5" localSheetId="42">#REF!</definedName>
    <definedName name="Поправочные_коэффициенты_по_письму_Госстроя_от_25.12.90___0___0___5" localSheetId="30">#REF!</definedName>
    <definedName name="Поправочные_коэффициенты_по_письму_Госстроя_от_25.12.90___0___0___5" localSheetId="7">#REF!</definedName>
    <definedName name="Поправочные_коэффициенты_по_письму_Госстроя_от_25.12.90___0___0___5" localSheetId="23">#REF!</definedName>
    <definedName name="Поправочные_коэффициенты_по_письму_Госстроя_от_25.12.90___0___0___5">#REF!</definedName>
    <definedName name="Поправочные_коэффициенты_по_письму_Госстроя_от_25.12.90___0___0___5_1" localSheetId="6">#REF!</definedName>
    <definedName name="Поправочные_коэффициенты_по_письму_Госстроя_от_25.12.90___0___0___5_1" localSheetId="5">#REF!</definedName>
    <definedName name="Поправочные_коэффициенты_по_письму_Госстроя_от_25.12.90___0___0___5_1" localSheetId="22">#REF!</definedName>
    <definedName name="Поправочные_коэффициенты_по_письму_Госстроя_от_25.12.90___0___0___5_1" localSheetId="42">#REF!</definedName>
    <definedName name="Поправочные_коэффициенты_по_письму_Госстроя_от_25.12.90___0___0___5_1" localSheetId="30">#REF!</definedName>
    <definedName name="Поправочные_коэффициенты_по_письму_Госстроя_от_25.12.90___0___0___5_1" localSheetId="7">#REF!</definedName>
    <definedName name="Поправочные_коэффициенты_по_письму_Госстроя_от_25.12.90___0___0___5_1" localSheetId="23">#REF!</definedName>
    <definedName name="Поправочные_коэффициенты_по_письму_Госстроя_от_25.12.90___0___0___5_1">#REF!</definedName>
    <definedName name="Поправочные_коэффициенты_по_письму_Госстроя_от_25.12.90___0___0_1" localSheetId="6">#REF!</definedName>
    <definedName name="Поправочные_коэффициенты_по_письму_Госстроя_от_25.12.90___0___0_1" localSheetId="5">#REF!</definedName>
    <definedName name="Поправочные_коэффициенты_по_письму_Госстроя_от_25.12.90___0___0_1" localSheetId="22">#REF!</definedName>
    <definedName name="Поправочные_коэффициенты_по_письму_Госстроя_от_25.12.90___0___0_1" localSheetId="42">#REF!</definedName>
    <definedName name="Поправочные_коэффициенты_по_письму_Госстроя_от_25.12.90___0___0_1" localSheetId="30">#REF!</definedName>
    <definedName name="Поправочные_коэффициенты_по_письму_Госстроя_от_25.12.90___0___0_1" localSheetId="7">#REF!</definedName>
    <definedName name="Поправочные_коэффициенты_по_письму_Госстроя_от_25.12.90___0___0_1" localSheetId="23">#REF!</definedName>
    <definedName name="Поправочные_коэффициенты_по_письму_Госстроя_от_25.12.90___0___0_1">#REF!</definedName>
    <definedName name="Поправочные_коэффициенты_по_письму_Госстроя_от_25.12.90___0___0_1_1" localSheetId="6">#REF!</definedName>
    <definedName name="Поправочные_коэффициенты_по_письму_Госстроя_от_25.12.90___0___0_1_1" localSheetId="5">#REF!</definedName>
    <definedName name="Поправочные_коэффициенты_по_письму_Госстроя_от_25.12.90___0___0_1_1" localSheetId="22">#REF!</definedName>
    <definedName name="Поправочные_коэффициенты_по_письму_Госстроя_от_25.12.90___0___0_1_1" localSheetId="42">#REF!</definedName>
    <definedName name="Поправочные_коэффициенты_по_письму_Госстроя_от_25.12.90___0___0_1_1" localSheetId="30">#REF!</definedName>
    <definedName name="Поправочные_коэффициенты_по_письму_Госстроя_от_25.12.90___0___0_1_1" localSheetId="7">#REF!</definedName>
    <definedName name="Поправочные_коэффициенты_по_письму_Госстроя_от_25.12.90___0___0_1_1" localSheetId="23">#REF!</definedName>
    <definedName name="Поправочные_коэффициенты_по_письму_Госстроя_от_25.12.90___0___0_1_1">#REF!</definedName>
    <definedName name="Поправочные_коэффициенты_по_письму_Госстроя_от_25.12.90___0___0_1_1_1" localSheetId="6">#REF!</definedName>
    <definedName name="Поправочные_коэффициенты_по_письму_Госстроя_от_25.12.90___0___0_1_1_1" localSheetId="5">#REF!</definedName>
    <definedName name="Поправочные_коэффициенты_по_письму_Госстроя_от_25.12.90___0___0_1_1_1" localSheetId="22">#REF!</definedName>
    <definedName name="Поправочные_коэффициенты_по_письму_Госстроя_от_25.12.90___0___0_1_1_1" localSheetId="42">#REF!</definedName>
    <definedName name="Поправочные_коэффициенты_по_письму_Госстроя_от_25.12.90___0___0_1_1_1" localSheetId="30">#REF!</definedName>
    <definedName name="Поправочные_коэффициенты_по_письму_Госстроя_от_25.12.90___0___0_1_1_1" localSheetId="7">#REF!</definedName>
    <definedName name="Поправочные_коэффициенты_по_письму_Госстроя_от_25.12.90___0___0_1_1_1" localSheetId="23">#REF!</definedName>
    <definedName name="Поправочные_коэффициенты_по_письму_Госстроя_от_25.12.90___0___0_1_1_1">#REF!</definedName>
    <definedName name="Поправочные_коэффициенты_по_письму_Госстроя_от_25.12.90___0___0_3" localSheetId="6">#REF!</definedName>
    <definedName name="Поправочные_коэффициенты_по_письму_Госстроя_от_25.12.90___0___0_3" localSheetId="5">#REF!</definedName>
    <definedName name="Поправочные_коэффициенты_по_письму_Госстроя_от_25.12.90___0___0_3" localSheetId="22">#REF!</definedName>
    <definedName name="Поправочные_коэффициенты_по_письму_Госстроя_от_25.12.90___0___0_3" localSheetId="42">#REF!</definedName>
    <definedName name="Поправочные_коэффициенты_по_письму_Госстроя_от_25.12.90___0___0_3" localSheetId="30">#REF!</definedName>
    <definedName name="Поправочные_коэффициенты_по_письму_Госстроя_от_25.12.90___0___0_3" localSheetId="7">#REF!</definedName>
    <definedName name="Поправочные_коэффициенты_по_письму_Госстроя_от_25.12.90___0___0_3" localSheetId="23">#REF!</definedName>
    <definedName name="Поправочные_коэффициенты_по_письму_Госстроя_от_25.12.90___0___0_3">#REF!</definedName>
    <definedName name="Поправочные_коэффициенты_по_письму_Госстроя_от_25.12.90___0___0_3_1" localSheetId="6">#REF!</definedName>
    <definedName name="Поправочные_коэффициенты_по_письму_Госстроя_от_25.12.90___0___0_3_1" localSheetId="5">#REF!</definedName>
    <definedName name="Поправочные_коэффициенты_по_письму_Госстроя_от_25.12.90___0___0_3_1" localSheetId="22">#REF!</definedName>
    <definedName name="Поправочные_коэффициенты_по_письму_Госстроя_от_25.12.90___0___0_3_1" localSheetId="42">#REF!</definedName>
    <definedName name="Поправочные_коэффициенты_по_письму_Госстроя_от_25.12.90___0___0_3_1" localSheetId="30">#REF!</definedName>
    <definedName name="Поправочные_коэффициенты_по_письму_Госстроя_от_25.12.90___0___0_3_1" localSheetId="7">#REF!</definedName>
    <definedName name="Поправочные_коэффициенты_по_письму_Госстроя_от_25.12.90___0___0_3_1" localSheetId="23">#REF!</definedName>
    <definedName name="Поправочные_коэффициенты_по_письму_Госстроя_от_25.12.90___0___0_3_1">#REF!</definedName>
    <definedName name="Поправочные_коэффициенты_по_письму_Госстроя_от_25.12.90___0___0_5" localSheetId="6">#REF!</definedName>
    <definedName name="Поправочные_коэффициенты_по_письму_Госстроя_от_25.12.90___0___0_5" localSheetId="5">#REF!</definedName>
    <definedName name="Поправочные_коэффициенты_по_письму_Госстроя_от_25.12.90___0___0_5" localSheetId="22">#REF!</definedName>
    <definedName name="Поправочные_коэффициенты_по_письму_Госстроя_от_25.12.90___0___0_5" localSheetId="42">#REF!</definedName>
    <definedName name="Поправочные_коэффициенты_по_письму_Госстроя_от_25.12.90___0___0_5" localSheetId="30">#REF!</definedName>
    <definedName name="Поправочные_коэффициенты_по_письму_Госстроя_от_25.12.90___0___0_5" localSheetId="7">#REF!</definedName>
    <definedName name="Поправочные_коэффициенты_по_письму_Госстроя_от_25.12.90___0___0_5" localSheetId="23">#REF!</definedName>
    <definedName name="Поправочные_коэффициенты_по_письму_Госстроя_от_25.12.90___0___0_5">#REF!</definedName>
    <definedName name="Поправочные_коэффициенты_по_письму_Госстроя_от_25.12.90___0___0_5_1" localSheetId="6">#REF!</definedName>
    <definedName name="Поправочные_коэффициенты_по_письму_Госстроя_от_25.12.90___0___0_5_1" localSheetId="5">#REF!</definedName>
    <definedName name="Поправочные_коэффициенты_по_письму_Госстроя_от_25.12.90___0___0_5_1" localSheetId="22">#REF!</definedName>
    <definedName name="Поправочные_коэффициенты_по_письму_Госстроя_от_25.12.90___0___0_5_1" localSheetId="42">#REF!</definedName>
    <definedName name="Поправочные_коэффициенты_по_письму_Госстроя_от_25.12.90___0___0_5_1" localSheetId="30">#REF!</definedName>
    <definedName name="Поправочные_коэффициенты_по_письму_Госстроя_от_25.12.90___0___0_5_1" localSheetId="7">#REF!</definedName>
    <definedName name="Поправочные_коэффициенты_по_письму_Госстроя_от_25.12.90___0___0_5_1" localSheetId="23">#REF!</definedName>
    <definedName name="Поправочные_коэффициенты_по_письму_Госстроя_от_25.12.90___0___0_5_1">#REF!</definedName>
    <definedName name="Поправочные_коэффициенты_по_письму_Госстроя_от_25.12.90___0___1" localSheetId="6">#REF!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22">#REF!</definedName>
    <definedName name="Поправочные_коэффициенты_по_письму_Госстроя_от_25.12.90___0___1" localSheetId="42">#REF!</definedName>
    <definedName name="Поправочные_коэффициенты_по_письму_Госстроя_от_25.12.90___0___1" localSheetId="30">#REF!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23">#REF!</definedName>
    <definedName name="Поправочные_коэффициенты_по_письму_Госстроя_от_25.12.90___0___1">#REF!</definedName>
    <definedName name="Поправочные_коэффициенты_по_письму_Госстроя_от_25.12.90___0___1___0" localSheetId="6">#REF!</definedName>
    <definedName name="Поправочные_коэффициенты_по_письму_Госстроя_от_25.12.90___0___1___0" localSheetId="5">#REF!</definedName>
    <definedName name="Поправочные_коэффициенты_по_письму_Госстроя_от_25.12.90___0___1___0" localSheetId="22">#REF!</definedName>
    <definedName name="Поправочные_коэффициенты_по_письму_Госстроя_от_25.12.90___0___1___0" localSheetId="42">#REF!</definedName>
    <definedName name="Поправочные_коэффициенты_по_письму_Госстроя_от_25.12.90___0___1___0" localSheetId="30">#REF!</definedName>
    <definedName name="Поправочные_коэффициенты_по_письму_Госстроя_от_25.12.90___0___1___0" localSheetId="7">#REF!</definedName>
    <definedName name="Поправочные_коэффициенты_по_письму_Госстроя_от_25.12.90___0___1___0" localSheetId="23">#REF!</definedName>
    <definedName name="Поправочные_коэффициенты_по_письму_Госстроя_от_25.12.90___0___1___0">#REF!</definedName>
    <definedName name="Поправочные_коэффициенты_по_письму_Госстроя_от_25.12.90___0___1___0_1" localSheetId="6">#REF!</definedName>
    <definedName name="Поправочные_коэффициенты_по_письму_Госстроя_от_25.12.90___0___1___0_1" localSheetId="5">#REF!</definedName>
    <definedName name="Поправочные_коэффициенты_по_письму_Госстроя_от_25.12.90___0___1___0_1" localSheetId="22">#REF!</definedName>
    <definedName name="Поправочные_коэффициенты_по_письму_Госстроя_от_25.12.90___0___1___0_1" localSheetId="42">#REF!</definedName>
    <definedName name="Поправочные_коэффициенты_по_письму_Госстроя_от_25.12.90___0___1___0_1" localSheetId="30">#REF!</definedName>
    <definedName name="Поправочные_коэффициенты_по_письму_Госстроя_от_25.12.90___0___1___0_1" localSheetId="7">#REF!</definedName>
    <definedName name="Поправочные_коэффициенты_по_письму_Госстроя_от_25.12.90___0___1___0_1" localSheetId="23">#REF!</definedName>
    <definedName name="Поправочные_коэффициенты_по_письму_Госстроя_от_25.12.90___0___1___0_1">#REF!</definedName>
    <definedName name="Поправочные_коэффициенты_по_письму_Госстроя_от_25.12.90___0___1_1" localSheetId="6">#REF!</definedName>
    <definedName name="Поправочные_коэффициенты_по_письму_Госстроя_от_25.12.90___0___1_1" localSheetId="5">#REF!</definedName>
    <definedName name="Поправочные_коэффициенты_по_письму_Госстроя_от_25.12.90___0___1_1" localSheetId="22">#REF!</definedName>
    <definedName name="Поправочные_коэффициенты_по_письму_Госстроя_от_25.12.90___0___1_1" localSheetId="42">#REF!</definedName>
    <definedName name="Поправочные_коэффициенты_по_письму_Госстроя_от_25.12.90___0___1_1" localSheetId="30">#REF!</definedName>
    <definedName name="Поправочные_коэффициенты_по_письму_Госстроя_от_25.12.90___0___1_1" localSheetId="7">#REF!</definedName>
    <definedName name="Поправочные_коэффициенты_по_письму_Госстроя_от_25.12.90___0___1_1" localSheetId="23">#REF!</definedName>
    <definedName name="Поправочные_коэффициенты_по_письму_Госстроя_от_25.12.90___0___1_1">#REF!</definedName>
    <definedName name="Поправочные_коэффициенты_по_письму_Госстроя_от_25.12.90___0___10" localSheetId="6">#REF!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22">#REF!</definedName>
    <definedName name="Поправочные_коэффициенты_по_письму_Госстроя_от_25.12.90___0___10" localSheetId="42">#REF!</definedName>
    <definedName name="Поправочные_коэффициенты_по_письму_Госстроя_от_25.12.90___0___10" localSheetId="30">#REF!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23">#REF!</definedName>
    <definedName name="Поправочные_коэффициенты_по_письму_Госстроя_от_25.12.90___0___10">#REF!</definedName>
    <definedName name="Поправочные_коэффициенты_по_письму_Госстроя_от_25.12.90___0___10_1" localSheetId="6">#REF!</definedName>
    <definedName name="Поправочные_коэффициенты_по_письму_Госстроя_от_25.12.90___0___10_1" localSheetId="5">#REF!</definedName>
    <definedName name="Поправочные_коэффициенты_по_письму_Госстроя_от_25.12.90___0___10_1" localSheetId="22">#REF!</definedName>
    <definedName name="Поправочные_коэффициенты_по_письму_Госстроя_от_25.12.90___0___10_1" localSheetId="42">#REF!</definedName>
    <definedName name="Поправочные_коэффициенты_по_письму_Госстроя_от_25.12.90___0___10_1" localSheetId="30">#REF!</definedName>
    <definedName name="Поправочные_коэффициенты_по_письму_Госстроя_от_25.12.90___0___10_1" localSheetId="7">#REF!</definedName>
    <definedName name="Поправочные_коэффициенты_по_письму_Госстроя_от_25.12.90___0___10_1" localSheetId="23">#REF!</definedName>
    <definedName name="Поправочные_коэффициенты_по_письму_Госстроя_от_25.12.90___0___10_1">#REF!</definedName>
    <definedName name="Поправочные_коэффициенты_по_письму_Госстроя_от_25.12.90___0___12" localSheetId="6">#REF!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22">#REF!</definedName>
    <definedName name="Поправочные_коэффициенты_по_письму_Госстроя_от_25.12.90___0___12" localSheetId="42">#REF!</definedName>
    <definedName name="Поправочные_коэффициенты_по_письму_Госстроя_от_25.12.90___0___12" localSheetId="3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2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6">#REF!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22">#REF!</definedName>
    <definedName name="Поправочные_коэффициенты_по_письму_Госстроя_от_25.12.90___0___2" localSheetId="42">#REF!</definedName>
    <definedName name="Поправочные_коэффициенты_по_письму_Госстроя_от_25.12.90___0___2" localSheetId="30">#REF!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2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6">#REF!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22">#REF!</definedName>
    <definedName name="Поправочные_коэффициенты_по_письму_Госстроя_от_25.12.90___0___2___0" localSheetId="42">#REF!</definedName>
    <definedName name="Поправочные_коэффициенты_по_письму_Госстроя_от_25.12.90___0___2___0" localSheetId="30">#REF!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23">#REF!</definedName>
    <definedName name="Поправочные_коэффициенты_по_письму_Госстроя_от_25.12.90___0___2___0">#REF!</definedName>
    <definedName name="Поправочные_коэффициенты_по_письму_Госстроя_от_25.12.90___0___2___0___0" localSheetId="6">#REF!</definedName>
    <definedName name="Поправочные_коэффициенты_по_письму_Госстроя_от_25.12.90___0___2___0___0" localSheetId="5">#REF!</definedName>
    <definedName name="Поправочные_коэффициенты_по_письму_Госстроя_от_25.12.90___0___2___0___0" localSheetId="22">#REF!</definedName>
    <definedName name="Поправочные_коэффициенты_по_письму_Госстроя_от_25.12.90___0___2___0___0" localSheetId="42">#REF!</definedName>
    <definedName name="Поправочные_коэффициенты_по_письму_Госстроя_от_25.12.90___0___2___0___0" localSheetId="30">#REF!</definedName>
    <definedName name="Поправочные_коэффициенты_по_письму_Госстроя_от_25.12.90___0___2___0___0" localSheetId="7">#REF!</definedName>
    <definedName name="Поправочные_коэффициенты_по_письму_Госстроя_от_25.12.90___0___2___0___0" localSheetId="23">#REF!</definedName>
    <definedName name="Поправочные_коэффициенты_по_письму_Госстроя_от_25.12.90___0___2___0___0">#REF!</definedName>
    <definedName name="Поправочные_коэффициенты_по_письму_Госстроя_от_25.12.90___0___2___0___0_1" localSheetId="6">#REF!</definedName>
    <definedName name="Поправочные_коэффициенты_по_письму_Госстроя_от_25.12.90___0___2___0___0_1" localSheetId="5">#REF!</definedName>
    <definedName name="Поправочные_коэффициенты_по_письму_Госстроя_от_25.12.90___0___2___0___0_1" localSheetId="22">#REF!</definedName>
    <definedName name="Поправочные_коэффициенты_по_письму_Госстроя_от_25.12.90___0___2___0___0_1" localSheetId="42">#REF!</definedName>
    <definedName name="Поправочные_коэффициенты_по_письму_Госстроя_от_25.12.90___0___2___0___0_1" localSheetId="30">#REF!</definedName>
    <definedName name="Поправочные_коэффициенты_по_письму_Госстроя_от_25.12.90___0___2___0___0_1" localSheetId="7">#REF!</definedName>
    <definedName name="Поправочные_коэффициенты_по_письму_Госстроя_от_25.12.90___0___2___0___0_1" localSheetId="23">#REF!</definedName>
    <definedName name="Поправочные_коэффициенты_по_письму_Госстроя_от_25.12.90___0___2___0___0_1">#REF!</definedName>
    <definedName name="Поправочные_коэффициенты_по_письму_Госстроя_от_25.12.90___0___2___0_1" localSheetId="6">#REF!</definedName>
    <definedName name="Поправочные_коэффициенты_по_письму_Госстроя_от_25.12.90___0___2___0_1" localSheetId="5">#REF!</definedName>
    <definedName name="Поправочные_коэффициенты_по_письму_Госстроя_от_25.12.90___0___2___0_1" localSheetId="22">#REF!</definedName>
    <definedName name="Поправочные_коэффициенты_по_письму_Госстроя_от_25.12.90___0___2___0_1" localSheetId="42">#REF!</definedName>
    <definedName name="Поправочные_коэффициенты_по_письму_Госстроя_от_25.12.90___0___2___0_1" localSheetId="30">#REF!</definedName>
    <definedName name="Поправочные_коэффициенты_по_письму_Госстроя_от_25.12.90___0___2___0_1" localSheetId="7">#REF!</definedName>
    <definedName name="Поправочные_коэффициенты_по_письму_Госстроя_от_25.12.90___0___2___0_1" localSheetId="23">#REF!</definedName>
    <definedName name="Поправочные_коэффициенты_по_письму_Госстроя_от_25.12.90___0___2___0_1">#REF!</definedName>
    <definedName name="Поправочные_коэффициенты_по_письму_Госстроя_от_25.12.90___0___2___5" localSheetId="6">#REF!</definedName>
    <definedName name="Поправочные_коэффициенты_по_письму_Госстроя_от_25.12.90___0___2___5" localSheetId="5">#REF!</definedName>
    <definedName name="Поправочные_коэффициенты_по_письму_Госстроя_от_25.12.90___0___2___5" localSheetId="22">#REF!</definedName>
    <definedName name="Поправочные_коэффициенты_по_письму_Госстроя_от_25.12.90___0___2___5" localSheetId="42">#REF!</definedName>
    <definedName name="Поправочные_коэффициенты_по_письму_Госстроя_от_25.12.90___0___2___5" localSheetId="30">#REF!</definedName>
    <definedName name="Поправочные_коэффициенты_по_письму_Госстроя_от_25.12.90___0___2___5" localSheetId="7">#REF!</definedName>
    <definedName name="Поправочные_коэффициенты_по_письму_Госстроя_от_25.12.90___0___2___5" localSheetId="23">#REF!</definedName>
    <definedName name="Поправочные_коэффициенты_по_письму_Госстроя_от_25.12.90___0___2___5">#REF!</definedName>
    <definedName name="Поправочные_коэффициенты_по_письму_Госстроя_от_25.12.90___0___2___5_1" localSheetId="6">#REF!</definedName>
    <definedName name="Поправочные_коэффициенты_по_письму_Госстроя_от_25.12.90___0___2___5_1" localSheetId="5">#REF!</definedName>
    <definedName name="Поправочные_коэффициенты_по_письму_Госстроя_от_25.12.90___0___2___5_1" localSheetId="22">#REF!</definedName>
    <definedName name="Поправочные_коэффициенты_по_письму_Госстроя_от_25.12.90___0___2___5_1" localSheetId="42">#REF!</definedName>
    <definedName name="Поправочные_коэффициенты_по_письму_Госстроя_от_25.12.90___0___2___5_1" localSheetId="30">#REF!</definedName>
    <definedName name="Поправочные_коэффициенты_по_письму_Госстроя_от_25.12.90___0___2___5_1" localSheetId="7">#REF!</definedName>
    <definedName name="Поправочные_коэффициенты_по_письму_Госстроя_от_25.12.90___0___2___5_1" localSheetId="23">#REF!</definedName>
    <definedName name="Поправочные_коэффициенты_по_письму_Госстроя_от_25.12.90___0___2___5_1">#REF!</definedName>
    <definedName name="Поправочные_коэффициенты_по_письму_Госстроя_от_25.12.90___0___2_1" localSheetId="6">#REF!</definedName>
    <definedName name="Поправочные_коэффициенты_по_письму_Госстроя_от_25.12.90___0___2_1" localSheetId="5">#REF!</definedName>
    <definedName name="Поправочные_коэффициенты_по_письму_Госстроя_от_25.12.90___0___2_1" localSheetId="22">#REF!</definedName>
    <definedName name="Поправочные_коэффициенты_по_письму_Госстроя_от_25.12.90___0___2_1" localSheetId="42">#REF!</definedName>
    <definedName name="Поправочные_коэффициенты_по_письму_Госстроя_от_25.12.90___0___2_1" localSheetId="30">#REF!</definedName>
    <definedName name="Поправочные_коэффициенты_по_письму_Госстроя_от_25.12.90___0___2_1" localSheetId="7">#REF!</definedName>
    <definedName name="Поправочные_коэффициенты_по_письму_Госстроя_от_25.12.90___0___2_1" localSheetId="23">#REF!</definedName>
    <definedName name="Поправочные_коэффициенты_по_письму_Госстроя_от_25.12.90___0___2_1">#REF!</definedName>
    <definedName name="Поправочные_коэффициенты_по_письму_Госстроя_от_25.12.90___0___2_1_1" localSheetId="6">#REF!</definedName>
    <definedName name="Поправочные_коэффициенты_по_письму_Госстроя_от_25.12.90___0___2_1_1" localSheetId="5">#REF!</definedName>
    <definedName name="Поправочные_коэффициенты_по_письму_Госстроя_от_25.12.90___0___2_1_1" localSheetId="22">#REF!</definedName>
    <definedName name="Поправочные_коэффициенты_по_письму_Госстроя_от_25.12.90___0___2_1_1" localSheetId="42">#REF!</definedName>
    <definedName name="Поправочные_коэффициенты_по_письму_Госстроя_от_25.12.90___0___2_1_1" localSheetId="30">#REF!</definedName>
    <definedName name="Поправочные_коэффициенты_по_письму_Госстроя_от_25.12.90___0___2_1_1" localSheetId="7">#REF!</definedName>
    <definedName name="Поправочные_коэффициенты_по_письму_Госстроя_от_25.12.90___0___2_1_1" localSheetId="23">#REF!</definedName>
    <definedName name="Поправочные_коэффициенты_по_письму_Госстроя_от_25.12.90___0___2_1_1">#REF!</definedName>
    <definedName name="Поправочные_коэффициенты_по_письму_Госстроя_от_25.12.90___0___2_1_1_1" localSheetId="6">#REF!</definedName>
    <definedName name="Поправочные_коэффициенты_по_письму_Госстроя_от_25.12.90___0___2_1_1_1" localSheetId="5">#REF!</definedName>
    <definedName name="Поправочные_коэффициенты_по_письму_Госстроя_от_25.12.90___0___2_1_1_1" localSheetId="22">#REF!</definedName>
    <definedName name="Поправочные_коэффициенты_по_письму_Госстроя_от_25.12.90___0___2_1_1_1" localSheetId="42">#REF!</definedName>
    <definedName name="Поправочные_коэффициенты_по_письму_Госстроя_от_25.12.90___0___2_1_1_1" localSheetId="30">#REF!</definedName>
    <definedName name="Поправочные_коэффициенты_по_письму_Госстроя_от_25.12.90___0___2_1_1_1" localSheetId="7">#REF!</definedName>
    <definedName name="Поправочные_коэффициенты_по_письму_Госстроя_от_25.12.90___0___2_1_1_1" localSheetId="23">#REF!</definedName>
    <definedName name="Поправочные_коэффициенты_по_письму_Госстроя_от_25.12.90___0___2_1_1_1">#REF!</definedName>
    <definedName name="Поправочные_коэффициенты_по_письму_Госстроя_от_25.12.90___0___2_3" localSheetId="6">#REF!</definedName>
    <definedName name="Поправочные_коэффициенты_по_письму_Госстроя_от_25.12.90___0___2_3" localSheetId="5">#REF!</definedName>
    <definedName name="Поправочные_коэффициенты_по_письму_Госстроя_от_25.12.90___0___2_3" localSheetId="22">#REF!</definedName>
    <definedName name="Поправочные_коэффициенты_по_письму_Госстроя_от_25.12.90___0___2_3" localSheetId="42">#REF!</definedName>
    <definedName name="Поправочные_коэффициенты_по_письму_Госстроя_от_25.12.90___0___2_3" localSheetId="30">#REF!</definedName>
    <definedName name="Поправочные_коэффициенты_по_письму_Госстроя_от_25.12.90___0___2_3" localSheetId="7">#REF!</definedName>
    <definedName name="Поправочные_коэффициенты_по_письму_Госстроя_от_25.12.90___0___2_3" localSheetId="23">#REF!</definedName>
    <definedName name="Поправочные_коэффициенты_по_письму_Госстроя_от_25.12.90___0___2_3">#REF!</definedName>
    <definedName name="Поправочные_коэффициенты_по_письму_Госстроя_от_25.12.90___0___2_3_1" localSheetId="6">#REF!</definedName>
    <definedName name="Поправочные_коэффициенты_по_письму_Госстроя_от_25.12.90___0___2_3_1" localSheetId="5">#REF!</definedName>
    <definedName name="Поправочные_коэффициенты_по_письму_Госстроя_от_25.12.90___0___2_3_1" localSheetId="22">#REF!</definedName>
    <definedName name="Поправочные_коэффициенты_по_письму_Госстроя_от_25.12.90___0___2_3_1" localSheetId="42">#REF!</definedName>
    <definedName name="Поправочные_коэффициенты_по_письму_Госстроя_от_25.12.90___0___2_3_1" localSheetId="30">#REF!</definedName>
    <definedName name="Поправочные_коэффициенты_по_письму_Госстроя_от_25.12.90___0___2_3_1" localSheetId="7">#REF!</definedName>
    <definedName name="Поправочные_коэффициенты_по_письму_Госстроя_от_25.12.90___0___2_3_1" localSheetId="23">#REF!</definedName>
    <definedName name="Поправочные_коэффициенты_по_письму_Госстроя_от_25.12.90___0___2_3_1">#REF!</definedName>
    <definedName name="Поправочные_коэффициенты_по_письму_Госстроя_от_25.12.90___0___2_5" localSheetId="6">#REF!</definedName>
    <definedName name="Поправочные_коэффициенты_по_письму_Госстроя_от_25.12.90___0___2_5" localSheetId="5">#REF!</definedName>
    <definedName name="Поправочные_коэффициенты_по_письму_Госстроя_от_25.12.90___0___2_5" localSheetId="22">#REF!</definedName>
    <definedName name="Поправочные_коэффициенты_по_письму_Госстроя_от_25.12.90___0___2_5" localSheetId="42">#REF!</definedName>
    <definedName name="Поправочные_коэффициенты_по_письму_Госстроя_от_25.12.90___0___2_5" localSheetId="30">#REF!</definedName>
    <definedName name="Поправочные_коэффициенты_по_письму_Госстроя_от_25.12.90___0___2_5" localSheetId="7">#REF!</definedName>
    <definedName name="Поправочные_коэффициенты_по_письму_Госстроя_от_25.12.90___0___2_5" localSheetId="23">#REF!</definedName>
    <definedName name="Поправочные_коэффициенты_по_письму_Госстроя_от_25.12.90___0___2_5">#REF!</definedName>
    <definedName name="Поправочные_коэффициенты_по_письму_Госстроя_от_25.12.90___0___2_5_1" localSheetId="6">#REF!</definedName>
    <definedName name="Поправочные_коэффициенты_по_письму_Госстроя_от_25.12.90___0___2_5_1" localSheetId="5">#REF!</definedName>
    <definedName name="Поправочные_коэффициенты_по_письму_Госстроя_от_25.12.90___0___2_5_1" localSheetId="22">#REF!</definedName>
    <definedName name="Поправочные_коэффициенты_по_письму_Госстроя_от_25.12.90___0___2_5_1" localSheetId="42">#REF!</definedName>
    <definedName name="Поправочные_коэффициенты_по_письму_Госстроя_от_25.12.90___0___2_5_1" localSheetId="30">#REF!</definedName>
    <definedName name="Поправочные_коэффициенты_по_письму_Госстроя_от_25.12.90___0___2_5_1" localSheetId="7">#REF!</definedName>
    <definedName name="Поправочные_коэффициенты_по_письму_Госстроя_от_25.12.90___0___2_5_1" localSheetId="23">#REF!</definedName>
    <definedName name="Поправочные_коэффициенты_по_письму_Госстроя_от_25.12.90___0___2_5_1">#REF!</definedName>
    <definedName name="Поправочные_коэффициенты_по_письму_Госстроя_от_25.12.90___0___3" localSheetId="6">#REF!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22">#REF!</definedName>
    <definedName name="Поправочные_коэффициенты_по_письму_Госстроя_от_25.12.90___0___3" localSheetId="42">#REF!</definedName>
    <definedName name="Поправочные_коэффициенты_по_письму_Госстроя_от_25.12.90___0___3" localSheetId="3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2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6">#REF!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22">#REF!</definedName>
    <definedName name="Поправочные_коэффициенты_по_письму_Госстроя_от_25.12.90___0___3___0" localSheetId="42">#REF!</definedName>
    <definedName name="Поправочные_коэффициенты_по_письму_Госстроя_от_25.12.90___0___3___0" localSheetId="30">#REF!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23">#REF!</definedName>
    <definedName name="Поправочные_коэффициенты_по_письму_Госстроя_от_25.12.90___0___3___0">#REF!</definedName>
    <definedName name="Поправочные_коэффициенты_по_письму_Госстроя_от_25.12.90___0___3___0___0" localSheetId="6">#REF!</definedName>
    <definedName name="Поправочные_коэффициенты_по_письму_Госстроя_от_25.12.90___0___3___0___0" localSheetId="5">#REF!</definedName>
    <definedName name="Поправочные_коэффициенты_по_письму_Госстроя_от_25.12.90___0___3___0___0" localSheetId="22">#REF!</definedName>
    <definedName name="Поправочные_коэффициенты_по_письму_Госстроя_от_25.12.90___0___3___0___0" localSheetId="42">#REF!</definedName>
    <definedName name="Поправочные_коэффициенты_по_письму_Госстроя_от_25.12.90___0___3___0___0" localSheetId="30">#REF!</definedName>
    <definedName name="Поправочные_коэффициенты_по_письму_Госстроя_от_25.12.90___0___3___0___0" localSheetId="7">#REF!</definedName>
    <definedName name="Поправочные_коэффициенты_по_письму_Госстроя_от_25.12.90___0___3___0___0" localSheetId="23">#REF!</definedName>
    <definedName name="Поправочные_коэффициенты_по_письму_Госстроя_от_25.12.90___0___3___0___0">#REF!</definedName>
    <definedName name="Поправочные_коэффициенты_по_письму_Госстроя_от_25.12.90___0___3___0___0_1" localSheetId="6">#REF!</definedName>
    <definedName name="Поправочные_коэффициенты_по_письму_Госстроя_от_25.12.90___0___3___0___0_1" localSheetId="5">#REF!</definedName>
    <definedName name="Поправочные_коэффициенты_по_письму_Госстроя_от_25.12.90___0___3___0___0_1" localSheetId="22">#REF!</definedName>
    <definedName name="Поправочные_коэффициенты_по_письму_Госстроя_от_25.12.90___0___3___0___0_1" localSheetId="42">#REF!</definedName>
    <definedName name="Поправочные_коэффициенты_по_письму_Госстроя_от_25.12.90___0___3___0___0_1" localSheetId="30">#REF!</definedName>
    <definedName name="Поправочные_коэффициенты_по_письму_Госстроя_от_25.12.90___0___3___0___0_1" localSheetId="7">#REF!</definedName>
    <definedName name="Поправочные_коэффициенты_по_письму_Госстроя_от_25.12.90___0___3___0___0_1" localSheetId="23">#REF!</definedName>
    <definedName name="Поправочные_коэффициенты_по_письму_Госстроя_от_25.12.90___0___3___0___0_1">#REF!</definedName>
    <definedName name="Поправочные_коэффициенты_по_письму_Госстроя_от_25.12.90___0___3___0___1" localSheetId="6">#REF!</definedName>
    <definedName name="Поправочные_коэффициенты_по_письму_Госстроя_от_25.12.90___0___3___0___1" localSheetId="5">#REF!</definedName>
    <definedName name="Поправочные_коэффициенты_по_письму_Госстроя_от_25.12.90___0___3___0___1" localSheetId="22">#REF!</definedName>
    <definedName name="Поправочные_коэффициенты_по_письму_Госстроя_от_25.12.90___0___3___0___1" localSheetId="42">#REF!</definedName>
    <definedName name="Поправочные_коэффициенты_по_письму_Госстроя_от_25.12.90___0___3___0___1" localSheetId="30">#REF!</definedName>
    <definedName name="Поправочные_коэффициенты_по_письму_Госстроя_от_25.12.90___0___3___0___1" localSheetId="7">#REF!</definedName>
    <definedName name="Поправочные_коэффициенты_по_письму_Госстроя_от_25.12.90___0___3___0___1" localSheetId="23">#REF!</definedName>
    <definedName name="Поправочные_коэффициенты_по_письму_Госстроя_от_25.12.90___0___3___0___1">#REF!</definedName>
    <definedName name="Поправочные_коэффициенты_по_письму_Госстроя_от_25.12.90___0___3___0___1_1" localSheetId="6">#REF!</definedName>
    <definedName name="Поправочные_коэффициенты_по_письму_Госстроя_от_25.12.90___0___3___0___1_1" localSheetId="5">#REF!</definedName>
    <definedName name="Поправочные_коэффициенты_по_письму_Госстроя_от_25.12.90___0___3___0___1_1" localSheetId="22">#REF!</definedName>
    <definedName name="Поправочные_коэффициенты_по_письму_Госстроя_от_25.12.90___0___3___0___1_1" localSheetId="42">#REF!</definedName>
    <definedName name="Поправочные_коэффициенты_по_письму_Госстроя_от_25.12.90___0___3___0___1_1" localSheetId="30">#REF!</definedName>
    <definedName name="Поправочные_коэффициенты_по_письму_Госстроя_от_25.12.90___0___3___0___1_1" localSheetId="7">#REF!</definedName>
    <definedName name="Поправочные_коэффициенты_по_письму_Госстроя_от_25.12.90___0___3___0___1_1" localSheetId="23">#REF!</definedName>
    <definedName name="Поправочные_коэффициенты_по_письму_Госстроя_от_25.12.90___0___3___0___1_1">#REF!</definedName>
    <definedName name="Поправочные_коэффициенты_по_письму_Госстроя_от_25.12.90___0___3___0___5" localSheetId="6">#REF!</definedName>
    <definedName name="Поправочные_коэффициенты_по_письму_Госстроя_от_25.12.90___0___3___0___5" localSheetId="5">#REF!</definedName>
    <definedName name="Поправочные_коэффициенты_по_письму_Госстроя_от_25.12.90___0___3___0___5" localSheetId="22">#REF!</definedName>
    <definedName name="Поправочные_коэффициенты_по_письму_Госстроя_от_25.12.90___0___3___0___5" localSheetId="42">#REF!</definedName>
    <definedName name="Поправочные_коэффициенты_по_письму_Госстроя_от_25.12.90___0___3___0___5" localSheetId="30">#REF!</definedName>
    <definedName name="Поправочные_коэффициенты_по_письму_Госстроя_от_25.12.90___0___3___0___5" localSheetId="7">#REF!</definedName>
    <definedName name="Поправочные_коэффициенты_по_письму_Госстроя_от_25.12.90___0___3___0___5" localSheetId="23">#REF!</definedName>
    <definedName name="Поправочные_коэффициенты_по_письму_Госстроя_от_25.12.90___0___3___0___5">#REF!</definedName>
    <definedName name="Поправочные_коэффициенты_по_письму_Госстроя_от_25.12.90___0___3___0___5_1" localSheetId="6">#REF!</definedName>
    <definedName name="Поправочные_коэффициенты_по_письму_Госстроя_от_25.12.90___0___3___0___5_1" localSheetId="5">#REF!</definedName>
    <definedName name="Поправочные_коэффициенты_по_письму_Госстроя_от_25.12.90___0___3___0___5_1" localSheetId="22">#REF!</definedName>
    <definedName name="Поправочные_коэффициенты_по_письму_Госстроя_от_25.12.90___0___3___0___5_1" localSheetId="42">#REF!</definedName>
    <definedName name="Поправочные_коэффициенты_по_письму_Госстроя_от_25.12.90___0___3___0___5_1" localSheetId="30">#REF!</definedName>
    <definedName name="Поправочные_коэффициенты_по_письму_Госстроя_от_25.12.90___0___3___0___5_1" localSheetId="7">#REF!</definedName>
    <definedName name="Поправочные_коэффициенты_по_письму_Госстроя_от_25.12.90___0___3___0___5_1" localSheetId="23">#REF!</definedName>
    <definedName name="Поправочные_коэффициенты_по_письму_Госстроя_от_25.12.90___0___3___0___5_1">#REF!</definedName>
    <definedName name="Поправочные_коэффициенты_по_письму_Госстроя_от_25.12.90___0___3___0_1" localSheetId="6">#REF!</definedName>
    <definedName name="Поправочные_коэффициенты_по_письму_Госстроя_от_25.12.90___0___3___0_1" localSheetId="5">#REF!</definedName>
    <definedName name="Поправочные_коэффициенты_по_письму_Госстроя_от_25.12.90___0___3___0_1" localSheetId="22">#REF!</definedName>
    <definedName name="Поправочные_коэффициенты_по_письму_Госстроя_от_25.12.90___0___3___0_1" localSheetId="42">#REF!</definedName>
    <definedName name="Поправочные_коэффициенты_по_письму_Госстроя_от_25.12.90___0___3___0_1" localSheetId="30">#REF!</definedName>
    <definedName name="Поправочные_коэффициенты_по_письму_Госстроя_от_25.12.90___0___3___0_1" localSheetId="7">#REF!</definedName>
    <definedName name="Поправочные_коэффициенты_по_письму_Госстроя_от_25.12.90___0___3___0_1" localSheetId="23">#REF!</definedName>
    <definedName name="Поправочные_коэффициенты_по_письму_Госстроя_от_25.12.90___0___3___0_1">#REF!</definedName>
    <definedName name="Поправочные_коэффициенты_по_письму_Госстроя_от_25.12.90___0___3___0_1_1" localSheetId="6">#REF!</definedName>
    <definedName name="Поправочные_коэффициенты_по_письму_Госстроя_от_25.12.90___0___3___0_1_1" localSheetId="5">#REF!</definedName>
    <definedName name="Поправочные_коэффициенты_по_письму_Госстроя_от_25.12.90___0___3___0_1_1" localSheetId="22">#REF!</definedName>
    <definedName name="Поправочные_коэффициенты_по_письму_Госстроя_от_25.12.90___0___3___0_1_1" localSheetId="42">#REF!</definedName>
    <definedName name="Поправочные_коэффициенты_по_письму_Госстроя_от_25.12.90___0___3___0_1_1" localSheetId="30">#REF!</definedName>
    <definedName name="Поправочные_коэффициенты_по_письму_Госстроя_от_25.12.90___0___3___0_1_1" localSheetId="7">#REF!</definedName>
    <definedName name="Поправочные_коэффициенты_по_письму_Госстроя_от_25.12.90___0___3___0_1_1" localSheetId="23">#REF!</definedName>
    <definedName name="Поправочные_коэффициенты_по_письму_Госстроя_от_25.12.90___0___3___0_1_1">#REF!</definedName>
    <definedName name="Поправочные_коэффициенты_по_письму_Госстроя_от_25.12.90___0___3___0_1_1_1" localSheetId="6">#REF!</definedName>
    <definedName name="Поправочные_коэффициенты_по_письму_Госстроя_от_25.12.90___0___3___0_1_1_1" localSheetId="5">#REF!</definedName>
    <definedName name="Поправочные_коэффициенты_по_письму_Госстроя_от_25.12.90___0___3___0_1_1_1" localSheetId="22">#REF!</definedName>
    <definedName name="Поправочные_коэффициенты_по_письму_Госстроя_от_25.12.90___0___3___0_1_1_1" localSheetId="42">#REF!</definedName>
    <definedName name="Поправочные_коэффициенты_по_письму_Госстроя_от_25.12.90___0___3___0_1_1_1" localSheetId="30">#REF!</definedName>
    <definedName name="Поправочные_коэффициенты_по_письму_Госстроя_от_25.12.90___0___3___0_1_1_1" localSheetId="7">#REF!</definedName>
    <definedName name="Поправочные_коэффициенты_по_письму_Госстроя_от_25.12.90___0___3___0_1_1_1" localSheetId="23">#REF!</definedName>
    <definedName name="Поправочные_коэффициенты_по_письму_Госстроя_от_25.12.90___0___3___0_1_1_1">#REF!</definedName>
    <definedName name="Поправочные_коэффициенты_по_письму_Госстроя_от_25.12.90___0___3___0_5" localSheetId="6">#REF!</definedName>
    <definedName name="Поправочные_коэффициенты_по_письму_Госстроя_от_25.12.90___0___3___0_5" localSheetId="5">#REF!</definedName>
    <definedName name="Поправочные_коэффициенты_по_письму_Госстроя_от_25.12.90___0___3___0_5" localSheetId="22">#REF!</definedName>
    <definedName name="Поправочные_коэффициенты_по_письму_Госстроя_от_25.12.90___0___3___0_5" localSheetId="42">#REF!</definedName>
    <definedName name="Поправочные_коэффициенты_по_письму_Госстроя_от_25.12.90___0___3___0_5" localSheetId="30">#REF!</definedName>
    <definedName name="Поправочные_коэффициенты_по_письму_Госстроя_от_25.12.90___0___3___0_5" localSheetId="7">#REF!</definedName>
    <definedName name="Поправочные_коэффициенты_по_письму_Госстроя_от_25.12.90___0___3___0_5" localSheetId="23">#REF!</definedName>
    <definedName name="Поправочные_коэффициенты_по_письму_Госстроя_от_25.12.90___0___3___0_5">#REF!</definedName>
    <definedName name="Поправочные_коэффициенты_по_письму_Госстроя_от_25.12.90___0___3___0_5_1" localSheetId="6">#REF!</definedName>
    <definedName name="Поправочные_коэффициенты_по_письму_Госстроя_от_25.12.90___0___3___0_5_1" localSheetId="5">#REF!</definedName>
    <definedName name="Поправочные_коэффициенты_по_письму_Госстроя_от_25.12.90___0___3___0_5_1" localSheetId="22">#REF!</definedName>
    <definedName name="Поправочные_коэффициенты_по_письму_Госстроя_от_25.12.90___0___3___0_5_1" localSheetId="42">#REF!</definedName>
    <definedName name="Поправочные_коэффициенты_по_письму_Госстроя_от_25.12.90___0___3___0_5_1" localSheetId="30">#REF!</definedName>
    <definedName name="Поправочные_коэффициенты_по_письму_Госстроя_от_25.12.90___0___3___0_5_1" localSheetId="7">#REF!</definedName>
    <definedName name="Поправочные_коэффициенты_по_письму_Госстроя_от_25.12.90___0___3___0_5_1" localSheetId="23">#REF!</definedName>
    <definedName name="Поправочные_коэффициенты_по_письму_Госстроя_от_25.12.90___0___3___0_5_1">#REF!</definedName>
    <definedName name="Поправочные_коэффициенты_по_письму_Госстроя_от_25.12.90___0___3___5" localSheetId="6">#REF!</definedName>
    <definedName name="Поправочные_коэффициенты_по_письму_Госстроя_от_25.12.90___0___3___5" localSheetId="5">#REF!</definedName>
    <definedName name="Поправочные_коэффициенты_по_письму_Госстроя_от_25.12.90___0___3___5" localSheetId="22">#REF!</definedName>
    <definedName name="Поправочные_коэффициенты_по_письму_Госстроя_от_25.12.90___0___3___5" localSheetId="42">#REF!</definedName>
    <definedName name="Поправочные_коэффициенты_по_письму_Госстроя_от_25.12.90___0___3___5" localSheetId="30">#REF!</definedName>
    <definedName name="Поправочные_коэффициенты_по_письму_Госстроя_от_25.12.90___0___3___5" localSheetId="7">#REF!</definedName>
    <definedName name="Поправочные_коэффициенты_по_письму_Госстроя_от_25.12.90___0___3___5" localSheetId="23">#REF!</definedName>
    <definedName name="Поправочные_коэффициенты_по_письму_Госстроя_от_25.12.90___0___3___5">#REF!</definedName>
    <definedName name="Поправочные_коэффициенты_по_письму_Госстроя_от_25.12.90___0___3___5_1" localSheetId="6">#REF!</definedName>
    <definedName name="Поправочные_коэффициенты_по_письму_Госстроя_от_25.12.90___0___3___5_1" localSheetId="5">#REF!</definedName>
    <definedName name="Поправочные_коэффициенты_по_письму_Госстроя_от_25.12.90___0___3___5_1" localSheetId="22">#REF!</definedName>
    <definedName name="Поправочные_коэффициенты_по_письму_Госстроя_от_25.12.90___0___3___5_1" localSheetId="42">#REF!</definedName>
    <definedName name="Поправочные_коэффициенты_по_письму_Госстроя_от_25.12.90___0___3___5_1" localSheetId="30">#REF!</definedName>
    <definedName name="Поправочные_коэффициенты_по_письму_Госстроя_от_25.12.90___0___3___5_1" localSheetId="7">#REF!</definedName>
    <definedName name="Поправочные_коэффициенты_по_письму_Госстроя_от_25.12.90___0___3___5_1" localSheetId="23">#REF!</definedName>
    <definedName name="Поправочные_коэффициенты_по_письму_Госстроя_от_25.12.90___0___3___5_1">#REF!</definedName>
    <definedName name="Поправочные_коэффициенты_по_письму_Госстроя_от_25.12.90___0___3_1" localSheetId="6">#REF!</definedName>
    <definedName name="Поправочные_коэффициенты_по_письму_Госстроя_от_25.12.90___0___3_1" localSheetId="5">#REF!</definedName>
    <definedName name="Поправочные_коэффициенты_по_письму_Госстроя_от_25.12.90___0___3_1" localSheetId="22">#REF!</definedName>
    <definedName name="Поправочные_коэффициенты_по_письму_Госстроя_от_25.12.90___0___3_1" localSheetId="42">#REF!</definedName>
    <definedName name="Поправочные_коэффициенты_по_письму_Госстроя_от_25.12.90___0___3_1" localSheetId="30">#REF!</definedName>
    <definedName name="Поправочные_коэффициенты_по_письму_Госстроя_от_25.12.90___0___3_1" localSheetId="7">#REF!</definedName>
    <definedName name="Поправочные_коэффициенты_по_письму_Госстроя_от_25.12.90___0___3_1" localSheetId="23">#REF!</definedName>
    <definedName name="Поправочные_коэффициенты_по_письму_Госстроя_от_25.12.90___0___3_1">#REF!</definedName>
    <definedName name="Поправочные_коэффициенты_по_письму_Госстроя_от_25.12.90___0___3_1_1" localSheetId="6">#REF!</definedName>
    <definedName name="Поправочные_коэффициенты_по_письму_Госстроя_от_25.12.90___0___3_1_1" localSheetId="5">#REF!</definedName>
    <definedName name="Поправочные_коэффициенты_по_письму_Госстроя_от_25.12.90___0___3_1_1" localSheetId="22">#REF!</definedName>
    <definedName name="Поправочные_коэффициенты_по_письму_Госстроя_от_25.12.90___0___3_1_1" localSheetId="42">#REF!</definedName>
    <definedName name="Поправочные_коэффициенты_по_письму_Госстроя_от_25.12.90___0___3_1_1" localSheetId="30">#REF!</definedName>
    <definedName name="Поправочные_коэффициенты_по_письму_Госстроя_от_25.12.90___0___3_1_1" localSheetId="7">#REF!</definedName>
    <definedName name="Поправочные_коэффициенты_по_письму_Госстроя_от_25.12.90___0___3_1_1" localSheetId="23">#REF!</definedName>
    <definedName name="Поправочные_коэффициенты_по_письму_Госстроя_от_25.12.90___0___3_1_1">#REF!</definedName>
    <definedName name="Поправочные_коэффициенты_по_письму_Госстроя_от_25.12.90___0___3_1_1_1" localSheetId="6">#REF!</definedName>
    <definedName name="Поправочные_коэффициенты_по_письму_Госстроя_от_25.12.90___0___3_1_1_1" localSheetId="5">#REF!</definedName>
    <definedName name="Поправочные_коэффициенты_по_письму_Госстроя_от_25.12.90___0___3_1_1_1" localSheetId="22">#REF!</definedName>
    <definedName name="Поправочные_коэффициенты_по_письму_Госстроя_от_25.12.90___0___3_1_1_1" localSheetId="42">#REF!</definedName>
    <definedName name="Поправочные_коэффициенты_по_письму_Госстроя_от_25.12.90___0___3_1_1_1" localSheetId="30">#REF!</definedName>
    <definedName name="Поправочные_коэффициенты_по_письму_Госстроя_от_25.12.90___0___3_1_1_1" localSheetId="7">#REF!</definedName>
    <definedName name="Поправочные_коэффициенты_по_письму_Госстроя_от_25.12.90___0___3_1_1_1" localSheetId="23">#REF!</definedName>
    <definedName name="Поправочные_коэффициенты_по_письму_Госстроя_от_25.12.90___0___3_1_1_1">#REF!</definedName>
    <definedName name="Поправочные_коэффициенты_по_письму_Госстроя_от_25.12.90___0___3_5" localSheetId="6">#REF!</definedName>
    <definedName name="Поправочные_коэффициенты_по_письму_Госстроя_от_25.12.90___0___3_5" localSheetId="5">#REF!</definedName>
    <definedName name="Поправочные_коэффициенты_по_письму_Госстроя_от_25.12.90___0___3_5" localSheetId="22">#REF!</definedName>
    <definedName name="Поправочные_коэффициенты_по_письму_Госстроя_от_25.12.90___0___3_5" localSheetId="42">#REF!</definedName>
    <definedName name="Поправочные_коэффициенты_по_письму_Госстроя_от_25.12.90___0___3_5" localSheetId="30">#REF!</definedName>
    <definedName name="Поправочные_коэффициенты_по_письму_Госстроя_от_25.12.90___0___3_5" localSheetId="7">#REF!</definedName>
    <definedName name="Поправочные_коэффициенты_по_письму_Госстроя_от_25.12.90___0___3_5" localSheetId="23">#REF!</definedName>
    <definedName name="Поправочные_коэффициенты_по_письму_Госстроя_от_25.12.90___0___3_5">#REF!</definedName>
    <definedName name="Поправочные_коэффициенты_по_письму_Госстроя_от_25.12.90___0___3_5_1" localSheetId="6">#REF!</definedName>
    <definedName name="Поправочные_коэффициенты_по_письму_Госстроя_от_25.12.90___0___3_5_1" localSheetId="5">#REF!</definedName>
    <definedName name="Поправочные_коэффициенты_по_письму_Госстроя_от_25.12.90___0___3_5_1" localSheetId="22">#REF!</definedName>
    <definedName name="Поправочные_коэффициенты_по_письму_Госстроя_от_25.12.90___0___3_5_1" localSheetId="42">#REF!</definedName>
    <definedName name="Поправочные_коэффициенты_по_письму_Госстроя_от_25.12.90___0___3_5_1" localSheetId="30">#REF!</definedName>
    <definedName name="Поправочные_коэффициенты_по_письму_Госстроя_от_25.12.90___0___3_5_1" localSheetId="7">#REF!</definedName>
    <definedName name="Поправочные_коэффициенты_по_письму_Госстроя_от_25.12.90___0___3_5_1" localSheetId="23">#REF!</definedName>
    <definedName name="Поправочные_коэффициенты_по_письму_Госстроя_от_25.12.90___0___3_5_1">#REF!</definedName>
    <definedName name="Поправочные_коэффициенты_по_письму_Госстроя_от_25.12.90___0___4" localSheetId="6">#REF!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22">#REF!</definedName>
    <definedName name="Поправочные_коэффициенты_по_письму_Госстроя_от_25.12.90___0___4" localSheetId="42">#REF!</definedName>
    <definedName name="Поправочные_коэффициенты_по_письму_Госстроя_от_25.12.90___0___4" localSheetId="3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23">#REF!</definedName>
    <definedName name="Поправочные_коэффициенты_по_письму_Госстроя_от_25.12.90___0___4">#REF!</definedName>
    <definedName name="Поправочные_коэффициенты_по_письму_Госстроя_от_25.12.90___0___4___0" localSheetId="6">#REF!</definedName>
    <definedName name="Поправочные_коэффициенты_по_письму_Госстроя_от_25.12.90___0___4___0" localSheetId="5">#REF!</definedName>
    <definedName name="Поправочные_коэффициенты_по_письму_Госстроя_от_25.12.90___0___4___0" localSheetId="22">#REF!</definedName>
    <definedName name="Поправочные_коэффициенты_по_письму_Госстроя_от_25.12.90___0___4___0" localSheetId="42">#REF!</definedName>
    <definedName name="Поправочные_коэффициенты_по_письму_Госстроя_от_25.12.90___0___4___0" localSheetId="30">#REF!</definedName>
    <definedName name="Поправочные_коэффициенты_по_письму_Госстроя_от_25.12.90___0___4___0" localSheetId="7">#REF!</definedName>
    <definedName name="Поправочные_коэффициенты_по_письму_Госстроя_от_25.12.90___0___4___0" localSheetId="23">#REF!</definedName>
    <definedName name="Поправочные_коэффициенты_по_письму_Госстроя_от_25.12.90___0___4___0">#REF!</definedName>
    <definedName name="Поправочные_коэффициенты_по_письму_Госстроя_от_25.12.90___0___4___0_1" localSheetId="6">#REF!</definedName>
    <definedName name="Поправочные_коэффициенты_по_письму_Госстроя_от_25.12.90___0___4___0_1" localSheetId="5">#REF!</definedName>
    <definedName name="Поправочные_коэффициенты_по_письму_Госстроя_от_25.12.90___0___4___0_1" localSheetId="22">#REF!</definedName>
    <definedName name="Поправочные_коэффициенты_по_письму_Госстроя_от_25.12.90___0___4___0_1" localSheetId="42">#REF!</definedName>
    <definedName name="Поправочные_коэффициенты_по_письму_Госстроя_от_25.12.90___0___4___0_1" localSheetId="30">#REF!</definedName>
    <definedName name="Поправочные_коэффициенты_по_письму_Госстроя_от_25.12.90___0___4___0_1" localSheetId="7">#REF!</definedName>
    <definedName name="Поправочные_коэффициенты_по_письму_Госстроя_от_25.12.90___0___4___0_1" localSheetId="23">#REF!</definedName>
    <definedName name="Поправочные_коэффициенты_по_письму_Госстроя_от_25.12.90___0___4___0_1">#REF!</definedName>
    <definedName name="Поправочные_коэффициенты_по_письму_Госстроя_от_25.12.90___0___4___5" localSheetId="6">#REF!</definedName>
    <definedName name="Поправочные_коэффициенты_по_письму_Госстроя_от_25.12.90___0___4___5" localSheetId="5">#REF!</definedName>
    <definedName name="Поправочные_коэффициенты_по_письму_Госстроя_от_25.12.90___0___4___5" localSheetId="22">#REF!</definedName>
    <definedName name="Поправочные_коэффициенты_по_письму_Госстроя_от_25.12.90___0___4___5" localSheetId="42">#REF!</definedName>
    <definedName name="Поправочные_коэффициенты_по_письму_Госстроя_от_25.12.90___0___4___5" localSheetId="30">#REF!</definedName>
    <definedName name="Поправочные_коэффициенты_по_письму_Госстроя_от_25.12.90___0___4___5" localSheetId="7">#REF!</definedName>
    <definedName name="Поправочные_коэффициенты_по_письму_Госстроя_от_25.12.90___0___4___5" localSheetId="23">#REF!</definedName>
    <definedName name="Поправочные_коэффициенты_по_письму_Госстроя_от_25.12.90___0___4___5">#REF!</definedName>
    <definedName name="Поправочные_коэффициенты_по_письму_Госстроя_от_25.12.90___0___4___5_1" localSheetId="6">#REF!</definedName>
    <definedName name="Поправочные_коэффициенты_по_письму_Госстроя_от_25.12.90___0___4___5_1" localSheetId="5">#REF!</definedName>
    <definedName name="Поправочные_коэффициенты_по_письму_Госстроя_от_25.12.90___0___4___5_1" localSheetId="22">#REF!</definedName>
    <definedName name="Поправочные_коэффициенты_по_письму_Госстроя_от_25.12.90___0___4___5_1" localSheetId="42">#REF!</definedName>
    <definedName name="Поправочные_коэффициенты_по_письму_Госстроя_от_25.12.90___0___4___5_1" localSheetId="30">#REF!</definedName>
    <definedName name="Поправочные_коэффициенты_по_письму_Госстроя_от_25.12.90___0___4___5_1" localSheetId="7">#REF!</definedName>
    <definedName name="Поправочные_коэффициенты_по_письму_Госстроя_от_25.12.90___0___4___5_1" localSheetId="23">#REF!</definedName>
    <definedName name="Поправочные_коэффициенты_по_письму_Госстроя_от_25.12.90___0___4___5_1">#REF!</definedName>
    <definedName name="Поправочные_коэффициенты_по_письму_Госстроя_от_25.12.90___0___4_1" localSheetId="6">#REF!</definedName>
    <definedName name="Поправочные_коэффициенты_по_письму_Госстроя_от_25.12.90___0___4_1" localSheetId="5">#REF!</definedName>
    <definedName name="Поправочные_коэффициенты_по_письму_Госстроя_от_25.12.90___0___4_1" localSheetId="22">#REF!</definedName>
    <definedName name="Поправочные_коэффициенты_по_письму_Госстроя_от_25.12.90___0___4_1" localSheetId="42">#REF!</definedName>
    <definedName name="Поправочные_коэффициенты_по_письму_Госстроя_от_25.12.90___0___4_1" localSheetId="30">#REF!</definedName>
    <definedName name="Поправочные_коэффициенты_по_письму_Госстроя_от_25.12.90___0___4_1" localSheetId="7">#REF!</definedName>
    <definedName name="Поправочные_коэффициенты_по_письму_Госстроя_от_25.12.90___0___4_1" localSheetId="23">#REF!</definedName>
    <definedName name="Поправочные_коэффициенты_по_письму_Госстроя_от_25.12.90___0___4_1">#REF!</definedName>
    <definedName name="Поправочные_коэффициенты_по_письму_Госстроя_от_25.12.90___0___4_1_1" localSheetId="6">#REF!</definedName>
    <definedName name="Поправочные_коэффициенты_по_письму_Госстроя_от_25.12.90___0___4_1_1" localSheetId="5">#REF!</definedName>
    <definedName name="Поправочные_коэффициенты_по_письму_Госстроя_от_25.12.90___0___4_1_1" localSheetId="22">#REF!</definedName>
    <definedName name="Поправочные_коэффициенты_по_письму_Госстроя_от_25.12.90___0___4_1_1" localSheetId="42">#REF!</definedName>
    <definedName name="Поправочные_коэффициенты_по_письму_Госстроя_от_25.12.90___0___4_1_1" localSheetId="30">#REF!</definedName>
    <definedName name="Поправочные_коэффициенты_по_письму_Госстроя_от_25.12.90___0___4_1_1" localSheetId="7">#REF!</definedName>
    <definedName name="Поправочные_коэффициенты_по_письму_Госстроя_от_25.12.90___0___4_1_1" localSheetId="23">#REF!</definedName>
    <definedName name="Поправочные_коэффициенты_по_письму_Госстроя_от_25.12.90___0___4_1_1">#REF!</definedName>
    <definedName name="Поправочные_коэффициенты_по_письму_Госстроя_от_25.12.90___0___4_1_1_1" localSheetId="6">#REF!</definedName>
    <definedName name="Поправочные_коэффициенты_по_письму_Госстроя_от_25.12.90___0___4_1_1_1" localSheetId="5">#REF!</definedName>
    <definedName name="Поправочные_коэффициенты_по_письму_Госстроя_от_25.12.90___0___4_1_1_1" localSheetId="22">#REF!</definedName>
    <definedName name="Поправочные_коэффициенты_по_письму_Госстроя_от_25.12.90___0___4_1_1_1" localSheetId="42">#REF!</definedName>
    <definedName name="Поправочные_коэффициенты_по_письму_Госстроя_от_25.12.90___0___4_1_1_1" localSheetId="30">#REF!</definedName>
    <definedName name="Поправочные_коэффициенты_по_письму_Госстроя_от_25.12.90___0___4_1_1_1" localSheetId="7">#REF!</definedName>
    <definedName name="Поправочные_коэффициенты_по_письму_Госстроя_от_25.12.90___0___4_1_1_1" localSheetId="23">#REF!</definedName>
    <definedName name="Поправочные_коэффициенты_по_письму_Госстроя_от_25.12.90___0___4_1_1_1">#REF!</definedName>
    <definedName name="Поправочные_коэффициенты_по_письму_Госстроя_от_25.12.90___0___4_3" localSheetId="6">#REF!</definedName>
    <definedName name="Поправочные_коэффициенты_по_письму_Госстроя_от_25.12.90___0___4_3" localSheetId="5">#REF!</definedName>
    <definedName name="Поправочные_коэффициенты_по_письму_Госстроя_от_25.12.90___0___4_3" localSheetId="22">#REF!</definedName>
    <definedName name="Поправочные_коэффициенты_по_письму_Госстроя_от_25.12.90___0___4_3" localSheetId="42">#REF!</definedName>
    <definedName name="Поправочные_коэффициенты_по_письму_Госстроя_от_25.12.90___0___4_3" localSheetId="30">#REF!</definedName>
    <definedName name="Поправочные_коэффициенты_по_письму_Госстроя_от_25.12.90___0___4_3" localSheetId="7">#REF!</definedName>
    <definedName name="Поправочные_коэффициенты_по_письму_Госстроя_от_25.12.90___0___4_3" localSheetId="23">#REF!</definedName>
    <definedName name="Поправочные_коэффициенты_по_письму_Госстроя_от_25.12.90___0___4_3">#REF!</definedName>
    <definedName name="Поправочные_коэффициенты_по_письму_Госстроя_от_25.12.90___0___4_3_1" localSheetId="6">#REF!</definedName>
    <definedName name="Поправочные_коэффициенты_по_письму_Госстроя_от_25.12.90___0___4_3_1" localSheetId="5">#REF!</definedName>
    <definedName name="Поправочные_коэффициенты_по_письму_Госстроя_от_25.12.90___0___4_3_1" localSheetId="22">#REF!</definedName>
    <definedName name="Поправочные_коэффициенты_по_письму_Госстроя_от_25.12.90___0___4_3_1" localSheetId="42">#REF!</definedName>
    <definedName name="Поправочные_коэффициенты_по_письму_Госстроя_от_25.12.90___0___4_3_1" localSheetId="30">#REF!</definedName>
    <definedName name="Поправочные_коэффициенты_по_письму_Госстроя_от_25.12.90___0___4_3_1" localSheetId="7">#REF!</definedName>
    <definedName name="Поправочные_коэффициенты_по_письму_Госстроя_от_25.12.90___0___4_3_1" localSheetId="23">#REF!</definedName>
    <definedName name="Поправочные_коэффициенты_по_письму_Госстроя_от_25.12.90___0___4_3_1">#REF!</definedName>
    <definedName name="Поправочные_коэффициенты_по_письму_Госстроя_от_25.12.90___0___4_5" localSheetId="6">#REF!</definedName>
    <definedName name="Поправочные_коэффициенты_по_письму_Госстроя_от_25.12.90___0___4_5" localSheetId="5">#REF!</definedName>
    <definedName name="Поправочные_коэффициенты_по_письму_Госстроя_от_25.12.90___0___4_5" localSheetId="22">#REF!</definedName>
    <definedName name="Поправочные_коэффициенты_по_письму_Госстроя_от_25.12.90___0___4_5" localSheetId="42">#REF!</definedName>
    <definedName name="Поправочные_коэффициенты_по_письму_Госстроя_от_25.12.90___0___4_5" localSheetId="30">#REF!</definedName>
    <definedName name="Поправочные_коэффициенты_по_письму_Госстроя_от_25.12.90___0___4_5" localSheetId="7">#REF!</definedName>
    <definedName name="Поправочные_коэффициенты_по_письму_Госстроя_от_25.12.90___0___4_5" localSheetId="23">#REF!</definedName>
    <definedName name="Поправочные_коэффициенты_по_письму_Госстроя_от_25.12.90___0___4_5">#REF!</definedName>
    <definedName name="Поправочные_коэффициенты_по_письму_Госстроя_от_25.12.90___0___4_5_1" localSheetId="6">#REF!</definedName>
    <definedName name="Поправочные_коэффициенты_по_письму_Госстроя_от_25.12.90___0___4_5_1" localSheetId="5">#REF!</definedName>
    <definedName name="Поправочные_коэффициенты_по_письму_Госстроя_от_25.12.90___0___4_5_1" localSheetId="22">#REF!</definedName>
    <definedName name="Поправочные_коэффициенты_по_письму_Госстроя_от_25.12.90___0___4_5_1" localSheetId="42">#REF!</definedName>
    <definedName name="Поправочные_коэффициенты_по_письму_Госстроя_от_25.12.90___0___4_5_1" localSheetId="30">#REF!</definedName>
    <definedName name="Поправочные_коэффициенты_по_письму_Госстроя_от_25.12.90___0___4_5_1" localSheetId="7">#REF!</definedName>
    <definedName name="Поправочные_коэффициенты_по_письму_Госстроя_от_25.12.90___0___4_5_1" localSheetId="23">#REF!</definedName>
    <definedName name="Поправочные_коэффициенты_по_письму_Госстроя_от_25.12.90___0___4_5_1">#REF!</definedName>
    <definedName name="Поправочные_коэффициенты_по_письму_Госстроя_от_25.12.90___0___5" localSheetId="6">#REF!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22">#REF!</definedName>
    <definedName name="Поправочные_коэффициенты_по_письму_Госстроя_от_25.12.90___0___5" localSheetId="42">#REF!</definedName>
    <definedName name="Поправочные_коэффициенты_по_письму_Госстроя_от_25.12.90___0___5" localSheetId="30">#REF!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23">#REF!</definedName>
    <definedName name="Поправочные_коэффициенты_по_письму_Госстроя_от_25.12.90___0___5">#REF!</definedName>
    <definedName name="Поправочные_коэффициенты_по_письму_Госстроя_от_25.12.90___0___5_1" localSheetId="6">#REF!</definedName>
    <definedName name="Поправочные_коэффициенты_по_письму_Госстроя_от_25.12.90___0___5_1" localSheetId="5">#REF!</definedName>
    <definedName name="Поправочные_коэффициенты_по_письму_Госстроя_от_25.12.90___0___5_1" localSheetId="22">#REF!</definedName>
    <definedName name="Поправочные_коэффициенты_по_письму_Госстроя_от_25.12.90___0___5_1" localSheetId="42">#REF!</definedName>
    <definedName name="Поправочные_коэффициенты_по_письму_Госстроя_от_25.12.90___0___5_1" localSheetId="30">#REF!</definedName>
    <definedName name="Поправочные_коэффициенты_по_письму_Госстроя_от_25.12.90___0___5_1" localSheetId="7">#REF!</definedName>
    <definedName name="Поправочные_коэффициенты_по_письму_Госстроя_от_25.12.90___0___5_1" localSheetId="23">#REF!</definedName>
    <definedName name="Поправочные_коэффициенты_по_письму_Госстроя_от_25.12.90___0___5_1">#REF!</definedName>
    <definedName name="Поправочные_коэффициенты_по_письму_Госстроя_от_25.12.90___0___6" localSheetId="6">#REF!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22">#REF!</definedName>
    <definedName name="Поправочные_коэффициенты_по_письму_Госстроя_от_25.12.90___0___6" localSheetId="42">#REF!</definedName>
    <definedName name="Поправочные_коэффициенты_по_письму_Госстроя_от_25.12.90___0___6" localSheetId="30">#REF!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23">#REF!</definedName>
    <definedName name="Поправочные_коэффициенты_по_письму_Госстроя_от_25.12.90___0___6">#REF!</definedName>
    <definedName name="Поправочные_коэффициенты_по_письму_Госстроя_от_25.12.90___0___6_1" localSheetId="6">#REF!</definedName>
    <definedName name="Поправочные_коэффициенты_по_письму_Госстроя_от_25.12.90___0___6_1" localSheetId="5">#REF!</definedName>
    <definedName name="Поправочные_коэффициенты_по_письму_Госстроя_от_25.12.90___0___6_1" localSheetId="22">#REF!</definedName>
    <definedName name="Поправочные_коэффициенты_по_письму_Госстроя_от_25.12.90___0___6_1" localSheetId="42">#REF!</definedName>
    <definedName name="Поправочные_коэффициенты_по_письму_Госстроя_от_25.12.90___0___6_1" localSheetId="30">#REF!</definedName>
    <definedName name="Поправочные_коэффициенты_по_письму_Госстроя_от_25.12.90___0___6_1" localSheetId="7">#REF!</definedName>
    <definedName name="Поправочные_коэффициенты_по_письму_Госстроя_от_25.12.90___0___6_1" localSheetId="23">#REF!</definedName>
    <definedName name="Поправочные_коэффициенты_по_письму_Госстроя_от_25.12.90___0___6_1">#REF!</definedName>
    <definedName name="Поправочные_коэффициенты_по_письму_Госстроя_от_25.12.90___0___8" localSheetId="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22">#REF!</definedName>
    <definedName name="Поправочные_коэффициенты_по_письму_Госстроя_от_25.12.90___0___8" localSheetId="42">#REF!</definedName>
    <definedName name="Поправочные_коэффициенты_по_письму_Госстроя_от_25.12.90___0___8" localSheetId="30">#REF!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23">#REF!</definedName>
    <definedName name="Поправочные_коэффициенты_по_письму_Госстроя_от_25.12.90___0___8">#REF!</definedName>
    <definedName name="Поправочные_коэффициенты_по_письму_Госстроя_от_25.12.90___0___8_1" localSheetId="6">#REF!</definedName>
    <definedName name="Поправочные_коэффициенты_по_письму_Госстроя_от_25.12.90___0___8_1" localSheetId="5">#REF!</definedName>
    <definedName name="Поправочные_коэффициенты_по_письму_Госстроя_от_25.12.90___0___8_1" localSheetId="22">#REF!</definedName>
    <definedName name="Поправочные_коэффициенты_по_письму_Госстроя_от_25.12.90___0___8_1" localSheetId="42">#REF!</definedName>
    <definedName name="Поправочные_коэффициенты_по_письму_Госстроя_от_25.12.90___0___8_1" localSheetId="30">#REF!</definedName>
    <definedName name="Поправочные_коэффициенты_по_письму_Госстроя_от_25.12.90___0___8_1" localSheetId="7">#REF!</definedName>
    <definedName name="Поправочные_коэффициенты_по_письму_Госстроя_от_25.12.90___0___8_1" localSheetId="23">#REF!</definedName>
    <definedName name="Поправочные_коэффициенты_по_письму_Госстроя_от_25.12.90___0___8_1">#REF!</definedName>
    <definedName name="Поправочные_коэффициенты_по_письму_Госстроя_от_25.12.90___0_1" localSheetId="6">#REF!</definedName>
    <definedName name="Поправочные_коэффициенты_по_письму_Госстроя_от_25.12.90___0_1" localSheetId="5">#REF!</definedName>
    <definedName name="Поправочные_коэффициенты_по_письму_Госстроя_от_25.12.90___0_1" localSheetId="22">#REF!</definedName>
    <definedName name="Поправочные_коэффициенты_по_письму_Госстроя_от_25.12.90___0_1" localSheetId="42">#REF!</definedName>
    <definedName name="Поправочные_коэффициенты_по_письму_Госстроя_от_25.12.90___0_1" localSheetId="30">#REF!</definedName>
    <definedName name="Поправочные_коэффициенты_по_письму_Госстроя_от_25.12.90___0_1" localSheetId="7">#REF!</definedName>
    <definedName name="Поправочные_коэффициенты_по_письму_Госстроя_от_25.12.90___0_1" localSheetId="23">#REF!</definedName>
    <definedName name="Поправочные_коэффициенты_по_письму_Госстроя_от_25.12.90___0_1">#REF!</definedName>
    <definedName name="Поправочные_коэффициенты_по_письму_Госстроя_от_25.12.90___0_1_1" localSheetId="6">#REF!</definedName>
    <definedName name="Поправочные_коэффициенты_по_письму_Госстроя_от_25.12.90___0_1_1" localSheetId="5">#REF!</definedName>
    <definedName name="Поправочные_коэффициенты_по_письму_Госстроя_от_25.12.90___0_1_1" localSheetId="22">#REF!</definedName>
    <definedName name="Поправочные_коэффициенты_по_письму_Госстроя_от_25.12.90___0_1_1" localSheetId="42">#REF!</definedName>
    <definedName name="Поправочные_коэффициенты_по_письму_Госстроя_от_25.12.90___0_1_1" localSheetId="30">#REF!</definedName>
    <definedName name="Поправочные_коэффициенты_по_письму_Госстроя_от_25.12.90___0_1_1" localSheetId="7">#REF!</definedName>
    <definedName name="Поправочные_коэффициенты_по_письму_Госстроя_от_25.12.90___0_1_1" localSheetId="23">#REF!</definedName>
    <definedName name="Поправочные_коэффициенты_по_письму_Госстроя_от_25.12.90___0_1_1">#REF!</definedName>
    <definedName name="Поправочные_коэффициенты_по_письму_Госстроя_от_25.12.90___0_3" localSheetId="6">#REF!</definedName>
    <definedName name="Поправочные_коэффициенты_по_письму_Госстроя_от_25.12.90___0_3" localSheetId="5">#REF!</definedName>
    <definedName name="Поправочные_коэффициенты_по_письму_Госстроя_от_25.12.90___0_3" localSheetId="22">#REF!</definedName>
    <definedName name="Поправочные_коэффициенты_по_письму_Госстроя_от_25.12.90___0_3" localSheetId="42">#REF!</definedName>
    <definedName name="Поправочные_коэффициенты_по_письму_Госстроя_от_25.12.90___0_3" localSheetId="30">#REF!</definedName>
    <definedName name="Поправочные_коэффициенты_по_письму_Госстроя_от_25.12.90___0_3" localSheetId="7">#REF!</definedName>
    <definedName name="Поправочные_коэффициенты_по_письму_Госстроя_от_25.12.90___0_3" localSheetId="23">#REF!</definedName>
    <definedName name="Поправочные_коэффициенты_по_письму_Госстроя_от_25.12.90___0_3">#REF!</definedName>
    <definedName name="Поправочные_коэффициенты_по_письму_Госстроя_от_25.12.90___0_3_1" localSheetId="6">#REF!</definedName>
    <definedName name="Поправочные_коэффициенты_по_письму_Госстроя_от_25.12.90___0_3_1" localSheetId="5">#REF!</definedName>
    <definedName name="Поправочные_коэффициенты_по_письму_Госстроя_от_25.12.90___0_3_1" localSheetId="22">#REF!</definedName>
    <definedName name="Поправочные_коэффициенты_по_письму_Госстроя_от_25.12.90___0_3_1" localSheetId="42">#REF!</definedName>
    <definedName name="Поправочные_коэффициенты_по_письму_Госстроя_от_25.12.90___0_3_1" localSheetId="30">#REF!</definedName>
    <definedName name="Поправочные_коэффициенты_по_письму_Госстроя_от_25.12.90___0_3_1" localSheetId="7">#REF!</definedName>
    <definedName name="Поправочные_коэффициенты_по_письму_Госстроя_от_25.12.90___0_3_1" localSheetId="23">#REF!</definedName>
    <definedName name="Поправочные_коэффициенты_по_письму_Госстроя_от_25.12.90___0_3_1">#REF!</definedName>
    <definedName name="Поправочные_коэффициенты_по_письму_Госстроя_от_25.12.90___0_5" localSheetId="6">#REF!</definedName>
    <definedName name="Поправочные_коэффициенты_по_письму_Госстроя_от_25.12.90___0_5" localSheetId="5">#REF!</definedName>
    <definedName name="Поправочные_коэффициенты_по_письму_Госстроя_от_25.12.90___0_5" localSheetId="22">#REF!</definedName>
    <definedName name="Поправочные_коэффициенты_по_письму_Госстроя_от_25.12.90___0_5" localSheetId="42">#REF!</definedName>
    <definedName name="Поправочные_коэффициенты_по_письму_Госстроя_от_25.12.90___0_5" localSheetId="30">#REF!</definedName>
    <definedName name="Поправочные_коэффициенты_по_письму_Госстроя_от_25.12.90___0_5" localSheetId="7">#REF!</definedName>
    <definedName name="Поправочные_коэффициенты_по_письму_Госстроя_от_25.12.90___0_5" localSheetId="23">#REF!</definedName>
    <definedName name="Поправочные_коэффициенты_по_письму_Госстроя_от_25.12.90___0_5">#REF!</definedName>
    <definedName name="Поправочные_коэффициенты_по_письму_Госстроя_от_25.12.90___0_5_1" localSheetId="6">#REF!</definedName>
    <definedName name="Поправочные_коэффициенты_по_письму_Госстроя_от_25.12.90___0_5_1" localSheetId="5">#REF!</definedName>
    <definedName name="Поправочные_коэффициенты_по_письму_Госстроя_от_25.12.90___0_5_1" localSheetId="22">#REF!</definedName>
    <definedName name="Поправочные_коэффициенты_по_письму_Госстроя_от_25.12.90___0_5_1" localSheetId="42">#REF!</definedName>
    <definedName name="Поправочные_коэффициенты_по_письму_Госстроя_от_25.12.90___0_5_1" localSheetId="30">#REF!</definedName>
    <definedName name="Поправочные_коэффициенты_по_письму_Госстроя_от_25.12.90___0_5_1" localSheetId="7">#REF!</definedName>
    <definedName name="Поправочные_коэффициенты_по_письму_Госстроя_от_25.12.90___0_5_1" localSheetId="23">#REF!</definedName>
    <definedName name="Поправочные_коэффициенты_по_письму_Госстроя_от_25.12.90___0_5_1">#REF!</definedName>
    <definedName name="Поправочные_коэффициенты_по_письму_Госстроя_от_25.12.90___1" localSheetId="6">#REF!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22">#REF!</definedName>
    <definedName name="Поправочные_коэффициенты_по_письму_Госстроя_от_25.12.90___1" localSheetId="42">#REF!</definedName>
    <definedName name="Поправочные_коэффициенты_по_письму_Госстроя_от_25.12.90___1" localSheetId="30">#REF!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23">#REF!</definedName>
    <definedName name="Поправочные_коэффициенты_по_письму_Госстроя_от_25.12.90___1">#REF!</definedName>
    <definedName name="Поправочные_коэффициенты_по_письму_Госстроя_от_25.12.90___1___0" localSheetId="6">#REF!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22">#REF!</definedName>
    <definedName name="Поправочные_коэффициенты_по_письму_Госстроя_от_25.12.90___1___0" localSheetId="42">#REF!</definedName>
    <definedName name="Поправочные_коэффициенты_по_письму_Госстроя_от_25.12.90___1___0" localSheetId="30">#REF!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23">#REF!</definedName>
    <definedName name="Поправочные_коэффициенты_по_письму_Госстроя_от_25.12.90___1___0">#REF!</definedName>
    <definedName name="Поправочные_коэффициенты_по_письму_Госстроя_от_25.12.90___1___0___0" localSheetId="6">#REF!</definedName>
    <definedName name="Поправочные_коэффициенты_по_письму_Госстроя_от_25.12.90___1___0___0" localSheetId="5">#REF!</definedName>
    <definedName name="Поправочные_коэффициенты_по_письму_Госстроя_от_25.12.90___1___0___0" localSheetId="22">#REF!</definedName>
    <definedName name="Поправочные_коэффициенты_по_письму_Госстроя_от_25.12.90___1___0___0" localSheetId="42">#REF!</definedName>
    <definedName name="Поправочные_коэффициенты_по_письму_Госстроя_от_25.12.90___1___0___0" localSheetId="30">#REF!</definedName>
    <definedName name="Поправочные_коэффициенты_по_письму_Госстроя_от_25.12.90___1___0___0" localSheetId="7">#REF!</definedName>
    <definedName name="Поправочные_коэффициенты_по_письму_Госстроя_от_25.12.90___1___0___0" localSheetId="23">#REF!</definedName>
    <definedName name="Поправочные_коэффициенты_по_письму_Госстроя_от_25.12.90___1___0___0">#REF!</definedName>
    <definedName name="Поправочные_коэффициенты_по_письму_Госстроя_от_25.12.90___1___0___0_1" localSheetId="6">#REF!</definedName>
    <definedName name="Поправочные_коэффициенты_по_письму_Госстроя_от_25.12.90___1___0___0_1" localSheetId="5">#REF!</definedName>
    <definedName name="Поправочные_коэффициенты_по_письму_Госстроя_от_25.12.90___1___0___0_1" localSheetId="22">#REF!</definedName>
    <definedName name="Поправочные_коэффициенты_по_письму_Госстроя_от_25.12.90___1___0___0_1" localSheetId="42">#REF!</definedName>
    <definedName name="Поправочные_коэффициенты_по_письму_Госстроя_от_25.12.90___1___0___0_1" localSheetId="30">#REF!</definedName>
    <definedName name="Поправочные_коэффициенты_по_письму_Госстроя_от_25.12.90___1___0___0_1" localSheetId="7">#REF!</definedName>
    <definedName name="Поправочные_коэффициенты_по_письму_Госстроя_от_25.12.90___1___0___0_1" localSheetId="23">#REF!</definedName>
    <definedName name="Поправочные_коэффициенты_по_письму_Госстроя_от_25.12.90___1___0___0_1">#REF!</definedName>
    <definedName name="Поправочные_коэффициенты_по_письму_Госстроя_от_25.12.90___1___0_1" localSheetId="6">#REF!</definedName>
    <definedName name="Поправочные_коэффициенты_по_письму_Госстроя_от_25.12.90___1___0_1" localSheetId="5">#REF!</definedName>
    <definedName name="Поправочные_коэффициенты_по_письму_Госстроя_от_25.12.90___1___0_1" localSheetId="22">#REF!</definedName>
    <definedName name="Поправочные_коэффициенты_по_письму_Госстроя_от_25.12.90___1___0_1" localSheetId="42">#REF!</definedName>
    <definedName name="Поправочные_коэффициенты_по_письму_Госстроя_от_25.12.90___1___0_1" localSheetId="30">#REF!</definedName>
    <definedName name="Поправочные_коэффициенты_по_письму_Госстроя_от_25.12.90___1___0_1" localSheetId="7">#REF!</definedName>
    <definedName name="Поправочные_коэффициенты_по_письму_Госстроя_от_25.12.90___1___0_1" localSheetId="23">#REF!</definedName>
    <definedName name="Поправочные_коэффициенты_по_письму_Госстроя_от_25.12.90___1___0_1">#REF!</definedName>
    <definedName name="Поправочные_коэффициенты_по_письму_Госстроя_от_25.12.90___1___1" localSheetId="6">#REF!</definedName>
    <definedName name="Поправочные_коэффициенты_по_письму_Госстроя_от_25.12.90___1___1" localSheetId="5">#REF!</definedName>
    <definedName name="Поправочные_коэффициенты_по_письму_Госстроя_от_25.12.90___1___1" localSheetId="22">#REF!</definedName>
    <definedName name="Поправочные_коэффициенты_по_письму_Госстроя_от_25.12.90___1___1" localSheetId="42">#REF!</definedName>
    <definedName name="Поправочные_коэффициенты_по_письму_Госстроя_от_25.12.90___1___1" localSheetId="30">#REF!</definedName>
    <definedName name="Поправочные_коэффициенты_по_письму_Госстроя_от_25.12.90___1___1" localSheetId="7">#REF!</definedName>
    <definedName name="Поправочные_коэффициенты_по_письму_Госстроя_от_25.12.90___1___1" localSheetId="23">#REF!</definedName>
    <definedName name="Поправочные_коэффициенты_по_письму_Госстроя_от_25.12.90___1___1">#REF!</definedName>
    <definedName name="Поправочные_коэффициенты_по_письму_Госстроя_от_25.12.90___1___1_1" localSheetId="6">#REF!</definedName>
    <definedName name="Поправочные_коэффициенты_по_письму_Госстроя_от_25.12.90___1___1_1" localSheetId="5">#REF!</definedName>
    <definedName name="Поправочные_коэффициенты_по_письму_Госстроя_от_25.12.90___1___1_1" localSheetId="22">#REF!</definedName>
    <definedName name="Поправочные_коэффициенты_по_письму_Госстроя_от_25.12.90___1___1_1" localSheetId="42">#REF!</definedName>
    <definedName name="Поправочные_коэффициенты_по_письму_Госстроя_от_25.12.90___1___1_1" localSheetId="30">#REF!</definedName>
    <definedName name="Поправочные_коэффициенты_по_письму_Госстроя_от_25.12.90___1___1_1" localSheetId="7">#REF!</definedName>
    <definedName name="Поправочные_коэффициенты_по_письму_Госстроя_от_25.12.90___1___1_1" localSheetId="23">#REF!</definedName>
    <definedName name="Поправочные_коэффициенты_по_письму_Госстроя_от_25.12.90___1___1_1">#REF!</definedName>
    <definedName name="Поправочные_коэффициенты_по_письму_Госстроя_от_25.12.90___1___3" localSheetId="6">#REF!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22">#REF!</definedName>
    <definedName name="Поправочные_коэффициенты_по_письму_Госстроя_от_25.12.90___1___3" localSheetId="42">#REF!</definedName>
    <definedName name="Поправочные_коэффициенты_по_письму_Госстроя_от_25.12.90___1___3" localSheetId="3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23">#REF!</definedName>
    <definedName name="Поправочные_коэффициенты_по_письму_Госстроя_от_25.12.90___1___3">#REF!</definedName>
    <definedName name="Поправочные_коэффициенты_по_письму_Госстроя_от_25.12.90___1___3_1" localSheetId="6">#REF!</definedName>
    <definedName name="Поправочные_коэффициенты_по_письму_Госстроя_от_25.12.90___1___3_1" localSheetId="5">#REF!</definedName>
    <definedName name="Поправочные_коэффициенты_по_письму_Госстроя_от_25.12.90___1___3_1" localSheetId="22">#REF!</definedName>
    <definedName name="Поправочные_коэффициенты_по_письму_Госстроя_от_25.12.90___1___3_1" localSheetId="42">#REF!</definedName>
    <definedName name="Поправочные_коэффициенты_по_письму_Госстроя_от_25.12.90___1___3_1" localSheetId="30">#REF!</definedName>
    <definedName name="Поправочные_коэффициенты_по_письму_Госстроя_от_25.12.90___1___3_1" localSheetId="7">#REF!</definedName>
    <definedName name="Поправочные_коэффициенты_по_письму_Госстроя_от_25.12.90___1___3_1" localSheetId="23">#REF!</definedName>
    <definedName name="Поправочные_коэффициенты_по_письму_Госстроя_от_25.12.90___1___3_1">#REF!</definedName>
    <definedName name="Поправочные_коэффициенты_по_письму_Госстроя_от_25.12.90___1___5" localSheetId="6">#REF!</definedName>
    <definedName name="Поправочные_коэффициенты_по_письму_Госстроя_от_25.12.90___1___5" localSheetId="5">#REF!</definedName>
    <definedName name="Поправочные_коэффициенты_по_письму_Госстроя_от_25.12.90___1___5" localSheetId="22">#REF!</definedName>
    <definedName name="Поправочные_коэффициенты_по_письму_Госстроя_от_25.12.90___1___5" localSheetId="42">#REF!</definedName>
    <definedName name="Поправочные_коэффициенты_по_письму_Госстроя_от_25.12.90___1___5" localSheetId="30">#REF!</definedName>
    <definedName name="Поправочные_коэффициенты_по_письму_Госстроя_от_25.12.90___1___5" localSheetId="7">#REF!</definedName>
    <definedName name="Поправочные_коэффициенты_по_письму_Госстроя_от_25.12.90___1___5" localSheetId="23">#REF!</definedName>
    <definedName name="Поправочные_коэффициенты_по_письму_Госстроя_от_25.12.90___1___5">#REF!</definedName>
    <definedName name="Поправочные_коэффициенты_по_письму_Госстроя_от_25.12.90___1___5_1" localSheetId="6">#REF!</definedName>
    <definedName name="Поправочные_коэффициенты_по_письму_Госстроя_от_25.12.90___1___5_1" localSheetId="5">#REF!</definedName>
    <definedName name="Поправочные_коэффициенты_по_письму_Госстроя_от_25.12.90___1___5_1" localSheetId="22">#REF!</definedName>
    <definedName name="Поправочные_коэффициенты_по_письму_Госстроя_от_25.12.90___1___5_1" localSheetId="42">#REF!</definedName>
    <definedName name="Поправочные_коэффициенты_по_письму_Госстроя_от_25.12.90___1___5_1" localSheetId="30">#REF!</definedName>
    <definedName name="Поправочные_коэффициенты_по_письму_Госстроя_от_25.12.90___1___5_1" localSheetId="7">#REF!</definedName>
    <definedName name="Поправочные_коэффициенты_по_письму_Госстроя_от_25.12.90___1___5_1" localSheetId="23">#REF!</definedName>
    <definedName name="Поправочные_коэффициенты_по_письму_Госстроя_от_25.12.90___1___5_1">#REF!</definedName>
    <definedName name="Поправочные_коэффициенты_по_письму_Госстроя_от_25.12.90___1_1" localSheetId="6">#REF!</definedName>
    <definedName name="Поправочные_коэффициенты_по_письму_Госстроя_от_25.12.90___1_1" localSheetId="5">#REF!</definedName>
    <definedName name="Поправочные_коэффициенты_по_письму_Госстроя_от_25.12.90___1_1" localSheetId="22">#REF!</definedName>
    <definedName name="Поправочные_коэффициенты_по_письму_Госстроя_от_25.12.90___1_1" localSheetId="42">#REF!</definedName>
    <definedName name="Поправочные_коэффициенты_по_письму_Госстроя_от_25.12.90___1_1" localSheetId="30">#REF!</definedName>
    <definedName name="Поправочные_коэффициенты_по_письму_Госстроя_от_25.12.90___1_1" localSheetId="7">#REF!</definedName>
    <definedName name="Поправочные_коэффициенты_по_письму_Госстроя_от_25.12.90___1_1" localSheetId="23">#REF!</definedName>
    <definedName name="Поправочные_коэффициенты_по_письму_Госстроя_от_25.12.90___1_1">#REF!</definedName>
    <definedName name="Поправочные_коэффициенты_по_письму_Госстроя_от_25.12.90___1_1_1" localSheetId="6">#REF!</definedName>
    <definedName name="Поправочные_коэффициенты_по_письму_Госстроя_от_25.12.90___1_1_1" localSheetId="5">#REF!</definedName>
    <definedName name="Поправочные_коэффициенты_по_письму_Госстроя_от_25.12.90___1_1_1" localSheetId="22">#REF!</definedName>
    <definedName name="Поправочные_коэффициенты_по_письму_Госстроя_от_25.12.90___1_1_1" localSheetId="42">#REF!</definedName>
    <definedName name="Поправочные_коэффициенты_по_письму_Госстроя_от_25.12.90___1_1_1" localSheetId="30">#REF!</definedName>
    <definedName name="Поправочные_коэффициенты_по_письму_Госстроя_от_25.12.90___1_1_1" localSheetId="7">#REF!</definedName>
    <definedName name="Поправочные_коэффициенты_по_письму_Госстроя_от_25.12.90___1_1_1" localSheetId="23">#REF!</definedName>
    <definedName name="Поправочные_коэффициенты_по_письму_Госстроя_от_25.12.90___1_1_1">#REF!</definedName>
    <definedName name="Поправочные_коэффициенты_по_письму_Госстроя_от_25.12.90___1_1_1_1" localSheetId="6">#REF!</definedName>
    <definedName name="Поправочные_коэффициенты_по_письму_Госстроя_от_25.12.90___1_1_1_1" localSheetId="5">#REF!</definedName>
    <definedName name="Поправочные_коэффициенты_по_письму_Госстроя_от_25.12.90___1_1_1_1" localSheetId="22">#REF!</definedName>
    <definedName name="Поправочные_коэффициенты_по_письму_Госстроя_от_25.12.90___1_1_1_1" localSheetId="42">#REF!</definedName>
    <definedName name="Поправочные_коэффициенты_по_письму_Госстроя_от_25.12.90___1_1_1_1" localSheetId="30">#REF!</definedName>
    <definedName name="Поправочные_коэффициенты_по_письму_Госстроя_от_25.12.90___1_1_1_1" localSheetId="7">#REF!</definedName>
    <definedName name="Поправочные_коэффициенты_по_письму_Госстроя_от_25.12.90___1_1_1_1" localSheetId="23">#REF!</definedName>
    <definedName name="Поправочные_коэффициенты_по_письму_Госстроя_от_25.12.90___1_1_1_1">#REF!</definedName>
    <definedName name="Поправочные_коэффициенты_по_письму_Госстроя_от_25.12.90___1_5" localSheetId="6">#REF!</definedName>
    <definedName name="Поправочные_коэффициенты_по_письму_Госстроя_от_25.12.90___1_5" localSheetId="5">#REF!</definedName>
    <definedName name="Поправочные_коэффициенты_по_письму_Госстроя_от_25.12.90___1_5" localSheetId="22">#REF!</definedName>
    <definedName name="Поправочные_коэффициенты_по_письму_Госстроя_от_25.12.90___1_5" localSheetId="42">#REF!</definedName>
    <definedName name="Поправочные_коэффициенты_по_письму_Госстроя_от_25.12.90___1_5" localSheetId="30">#REF!</definedName>
    <definedName name="Поправочные_коэффициенты_по_письму_Госстроя_от_25.12.90___1_5" localSheetId="7">#REF!</definedName>
    <definedName name="Поправочные_коэффициенты_по_письму_Госстроя_от_25.12.90___1_5" localSheetId="23">#REF!</definedName>
    <definedName name="Поправочные_коэффициенты_по_письму_Госстроя_от_25.12.90___1_5">#REF!</definedName>
    <definedName name="Поправочные_коэффициенты_по_письму_Госстроя_от_25.12.90___1_5_1" localSheetId="6">#REF!</definedName>
    <definedName name="Поправочные_коэффициенты_по_письму_Госстроя_от_25.12.90___1_5_1" localSheetId="5">#REF!</definedName>
    <definedName name="Поправочные_коэффициенты_по_письму_Госстроя_от_25.12.90___1_5_1" localSheetId="22">#REF!</definedName>
    <definedName name="Поправочные_коэффициенты_по_письму_Госстроя_от_25.12.90___1_5_1" localSheetId="42">#REF!</definedName>
    <definedName name="Поправочные_коэффициенты_по_письму_Госстроя_от_25.12.90___1_5_1" localSheetId="30">#REF!</definedName>
    <definedName name="Поправочные_коэффициенты_по_письму_Госстроя_от_25.12.90___1_5_1" localSheetId="7">#REF!</definedName>
    <definedName name="Поправочные_коэффициенты_по_письму_Госстроя_от_25.12.90___1_5_1" localSheetId="23">#REF!</definedName>
    <definedName name="Поправочные_коэффициенты_по_письму_Госстроя_от_25.12.90___1_5_1">#REF!</definedName>
    <definedName name="Поправочные_коэффициенты_по_письму_Госстроя_от_25.12.90___10" localSheetId="6">#REF!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22">#REF!</definedName>
    <definedName name="Поправочные_коэффициенты_по_письму_Госстроя_от_25.12.90___10" localSheetId="42">#REF!</definedName>
    <definedName name="Поправочные_коэффициенты_по_письму_Госстроя_от_25.12.90___10" localSheetId="30">#REF!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2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6">#REF!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7">#REF!</definedName>
    <definedName name="Поправочные_коэффициенты_по_письму_Госстроя_от_25.12.90___10___0___0" localSheetId="22">#REF!</definedName>
    <definedName name="Поправочные_коэффициенты_по_письму_Госстроя_от_25.12.90___10___0___0" localSheetId="42">#REF!</definedName>
    <definedName name="Поправочные_коэффициенты_по_письму_Госстроя_от_25.12.90___10___0___0" localSheetId="24">#REF!</definedName>
    <definedName name="Поправочные_коэффициенты_по_письму_Госстроя_от_25.12.90___10___0___0" localSheetId="30">#REF!</definedName>
    <definedName name="Поправочные_коэффициенты_по_письму_Госстроя_от_25.12.90___10___0___0" localSheetId="19">#REF!</definedName>
    <definedName name="Поправочные_коэффициенты_по_письму_Госстроя_от_25.12.90___10___0___0" localSheetId="43">#REF!</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23">#REF!</definedName>
    <definedName name="Поправочные_коэффициенты_по_письму_Госстроя_от_25.12.90___10___0___0" localSheetId="16">#REF!</definedName>
    <definedName name="Поправочные_коэффициенты_по_письму_Госстроя_от_25.12.90___10___0___0">#REF!</definedName>
    <definedName name="Поправочные_коэффициенты_по_письму_Госстроя_от_25.12.90___10___0___0___0" localSheetId="6">#REF!</definedName>
    <definedName name="Поправочные_коэффициенты_по_письму_Госстроя_от_25.12.90___10___0___0___0" localSheetId="5">#REF!</definedName>
    <definedName name="Поправочные_коэффициенты_по_письму_Госстроя_от_25.12.90___10___0___0___0" localSheetId="17">#REF!</definedName>
    <definedName name="Поправочные_коэффициенты_по_письму_Госстроя_от_25.12.90___10___0___0___0" localSheetId="22">#REF!</definedName>
    <definedName name="Поправочные_коэффициенты_по_письму_Госстроя_от_25.12.90___10___0___0___0" localSheetId="42">#REF!</definedName>
    <definedName name="Поправочные_коэффициенты_по_письму_Госстроя_от_25.12.90___10___0___0___0" localSheetId="24">#REF!</definedName>
    <definedName name="Поправочные_коэффициенты_по_письму_Госстроя_от_25.12.90___10___0___0___0" localSheetId="30">#REF!</definedName>
    <definedName name="Поправочные_коэффициенты_по_письму_Госстроя_от_25.12.90___10___0___0___0" localSheetId="19">#REF!</definedName>
    <definedName name="Поправочные_коэффициенты_по_письму_Госстроя_от_25.12.90___10___0___0___0" localSheetId="43">#REF!</definedName>
    <definedName name="Поправочные_коэффициенты_по_письму_Госстроя_от_25.12.90___10___0___0___0" localSheetId="7">#REF!</definedName>
    <definedName name="Поправочные_коэффициенты_по_письму_Госстроя_от_25.12.90___10___0___0___0" localSheetId="23">#REF!</definedName>
    <definedName name="Поправочные_коэффициенты_по_письму_Госстроя_от_25.12.90___10___0___0___0" localSheetId="16">#REF!</definedName>
    <definedName name="Поправочные_коэффициенты_по_письму_Госстроя_от_25.12.90___10___0___0___0">#REF!</definedName>
    <definedName name="Поправочные_коэффициенты_по_письму_Госстроя_от_25.12.90___10___0___0___0_1" localSheetId="6">#REF!</definedName>
    <definedName name="Поправочные_коэффициенты_по_письму_Госстроя_от_25.12.90___10___0___0___0_1" localSheetId="5">#REF!</definedName>
    <definedName name="Поправочные_коэффициенты_по_письму_Госстроя_от_25.12.90___10___0___0___0_1" localSheetId="17">#REF!</definedName>
    <definedName name="Поправочные_коэффициенты_по_письму_Госстроя_от_25.12.90___10___0___0___0_1" localSheetId="22">#REF!</definedName>
    <definedName name="Поправочные_коэффициенты_по_письму_Госстроя_от_25.12.90___10___0___0___0_1" localSheetId="42">#REF!</definedName>
    <definedName name="Поправочные_коэффициенты_по_письму_Госстроя_от_25.12.90___10___0___0___0_1" localSheetId="24">#REF!</definedName>
    <definedName name="Поправочные_коэффициенты_по_письму_Госстроя_от_25.12.90___10___0___0___0_1" localSheetId="30">#REF!</definedName>
    <definedName name="Поправочные_коэффициенты_по_письму_Госстроя_от_25.12.90___10___0___0___0_1" localSheetId="19">#REF!</definedName>
    <definedName name="Поправочные_коэффициенты_по_письму_Госстроя_от_25.12.90___10___0___0___0_1" localSheetId="43">#REF!</definedName>
    <definedName name="Поправочные_коэффициенты_по_письму_Госстроя_от_25.12.90___10___0___0___0_1" localSheetId="7">#REF!</definedName>
    <definedName name="Поправочные_коэффициенты_по_письму_Госстроя_от_25.12.90___10___0___0___0_1" localSheetId="23">#REF!</definedName>
    <definedName name="Поправочные_коэффициенты_по_письму_Госстроя_от_25.12.90___10___0___0___0_1" localSheetId="16">#REF!</definedName>
    <definedName name="Поправочные_коэффициенты_по_письму_Госстроя_от_25.12.90___10___0___0___0_1">#REF!</definedName>
    <definedName name="Поправочные_коэффициенты_по_письму_Госстроя_от_25.12.90___10___0___0_1" localSheetId="6">#REF!</definedName>
    <definedName name="Поправочные_коэффициенты_по_письму_Госстроя_от_25.12.90___10___0___0_1" localSheetId="5">#REF!</definedName>
    <definedName name="Поправочные_коэффициенты_по_письму_Госстроя_от_25.12.90___10___0___0_1" localSheetId="22">#REF!</definedName>
    <definedName name="Поправочные_коэффициенты_по_письму_Госстроя_от_25.12.90___10___0___0_1" localSheetId="42">#REF!</definedName>
    <definedName name="Поправочные_коэффициенты_по_письму_Госстроя_от_25.12.90___10___0___0_1" localSheetId="30">#REF!</definedName>
    <definedName name="Поправочные_коэффициенты_по_письму_Госстроя_от_25.12.90___10___0___0_1" localSheetId="7">#REF!</definedName>
    <definedName name="Поправочные_коэффициенты_по_письму_Госстроя_от_25.12.90___10___0___0_1" localSheetId="23">#REF!</definedName>
    <definedName name="Поправочные_коэффициенты_по_письму_Госстроя_от_25.12.90___10___0___0_1">#REF!</definedName>
    <definedName name="Поправочные_коэффициенты_по_письму_Госстроя_от_25.12.90___10___0___1">NA()</definedName>
    <definedName name="Поправочные_коэффициенты_по_письму_Госстроя_от_25.12.90___10___0___5">NA()</definedName>
    <definedName name="Поправочные_коэффициенты_по_письму_Госстроя_от_25.12.90___10___0_1" localSheetId="6">#REF!</definedName>
    <definedName name="Поправочные_коэффициенты_по_письму_Госстроя_от_25.12.90___10___0_1" localSheetId="5">#REF!</definedName>
    <definedName name="Поправочные_коэффициенты_по_письму_Госстроя_от_25.12.90___10___0_1" localSheetId="17">#REF!</definedName>
    <definedName name="Поправочные_коэффициенты_по_письму_Госстроя_от_25.12.90___10___0_1" localSheetId="22">#REF!</definedName>
    <definedName name="Поправочные_коэффициенты_по_письму_Госстроя_от_25.12.90___10___0_1" localSheetId="42">#REF!</definedName>
    <definedName name="Поправочные_коэффициенты_по_письму_Госстроя_от_25.12.90___10___0_1" localSheetId="24">#REF!</definedName>
    <definedName name="Поправочные_коэффициенты_по_письму_Госстроя_от_25.12.90___10___0_1" localSheetId="30">#REF!</definedName>
    <definedName name="Поправочные_коэффициенты_по_письму_Госстроя_от_25.12.90___10___0_1" localSheetId="19">#REF!</definedName>
    <definedName name="Поправочные_коэффициенты_по_письму_Госстроя_от_25.12.90___10___0_1" localSheetId="43">#REF!</definedName>
    <definedName name="Поправочные_коэффициенты_по_письму_Госстроя_от_25.12.90___10___0_1" localSheetId="7">#REF!</definedName>
    <definedName name="Поправочные_коэффициенты_по_письму_Госстроя_от_25.12.90___10___0_1" localSheetId="23">#REF!</definedName>
    <definedName name="Поправочные_коэффициенты_по_письму_Госстроя_от_25.12.90___10___0_1" localSheetId="16">#REF!</definedName>
    <definedName name="Поправочные_коэффициенты_по_письму_Госстроя_от_25.12.90___10___0_1">#REF!</definedName>
    <definedName name="Поправочные_коэффициенты_по_письму_Госстроя_от_25.12.90___10___0_1_1">NA()</definedName>
    <definedName name="Поправочные_коэффициенты_по_письму_Госстроя_от_25.12.90___10___0_3">NA()</definedName>
    <definedName name="Поправочные_коэффициенты_по_письму_Госстроя_от_25.12.90___10___0_5">NA()</definedName>
    <definedName name="Поправочные_коэффициенты_по_письму_Госстроя_от_25.12.90___10___1" localSheetId="6">#REF!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7">#REF!</definedName>
    <definedName name="Поправочные_коэффициенты_по_письму_Госстроя_от_25.12.90___10___1" localSheetId="22">#REF!</definedName>
    <definedName name="Поправочные_коэффициенты_по_письму_Госстроя_от_25.12.90___10___1" localSheetId="42">#REF!</definedName>
    <definedName name="Поправочные_коэффициенты_по_письму_Госстроя_от_25.12.90___10___1" localSheetId="24">#REF!</definedName>
    <definedName name="Поправочные_коэффициенты_по_письму_Госстроя_от_25.12.90___10___1" localSheetId="30">#REF!</definedName>
    <definedName name="Поправочные_коэффициенты_по_письму_Госстроя_от_25.12.90___10___1" localSheetId="19">#REF!</definedName>
    <definedName name="Поправочные_коэффициенты_по_письму_Госстроя_от_25.12.90___10___1" localSheetId="43">#REF!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23">#REF!</definedName>
    <definedName name="Поправочные_коэффициенты_по_письму_Госстроя_от_25.12.90___10___1" localSheetId="16">#REF!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6">#REF!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7">#REF!</definedName>
    <definedName name="Поправочные_коэффициенты_по_письму_Госстроя_от_25.12.90___10___10" localSheetId="22">#REF!</definedName>
    <definedName name="Поправочные_коэффициенты_по_письму_Госстроя_от_25.12.90___10___10" localSheetId="42">#REF!</definedName>
    <definedName name="Поправочные_коэффициенты_по_письму_Госстроя_от_25.12.90___10___10" localSheetId="24">#REF!</definedName>
    <definedName name="Поправочные_коэффициенты_по_письму_Госстроя_от_25.12.90___10___10" localSheetId="30">#REF!</definedName>
    <definedName name="Поправочные_коэффициенты_по_письму_Госстроя_от_25.12.90___10___10" localSheetId="19">#REF!</definedName>
    <definedName name="Поправочные_коэффициенты_по_письму_Госстроя_от_25.12.90___10___10" localSheetId="43">#REF!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23">#REF!</definedName>
    <definedName name="Поправочные_коэффициенты_по_письму_Госстроя_от_25.12.90___10___10" localSheetId="16">#REF!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6">#REF!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7">#REF!</definedName>
    <definedName name="Поправочные_коэффициенты_по_письму_Госстроя_от_25.12.90___10___12" localSheetId="22">#REF!</definedName>
    <definedName name="Поправочные_коэффициенты_по_письму_Госстроя_от_25.12.90___10___12" localSheetId="42">#REF!</definedName>
    <definedName name="Поправочные_коэффициенты_по_письму_Госстроя_от_25.12.90___10___12" localSheetId="24">#REF!</definedName>
    <definedName name="Поправочные_коэффициенты_по_письму_Госстроя_от_25.12.90___10___12" localSheetId="30">#REF!</definedName>
    <definedName name="Поправочные_коэффициенты_по_письму_Госстроя_от_25.12.90___10___12" localSheetId="19">#REF!</definedName>
    <definedName name="Поправочные_коэффициенты_по_письму_Госстроя_от_25.12.90___10___12" localSheetId="43">#REF!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23">#REF!</definedName>
    <definedName name="Поправочные_коэффициенты_по_письму_Госстроя_от_25.12.90___10___12" localSheetId="16">#REF!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5" localSheetId="6">#REF!</definedName>
    <definedName name="Поправочные_коэффициенты_по_письму_Госстроя_от_25.12.90___10___5" localSheetId="5">#REF!</definedName>
    <definedName name="Поправочные_коэффициенты_по_письму_Госстроя_от_25.12.90___10___5" localSheetId="17">#REF!</definedName>
    <definedName name="Поправочные_коэффициенты_по_письму_Госстроя_от_25.12.90___10___5" localSheetId="22">#REF!</definedName>
    <definedName name="Поправочные_коэффициенты_по_письму_Госстроя_от_25.12.90___10___5" localSheetId="42">#REF!</definedName>
    <definedName name="Поправочные_коэффициенты_по_письму_Госстроя_от_25.12.90___10___5" localSheetId="24">#REF!</definedName>
    <definedName name="Поправочные_коэффициенты_по_письму_Госстроя_от_25.12.90___10___5" localSheetId="30">#REF!</definedName>
    <definedName name="Поправочные_коэффициенты_по_письму_Госстроя_от_25.12.90___10___5" localSheetId="19">#REF!</definedName>
    <definedName name="Поправочные_коэффициенты_по_письму_Госстроя_от_25.12.90___10___5" localSheetId="43">#REF!</definedName>
    <definedName name="Поправочные_коэффициенты_по_письму_Госстроя_от_25.12.90___10___5" localSheetId="7">#REF!</definedName>
    <definedName name="Поправочные_коэффициенты_по_письму_Госстроя_от_25.12.90___10___5" localSheetId="23">#REF!</definedName>
    <definedName name="Поправочные_коэффициенты_по_письму_Госстроя_от_25.12.90___10___5" localSheetId="16">#REF!</definedName>
    <definedName name="Поправочные_коэффициенты_по_письму_Госстроя_от_25.12.90___10___5">#REF!</definedName>
    <definedName name="Поправочные_коэффициенты_по_письму_Госстроя_от_25.12.90___10___5_1" localSheetId="6">#REF!</definedName>
    <definedName name="Поправочные_коэффициенты_по_письму_Госстроя_от_25.12.90___10___5_1" localSheetId="5">#REF!</definedName>
    <definedName name="Поправочные_коэффициенты_по_письму_Госстроя_от_25.12.90___10___5_1" localSheetId="17">#REF!</definedName>
    <definedName name="Поправочные_коэффициенты_по_письму_Госстроя_от_25.12.90___10___5_1" localSheetId="22">#REF!</definedName>
    <definedName name="Поправочные_коэффициенты_по_письму_Госстроя_от_25.12.90___10___5_1" localSheetId="42">#REF!</definedName>
    <definedName name="Поправочные_коэффициенты_по_письму_Госстроя_от_25.12.90___10___5_1" localSheetId="24">#REF!</definedName>
    <definedName name="Поправочные_коэффициенты_по_письму_Госстроя_от_25.12.90___10___5_1" localSheetId="30">#REF!</definedName>
    <definedName name="Поправочные_коэффициенты_по_письму_Госстроя_от_25.12.90___10___5_1" localSheetId="19">#REF!</definedName>
    <definedName name="Поправочные_коэффициенты_по_письму_Госстроя_от_25.12.90___10___5_1" localSheetId="43">#REF!</definedName>
    <definedName name="Поправочные_коэффициенты_по_письму_Госстроя_от_25.12.90___10___5_1" localSheetId="7">#REF!</definedName>
    <definedName name="Поправочные_коэффициенты_по_письму_Госстроя_от_25.12.90___10___5_1" localSheetId="23">#REF!</definedName>
    <definedName name="Поправочные_коэффициенты_по_письму_Госстроя_от_25.12.90___10___5_1" localSheetId="16">#REF!</definedName>
    <definedName name="Поправочные_коэффициенты_по_письму_Госстроя_от_25.12.90___10___5_1">#REF!</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0_1">NA()</definedName>
    <definedName name="Поправочные_коэффициенты_по_письму_Госстроя_от_25.12.90___10_3" localSheetId="6">#REF!</definedName>
    <definedName name="Поправочные_коэффициенты_по_письму_Госстроя_от_25.12.90___10_3" localSheetId="5">#REF!</definedName>
    <definedName name="Поправочные_коэффициенты_по_письму_Госстроя_от_25.12.90___10_3" localSheetId="17">#REF!</definedName>
    <definedName name="Поправочные_коэффициенты_по_письму_Госстроя_от_25.12.90___10_3" localSheetId="22">#REF!</definedName>
    <definedName name="Поправочные_коэффициенты_по_письму_Госстроя_от_25.12.90___10_3" localSheetId="42">#REF!</definedName>
    <definedName name="Поправочные_коэффициенты_по_письму_Госстроя_от_25.12.90___10_3" localSheetId="24">#REF!</definedName>
    <definedName name="Поправочные_коэффициенты_по_письму_Госстроя_от_25.12.90___10_3" localSheetId="30">#REF!</definedName>
    <definedName name="Поправочные_коэффициенты_по_письму_Госстроя_от_25.12.90___10_3" localSheetId="19">#REF!</definedName>
    <definedName name="Поправочные_коэффициенты_по_письму_Госстроя_от_25.12.90___10_3" localSheetId="43">#REF!</definedName>
    <definedName name="Поправочные_коэффициенты_по_письму_Госстроя_от_25.12.90___10_3" localSheetId="7">#REF!</definedName>
    <definedName name="Поправочные_коэффициенты_по_письму_Госстроя_от_25.12.90___10_3" localSheetId="23">#REF!</definedName>
    <definedName name="Поправочные_коэффициенты_по_письму_Госстроя_от_25.12.90___10_3" localSheetId="16">#REF!</definedName>
    <definedName name="Поправочные_коэффициенты_по_письму_Госстроя_от_25.12.90___10_3">#REF!</definedName>
    <definedName name="Поправочные_коэффициенты_по_письму_Госстроя_от_25.12.90___10_3_1" localSheetId="6">#REF!</definedName>
    <definedName name="Поправочные_коэффициенты_по_письму_Госстроя_от_25.12.90___10_3_1" localSheetId="5">#REF!</definedName>
    <definedName name="Поправочные_коэффициенты_по_письму_Госстроя_от_25.12.90___10_3_1" localSheetId="17">#REF!</definedName>
    <definedName name="Поправочные_коэффициенты_по_письму_Госстроя_от_25.12.90___10_3_1" localSheetId="22">#REF!</definedName>
    <definedName name="Поправочные_коэффициенты_по_письму_Госстроя_от_25.12.90___10_3_1" localSheetId="42">#REF!</definedName>
    <definedName name="Поправочные_коэффициенты_по_письму_Госстроя_от_25.12.90___10_3_1" localSheetId="24">#REF!</definedName>
    <definedName name="Поправочные_коэффициенты_по_письму_Госстроя_от_25.12.90___10_3_1" localSheetId="30">#REF!</definedName>
    <definedName name="Поправочные_коэффициенты_по_письму_Госстроя_от_25.12.90___10_3_1" localSheetId="19">#REF!</definedName>
    <definedName name="Поправочные_коэффициенты_по_письму_Госстроя_от_25.12.90___10_3_1" localSheetId="43">#REF!</definedName>
    <definedName name="Поправочные_коэффициенты_по_письму_Госстроя_от_25.12.90___10_3_1" localSheetId="7">#REF!</definedName>
    <definedName name="Поправочные_коэффициенты_по_письму_Госстроя_от_25.12.90___10_3_1" localSheetId="23">#REF!</definedName>
    <definedName name="Поправочные_коэффициенты_по_письму_Госстроя_от_25.12.90___10_3_1" localSheetId="16">#REF!</definedName>
    <definedName name="Поправочные_коэффициенты_по_письму_Госстроя_от_25.12.90___10_3_1">#REF!</definedName>
    <definedName name="Поправочные_коэффициенты_по_письму_Госстроя_от_25.12.90___10_5" localSheetId="6">#REF!</definedName>
    <definedName name="Поправочные_коэффициенты_по_письму_Госстроя_от_25.12.90___10_5" localSheetId="5">#REF!</definedName>
    <definedName name="Поправочные_коэффициенты_по_письму_Госстроя_от_25.12.90___10_5" localSheetId="17">#REF!</definedName>
    <definedName name="Поправочные_коэффициенты_по_письму_Госстроя_от_25.12.90___10_5" localSheetId="22">#REF!</definedName>
    <definedName name="Поправочные_коэффициенты_по_письму_Госстроя_от_25.12.90___10_5" localSheetId="42">#REF!</definedName>
    <definedName name="Поправочные_коэффициенты_по_письму_Госстроя_от_25.12.90___10_5" localSheetId="24">#REF!</definedName>
    <definedName name="Поправочные_коэффициенты_по_письму_Госстроя_от_25.12.90___10_5" localSheetId="30">#REF!</definedName>
    <definedName name="Поправочные_коэффициенты_по_письму_Госстроя_от_25.12.90___10_5" localSheetId="19">#REF!</definedName>
    <definedName name="Поправочные_коэффициенты_по_письму_Госстроя_от_25.12.90___10_5" localSheetId="43">#REF!</definedName>
    <definedName name="Поправочные_коэффициенты_по_письму_Госстроя_от_25.12.90___10_5" localSheetId="7">#REF!</definedName>
    <definedName name="Поправочные_коэффициенты_по_письму_Госстроя_от_25.12.90___10_5" localSheetId="23">#REF!</definedName>
    <definedName name="Поправочные_коэффициенты_по_письму_Госстроя_от_25.12.90___10_5" localSheetId="16">#REF!</definedName>
    <definedName name="Поправочные_коэффициенты_по_письму_Госстроя_от_25.12.90___10_5">#REF!</definedName>
    <definedName name="Поправочные_коэффициенты_по_письму_Госстроя_от_25.12.90___10_5_1" localSheetId="6">#REF!</definedName>
    <definedName name="Поправочные_коэффициенты_по_письму_Госстроя_от_25.12.90___10_5_1" localSheetId="5">#REF!</definedName>
    <definedName name="Поправочные_коэффициенты_по_письму_Госстроя_от_25.12.90___10_5_1" localSheetId="22">#REF!</definedName>
    <definedName name="Поправочные_коэффициенты_по_письму_Госстроя_от_25.12.90___10_5_1" localSheetId="42">#REF!</definedName>
    <definedName name="Поправочные_коэффициенты_по_письму_Госстроя_от_25.12.90___10_5_1" localSheetId="30">#REF!</definedName>
    <definedName name="Поправочные_коэффициенты_по_письму_Госстроя_от_25.12.90___10_5_1" localSheetId="7">#REF!</definedName>
    <definedName name="Поправочные_коэффициенты_по_письму_Госстроя_от_25.12.90___10_5_1" localSheetId="23">#REF!</definedName>
    <definedName name="Поправочные_коэффициенты_по_письму_Госстроя_от_25.12.90___10_5_1">#REF!</definedName>
    <definedName name="Поправочные_коэффициенты_по_письму_Госстроя_от_25.12.90___11" localSheetId="6">#REF!</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22">#REF!</definedName>
    <definedName name="Поправочные_коэффициенты_по_письму_Госстроя_от_25.12.90___11" localSheetId="42">#REF!</definedName>
    <definedName name="Поправочные_коэффициенты_по_письму_Госстроя_от_25.12.90___11" localSheetId="30">#REF!</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2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6">#REF!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7">#REF!</definedName>
    <definedName name="Поправочные_коэффициенты_по_письму_Госстроя_от_25.12.90___11___10" localSheetId="22">#REF!</definedName>
    <definedName name="Поправочные_коэффициенты_по_письму_Госстроя_от_25.12.90___11___10" localSheetId="42">#REF!</definedName>
    <definedName name="Поправочные_коэффициенты_по_письму_Госстроя_от_25.12.90___11___10" localSheetId="24">#REF!</definedName>
    <definedName name="Поправочные_коэффициенты_по_письму_Госстроя_от_25.12.90___11___10" localSheetId="30">#REF!</definedName>
    <definedName name="Поправочные_коэффициенты_по_письму_Госстроя_от_25.12.90___11___10" localSheetId="19">#REF!</definedName>
    <definedName name="Поправочные_коэффициенты_по_письму_Госстроя_от_25.12.90___11___10" localSheetId="43">#REF!</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23">#REF!</definedName>
    <definedName name="Поправочные_коэффициенты_по_письму_Госстроя_от_25.12.90___11___10" localSheetId="16">#REF!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6">#REF!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7">#REF!</definedName>
    <definedName name="Поправочные_коэффициенты_по_письму_Госстроя_от_25.12.90___11___2" localSheetId="22">#REF!</definedName>
    <definedName name="Поправочные_коэффициенты_по_письму_Госстроя_от_25.12.90___11___2" localSheetId="42">#REF!</definedName>
    <definedName name="Поправочные_коэффициенты_по_письму_Госстроя_от_25.12.90___11___2" localSheetId="24">#REF!</definedName>
    <definedName name="Поправочные_коэффициенты_по_письму_Госстроя_от_25.12.90___11___2" localSheetId="30">#REF!</definedName>
    <definedName name="Поправочные_коэффициенты_по_письму_Госстроя_от_25.12.90___11___2" localSheetId="19">#REF!</definedName>
    <definedName name="Поправочные_коэффициенты_по_письму_Госстроя_от_25.12.90___11___2" localSheetId="43">#REF!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23">#REF!</definedName>
    <definedName name="Поправочные_коэффициенты_по_письму_Госстроя_от_25.12.90___11___2" localSheetId="16">#REF!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6">#REF!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7">#REF!</definedName>
    <definedName name="Поправочные_коэффициенты_по_письму_Госстроя_от_25.12.90___11___4" localSheetId="22">#REF!</definedName>
    <definedName name="Поправочные_коэффициенты_по_письму_Госстроя_от_25.12.90___11___4" localSheetId="42">#REF!</definedName>
    <definedName name="Поправочные_коэффициенты_по_письму_Госстроя_от_25.12.90___11___4" localSheetId="24">#REF!</definedName>
    <definedName name="Поправочные_коэффициенты_по_письму_Госстроя_от_25.12.90___11___4" localSheetId="30">#REF!</definedName>
    <definedName name="Поправочные_коэффициенты_по_письму_Госстроя_от_25.12.90___11___4" localSheetId="19">#REF!</definedName>
    <definedName name="Поправочные_коэффициенты_по_письму_Госстроя_от_25.12.90___11___4" localSheetId="43">#REF!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23">#REF!</definedName>
    <definedName name="Поправочные_коэффициенты_по_письму_Госстроя_от_25.12.90___11___4" localSheetId="16">#REF!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6">#REF!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22">#REF!</definedName>
    <definedName name="Поправочные_коэффициенты_по_письму_Госстроя_от_25.12.90___11___6" localSheetId="42">#REF!</definedName>
    <definedName name="Поправочные_коэффициенты_по_письму_Госстроя_от_25.12.90___11___6" localSheetId="30">#REF!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2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22">#REF!</definedName>
    <definedName name="Поправочные_коэффициенты_по_письму_Госстроя_от_25.12.90___11___8" localSheetId="42">#REF!</definedName>
    <definedName name="Поправочные_коэффициенты_по_письму_Госстроя_от_25.12.90___11___8" localSheetId="30">#REF!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23">#REF!</definedName>
    <definedName name="Поправочные_коэффициенты_по_письму_Госстроя_от_25.12.90___11___8">#REF!</definedName>
    <definedName name="Поправочные_коэффициенты_по_письму_Госстроя_от_25.12.90___11_1" localSheetId="6">#REF!</definedName>
    <definedName name="Поправочные_коэффициенты_по_письму_Госстроя_от_25.12.90___11_1" localSheetId="5">#REF!</definedName>
    <definedName name="Поправочные_коэффициенты_по_письму_Госстроя_от_25.12.90___11_1" localSheetId="22">#REF!</definedName>
    <definedName name="Поправочные_коэффициенты_по_письму_Госстроя_от_25.12.90___11_1" localSheetId="42">#REF!</definedName>
    <definedName name="Поправочные_коэффициенты_по_письму_Госстроя_от_25.12.90___11_1" localSheetId="30">#REF!</definedName>
    <definedName name="Поправочные_коэффициенты_по_письму_Госстроя_от_25.12.90___11_1" localSheetId="7">#REF!</definedName>
    <definedName name="Поправочные_коэффициенты_по_письму_Госстроя_от_25.12.90___11_1" localSheetId="23">#REF!</definedName>
    <definedName name="Поправочные_коэффициенты_по_письму_Госстроя_от_25.12.90___11_1">#REF!</definedName>
    <definedName name="Поправочные_коэффициенты_по_письму_Госстроя_от_25.12.90___12">NA()</definedName>
    <definedName name="Поправочные_коэффициенты_по_письму_Госстроя_от_25.12.90___2" localSheetId="6">#REF!</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7">#REF!</definedName>
    <definedName name="Поправочные_коэффициенты_по_письму_Госстроя_от_25.12.90___2" localSheetId="22">#REF!</definedName>
    <definedName name="Поправочные_коэффициенты_по_письму_Госстроя_от_25.12.90___2" localSheetId="42">#REF!</definedName>
    <definedName name="Поправочные_коэффициенты_по_письму_Госстроя_от_25.12.90___2" localSheetId="24">#REF!</definedName>
    <definedName name="Поправочные_коэффициенты_по_письму_Госстроя_от_25.12.90___2" localSheetId="30">#REF!</definedName>
    <definedName name="Поправочные_коэффициенты_по_письму_Госстроя_от_25.12.90___2" localSheetId="19">#REF!</definedName>
    <definedName name="Поправочные_коэффициенты_по_письму_Госстроя_от_25.12.90___2" localSheetId="43">#REF!</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23">#REF!</definedName>
    <definedName name="Поправочные_коэффициенты_по_письму_Госстроя_от_25.12.90___2" localSheetId="16">#REF!</definedName>
    <definedName name="Поправочные_коэффициенты_по_письму_Госстроя_от_25.12.90___2">#REF!</definedName>
    <definedName name="Поправочные_коэффициенты_по_письму_Госстроя_от_25.12.90___2___0" localSheetId="6">#REF!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7">#REF!</definedName>
    <definedName name="Поправочные_коэффициенты_по_письму_Госстроя_от_25.12.90___2___0" localSheetId="22">#REF!</definedName>
    <definedName name="Поправочные_коэффициенты_по_письму_Госстроя_от_25.12.90___2___0" localSheetId="42">#REF!</definedName>
    <definedName name="Поправочные_коэффициенты_по_письму_Госстроя_от_25.12.90___2___0" localSheetId="24">#REF!</definedName>
    <definedName name="Поправочные_коэффициенты_по_письму_Госстроя_от_25.12.90___2___0" localSheetId="30">#REF!</definedName>
    <definedName name="Поправочные_коэффициенты_по_письму_Госстроя_от_25.12.90___2___0" localSheetId="19">#REF!</definedName>
    <definedName name="Поправочные_коэффициенты_по_письму_Госстроя_от_25.12.90___2___0" localSheetId="43">#REF!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23">#REF!</definedName>
    <definedName name="Поправочные_коэффициенты_по_письму_Госстроя_от_25.12.90___2___0" localSheetId="16">#REF!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6">#REF!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7">#REF!</definedName>
    <definedName name="Поправочные_коэффициенты_по_письму_Госстроя_от_25.12.90___2___0___0" localSheetId="22">#REF!</definedName>
    <definedName name="Поправочные_коэффициенты_по_письму_Госстроя_от_25.12.90___2___0___0" localSheetId="42">#REF!</definedName>
    <definedName name="Поправочные_коэффициенты_по_письму_Госстроя_от_25.12.90___2___0___0" localSheetId="24">#REF!</definedName>
    <definedName name="Поправочные_коэффициенты_по_письму_Госстроя_от_25.12.90___2___0___0" localSheetId="30">#REF!</definedName>
    <definedName name="Поправочные_коэффициенты_по_письму_Госстроя_от_25.12.90___2___0___0" localSheetId="19">#REF!</definedName>
    <definedName name="Поправочные_коэффициенты_по_письму_Госстроя_от_25.12.90___2___0___0" localSheetId="43">#REF!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23">#REF!</definedName>
    <definedName name="Поправочные_коэффициенты_по_письму_Госстроя_от_25.12.90___2___0___0" localSheetId="16">#REF!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6">#REF!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22">#REF!</definedName>
    <definedName name="Поправочные_коэффициенты_по_письму_Госстроя_от_25.12.90___2___0___0___0" localSheetId="42">#REF!</definedName>
    <definedName name="Поправочные_коэффициенты_по_письму_Госстроя_от_25.12.90___2___0___0___0" localSheetId="3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23">#REF!</definedName>
    <definedName name="Поправочные_коэффициенты_по_письму_Госстроя_от_25.12.90___2___0___0___0">#REF!</definedName>
    <definedName name="Поправочные_коэффициенты_по_письму_Госстроя_от_25.12.90___2___0___0___0___0" localSheetId="6">#REF!</definedName>
    <definedName name="Поправочные_коэффициенты_по_письму_Госстроя_от_25.12.90___2___0___0___0___0" localSheetId="5">#REF!</definedName>
    <definedName name="Поправочные_коэффициенты_по_письму_Госстроя_от_25.12.90___2___0___0___0___0" localSheetId="22">#REF!</definedName>
    <definedName name="Поправочные_коэффициенты_по_письму_Госстроя_от_25.12.90___2___0___0___0___0" localSheetId="42">#REF!</definedName>
    <definedName name="Поправочные_коэффициенты_по_письму_Госстроя_от_25.12.90___2___0___0___0___0" localSheetId="30">#REF!</definedName>
    <definedName name="Поправочные_коэффициенты_по_письму_Госстроя_от_25.12.90___2___0___0___0___0" localSheetId="7">#REF!</definedName>
    <definedName name="Поправочные_коэффициенты_по_письму_Госстроя_от_25.12.90___2___0___0___0___0" localSheetId="23">#REF!</definedName>
    <definedName name="Поправочные_коэффициенты_по_письму_Госстроя_от_25.12.90___2___0___0___0___0">#REF!</definedName>
    <definedName name="Поправочные_коэффициенты_по_письму_Госстроя_от_25.12.90___2___0___0___0___0_1" localSheetId="6">#REF!</definedName>
    <definedName name="Поправочные_коэффициенты_по_письму_Госстроя_от_25.12.90___2___0___0___0___0_1" localSheetId="5">#REF!</definedName>
    <definedName name="Поправочные_коэффициенты_по_письму_Госстроя_от_25.12.90___2___0___0___0___0_1" localSheetId="22">#REF!</definedName>
    <definedName name="Поправочные_коэффициенты_по_письму_Госстроя_от_25.12.90___2___0___0___0___0_1" localSheetId="42">#REF!</definedName>
    <definedName name="Поправочные_коэффициенты_по_письму_Госстроя_от_25.12.90___2___0___0___0___0_1" localSheetId="30">#REF!</definedName>
    <definedName name="Поправочные_коэффициенты_по_письму_Госстроя_от_25.12.90___2___0___0___0___0_1" localSheetId="7">#REF!</definedName>
    <definedName name="Поправочные_коэффициенты_по_письму_Госстроя_от_25.12.90___2___0___0___0___0_1" localSheetId="23">#REF!</definedName>
    <definedName name="Поправочные_коэффициенты_по_письму_Госстроя_от_25.12.90___2___0___0___0___0_1">#REF!</definedName>
    <definedName name="Поправочные_коэффициенты_по_письму_Госстроя_от_25.12.90___2___0___0___0_1" localSheetId="6">#REF!</definedName>
    <definedName name="Поправочные_коэффициенты_по_письму_Госстроя_от_25.12.90___2___0___0___0_1" localSheetId="5">#REF!</definedName>
    <definedName name="Поправочные_коэффициенты_по_письму_Госстроя_от_25.12.90___2___0___0___0_1" localSheetId="22">#REF!</definedName>
    <definedName name="Поправочные_коэффициенты_по_письму_Госстроя_от_25.12.90___2___0___0___0_1" localSheetId="42">#REF!</definedName>
    <definedName name="Поправочные_коэффициенты_по_письму_Госстроя_от_25.12.90___2___0___0___0_1" localSheetId="30">#REF!</definedName>
    <definedName name="Поправочные_коэффициенты_по_письму_Госстроя_от_25.12.90___2___0___0___0_1" localSheetId="7">#REF!</definedName>
    <definedName name="Поправочные_коэффициенты_по_письму_Госстроя_от_25.12.90___2___0___0___0_1" localSheetId="23">#REF!</definedName>
    <definedName name="Поправочные_коэффициенты_по_письму_Госстроя_от_25.12.90___2___0___0___0_1">#REF!</definedName>
    <definedName name="Поправочные_коэффициенты_по_письму_Госстроя_от_25.12.90___2___0___0___1" localSheetId="6">#REF!</definedName>
    <definedName name="Поправочные_коэффициенты_по_письму_Госстроя_от_25.12.90___2___0___0___1" localSheetId="5">#REF!</definedName>
    <definedName name="Поправочные_коэффициенты_по_письму_Госстроя_от_25.12.90___2___0___0___1" localSheetId="22">#REF!</definedName>
    <definedName name="Поправочные_коэффициенты_по_письму_Госстроя_от_25.12.90___2___0___0___1" localSheetId="42">#REF!</definedName>
    <definedName name="Поправочные_коэффициенты_по_письму_Госстроя_от_25.12.90___2___0___0___1" localSheetId="30">#REF!</definedName>
    <definedName name="Поправочные_коэффициенты_по_письму_Госстроя_от_25.12.90___2___0___0___1" localSheetId="7">#REF!</definedName>
    <definedName name="Поправочные_коэффициенты_по_письму_Госстроя_от_25.12.90___2___0___0___1" localSheetId="23">#REF!</definedName>
    <definedName name="Поправочные_коэффициенты_по_письму_Госстроя_от_25.12.90___2___0___0___1">#REF!</definedName>
    <definedName name="Поправочные_коэффициенты_по_письму_Госстроя_от_25.12.90___2___0___0___1_1" localSheetId="6">#REF!</definedName>
    <definedName name="Поправочные_коэффициенты_по_письму_Госстроя_от_25.12.90___2___0___0___1_1" localSheetId="5">#REF!</definedName>
    <definedName name="Поправочные_коэффициенты_по_письму_Госстроя_от_25.12.90___2___0___0___1_1" localSheetId="22">#REF!</definedName>
    <definedName name="Поправочные_коэффициенты_по_письму_Госстроя_от_25.12.90___2___0___0___1_1" localSheetId="42">#REF!</definedName>
    <definedName name="Поправочные_коэффициенты_по_письму_Госстроя_от_25.12.90___2___0___0___1_1" localSheetId="30">#REF!</definedName>
    <definedName name="Поправочные_коэффициенты_по_письму_Госстроя_от_25.12.90___2___0___0___1_1" localSheetId="7">#REF!</definedName>
    <definedName name="Поправочные_коэффициенты_по_письму_Госстроя_от_25.12.90___2___0___0___1_1" localSheetId="23">#REF!</definedName>
    <definedName name="Поправочные_коэффициенты_по_письму_Госстроя_от_25.12.90___2___0___0___1_1">#REF!</definedName>
    <definedName name="Поправочные_коэффициенты_по_письму_Госстроя_от_25.12.90___2___0___0___5" localSheetId="6">#REF!</definedName>
    <definedName name="Поправочные_коэффициенты_по_письму_Госстроя_от_25.12.90___2___0___0___5" localSheetId="5">#REF!</definedName>
    <definedName name="Поправочные_коэффициенты_по_письму_Госстроя_от_25.12.90___2___0___0___5" localSheetId="22">#REF!</definedName>
    <definedName name="Поправочные_коэффициенты_по_письму_Госстроя_от_25.12.90___2___0___0___5" localSheetId="42">#REF!</definedName>
    <definedName name="Поправочные_коэффициенты_по_письму_Госстроя_от_25.12.90___2___0___0___5" localSheetId="30">#REF!</definedName>
    <definedName name="Поправочные_коэффициенты_по_письму_Госстроя_от_25.12.90___2___0___0___5" localSheetId="7">#REF!</definedName>
    <definedName name="Поправочные_коэффициенты_по_письму_Госстроя_от_25.12.90___2___0___0___5" localSheetId="23">#REF!</definedName>
    <definedName name="Поправочные_коэффициенты_по_письму_Госстроя_от_25.12.90___2___0___0___5">#REF!</definedName>
    <definedName name="Поправочные_коэффициенты_по_письму_Госстроя_от_25.12.90___2___0___0___5_1" localSheetId="6">#REF!</definedName>
    <definedName name="Поправочные_коэффициенты_по_письму_Госстроя_от_25.12.90___2___0___0___5_1" localSheetId="5">#REF!</definedName>
    <definedName name="Поправочные_коэффициенты_по_письму_Госстроя_от_25.12.90___2___0___0___5_1" localSheetId="22">#REF!</definedName>
    <definedName name="Поправочные_коэффициенты_по_письму_Госстроя_от_25.12.90___2___0___0___5_1" localSheetId="42">#REF!</definedName>
    <definedName name="Поправочные_коэффициенты_по_письму_Госстроя_от_25.12.90___2___0___0___5_1" localSheetId="30">#REF!</definedName>
    <definedName name="Поправочные_коэффициенты_по_письму_Госстроя_от_25.12.90___2___0___0___5_1" localSheetId="7">#REF!</definedName>
    <definedName name="Поправочные_коэффициенты_по_письму_Госстроя_от_25.12.90___2___0___0___5_1" localSheetId="23">#REF!</definedName>
    <definedName name="Поправочные_коэффициенты_по_письму_Госстроя_от_25.12.90___2___0___0___5_1">#REF!</definedName>
    <definedName name="Поправочные_коэффициенты_по_письму_Госстроя_от_25.12.90___2___0___0_1" localSheetId="6">#REF!</definedName>
    <definedName name="Поправочные_коэффициенты_по_письму_Госстроя_от_25.12.90___2___0___0_1" localSheetId="5">#REF!</definedName>
    <definedName name="Поправочные_коэффициенты_по_письму_Госстроя_от_25.12.90___2___0___0_1" localSheetId="22">#REF!</definedName>
    <definedName name="Поправочные_коэффициенты_по_письму_Госстроя_от_25.12.90___2___0___0_1" localSheetId="42">#REF!</definedName>
    <definedName name="Поправочные_коэффициенты_по_письму_Госстроя_от_25.12.90___2___0___0_1" localSheetId="30">#REF!</definedName>
    <definedName name="Поправочные_коэффициенты_по_письму_Госстроя_от_25.12.90___2___0___0_1" localSheetId="7">#REF!</definedName>
    <definedName name="Поправочные_коэффициенты_по_письму_Госстроя_от_25.12.90___2___0___0_1" localSheetId="23">#REF!</definedName>
    <definedName name="Поправочные_коэффициенты_по_письму_Госстроя_от_25.12.90___2___0___0_1">#REF!</definedName>
    <definedName name="Поправочные_коэффициенты_по_письму_Госстроя_от_25.12.90___2___0___0_1_1" localSheetId="6">#REF!</definedName>
    <definedName name="Поправочные_коэффициенты_по_письму_Госстроя_от_25.12.90___2___0___0_1_1" localSheetId="5">#REF!</definedName>
    <definedName name="Поправочные_коэффициенты_по_письму_Госстроя_от_25.12.90___2___0___0_1_1" localSheetId="22">#REF!</definedName>
    <definedName name="Поправочные_коэффициенты_по_письму_Госстроя_от_25.12.90___2___0___0_1_1" localSheetId="42">#REF!</definedName>
    <definedName name="Поправочные_коэффициенты_по_письму_Госстроя_от_25.12.90___2___0___0_1_1" localSheetId="30">#REF!</definedName>
    <definedName name="Поправочные_коэффициенты_по_письму_Госстроя_от_25.12.90___2___0___0_1_1" localSheetId="7">#REF!</definedName>
    <definedName name="Поправочные_коэффициенты_по_письму_Госстроя_от_25.12.90___2___0___0_1_1" localSheetId="23">#REF!</definedName>
    <definedName name="Поправочные_коэффициенты_по_письму_Госстроя_от_25.12.90___2___0___0_1_1">#REF!</definedName>
    <definedName name="Поправочные_коэффициенты_по_письму_Госстроя_от_25.12.90___2___0___0_1_1_1" localSheetId="6">#REF!</definedName>
    <definedName name="Поправочные_коэффициенты_по_письму_Госстроя_от_25.12.90___2___0___0_1_1_1" localSheetId="5">#REF!</definedName>
    <definedName name="Поправочные_коэффициенты_по_письму_Госстроя_от_25.12.90___2___0___0_1_1_1" localSheetId="22">#REF!</definedName>
    <definedName name="Поправочные_коэффициенты_по_письму_Госстроя_от_25.12.90___2___0___0_1_1_1" localSheetId="42">#REF!</definedName>
    <definedName name="Поправочные_коэффициенты_по_письму_Госстроя_от_25.12.90___2___0___0_1_1_1" localSheetId="30">#REF!</definedName>
    <definedName name="Поправочные_коэффициенты_по_письму_Госстроя_от_25.12.90___2___0___0_1_1_1" localSheetId="7">#REF!</definedName>
    <definedName name="Поправочные_коэффициенты_по_письму_Госстроя_от_25.12.90___2___0___0_1_1_1" localSheetId="23">#REF!</definedName>
    <definedName name="Поправочные_коэффициенты_по_письму_Госстроя_от_25.12.90___2___0___0_1_1_1">#REF!</definedName>
    <definedName name="Поправочные_коэффициенты_по_письму_Госстроя_от_25.12.90___2___0___0_5" localSheetId="6">#REF!</definedName>
    <definedName name="Поправочные_коэффициенты_по_письму_Госстроя_от_25.12.90___2___0___0_5" localSheetId="5">#REF!</definedName>
    <definedName name="Поправочные_коэффициенты_по_письму_Госстроя_от_25.12.90___2___0___0_5" localSheetId="22">#REF!</definedName>
    <definedName name="Поправочные_коэффициенты_по_письму_Госстроя_от_25.12.90___2___0___0_5" localSheetId="42">#REF!</definedName>
    <definedName name="Поправочные_коэффициенты_по_письму_Госстроя_от_25.12.90___2___0___0_5" localSheetId="30">#REF!</definedName>
    <definedName name="Поправочные_коэффициенты_по_письму_Госстроя_от_25.12.90___2___0___0_5" localSheetId="7">#REF!</definedName>
    <definedName name="Поправочные_коэффициенты_по_письму_Госстроя_от_25.12.90___2___0___0_5" localSheetId="23">#REF!</definedName>
    <definedName name="Поправочные_коэффициенты_по_письму_Госстроя_от_25.12.90___2___0___0_5">#REF!</definedName>
    <definedName name="Поправочные_коэффициенты_по_письму_Госстроя_от_25.12.90___2___0___0_5_1" localSheetId="6">#REF!</definedName>
    <definedName name="Поправочные_коэффициенты_по_письму_Госстроя_от_25.12.90___2___0___0_5_1" localSheetId="5">#REF!</definedName>
    <definedName name="Поправочные_коэффициенты_по_письму_Госстроя_от_25.12.90___2___0___0_5_1" localSheetId="22">#REF!</definedName>
    <definedName name="Поправочные_коэффициенты_по_письму_Госстроя_от_25.12.90___2___0___0_5_1" localSheetId="42">#REF!</definedName>
    <definedName name="Поправочные_коэффициенты_по_письму_Госстроя_от_25.12.90___2___0___0_5_1" localSheetId="30">#REF!</definedName>
    <definedName name="Поправочные_коэффициенты_по_письму_Госстроя_от_25.12.90___2___0___0_5_1" localSheetId="7">#REF!</definedName>
    <definedName name="Поправочные_коэффициенты_по_письму_Госстроя_от_25.12.90___2___0___0_5_1" localSheetId="23">#REF!</definedName>
    <definedName name="Поправочные_коэффициенты_по_письму_Госстроя_от_25.12.90___2___0___0_5_1">#REF!</definedName>
    <definedName name="Поправочные_коэффициенты_по_письму_Госстроя_от_25.12.90___2___0___1" localSheetId="6">#REF!</definedName>
    <definedName name="Поправочные_коэффициенты_по_письму_Госстроя_от_25.12.90___2___0___1" localSheetId="5">#REF!</definedName>
    <definedName name="Поправочные_коэффициенты_по_письму_Госстроя_от_25.12.90___2___0___1" localSheetId="22">#REF!</definedName>
    <definedName name="Поправочные_коэффициенты_по_письму_Госстроя_от_25.12.90___2___0___1" localSheetId="42">#REF!</definedName>
    <definedName name="Поправочные_коэффициенты_по_письму_Госстроя_от_25.12.90___2___0___1" localSheetId="30">#REF!</definedName>
    <definedName name="Поправочные_коэффициенты_по_письму_Госстроя_от_25.12.90___2___0___1" localSheetId="7">#REF!</definedName>
    <definedName name="Поправочные_коэффициенты_по_письму_Госстроя_от_25.12.90___2___0___1" localSheetId="23">#REF!</definedName>
    <definedName name="Поправочные_коэффициенты_по_письму_Госстроя_от_25.12.90___2___0___1">#REF!</definedName>
    <definedName name="Поправочные_коэффициенты_по_письму_Госстроя_от_25.12.90___2___0___1_1" localSheetId="6">#REF!</definedName>
    <definedName name="Поправочные_коэффициенты_по_письму_Госстроя_от_25.12.90___2___0___1_1" localSheetId="5">#REF!</definedName>
    <definedName name="Поправочные_коэффициенты_по_письму_Госстроя_от_25.12.90___2___0___1_1" localSheetId="22">#REF!</definedName>
    <definedName name="Поправочные_коэффициенты_по_письму_Госстроя_от_25.12.90___2___0___1_1" localSheetId="42">#REF!</definedName>
    <definedName name="Поправочные_коэффициенты_по_письму_Госстроя_от_25.12.90___2___0___1_1" localSheetId="30">#REF!</definedName>
    <definedName name="Поправочные_коэффициенты_по_письму_Госстроя_от_25.12.90___2___0___1_1" localSheetId="7">#REF!</definedName>
    <definedName name="Поправочные_коэффициенты_по_письму_Госстроя_от_25.12.90___2___0___1_1" localSheetId="23">#REF!</definedName>
    <definedName name="Поправочные_коэффициенты_по_письму_Госстроя_от_25.12.90___2___0___1_1">#REF!</definedName>
    <definedName name="Поправочные_коэффициенты_по_письму_Госстроя_от_25.12.90___2___0___5" localSheetId="6">#REF!</definedName>
    <definedName name="Поправочные_коэффициенты_по_письму_Госстроя_от_25.12.90___2___0___5" localSheetId="5">#REF!</definedName>
    <definedName name="Поправочные_коэффициенты_по_письму_Госстроя_от_25.12.90___2___0___5" localSheetId="22">#REF!</definedName>
    <definedName name="Поправочные_коэффициенты_по_письму_Госстроя_от_25.12.90___2___0___5" localSheetId="42">#REF!</definedName>
    <definedName name="Поправочные_коэффициенты_по_письму_Госстроя_от_25.12.90___2___0___5" localSheetId="30">#REF!</definedName>
    <definedName name="Поправочные_коэффициенты_по_письму_Госстроя_от_25.12.90___2___0___5" localSheetId="7">#REF!</definedName>
    <definedName name="Поправочные_коэффициенты_по_письму_Госстроя_от_25.12.90___2___0___5" localSheetId="23">#REF!</definedName>
    <definedName name="Поправочные_коэффициенты_по_письму_Госстроя_от_25.12.90___2___0___5">#REF!</definedName>
    <definedName name="Поправочные_коэффициенты_по_письму_Госстроя_от_25.12.90___2___0___5_1" localSheetId="6">#REF!</definedName>
    <definedName name="Поправочные_коэффициенты_по_письму_Госстроя_от_25.12.90___2___0___5_1" localSheetId="5">#REF!</definedName>
    <definedName name="Поправочные_коэффициенты_по_письму_Госстроя_от_25.12.90___2___0___5_1" localSheetId="22">#REF!</definedName>
    <definedName name="Поправочные_коэффициенты_по_письму_Госстроя_от_25.12.90___2___0___5_1" localSheetId="42">#REF!</definedName>
    <definedName name="Поправочные_коэффициенты_по_письму_Госстроя_от_25.12.90___2___0___5_1" localSheetId="30">#REF!</definedName>
    <definedName name="Поправочные_коэффициенты_по_письму_Госстроя_от_25.12.90___2___0___5_1" localSheetId="7">#REF!</definedName>
    <definedName name="Поправочные_коэффициенты_по_письму_Госстроя_от_25.12.90___2___0___5_1" localSheetId="23">#REF!</definedName>
    <definedName name="Поправочные_коэффициенты_по_письму_Госстроя_от_25.12.90___2___0___5_1">#REF!</definedName>
    <definedName name="Поправочные_коэффициенты_по_письму_Госстроя_от_25.12.90___2___0_1" localSheetId="6">#REF!</definedName>
    <definedName name="Поправочные_коэффициенты_по_письму_Госстроя_от_25.12.90___2___0_1" localSheetId="5">#REF!</definedName>
    <definedName name="Поправочные_коэффициенты_по_письму_Госстроя_от_25.12.90___2___0_1" localSheetId="22">#REF!</definedName>
    <definedName name="Поправочные_коэффициенты_по_письму_Госстроя_от_25.12.90___2___0_1" localSheetId="42">#REF!</definedName>
    <definedName name="Поправочные_коэффициенты_по_письму_Госстроя_от_25.12.90___2___0_1" localSheetId="30">#REF!</definedName>
    <definedName name="Поправочные_коэффициенты_по_письму_Госстроя_от_25.12.90___2___0_1" localSheetId="7">#REF!</definedName>
    <definedName name="Поправочные_коэффициенты_по_письму_Госстроя_от_25.12.90___2___0_1" localSheetId="23">#REF!</definedName>
    <definedName name="Поправочные_коэффициенты_по_письму_Госстроя_от_25.12.90___2___0_1">#REF!</definedName>
    <definedName name="Поправочные_коэффициенты_по_письму_Госстроя_от_25.12.90___2___0_1_1" localSheetId="6">#REF!</definedName>
    <definedName name="Поправочные_коэффициенты_по_письму_Госстроя_от_25.12.90___2___0_1_1" localSheetId="5">#REF!</definedName>
    <definedName name="Поправочные_коэффициенты_по_письму_Госстроя_от_25.12.90___2___0_1_1" localSheetId="22">#REF!</definedName>
    <definedName name="Поправочные_коэффициенты_по_письму_Госстроя_от_25.12.90___2___0_1_1" localSheetId="42">#REF!</definedName>
    <definedName name="Поправочные_коэффициенты_по_письму_Госстроя_от_25.12.90___2___0_1_1" localSheetId="30">#REF!</definedName>
    <definedName name="Поправочные_коэффициенты_по_письму_Госстроя_от_25.12.90___2___0_1_1" localSheetId="7">#REF!</definedName>
    <definedName name="Поправочные_коэффициенты_по_письму_Госстроя_от_25.12.90___2___0_1_1" localSheetId="23">#REF!</definedName>
    <definedName name="Поправочные_коэффициенты_по_письму_Госстроя_от_25.12.90___2___0_1_1">#REF!</definedName>
    <definedName name="Поправочные_коэффициенты_по_письму_Госстроя_от_25.12.90___2___0_1_1_1" localSheetId="6">#REF!</definedName>
    <definedName name="Поправочные_коэффициенты_по_письму_Госстроя_от_25.12.90___2___0_1_1_1" localSheetId="5">#REF!</definedName>
    <definedName name="Поправочные_коэффициенты_по_письму_Госстроя_от_25.12.90___2___0_1_1_1" localSheetId="22">#REF!</definedName>
    <definedName name="Поправочные_коэффициенты_по_письму_Госстроя_от_25.12.90___2___0_1_1_1" localSheetId="42">#REF!</definedName>
    <definedName name="Поправочные_коэффициенты_по_письму_Госстроя_от_25.12.90___2___0_1_1_1" localSheetId="30">#REF!</definedName>
    <definedName name="Поправочные_коэффициенты_по_письму_Госстроя_от_25.12.90___2___0_1_1_1" localSheetId="7">#REF!</definedName>
    <definedName name="Поправочные_коэффициенты_по_письму_Госстроя_от_25.12.90___2___0_1_1_1" localSheetId="23">#REF!</definedName>
    <definedName name="Поправочные_коэффициенты_по_письму_Госстроя_от_25.12.90___2___0_1_1_1">#REF!</definedName>
    <definedName name="Поправочные_коэффициенты_по_письму_Госстроя_от_25.12.90___2___0_3" localSheetId="6">#REF!</definedName>
    <definedName name="Поправочные_коэффициенты_по_письму_Госстроя_от_25.12.90___2___0_3" localSheetId="5">#REF!</definedName>
    <definedName name="Поправочные_коэффициенты_по_письму_Госстроя_от_25.12.90___2___0_3" localSheetId="22">#REF!</definedName>
    <definedName name="Поправочные_коэффициенты_по_письму_Госстроя_от_25.12.90___2___0_3" localSheetId="42">#REF!</definedName>
    <definedName name="Поправочные_коэффициенты_по_письму_Госстроя_от_25.12.90___2___0_3" localSheetId="30">#REF!</definedName>
    <definedName name="Поправочные_коэффициенты_по_письму_Госстроя_от_25.12.90___2___0_3" localSheetId="7">#REF!</definedName>
    <definedName name="Поправочные_коэффициенты_по_письму_Госстроя_от_25.12.90___2___0_3" localSheetId="23">#REF!</definedName>
    <definedName name="Поправочные_коэффициенты_по_письму_Госстроя_от_25.12.90___2___0_3">#REF!</definedName>
    <definedName name="Поправочные_коэффициенты_по_письму_Госстроя_от_25.12.90___2___0_3_1" localSheetId="6">#REF!</definedName>
    <definedName name="Поправочные_коэффициенты_по_письму_Госстроя_от_25.12.90___2___0_3_1" localSheetId="5">#REF!</definedName>
    <definedName name="Поправочные_коэффициенты_по_письму_Госстроя_от_25.12.90___2___0_3_1" localSheetId="22">#REF!</definedName>
    <definedName name="Поправочные_коэффициенты_по_письму_Госстроя_от_25.12.90___2___0_3_1" localSheetId="42">#REF!</definedName>
    <definedName name="Поправочные_коэффициенты_по_письму_Госстроя_от_25.12.90___2___0_3_1" localSheetId="30">#REF!</definedName>
    <definedName name="Поправочные_коэффициенты_по_письму_Госстроя_от_25.12.90___2___0_3_1" localSheetId="7">#REF!</definedName>
    <definedName name="Поправочные_коэффициенты_по_письму_Госстроя_от_25.12.90___2___0_3_1" localSheetId="23">#REF!</definedName>
    <definedName name="Поправочные_коэффициенты_по_письму_Госстроя_от_25.12.90___2___0_3_1">#REF!</definedName>
    <definedName name="Поправочные_коэффициенты_по_письму_Госстроя_от_25.12.90___2___0_5" localSheetId="6">#REF!</definedName>
    <definedName name="Поправочные_коэффициенты_по_письму_Госстроя_от_25.12.90___2___0_5" localSheetId="5">#REF!</definedName>
    <definedName name="Поправочные_коэффициенты_по_письму_Госстроя_от_25.12.90___2___0_5" localSheetId="22">#REF!</definedName>
    <definedName name="Поправочные_коэффициенты_по_письму_Госстроя_от_25.12.90___2___0_5" localSheetId="42">#REF!</definedName>
    <definedName name="Поправочные_коэффициенты_по_письму_Госстроя_от_25.12.90___2___0_5" localSheetId="30">#REF!</definedName>
    <definedName name="Поправочные_коэффициенты_по_письму_Госстроя_от_25.12.90___2___0_5" localSheetId="7">#REF!</definedName>
    <definedName name="Поправочные_коэффициенты_по_письму_Госстроя_от_25.12.90___2___0_5" localSheetId="23">#REF!</definedName>
    <definedName name="Поправочные_коэффициенты_по_письму_Госстроя_от_25.12.90___2___0_5">#REF!</definedName>
    <definedName name="Поправочные_коэффициенты_по_письму_Госстроя_от_25.12.90___2___0_5_1" localSheetId="6">#REF!</definedName>
    <definedName name="Поправочные_коэффициенты_по_письму_Госстроя_от_25.12.90___2___0_5_1" localSheetId="5">#REF!</definedName>
    <definedName name="Поправочные_коэффициенты_по_письму_Госстроя_от_25.12.90___2___0_5_1" localSheetId="22">#REF!</definedName>
    <definedName name="Поправочные_коэффициенты_по_письму_Госстроя_от_25.12.90___2___0_5_1" localSheetId="42">#REF!</definedName>
    <definedName name="Поправочные_коэффициенты_по_письму_Госстроя_от_25.12.90___2___0_5_1" localSheetId="30">#REF!</definedName>
    <definedName name="Поправочные_коэффициенты_по_письму_Госстроя_от_25.12.90___2___0_5_1" localSheetId="7">#REF!</definedName>
    <definedName name="Поправочные_коэффициенты_по_письму_Госстроя_от_25.12.90___2___0_5_1" localSheetId="23">#REF!</definedName>
    <definedName name="Поправочные_коэффициенты_по_письму_Госстроя_от_25.12.90___2___0_5_1">#REF!</definedName>
    <definedName name="Поправочные_коэффициенты_по_письму_Госстроя_от_25.12.90___2___1" localSheetId="6">#REF!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22">#REF!</definedName>
    <definedName name="Поправочные_коэффициенты_по_письму_Госстроя_от_25.12.90___2___1" localSheetId="42">#REF!</definedName>
    <definedName name="Поправочные_коэффициенты_по_письму_Госстроя_от_25.12.90___2___1" localSheetId="3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23">#REF!</definedName>
    <definedName name="Поправочные_коэффициенты_по_письму_Госстроя_от_25.12.90___2___1">#REF!</definedName>
    <definedName name="Поправочные_коэффициенты_по_письму_Госстроя_от_25.12.90___2___1_1" localSheetId="6">#REF!</definedName>
    <definedName name="Поправочные_коэффициенты_по_письму_Госстроя_от_25.12.90___2___1_1" localSheetId="5">#REF!</definedName>
    <definedName name="Поправочные_коэффициенты_по_письму_Госстроя_от_25.12.90___2___1_1" localSheetId="22">#REF!</definedName>
    <definedName name="Поправочные_коэффициенты_по_письму_Госстроя_от_25.12.90___2___1_1" localSheetId="42">#REF!</definedName>
    <definedName name="Поправочные_коэффициенты_по_письму_Госстроя_от_25.12.90___2___1_1" localSheetId="30">#REF!</definedName>
    <definedName name="Поправочные_коэффициенты_по_письму_Госстроя_от_25.12.90___2___1_1" localSheetId="7">#REF!</definedName>
    <definedName name="Поправочные_коэффициенты_по_письму_Госстроя_от_25.12.90___2___1_1" localSheetId="23">#REF!</definedName>
    <definedName name="Поправочные_коэффициенты_по_письму_Госстроя_от_25.12.90___2___1_1">#REF!</definedName>
    <definedName name="Поправочные_коэффициенты_по_письму_Госстроя_от_25.12.90___2___10" localSheetId="6">#REF!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22">#REF!</definedName>
    <definedName name="Поправочные_коэффициенты_по_письму_Госстроя_от_25.12.90___2___10" localSheetId="42">#REF!</definedName>
    <definedName name="Поправочные_коэффициенты_по_письму_Госстроя_от_25.12.90___2___10" localSheetId="30">#REF!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23">#REF!</definedName>
    <definedName name="Поправочные_коэффициенты_по_письму_Госстроя_от_25.12.90___2___10">#REF!</definedName>
    <definedName name="Поправочные_коэффициенты_по_письму_Госстроя_от_25.12.90___2___10_1" localSheetId="6">#REF!</definedName>
    <definedName name="Поправочные_коэффициенты_по_письму_Госстроя_от_25.12.90___2___10_1" localSheetId="5">#REF!</definedName>
    <definedName name="Поправочные_коэффициенты_по_письму_Госстроя_от_25.12.90___2___10_1" localSheetId="22">#REF!</definedName>
    <definedName name="Поправочные_коэффициенты_по_письму_Госстроя_от_25.12.90___2___10_1" localSheetId="42">#REF!</definedName>
    <definedName name="Поправочные_коэффициенты_по_письму_Госстроя_от_25.12.90___2___10_1" localSheetId="30">#REF!</definedName>
    <definedName name="Поправочные_коэффициенты_по_письму_Госстроя_от_25.12.90___2___10_1" localSheetId="7">#REF!</definedName>
    <definedName name="Поправочные_коэффициенты_по_письму_Госстроя_от_25.12.90___2___10_1" localSheetId="23">#REF!</definedName>
    <definedName name="Поправочные_коэффициенты_по_письму_Госстроя_от_25.12.90___2___10_1">#REF!</definedName>
    <definedName name="Поправочные_коэффициенты_по_письму_Госстроя_от_25.12.90___2___12" localSheetId="6">#REF!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22">#REF!</definedName>
    <definedName name="Поправочные_коэффициенты_по_письму_Госстроя_от_25.12.90___2___12" localSheetId="42">#REF!</definedName>
    <definedName name="Поправочные_коэффициенты_по_письму_Госстроя_от_25.12.90___2___12" localSheetId="3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2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6">#REF!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22">#REF!</definedName>
    <definedName name="Поправочные_коэффициенты_по_письму_Госстроя_от_25.12.90___2___2" localSheetId="42">#REF!</definedName>
    <definedName name="Поправочные_коэффициенты_по_письму_Госстроя_от_25.12.90___2___2" localSheetId="30">#REF!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23">#REF!</definedName>
    <definedName name="Поправочные_коэффициенты_по_письму_Госстроя_от_25.12.90___2___2">#REF!</definedName>
    <definedName name="Поправочные_коэффициенты_по_письму_Госстроя_от_25.12.90___2___2_1" localSheetId="6">#REF!</definedName>
    <definedName name="Поправочные_коэффициенты_по_письму_Госстроя_от_25.12.90___2___2_1" localSheetId="5">#REF!</definedName>
    <definedName name="Поправочные_коэффициенты_по_письму_Госстроя_от_25.12.90___2___2_1" localSheetId="22">#REF!</definedName>
    <definedName name="Поправочные_коэффициенты_по_письму_Госстроя_от_25.12.90___2___2_1" localSheetId="42">#REF!</definedName>
    <definedName name="Поправочные_коэффициенты_по_письму_Госстроя_от_25.12.90___2___2_1" localSheetId="30">#REF!</definedName>
    <definedName name="Поправочные_коэффициенты_по_письму_Госстроя_от_25.12.90___2___2_1" localSheetId="7">#REF!</definedName>
    <definedName name="Поправочные_коэффициенты_по_письму_Госстроя_от_25.12.90___2___2_1" localSheetId="23">#REF!</definedName>
    <definedName name="Поправочные_коэффициенты_по_письму_Госстроя_от_25.12.90___2___2_1">#REF!</definedName>
    <definedName name="Поправочные_коэффициенты_по_письму_Госстроя_от_25.12.90___2___3" localSheetId="6">#REF!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22">#REF!</definedName>
    <definedName name="Поправочные_коэффициенты_по_письму_Госстроя_от_25.12.90___2___3" localSheetId="42">#REF!</definedName>
    <definedName name="Поправочные_коэффициенты_по_письму_Госстроя_от_25.12.90___2___3" localSheetId="30">#REF!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23">#REF!</definedName>
    <definedName name="Поправочные_коэффициенты_по_письму_Госстроя_от_25.12.90___2___3">#REF!</definedName>
    <definedName name="Поправочные_коэффициенты_по_письму_Госстроя_от_25.12.90___2___3_1" localSheetId="6">#REF!</definedName>
    <definedName name="Поправочные_коэффициенты_по_письму_Госстроя_от_25.12.90___2___3_1" localSheetId="5">#REF!</definedName>
    <definedName name="Поправочные_коэффициенты_по_письму_Госстроя_от_25.12.90___2___3_1" localSheetId="22">#REF!</definedName>
    <definedName name="Поправочные_коэффициенты_по_письму_Госстроя_от_25.12.90___2___3_1" localSheetId="42">#REF!</definedName>
    <definedName name="Поправочные_коэффициенты_по_письму_Госстроя_от_25.12.90___2___3_1" localSheetId="30">#REF!</definedName>
    <definedName name="Поправочные_коэффициенты_по_письму_Госстроя_от_25.12.90___2___3_1" localSheetId="7">#REF!</definedName>
    <definedName name="Поправочные_коэффициенты_по_письму_Госстроя_от_25.12.90___2___3_1" localSheetId="23">#REF!</definedName>
    <definedName name="Поправочные_коэффициенты_по_письму_Госстроя_от_25.12.90___2___3_1">#REF!</definedName>
    <definedName name="Поправочные_коэффициенты_по_письму_Госстроя_от_25.12.90___2___4" localSheetId="6">#REF!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22">#REF!</definedName>
    <definedName name="Поправочные_коэффициенты_по_письму_Госстроя_от_25.12.90___2___4" localSheetId="42">#REF!</definedName>
    <definedName name="Поправочные_коэффициенты_по_письму_Госстроя_от_25.12.90___2___4" localSheetId="30">#REF!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23">#REF!</definedName>
    <definedName name="Поправочные_коэффициенты_по_письму_Госстроя_от_25.12.90___2___4">#REF!</definedName>
    <definedName name="Поправочные_коэффициенты_по_письму_Госстроя_от_25.12.90___2___4___0" localSheetId="6">#REF!</definedName>
    <definedName name="Поправочные_коэффициенты_по_письму_Госстроя_от_25.12.90___2___4___0" localSheetId="5">#REF!</definedName>
    <definedName name="Поправочные_коэффициенты_по_письму_Госстроя_от_25.12.90___2___4___0" localSheetId="22">#REF!</definedName>
    <definedName name="Поправочные_коэффициенты_по_письму_Госстроя_от_25.12.90___2___4___0" localSheetId="42">#REF!</definedName>
    <definedName name="Поправочные_коэффициенты_по_письму_Госстроя_от_25.12.90___2___4___0" localSheetId="30">#REF!</definedName>
    <definedName name="Поправочные_коэффициенты_по_письму_Госстроя_от_25.12.90___2___4___0" localSheetId="7">#REF!</definedName>
    <definedName name="Поправочные_коэффициенты_по_письму_Госстроя_от_25.12.90___2___4___0" localSheetId="23">#REF!</definedName>
    <definedName name="Поправочные_коэффициенты_по_письму_Госстроя_от_25.12.90___2___4___0">#REF!</definedName>
    <definedName name="Поправочные_коэффициенты_по_письму_Госстроя_от_25.12.90___2___4___0_1" localSheetId="6">#REF!</definedName>
    <definedName name="Поправочные_коэффициенты_по_письму_Госстроя_от_25.12.90___2___4___0_1" localSheetId="5">#REF!</definedName>
    <definedName name="Поправочные_коэффициенты_по_письму_Госстроя_от_25.12.90___2___4___0_1" localSheetId="22">#REF!</definedName>
    <definedName name="Поправочные_коэффициенты_по_письму_Госстроя_от_25.12.90___2___4___0_1" localSheetId="42">#REF!</definedName>
    <definedName name="Поправочные_коэффициенты_по_письму_Госстроя_от_25.12.90___2___4___0_1" localSheetId="30">#REF!</definedName>
    <definedName name="Поправочные_коэффициенты_по_письму_Госстроя_от_25.12.90___2___4___0_1" localSheetId="7">#REF!</definedName>
    <definedName name="Поправочные_коэффициенты_по_письму_Госстроя_от_25.12.90___2___4___0_1" localSheetId="23">#REF!</definedName>
    <definedName name="Поправочные_коэффициенты_по_письму_Госстроя_от_25.12.90___2___4___0_1">#REF!</definedName>
    <definedName name="Поправочные_коэффициенты_по_письму_Госстроя_от_25.12.90___2___4___5" localSheetId="6">#REF!</definedName>
    <definedName name="Поправочные_коэффициенты_по_письму_Госстроя_от_25.12.90___2___4___5" localSheetId="5">#REF!</definedName>
    <definedName name="Поправочные_коэффициенты_по_письму_Госстроя_от_25.12.90___2___4___5" localSheetId="22">#REF!</definedName>
    <definedName name="Поправочные_коэффициенты_по_письму_Госстроя_от_25.12.90___2___4___5" localSheetId="42">#REF!</definedName>
    <definedName name="Поправочные_коэффициенты_по_письму_Госстроя_от_25.12.90___2___4___5" localSheetId="30">#REF!</definedName>
    <definedName name="Поправочные_коэффициенты_по_письму_Госстроя_от_25.12.90___2___4___5" localSheetId="7">#REF!</definedName>
    <definedName name="Поправочные_коэффициенты_по_письму_Госстроя_от_25.12.90___2___4___5" localSheetId="23">#REF!</definedName>
    <definedName name="Поправочные_коэффициенты_по_письму_Госстроя_от_25.12.90___2___4___5">#REF!</definedName>
    <definedName name="Поправочные_коэффициенты_по_письму_Госстроя_от_25.12.90___2___4___5_1" localSheetId="6">#REF!</definedName>
    <definedName name="Поправочные_коэффициенты_по_письму_Госстроя_от_25.12.90___2___4___5_1" localSheetId="5">#REF!</definedName>
    <definedName name="Поправочные_коэффициенты_по_письму_Госстроя_от_25.12.90___2___4___5_1" localSheetId="22">#REF!</definedName>
    <definedName name="Поправочные_коэффициенты_по_письму_Госстроя_от_25.12.90___2___4___5_1" localSheetId="42">#REF!</definedName>
    <definedName name="Поправочные_коэффициенты_по_письму_Госстроя_от_25.12.90___2___4___5_1" localSheetId="30">#REF!</definedName>
    <definedName name="Поправочные_коэффициенты_по_письму_Госстроя_от_25.12.90___2___4___5_1" localSheetId="7">#REF!</definedName>
    <definedName name="Поправочные_коэффициенты_по_письму_Госстроя_от_25.12.90___2___4___5_1" localSheetId="23">#REF!</definedName>
    <definedName name="Поправочные_коэффициенты_по_письму_Госстроя_от_25.12.90___2___4___5_1">#REF!</definedName>
    <definedName name="Поправочные_коэффициенты_по_письму_Госстроя_от_25.12.90___2___4_1" localSheetId="6">#REF!</definedName>
    <definedName name="Поправочные_коэффициенты_по_письму_Госстроя_от_25.12.90___2___4_1" localSheetId="5">#REF!</definedName>
    <definedName name="Поправочные_коэффициенты_по_письму_Госстроя_от_25.12.90___2___4_1" localSheetId="22">#REF!</definedName>
    <definedName name="Поправочные_коэффициенты_по_письму_Госстроя_от_25.12.90___2___4_1" localSheetId="42">#REF!</definedName>
    <definedName name="Поправочные_коэффициенты_по_письму_Госстроя_от_25.12.90___2___4_1" localSheetId="30">#REF!</definedName>
    <definedName name="Поправочные_коэффициенты_по_письму_Госстроя_от_25.12.90___2___4_1" localSheetId="7">#REF!</definedName>
    <definedName name="Поправочные_коэффициенты_по_письму_Госстроя_от_25.12.90___2___4_1" localSheetId="23">#REF!</definedName>
    <definedName name="Поправочные_коэффициенты_по_письму_Госстроя_от_25.12.90___2___4_1">#REF!</definedName>
    <definedName name="Поправочные_коэффициенты_по_письму_Госстроя_от_25.12.90___2___4_1_1" localSheetId="6">#REF!</definedName>
    <definedName name="Поправочные_коэффициенты_по_письму_Госстроя_от_25.12.90___2___4_1_1" localSheetId="5">#REF!</definedName>
    <definedName name="Поправочные_коэффициенты_по_письму_Госстроя_от_25.12.90___2___4_1_1" localSheetId="22">#REF!</definedName>
    <definedName name="Поправочные_коэффициенты_по_письму_Госстроя_от_25.12.90___2___4_1_1" localSheetId="42">#REF!</definedName>
    <definedName name="Поправочные_коэффициенты_по_письму_Госстроя_от_25.12.90___2___4_1_1" localSheetId="30">#REF!</definedName>
    <definedName name="Поправочные_коэффициенты_по_письму_Госстроя_от_25.12.90___2___4_1_1" localSheetId="7">#REF!</definedName>
    <definedName name="Поправочные_коэффициенты_по_письму_Госстроя_от_25.12.90___2___4_1_1" localSheetId="23">#REF!</definedName>
    <definedName name="Поправочные_коэффициенты_по_письму_Госстроя_от_25.12.90___2___4_1_1">#REF!</definedName>
    <definedName name="Поправочные_коэффициенты_по_письму_Госстроя_от_25.12.90___2___4_1_1_1" localSheetId="6">#REF!</definedName>
    <definedName name="Поправочные_коэффициенты_по_письму_Госстроя_от_25.12.90___2___4_1_1_1" localSheetId="5">#REF!</definedName>
    <definedName name="Поправочные_коэффициенты_по_письму_Госстроя_от_25.12.90___2___4_1_1_1" localSheetId="22">#REF!</definedName>
    <definedName name="Поправочные_коэффициенты_по_письму_Госстроя_от_25.12.90___2___4_1_1_1" localSheetId="42">#REF!</definedName>
    <definedName name="Поправочные_коэффициенты_по_письму_Госстроя_от_25.12.90___2___4_1_1_1" localSheetId="30">#REF!</definedName>
    <definedName name="Поправочные_коэффициенты_по_письму_Госстроя_от_25.12.90___2___4_1_1_1" localSheetId="7">#REF!</definedName>
    <definedName name="Поправочные_коэффициенты_по_письму_Госстроя_от_25.12.90___2___4_1_1_1" localSheetId="23">#REF!</definedName>
    <definedName name="Поправочные_коэффициенты_по_письму_Госстроя_от_25.12.90___2___4_1_1_1">#REF!</definedName>
    <definedName name="Поправочные_коэффициенты_по_письму_Госстроя_от_25.12.90___2___4_3" localSheetId="6">#REF!</definedName>
    <definedName name="Поправочные_коэффициенты_по_письму_Госстроя_от_25.12.90___2___4_3" localSheetId="5">#REF!</definedName>
    <definedName name="Поправочные_коэффициенты_по_письму_Госстроя_от_25.12.90___2___4_3" localSheetId="22">#REF!</definedName>
    <definedName name="Поправочные_коэффициенты_по_письму_Госстроя_от_25.12.90___2___4_3" localSheetId="42">#REF!</definedName>
    <definedName name="Поправочные_коэффициенты_по_письму_Госстроя_от_25.12.90___2___4_3" localSheetId="30">#REF!</definedName>
    <definedName name="Поправочные_коэффициенты_по_письму_Госстроя_от_25.12.90___2___4_3" localSheetId="7">#REF!</definedName>
    <definedName name="Поправочные_коэффициенты_по_письму_Госстроя_от_25.12.90___2___4_3" localSheetId="23">#REF!</definedName>
    <definedName name="Поправочные_коэффициенты_по_письму_Госстроя_от_25.12.90___2___4_3">#REF!</definedName>
    <definedName name="Поправочные_коэффициенты_по_письму_Госстроя_от_25.12.90___2___4_3_1" localSheetId="6">#REF!</definedName>
    <definedName name="Поправочные_коэффициенты_по_письму_Госстроя_от_25.12.90___2___4_3_1" localSheetId="5">#REF!</definedName>
    <definedName name="Поправочные_коэффициенты_по_письму_Госстроя_от_25.12.90___2___4_3_1" localSheetId="22">#REF!</definedName>
    <definedName name="Поправочные_коэффициенты_по_письму_Госстроя_от_25.12.90___2___4_3_1" localSheetId="42">#REF!</definedName>
    <definedName name="Поправочные_коэффициенты_по_письму_Госстроя_от_25.12.90___2___4_3_1" localSheetId="30">#REF!</definedName>
    <definedName name="Поправочные_коэффициенты_по_письму_Госстроя_от_25.12.90___2___4_3_1" localSheetId="7">#REF!</definedName>
    <definedName name="Поправочные_коэффициенты_по_письму_Госстроя_от_25.12.90___2___4_3_1" localSheetId="23">#REF!</definedName>
    <definedName name="Поправочные_коэффициенты_по_письму_Госстроя_от_25.12.90___2___4_3_1">#REF!</definedName>
    <definedName name="Поправочные_коэффициенты_по_письму_Госстроя_от_25.12.90___2___4_5" localSheetId="6">#REF!</definedName>
    <definedName name="Поправочные_коэффициенты_по_письму_Госстроя_от_25.12.90___2___4_5" localSheetId="5">#REF!</definedName>
    <definedName name="Поправочные_коэффициенты_по_письму_Госстроя_от_25.12.90___2___4_5" localSheetId="22">#REF!</definedName>
    <definedName name="Поправочные_коэффициенты_по_письму_Госстроя_от_25.12.90___2___4_5" localSheetId="42">#REF!</definedName>
    <definedName name="Поправочные_коэффициенты_по_письму_Госстроя_от_25.12.90___2___4_5" localSheetId="30">#REF!</definedName>
    <definedName name="Поправочные_коэффициенты_по_письму_Госстроя_от_25.12.90___2___4_5" localSheetId="7">#REF!</definedName>
    <definedName name="Поправочные_коэффициенты_по_письму_Госстроя_от_25.12.90___2___4_5" localSheetId="23">#REF!</definedName>
    <definedName name="Поправочные_коэффициенты_по_письму_Госстроя_от_25.12.90___2___4_5">#REF!</definedName>
    <definedName name="Поправочные_коэффициенты_по_письму_Госстроя_от_25.12.90___2___4_5_1" localSheetId="6">#REF!</definedName>
    <definedName name="Поправочные_коэффициенты_по_письму_Госстроя_от_25.12.90___2___4_5_1" localSheetId="5">#REF!</definedName>
    <definedName name="Поправочные_коэффициенты_по_письму_Госстроя_от_25.12.90___2___4_5_1" localSheetId="22">#REF!</definedName>
    <definedName name="Поправочные_коэффициенты_по_письму_Госстроя_от_25.12.90___2___4_5_1" localSheetId="42">#REF!</definedName>
    <definedName name="Поправочные_коэффициенты_по_письму_Госстроя_от_25.12.90___2___4_5_1" localSheetId="30">#REF!</definedName>
    <definedName name="Поправочные_коэффициенты_по_письму_Госстроя_от_25.12.90___2___4_5_1" localSheetId="7">#REF!</definedName>
    <definedName name="Поправочные_коэффициенты_по_письму_Госстроя_от_25.12.90___2___4_5_1" localSheetId="23">#REF!</definedName>
    <definedName name="Поправочные_коэффициенты_по_письму_Госстроя_от_25.12.90___2___4_5_1">#REF!</definedName>
    <definedName name="Поправочные_коэффициенты_по_письму_Госстроя_от_25.12.90___2___5" localSheetId="6">#REF!</definedName>
    <definedName name="Поправочные_коэффициенты_по_письму_Госстроя_от_25.12.90___2___5" localSheetId="5">#REF!</definedName>
    <definedName name="Поправочные_коэффициенты_по_письму_Госстроя_от_25.12.90___2___5" localSheetId="22">#REF!</definedName>
    <definedName name="Поправочные_коэффициенты_по_письму_Госстроя_от_25.12.90___2___5" localSheetId="42">#REF!</definedName>
    <definedName name="Поправочные_коэффициенты_по_письму_Госстроя_от_25.12.90___2___5" localSheetId="30">#REF!</definedName>
    <definedName name="Поправочные_коэффициенты_по_письму_Госстроя_от_25.12.90___2___5" localSheetId="7">#REF!</definedName>
    <definedName name="Поправочные_коэффициенты_по_письму_Госстроя_от_25.12.90___2___5" localSheetId="23">#REF!</definedName>
    <definedName name="Поправочные_коэффициенты_по_письму_Госстроя_от_25.12.90___2___5">#REF!</definedName>
    <definedName name="Поправочные_коэффициенты_по_письму_Госстроя_от_25.12.90___2___5_1" localSheetId="6">#REF!</definedName>
    <definedName name="Поправочные_коэффициенты_по_письму_Госстроя_от_25.12.90___2___5_1" localSheetId="5">#REF!</definedName>
    <definedName name="Поправочные_коэффициенты_по_письму_Госстроя_от_25.12.90___2___5_1" localSheetId="22">#REF!</definedName>
    <definedName name="Поправочные_коэффициенты_по_письму_Госстроя_от_25.12.90___2___5_1" localSheetId="42">#REF!</definedName>
    <definedName name="Поправочные_коэффициенты_по_письму_Госстроя_от_25.12.90___2___5_1" localSheetId="30">#REF!</definedName>
    <definedName name="Поправочные_коэффициенты_по_письму_Госстроя_от_25.12.90___2___5_1" localSheetId="7">#REF!</definedName>
    <definedName name="Поправочные_коэффициенты_по_письму_Госстроя_от_25.12.90___2___5_1" localSheetId="23">#REF!</definedName>
    <definedName name="Поправочные_коэффициенты_по_письму_Госстроя_от_25.12.90___2___5_1">#REF!</definedName>
    <definedName name="Поправочные_коэффициенты_по_письму_Госстроя_от_25.12.90___2___6" localSheetId="6">#REF!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22">#REF!</definedName>
    <definedName name="Поправочные_коэффициенты_по_письму_Госстроя_от_25.12.90___2___6" localSheetId="42">#REF!</definedName>
    <definedName name="Поправочные_коэффициенты_по_письму_Госстроя_от_25.12.90___2___6" localSheetId="30">#REF!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23">#REF!</definedName>
    <definedName name="Поправочные_коэффициенты_по_письму_Госстроя_от_25.12.90___2___6">#REF!</definedName>
    <definedName name="Поправочные_коэффициенты_по_письму_Госстроя_от_25.12.90___2___6_1" localSheetId="6">#REF!</definedName>
    <definedName name="Поправочные_коэффициенты_по_письму_Госстроя_от_25.12.90___2___6_1" localSheetId="5">#REF!</definedName>
    <definedName name="Поправочные_коэффициенты_по_письму_Госстроя_от_25.12.90___2___6_1" localSheetId="22">#REF!</definedName>
    <definedName name="Поправочные_коэффициенты_по_письму_Госстроя_от_25.12.90___2___6_1" localSheetId="42">#REF!</definedName>
    <definedName name="Поправочные_коэффициенты_по_письму_Госстроя_от_25.12.90___2___6_1" localSheetId="30">#REF!</definedName>
    <definedName name="Поправочные_коэффициенты_по_письму_Госстроя_от_25.12.90___2___6_1" localSheetId="7">#REF!</definedName>
    <definedName name="Поправочные_коэффициенты_по_письму_Госстроя_от_25.12.90___2___6_1" localSheetId="23">#REF!</definedName>
    <definedName name="Поправочные_коэффициенты_по_письму_Госстроя_от_25.12.90___2___6_1">#REF!</definedName>
    <definedName name="Поправочные_коэффициенты_по_письму_Госстроя_от_25.12.90___2___8" localSheetId="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22">#REF!</definedName>
    <definedName name="Поправочные_коэффициенты_по_письму_Госстроя_от_25.12.90___2___8" localSheetId="42">#REF!</definedName>
    <definedName name="Поправочные_коэффициенты_по_письму_Госстроя_от_25.12.90___2___8" localSheetId="30">#REF!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23">#REF!</definedName>
    <definedName name="Поправочные_коэффициенты_по_письму_Госстроя_от_25.12.90___2___8">#REF!</definedName>
    <definedName name="Поправочные_коэффициенты_по_письму_Госстроя_от_25.12.90___2___8_1" localSheetId="6">#REF!</definedName>
    <definedName name="Поправочные_коэффициенты_по_письму_Госстроя_от_25.12.90___2___8_1" localSheetId="5">#REF!</definedName>
    <definedName name="Поправочные_коэффициенты_по_письму_Госстроя_от_25.12.90___2___8_1" localSheetId="22">#REF!</definedName>
    <definedName name="Поправочные_коэффициенты_по_письму_Госстроя_от_25.12.90___2___8_1" localSheetId="42">#REF!</definedName>
    <definedName name="Поправочные_коэффициенты_по_письму_Госстроя_от_25.12.90___2___8_1" localSheetId="30">#REF!</definedName>
    <definedName name="Поправочные_коэффициенты_по_письму_Госстроя_от_25.12.90___2___8_1" localSheetId="7">#REF!</definedName>
    <definedName name="Поправочные_коэффициенты_по_письму_Госстроя_от_25.12.90___2___8_1" localSheetId="23">#REF!</definedName>
    <definedName name="Поправочные_коэффициенты_по_письму_Госстроя_от_25.12.90___2___8_1">#REF!</definedName>
    <definedName name="Поправочные_коэффициенты_по_письму_Госстроя_от_25.12.90___2_1" localSheetId="6">#REF!</definedName>
    <definedName name="Поправочные_коэффициенты_по_письму_Госстроя_от_25.12.90___2_1" localSheetId="5">#REF!</definedName>
    <definedName name="Поправочные_коэффициенты_по_письму_Госстроя_от_25.12.90___2_1" localSheetId="22">#REF!</definedName>
    <definedName name="Поправочные_коэффициенты_по_письму_Госстроя_от_25.12.90___2_1" localSheetId="42">#REF!</definedName>
    <definedName name="Поправочные_коэффициенты_по_письму_Госстроя_от_25.12.90___2_1" localSheetId="30">#REF!</definedName>
    <definedName name="Поправочные_коэффициенты_по_письму_Госстроя_от_25.12.90___2_1" localSheetId="7">#REF!</definedName>
    <definedName name="Поправочные_коэффициенты_по_письму_Госстроя_от_25.12.90___2_1" localSheetId="23">#REF!</definedName>
    <definedName name="Поправочные_коэффициенты_по_письму_Госстроя_от_25.12.90___2_1">#REF!</definedName>
    <definedName name="Поправочные_коэффициенты_по_письму_Госстроя_от_25.12.90___2_1_1" localSheetId="6">#REF!</definedName>
    <definedName name="Поправочные_коэффициенты_по_письму_Госстроя_от_25.12.90___2_1_1" localSheetId="5">#REF!</definedName>
    <definedName name="Поправочные_коэффициенты_по_письму_Госстроя_от_25.12.90___2_1_1" localSheetId="22">#REF!</definedName>
    <definedName name="Поправочные_коэффициенты_по_письму_Госстроя_от_25.12.90___2_1_1" localSheetId="42">#REF!</definedName>
    <definedName name="Поправочные_коэффициенты_по_письму_Госстроя_от_25.12.90___2_1_1" localSheetId="30">#REF!</definedName>
    <definedName name="Поправочные_коэффициенты_по_письму_Госстроя_от_25.12.90___2_1_1" localSheetId="7">#REF!</definedName>
    <definedName name="Поправочные_коэффициенты_по_письму_Госстроя_от_25.12.90___2_1_1" localSheetId="23">#REF!</definedName>
    <definedName name="Поправочные_коэффициенты_по_письму_Госстроя_от_25.12.90___2_1_1">#REF!</definedName>
    <definedName name="Поправочные_коэффициенты_по_письму_Госстроя_от_25.12.90___2_1_1_1" localSheetId="6">#REF!</definedName>
    <definedName name="Поправочные_коэффициенты_по_письму_Госстроя_от_25.12.90___2_1_1_1" localSheetId="5">#REF!</definedName>
    <definedName name="Поправочные_коэффициенты_по_письму_Госстроя_от_25.12.90___2_1_1_1" localSheetId="22">#REF!</definedName>
    <definedName name="Поправочные_коэффициенты_по_письму_Госстроя_от_25.12.90___2_1_1_1" localSheetId="42">#REF!</definedName>
    <definedName name="Поправочные_коэффициенты_по_письму_Госстроя_от_25.12.90___2_1_1_1" localSheetId="30">#REF!</definedName>
    <definedName name="Поправочные_коэффициенты_по_письму_Госстроя_от_25.12.90___2_1_1_1" localSheetId="7">#REF!</definedName>
    <definedName name="Поправочные_коэффициенты_по_письму_Госстроя_от_25.12.90___2_1_1_1" localSheetId="23">#REF!</definedName>
    <definedName name="Поправочные_коэффициенты_по_письму_Госстроя_от_25.12.90___2_1_1_1">#REF!</definedName>
    <definedName name="Поправочные_коэффициенты_по_письму_Госстроя_от_25.12.90___2_3" localSheetId="6">#REF!</definedName>
    <definedName name="Поправочные_коэффициенты_по_письму_Госстроя_от_25.12.90___2_3" localSheetId="5">#REF!</definedName>
    <definedName name="Поправочные_коэффициенты_по_письму_Госстроя_от_25.12.90___2_3" localSheetId="22">#REF!</definedName>
    <definedName name="Поправочные_коэффициенты_по_письму_Госстроя_от_25.12.90___2_3" localSheetId="42">#REF!</definedName>
    <definedName name="Поправочные_коэффициенты_по_письму_Госстроя_от_25.12.90___2_3" localSheetId="30">#REF!</definedName>
    <definedName name="Поправочные_коэффициенты_по_письму_Госстроя_от_25.12.90___2_3" localSheetId="7">#REF!</definedName>
    <definedName name="Поправочные_коэффициенты_по_письму_Госстроя_от_25.12.90___2_3" localSheetId="23">#REF!</definedName>
    <definedName name="Поправочные_коэффициенты_по_письму_Госстроя_от_25.12.90___2_3">#REF!</definedName>
    <definedName name="Поправочные_коэффициенты_по_письму_Госстроя_от_25.12.90___2_3_1" localSheetId="6">#REF!</definedName>
    <definedName name="Поправочные_коэффициенты_по_письму_Госстроя_от_25.12.90___2_3_1" localSheetId="5">#REF!</definedName>
    <definedName name="Поправочные_коэффициенты_по_письму_Госстроя_от_25.12.90___2_3_1" localSheetId="22">#REF!</definedName>
    <definedName name="Поправочные_коэффициенты_по_письму_Госстроя_от_25.12.90___2_3_1" localSheetId="42">#REF!</definedName>
    <definedName name="Поправочные_коэффициенты_по_письму_Госстроя_от_25.12.90___2_3_1" localSheetId="30">#REF!</definedName>
    <definedName name="Поправочные_коэффициенты_по_письму_Госстроя_от_25.12.90___2_3_1" localSheetId="7">#REF!</definedName>
    <definedName name="Поправочные_коэффициенты_по_письму_Госстроя_от_25.12.90___2_3_1" localSheetId="23">#REF!</definedName>
    <definedName name="Поправочные_коэффициенты_по_письму_Госстроя_от_25.12.90___2_3_1">#REF!</definedName>
    <definedName name="Поправочные_коэффициенты_по_письму_Госстроя_от_25.12.90___2_5" localSheetId="6">#REF!</definedName>
    <definedName name="Поправочные_коэффициенты_по_письму_Госстроя_от_25.12.90___2_5" localSheetId="5">#REF!</definedName>
    <definedName name="Поправочные_коэффициенты_по_письму_Госстроя_от_25.12.90___2_5" localSheetId="22">#REF!</definedName>
    <definedName name="Поправочные_коэффициенты_по_письму_Госстроя_от_25.12.90___2_5" localSheetId="42">#REF!</definedName>
    <definedName name="Поправочные_коэффициенты_по_письму_Госстроя_от_25.12.90___2_5" localSheetId="30">#REF!</definedName>
    <definedName name="Поправочные_коэффициенты_по_письму_Госстроя_от_25.12.90___2_5" localSheetId="7">#REF!</definedName>
    <definedName name="Поправочные_коэффициенты_по_письму_Госстроя_от_25.12.90___2_5" localSheetId="23">#REF!</definedName>
    <definedName name="Поправочные_коэффициенты_по_письму_Госстроя_от_25.12.90___2_5">#REF!</definedName>
    <definedName name="Поправочные_коэффициенты_по_письму_Госстроя_от_25.12.90___2_5_1" localSheetId="6">#REF!</definedName>
    <definedName name="Поправочные_коэффициенты_по_письму_Госстроя_от_25.12.90___2_5_1" localSheetId="5">#REF!</definedName>
    <definedName name="Поправочные_коэффициенты_по_письму_Госстроя_от_25.12.90___2_5_1" localSheetId="22">#REF!</definedName>
    <definedName name="Поправочные_коэффициенты_по_письму_Госстроя_от_25.12.90___2_5_1" localSheetId="42">#REF!</definedName>
    <definedName name="Поправочные_коэффициенты_по_письму_Госстроя_от_25.12.90___2_5_1" localSheetId="30">#REF!</definedName>
    <definedName name="Поправочные_коэффициенты_по_письму_Госстроя_от_25.12.90___2_5_1" localSheetId="7">#REF!</definedName>
    <definedName name="Поправочные_коэффициенты_по_письму_Госстроя_от_25.12.90___2_5_1" localSheetId="23">#REF!</definedName>
    <definedName name="Поправочные_коэффициенты_по_письму_Госстроя_от_25.12.90___2_5_1">#REF!</definedName>
    <definedName name="Поправочные_коэффициенты_по_письму_Госстроя_от_25.12.90___3" localSheetId="6">#REF!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22">#REF!</definedName>
    <definedName name="Поправочные_коэффициенты_по_письму_Госстроя_от_25.12.90___3" localSheetId="42">#REF!</definedName>
    <definedName name="Поправочные_коэффициенты_по_письму_Госстроя_от_25.12.90___3" localSheetId="30">#REF!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23">#REF!</definedName>
    <definedName name="Поправочные_коэффициенты_по_письму_Госстроя_от_25.12.90___3">#REF!</definedName>
    <definedName name="Поправочные_коэффициенты_по_письму_Госстроя_от_25.12.90___3___0" localSheetId="6">#REF!</definedName>
    <definedName name="Поправочные_коэффициенты_по_письму_Госстроя_от_25.12.90___3___0" localSheetId="5">#REF!</definedName>
    <definedName name="Поправочные_коэффициенты_по_письму_Госстроя_от_25.12.90___3___0" localSheetId="22">#REF!</definedName>
    <definedName name="Поправочные_коэффициенты_по_письму_Госстроя_от_25.12.90___3___0" localSheetId="42">#REF!</definedName>
    <definedName name="Поправочные_коэффициенты_по_письму_Госстроя_от_25.12.90___3___0" localSheetId="30">#REF!</definedName>
    <definedName name="Поправочные_коэффициенты_по_письму_Госстроя_от_25.12.90___3___0" localSheetId="7">#REF!</definedName>
    <definedName name="Поправочные_коэффициенты_по_письму_Госстроя_от_25.12.90___3___0" localSheetId="23">#REF!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0___0" localSheetId="6">#REF!</definedName>
    <definedName name="Поправочные_коэффициенты_по_письму_Госстроя_от_25.12.90___3___0___0___0" localSheetId="5">#REF!</definedName>
    <definedName name="Поправочные_коэффициенты_по_письму_Госстроя_от_25.12.90___3___0___0___0" localSheetId="17">#REF!</definedName>
    <definedName name="Поправочные_коэффициенты_по_письму_Госстроя_от_25.12.90___3___0___0___0" localSheetId="22">#REF!</definedName>
    <definedName name="Поправочные_коэффициенты_по_письму_Госстроя_от_25.12.90___3___0___0___0" localSheetId="42">#REF!</definedName>
    <definedName name="Поправочные_коэффициенты_по_письму_Госстроя_от_25.12.90___3___0___0___0" localSheetId="24">#REF!</definedName>
    <definedName name="Поправочные_коэффициенты_по_письму_Госстроя_от_25.12.90___3___0___0___0" localSheetId="30">#REF!</definedName>
    <definedName name="Поправочные_коэффициенты_по_письму_Госстроя_от_25.12.90___3___0___0___0" localSheetId="19">#REF!</definedName>
    <definedName name="Поправочные_коэффициенты_по_письму_Госстроя_от_25.12.90___3___0___0___0" localSheetId="43">#REF!</definedName>
    <definedName name="Поправочные_коэффициенты_по_письму_Госстроя_от_25.12.90___3___0___0___0" localSheetId="7">#REF!</definedName>
    <definedName name="Поправочные_коэффициенты_по_письму_Госстроя_от_25.12.90___3___0___0___0" localSheetId="23">#REF!</definedName>
    <definedName name="Поправочные_коэффициенты_по_письму_Госстроя_от_25.12.90___3___0___0___0" localSheetId="16">#REF!</definedName>
    <definedName name="Поправочные_коэффициенты_по_письму_Госстроя_от_25.12.90___3___0___0___0">#REF!</definedName>
    <definedName name="Поправочные_коэффициенты_по_письму_Госстроя_от_25.12.90___3___0___0___0_1" localSheetId="6">#REF!</definedName>
    <definedName name="Поправочные_коэффициенты_по_письму_Госстроя_от_25.12.90___3___0___0___0_1" localSheetId="5">#REF!</definedName>
    <definedName name="Поправочные_коэффициенты_по_письму_Госстроя_от_25.12.90___3___0___0___0_1" localSheetId="17">#REF!</definedName>
    <definedName name="Поправочные_коэффициенты_по_письму_Госстроя_от_25.12.90___3___0___0___0_1" localSheetId="22">#REF!</definedName>
    <definedName name="Поправочные_коэффициенты_по_письму_Госстроя_от_25.12.90___3___0___0___0_1" localSheetId="42">#REF!</definedName>
    <definedName name="Поправочные_коэффициенты_по_письму_Госстроя_от_25.12.90___3___0___0___0_1" localSheetId="24">#REF!</definedName>
    <definedName name="Поправочные_коэффициенты_по_письму_Госстроя_от_25.12.90___3___0___0___0_1" localSheetId="30">#REF!</definedName>
    <definedName name="Поправочные_коэффициенты_по_письму_Госстроя_от_25.12.90___3___0___0___0_1" localSheetId="19">#REF!</definedName>
    <definedName name="Поправочные_коэффициенты_по_письму_Госстроя_от_25.12.90___3___0___0___0_1" localSheetId="43">#REF!</definedName>
    <definedName name="Поправочные_коэффициенты_по_письму_Госстроя_от_25.12.90___3___0___0___0_1" localSheetId="7">#REF!</definedName>
    <definedName name="Поправочные_коэффициенты_по_письму_Госстроя_от_25.12.90___3___0___0___0_1" localSheetId="23">#REF!</definedName>
    <definedName name="Поправочные_коэффициенты_по_письму_Госстроя_от_25.12.90___3___0___0___0_1" localSheetId="16">#REF!</definedName>
    <definedName name="Поправочные_коэффициенты_по_письму_Госстроя_от_25.12.90___3___0___0___0_1">#REF!</definedName>
    <definedName name="Поправочные_коэффициенты_по_письму_Госстроя_от_25.12.90___3___0___0___1" localSheetId="6">#REF!</definedName>
    <definedName name="Поправочные_коэффициенты_по_письму_Госстроя_от_25.12.90___3___0___0___1" localSheetId="5">#REF!</definedName>
    <definedName name="Поправочные_коэффициенты_по_письму_Госстроя_от_25.12.90___3___0___0___1" localSheetId="17">#REF!</definedName>
    <definedName name="Поправочные_коэффициенты_по_письму_Госстроя_от_25.12.90___3___0___0___1" localSheetId="22">#REF!</definedName>
    <definedName name="Поправочные_коэффициенты_по_письму_Госстроя_от_25.12.90___3___0___0___1" localSheetId="42">#REF!</definedName>
    <definedName name="Поправочные_коэффициенты_по_письму_Госстроя_от_25.12.90___3___0___0___1" localSheetId="24">#REF!</definedName>
    <definedName name="Поправочные_коэффициенты_по_письму_Госстроя_от_25.12.90___3___0___0___1" localSheetId="30">#REF!</definedName>
    <definedName name="Поправочные_коэффициенты_по_письму_Госстроя_от_25.12.90___3___0___0___1" localSheetId="19">#REF!</definedName>
    <definedName name="Поправочные_коэффициенты_по_письму_Госстроя_от_25.12.90___3___0___0___1" localSheetId="43">#REF!</definedName>
    <definedName name="Поправочные_коэффициенты_по_письму_Госстроя_от_25.12.90___3___0___0___1" localSheetId="7">#REF!</definedName>
    <definedName name="Поправочные_коэффициенты_по_письму_Госстроя_от_25.12.90___3___0___0___1" localSheetId="23">#REF!</definedName>
    <definedName name="Поправочные_коэффициенты_по_письму_Госстроя_от_25.12.90___3___0___0___1" localSheetId="16">#REF!</definedName>
    <definedName name="Поправочные_коэффициенты_по_письму_Госстроя_от_25.12.90___3___0___0___1">#REF!</definedName>
    <definedName name="Поправочные_коэффициенты_по_письму_Госстроя_от_25.12.90___3___0___0___1_1" localSheetId="6">#REF!</definedName>
    <definedName name="Поправочные_коэффициенты_по_письму_Госстроя_от_25.12.90___3___0___0___1_1" localSheetId="5">#REF!</definedName>
    <definedName name="Поправочные_коэффициенты_по_письму_Госстроя_от_25.12.90___3___0___0___1_1" localSheetId="22">#REF!</definedName>
    <definedName name="Поправочные_коэффициенты_по_письму_Госстроя_от_25.12.90___3___0___0___1_1" localSheetId="42">#REF!</definedName>
    <definedName name="Поправочные_коэффициенты_по_письму_Госстроя_от_25.12.90___3___0___0___1_1" localSheetId="30">#REF!</definedName>
    <definedName name="Поправочные_коэффициенты_по_письму_Госстроя_от_25.12.90___3___0___0___1_1" localSheetId="7">#REF!</definedName>
    <definedName name="Поправочные_коэффициенты_по_письму_Госстроя_от_25.12.90___3___0___0___1_1" localSheetId="23">#REF!</definedName>
    <definedName name="Поправочные_коэффициенты_по_письму_Госстроя_от_25.12.90___3___0___0___1_1">#REF!</definedName>
    <definedName name="Поправочные_коэффициенты_по_письму_Госстроя_от_25.12.90___3___0___0___5">NA()</definedName>
    <definedName name="Поправочные_коэффициенты_по_письму_Госстроя_от_25.12.90___3___0___0_1" localSheetId="6">#REF!</definedName>
    <definedName name="Поправочные_коэффициенты_по_письму_Госстроя_от_25.12.90___3___0___0_1" localSheetId="5">#REF!</definedName>
    <definedName name="Поправочные_коэффициенты_по_письму_Госстроя_от_25.12.90___3___0___0_1" localSheetId="17">#REF!</definedName>
    <definedName name="Поправочные_коэффициенты_по_письму_Госстроя_от_25.12.90___3___0___0_1" localSheetId="22">#REF!</definedName>
    <definedName name="Поправочные_коэффициенты_по_письму_Госстроя_от_25.12.90___3___0___0_1" localSheetId="42">#REF!</definedName>
    <definedName name="Поправочные_коэффициенты_по_письму_Госстроя_от_25.12.90___3___0___0_1" localSheetId="24">#REF!</definedName>
    <definedName name="Поправочные_коэффициенты_по_письму_Госстроя_от_25.12.90___3___0___0_1" localSheetId="30">#REF!</definedName>
    <definedName name="Поправочные_коэффициенты_по_письму_Госстроя_от_25.12.90___3___0___0_1" localSheetId="19">#REF!</definedName>
    <definedName name="Поправочные_коэффициенты_по_письму_Госстроя_от_25.12.90___3___0___0_1" localSheetId="43">#REF!</definedName>
    <definedName name="Поправочные_коэффициенты_по_письму_Госстроя_от_25.12.90___3___0___0_1" localSheetId="7">#REF!</definedName>
    <definedName name="Поправочные_коэффициенты_по_письму_Госстроя_от_25.12.90___3___0___0_1" localSheetId="23">#REF!</definedName>
    <definedName name="Поправочные_коэффициенты_по_письму_Госстроя_от_25.12.90___3___0___0_1" localSheetId="16">#REF!</definedName>
    <definedName name="Поправочные_коэффициенты_по_письму_Госстроя_от_25.12.90___3___0___0_1">#REF!</definedName>
    <definedName name="Поправочные_коэффициенты_по_письму_Госстроя_от_25.12.90___3___0___0_1_1" localSheetId="6">#REF!</definedName>
    <definedName name="Поправочные_коэффициенты_по_письму_Госстроя_от_25.12.90___3___0___0_1_1" localSheetId="5">#REF!</definedName>
    <definedName name="Поправочные_коэффициенты_по_письму_Госстроя_от_25.12.90___3___0___0_1_1" localSheetId="17">#REF!</definedName>
    <definedName name="Поправочные_коэффициенты_по_письму_Госстроя_от_25.12.90___3___0___0_1_1" localSheetId="22">#REF!</definedName>
    <definedName name="Поправочные_коэффициенты_по_письму_Госстроя_от_25.12.90___3___0___0_1_1" localSheetId="42">#REF!</definedName>
    <definedName name="Поправочные_коэффициенты_по_письму_Госстроя_от_25.12.90___3___0___0_1_1" localSheetId="24">#REF!</definedName>
    <definedName name="Поправочные_коэффициенты_по_письму_Госстроя_от_25.12.90___3___0___0_1_1" localSheetId="30">#REF!</definedName>
    <definedName name="Поправочные_коэффициенты_по_письму_Госстроя_от_25.12.90___3___0___0_1_1" localSheetId="19">#REF!</definedName>
    <definedName name="Поправочные_коэффициенты_по_письму_Госстроя_от_25.12.90___3___0___0_1_1" localSheetId="43">#REF!</definedName>
    <definedName name="Поправочные_коэффициенты_по_письму_Госстроя_от_25.12.90___3___0___0_1_1" localSheetId="7">#REF!</definedName>
    <definedName name="Поправочные_коэффициенты_по_письму_Госстроя_от_25.12.90___3___0___0_1_1" localSheetId="23">#REF!</definedName>
    <definedName name="Поправочные_коэффициенты_по_письму_Госстроя_от_25.12.90___3___0___0_1_1" localSheetId="16">#REF!</definedName>
    <definedName name="Поправочные_коэффициенты_по_письму_Госстроя_от_25.12.90___3___0___0_1_1">#REF!</definedName>
    <definedName name="Поправочные_коэффициенты_по_письму_Госстроя_от_25.12.90___3___0___0_1_1_1" localSheetId="6">#REF!</definedName>
    <definedName name="Поправочные_коэффициенты_по_письму_Госстроя_от_25.12.90___3___0___0_1_1_1" localSheetId="5">#REF!</definedName>
    <definedName name="Поправочные_коэффициенты_по_письму_Госстроя_от_25.12.90___3___0___0_1_1_1" localSheetId="17">#REF!</definedName>
    <definedName name="Поправочные_коэффициенты_по_письму_Госстроя_от_25.12.90___3___0___0_1_1_1" localSheetId="22">#REF!</definedName>
    <definedName name="Поправочные_коэффициенты_по_письму_Госстроя_от_25.12.90___3___0___0_1_1_1" localSheetId="42">#REF!</definedName>
    <definedName name="Поправочные_коэффициенты_по_письму_Госстроя_от_25.12.90___3___0___0_1_1_1" localSheetId="24">#REF!</definedName>
    <definedName name="Поправочные_коэффициенты_по_письму_Госстроя_от_25.12.90___3___0___0_1_1_1" localSheetId="30">#REF!</definedName>
    <definedName name="Поправочные_коэффициенты_по_письму_Госстроя_от_25.12.90___3___0___0_1_1_1" localSheetId="19">#REF!</definedName>
    <definedName name="Поправочные_коэффициенты_по_письму_Госстроя_от_25.12.90___3___0___0_1_1_1" localSheetId="43">#REF!</definedName>
    <definedName name="Поправочные_коэффициенты_по_письму_Госстроя_от_25.12.90___3___0___0_1_1_1" localSheetId="7">#REF!</definedName>
    <definedName name="Поправочные_коэффициенты_по_письму_Госстроя_от_25.12.90___3___0___0_1_1_1" localSheetId="23">#REF!</definedName>
    <definedName name="Поправочные_коэффициенты_по_письму_Госстроя_от_25.12.90___3___0___0_1_1_1" localSheetId="16">#REF!</definedName>
    <definedName name="Поправочные_коэффициенты_по_письму_Госстроя_от_25.12.90___3___0___0_1_1_1">#REF!</definedName>
    <definedName name="Поправочные_коэффициенты_по_письму_Госстроя_от_25.12.90___3___0___0_5">NA()</definedName>
    <definedName name="Поправочные_коэффициенты_по_письму_Госстроя_от_25.12.90___3___0___1" localSheetId="6">#REF!</definedName>
    <definedName name="Поправочные_коэффициенты_по_письму_Госстроя_от_25.12.90___3___0___1" localSheetId="5">#REF!</definedName>
    <definedName name="Поправочные_коэффициенты_по_письму_Госстроя_от_25.12.90___3___0___1" localSheetId="17">#REF!</definedName>
    <definedName name="Поправочные_коэффициенты_по_письму_Госстроя_от_25.12.90___3___0___1" localSheetId="22">#REF!</definedName>
    <definedName name="Поправочные_коэффициенты_по_письму_Госстроя_от_25.12.90___3___0___1" localSheetId="42">#REF!</definedName>
    <definedName name="Поправочные_коэффициенты_по_письму_Госстроя_от_25.12.90___3___0___1" localSheetId="24">#REF!</definedName>
    <definedName name="Поправочные_коэффициенты_по_письму_Госстроя_от_25.12.90___3___0___1" localSheetId="30">#REF!</definedName>
    <definedName name="Поправочные_коэффициенты_по_письму_Госстроя_от_25.12.90___3___0___1" localSheetId="19">#REF!</definedName>
    <definedName name="Поправочные_коэффициенты_по_письму_Госстроя_от_25.12.90___3___0___1" localSheetId="43">#REF!</definedName>
    <definedName name="Поправочные_коэффициенты_по_письму_Госстроя_от_25.12.90___3___0___1" localSheetId="7">#REF!</definedName>
    <definedName name="Поправочные_коэффициенты_по_письму_Госстроя_от_25.12.90___3___0___1" localSheetId="23">#REF!</definedName>
    <definedName name="Поправочные_коэффициенты_по_письму_Госстроя_от_25.12.90___3___0___1" localSheetId="16">#REF!</definedName>
    <definedName name="Поправочные_коэффициенты_по_письму_Госстроя_от_25.12.90___3___0___1">#REF!</definedName>
    <definedName name="Поправочные_коэффициенты_по_письму_Госстроя_от_25.12.90___3___0___1_1" localSheetId="6">#REF!</definedName>
    <definedName name="Поправочные_коэффициенты_по_письму_Госстроя_от_25.12.90___3___0___1_1" localSheetId="5">#REF!</definedName>
    <definedName name="Поправочные_коэффициенты_по_письму_Госстроя_от_25.12.90___3___0___1_1" localSheetId="17">#REF!</definedName>
    <definedName name="Поправочные_коэффициенты_по_письму_Госстроя_от_25.12.90___3___0___1_1" localSheetId="22">#REF!</definedName>
    <definedName name="Поправочные_коэффициенты_по_письму_Госстроя_от_25.12.90___3___0___1_1" localSheetId="42">#REF!</definedName>
    <definedName name="Поправочные_коэффициенты_по_письму_Госстроя_от_25.12.90___3___0___1_1" localSheetId="24">#REF!</definedName>
    <definedName name="Поправочные_коэффициенты_по_письму_Госстроя_от_25.12.90___3___0___1_1" localSheetId="30">#REF!</definedName>
    <definedName name="Поправочные_коэффициенты_по_письму_Госстроя_от_25.12.90___3___0___1_1" localSheetId="19">#REF!</definedName>
    <definedName name="Поправочные_коэффициенты_по_письму_Госстроя_от_25.12.90___3___0___1_1" localSheetId="43">#REF!</definedName>
    <definedName name="Поправочные_коэффициенты_по_письму_Госстроя_от_25.12.90___3___0___1_1" localSheetId="7">#REF!</definedName>
    <definedName name="Поправочные_коэффициенты_по_письму_Госстроя_от_25.12.90___3___0___1_1" localSheetId="23">#REF!</definedName>
    <definedName name="Поправочные_коэффициенты_по_письму_Госстроя_от_25.12.90___3___0___1_1" localSheetId="16">#REF!</definedName>
    <definedName name="Поправочные_коэффициенты_по_письму_Госстроя_от_25.12.90___3___0___1_1">#REF!</definedName>
    <definedName name="Поправочные_коэффициенты_по_письму_Госстроя_от_25.12.90___3___0___2" localSheetId="6">#REF!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7">#REF!</definedName>
    <definedName name="Поправочные_коэффициенты_по_письму_Госстроя_от_25.12.90___3___0___2" localSheetId="22">#REF!</definedName>
    <definedName name="Поправочные_коэффициенты_по_письму_Госстроя_от_25.12.90___3___0___2" localSheetId="42">#REF!</definedName>
    <definedName name="Поправочные_коэффициенты_по_письму_Госстроя_от_25.12.90___3___0___2" localSheetId="24">#REF!</definedName>
    <definedName name="Поправочные_коэффициенты_по_письму_Госстроя_от_25.12.90___3___0___2" localSheetId="30">#REF!</definedName>
    <definedName name="Поправочные_коэффициенты_по_письму_Госстроя_от_25.12.90___3___0___2" localSheetId="19">#REF!</definedName>
    <definedName name="Поправочные_коэффициенты_по_письму_Госстроя_от_25.12.90___3___0___2" localSheetId="43">#REF!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23">#REF!</definedName>
    <definedName name="Поправочные_коэффициенты_по_письму_Госстроя_от_25.12.90___3___0___2" localSheetId="16">#REF!</definedName>
    <definedName name="Поправочные_коэффициенты_по_письму_Госстроя_от_25.12.90___3___0___2">#REF!</definedName>
    <definedName name="Поправочные_коэффициенты_по_письму_Госстроя_от_25.12.90___3___0___2_1" localSheetId="6">#REF!</definedName>
    <definedName name="Поправочные_коэффициенты_по_письму_Госстроя_от_25.12.90___3___0___2_1" localSheetId="5">#REF!</definedName>
    <definedName name="Поправочные_коэффициенты_по_письму_Госстроя_от_25.12.90___3___0___2_1" localSheetId="22">#REF!</definedName>
    <definedName name="Поправочные_коэффициенты_по_письму_Госстроя_от_25.12.90___3___0___2_1" localSheetId="42">#REF!</definedName>
    <definedName name="Поправочные_коэффициенты_по_письму_Госстроя_от_25.12.90___3___0___2_1" localSheetId="30">#REF!</definedName>
    <definedName name="Поправочные_коэффициенты_по_письму_Госстроя_от_25.12.90___3___0___2_1" localSheetId="7">#REF!</definedName>
    <definedName name="Поправочные_коэффициенты_по_письму_Госстроя_от_25.12.90___3___0___2_1" localSheetId="23">#REF!</definedName>
    <definedName name="Поправочные_коэффициенты_по_письму_Госстроя_от_25.12.90___3___0___2_1">#REF!</definedName>
    <definedName name="Поправочные_коэффициенты_по_письму_Госстроя_от_25.12.90___3___0___3">NA()</definedName>
    <definedName name="Поправочные_коэффициенты_по_письму_Госстроя_от_25.12.90___3___0___5" localSheetId="6">#REF!</definedName>
    <definedName name="Поправочные_коэффициенты_по_письму_Госстроя_от_25.12.90___3___0___5" localSheetId="5">#REF!</definedName>
    <definedName name="Поправочные_коэффициенты_по_письму_Госстроя_от_25.12.90___3___0___5" localSheetId="17">#REF!</definedName>
    <definedName name="Поправочные_коэффициенты_по_письму_Госстроя_от_25.12.90___3___0___5" localSheetId="22">#REF!</definedName>
    <definedName name="Поправочные_коэффициенты_по_письму_Госстроя_от_25.12.90___3___0___5" localSheetId="42">#REF!</definedName>
    <definedName name="Поправочные_коэффициенты_по_письму_Госстроя_от_25.12.90___3___0___5" localSheetId="24">#REF!</definedName>
    <definedName name="Поправочные_коэффициенты_по_письму_Госстроя_от_25.12.90___3___0___5" localSheetId="30">#REF!</definedName>
    <definedName name="Поправочные_коэффициенты_по_письму_Госстроя_от_25.12.90___3___0___5" localSheetId="19">#REF!</definedName>
    <definedName name="Поправочные_коэффициенты_по_письму_Госстроя_от_25.12.90___3___0___5" localSheetId="43">#REF!</definedName>
    <definedName name="Поправочные_коэффициенты_по_письму_Госстроя_от_25.12.90___3___0___5" localSheetId="7">#REF!</definedName>
    <definedName name="Поправочные_коэффициенты_по_письму_Госстроя_от_25.12.90___3___0___5" localSheetId="23">#REF!</definedName>
    <definedName name="Поправочные_коэффициенты_по_письму_Госстроя_от_25.12.90___3___0___5" localSheetId="16">#REF!</definedName>
    <definedName name="Поправочные_коэффициенты_по_письму_Госстроя_от_25.12.90___3___0___5">#REF!</definedName>
    <definedName name="Поправочные_коэффициенты_по_письму_Госстроя_от_25.12.90___3___0___5_1" localSheetId="6">#REF!</definedName>
    <definedName name="Поправочные_коэффициенты_по_письму_Госстроя_от_25.12.90___3___0___5_1" localSheetId="5">#REF!</definedName>
    <definedName name="Поправочные_коэффициенты_по_письму_Госстроя_от_25.12.90___3___0___5_1" localSheetId="17">#REF!</definedName>
    <definedName name="Поправочные_коэффициенты_по_письму_Госстроя_от_25.12.90___3___0___5_1" localSheetId="22">#REF!</definedName>
    <definedName name="Поправочные_коэффициенты_по_письму_Госстроя_от_25.12.90___3___0___5_1" localSheetId="42">#REF!</definedName>
    <definedName name="Поправочные_коэффициенты_по_письму_Госстроя_от_25.12.90___3___0___5_1" localSheetId="24">#REF!</definedName>
    <definedName name="Поправочные_коэффициенты_по_письму_Госстроя_от_25.12.90___3___0___5_1" localSheetId="30">#REF!</definedName>
    <definedName name="Поправочные_коэффициенты_по_письму_Госстроя_от_25.12.90___3___0___5_1" localSheetId="19">#REF!</definedName>
    <definedName name="Поправочные_коэффициенты_по_письму_Госстроя_от_25.12.90___3___0___5_1" localSheetId="43">#REF!</definedName>
    <definedName name="Поправочные_коэффициенты_по_письму_Госстроя_от_25.12.90___3___0___5_1" localSheetId="7">#REF!</definedName>
    <definedName name="Поправочные_коэффициенты_по_письму_Госстроя_от_25.12.90___3___0___5_1" localSheetId="23">#REF!</definedName>
    <definedName name="Поправочные_коэффициенты_по_письму_Госстроя_от_25.12.90___3___0___5_1" localSheetId="16">#REF!</definedName>
    <definedName name="Поправочные_коэффициенты_по_письму_Госстроя_от_25.12.90___3___0___5_1">#REF!</definedName>
    <definedName name="Поправочные_коэффициенты_по_письму_Госстроя_от_25.12.90___3___0_1" localSheetId="6">#REF!</definedName>
    <definedName name="Поправочные_коэффициенты_по_письму_Госстроя_от_25.12.90___3___0_1" localSheetId="5">#REF!</definedName>
    <definedName name="Поправочные_коэффициенты_по_письму_Госстроя_от_25.12.90___3___0_1" localSheetId="17">#REF!</definedName>
    <definedName name="Поправочные_коэффициенты_по_письму_Госстроя_от_25.12.90___3___0_1" localSheetId="22">#REF!</definedName>
    <definedName name="Поправочные_коэффициенты_по_письму_Госстроя_от_25.12.90___3___0_1" localSheetId="42">#REF!</definedName>
    <definedName name="Поправочные_коэффициенты_по_письму_Госстроя_от_25.12.90___3___0_1" localSheetId="24">#REF!</definedName>
    <definedName name="Поправочные_коэффициенты_по_письму_Госстроя_от_25.12.90___3___0_1" localSheetId="30">#REF!</definedName>
    <definedName name="Поправочные_коэффициенты_по_письму_Госстроя_от_25.12.90___3___0_1" localSheetId="19">#REF!</definedName>
    <definedName name="Поправочные_коэффициенты_по_письму_Госстроя_от_25.12.90___3___0_1" localSheetId="43">#REF!</definedName>
    <definedName name="Поправочные_коэффициенты_по_письму_Госстроя_от_25.12.90___3___0_1" localSheetId="7">#REF!</definedName>
    <definedName name="Поправочные_коэффициенты_по_письму_Госстроя_от_25.12.90___3___0_1" localSheetId="23">#REF!</definedName>
    <definedName name="Поправочные_коэффициенты_по_письму_Госстроя_от_25.12.90___3___0_1" localSheetId="16">#REF!</definedName>
    <definedName name="Поправочные_коэффициенты_по_письму_Госстроя_от_25.12.90___3___0_1">#REF!</definedName>
    <definedName name="Поправочные_коэффициенты_по_письму_Госстроя_от_25.12.90___3___0_1_1" localSheetId="6">#REF!</definedName>
    <definedName name="Поправочные_коэффициенты_по_письму_Госстроя_от_25.12.90___3___0_1_1" localSheetId="5">#REF!</definedName>
    <definedName name="Поправочные_коэффициенты_по_письму_Госстроя_от_25.12.90___3___0_1_1" localSheetId="22">#REF!</definedName>
    <definedName name="Поправочные_коэффициенты_по_письму_Госстроя_от_25.12.90___3___0_1_1" localSheetId="42">#REF!</definedName>
    <definedName name="Поправочные_коэффициенты_по_письму_Госстроя_от_25.12.90___3___0_1_1" localSheetId="30">#REF!</definedName>
    <definedName name="Поправочные_коэффициенты_по_письму_Госстроя_от_25.12.90___3___0_1_1" localSheetId="7">#REF!</definedName>
    <definedName name="Поправочные_коэффициенты_по_письму_Госстроя_от_25.12.90___3___0_1_1" localSheetId="23">#REF!</definedName>
    <definedName name="Поправочные_коэффициенты_по_письму_Госстроя_от_25.12.90___3___0_1_1">#REF!</definedName>
    <definedName name="Поправочные_коэффициенты_по_письму_Госстроя_от_25.12.90___3___0_1_1_1" localSheetId="6">#REF!</definedName>
    <definedName name="Поправочные_коэффициенты_по_письму_Госстроя_от_25.12.90___3___0_1_1_1" localSheetId="5">#REF!</definedName>
    <definedName name="Поправочные_коэффициенты_по_письму_Госстроя_от_25.12.90___3___0_1_1_1" localSheetId="22">#REF!</definedName>
    <definedName name="Поправочные_коэффициенты_по_письму_Госстроя_от_25.12.90___3___0_1_1_1" localSheetId="42">#REF!</definedName>
    <definedName name="Поправочные_коэффициенты_по_письму_Госстроя_от_25.12.90___3___0_1_1_1" localSheetId="30">#REF!</definedName>
    <definedName name="Поправочные_коэффициенты_по_письму_Госстроя_от_25.12.90___3___0_1_1_1" localSheetId="7">#REF!</definedName>
    <definedName name="Поправочные_коэффициенты_по_письму_Госстроя_от_25.12.90___3___0_1_1_1" localSheetId="23">#REF!</definedName>
    <definedName name="Поправочные_коэффициенты_по_письму_Госстроя_от_25.12.90___3___0_1_1_1">#REF!</definedName>
    <definedName name="Поправочные_коэффициенты_по_письму_Госстроя_от_25.12.90___3___0_3" localSheetId="6">#REF!</definedName>
    <definedName name="Поправочные_коэффициенты_по_письму_Госстроя_от_25.12.90___3___0_3" localSheetId="5">#REF!</definedName>
    <definedName name="Поправочные_коэффициенты_по_письму_Госстроя_от_25.12.90___3___0_3" localSheetId="22">#REF!</definedName>
    <definedName name="Поправочные_коэффициенты_по_письму_Госстроя_от_25.12.90___3___0_3" localSheetId="42">#REF!</definedName>
    <definedName name="Поправочные_коэффициенты_по_письму_Госстроя_от_25.12.90___3___0_3" localSheetId="30">#REF!</definedName>
    <definedName name="Поправочные_коэффициенты_по_письму_Госстроя_от_25.12.90___3___0_3" localSheetId="7">#REF!</definedName>
    <definedName name="Поправочные_коэффициенты_по_письму_Госстроя_от_25.12.90___3___0_3" localSheetId="23">#REF!</definedName>
    <definedName name="Поправочные_коэффициенты_по_письму_Госстроя_от_25.12.90___3___0_3">#REF!</definedName>
    <definedName name="Поправочные_коэффициенты_по_письму_Госстроя_от_25.12.90___3___0_3_1" localSheetId="6">#REF!</definedName>
    <definedName name="Поправочные_коэффициенты_по_письму_Госстроя_от_25.12.90___3___0_3_1" localSheetId="5">#REF!</definedName>
    <definedName name="Поправочные_коэффициенты_по_письму_Госстроя_от_25.12.90___3___0_3_1" localSheetId="22">#REF!</definedName>
    <definedName name="Поправочные_коэффициенты_по_письму_Госстроя_от_25.12.90___3___0_3_1" localSheetId="42">#REF!</definedName>
    <definedName name="Поправочные_коэффициенты_по_письму_Госстроя_от_25.12.90___3___0_3_1" localSheetId="30">#REF!</definedName>
    <definedName name="Поправочные_коэффициенты_по_письму_Госстроя_от_25.12.90___3___0_3_1" localSheetId="7">#REF!</definedName>
    <definedName name="Поправочные_коэффициенты_по_письму_Госстроя_от_25.12.90___3___0_3_1" localSheetId="23">#REF!</definedName>
    <definedName name="Поправочные_коэффициенты_по_письму_Госстроя_от_25.12.90___3___0_3_1">#REF!</definedName>
    <definedName name="Поправочные_коэффициенты_по_письму_Госстроя_от_25.12.90___3___0_5" localSheetId="6">#REF!</definedName>
    <definedName name="Поправочные_коэффициенты_по_письму_Госстроя_от_25.12.90___3___0_5" localSheetId="5">#REF!</definedName>
    <definedName name="Поправочные_коэффициенты_по_письму_Госстроя_от_25.12.90___3___0_5" localSheetId="22">#REF!</definedName>
    <definedName name="Поправочные_коэффициенты_по_письму_Госстроя_от_25.12.90___3___0_5" localSheetId="42">#REF!</definedName>
    <definedName name="Поправочные_коэффициенты_по_письму_Госстроя_от_25.12.90___3___0_5" localSheetId="30">#REF!</definedName>
    <definedName name="Поправочные_коэффициенты_по_письму_Госстроя_от_25.12.90___3___0_5" localSheetId="7">#REF!</definedName>
    <definedName name="Поправочные_коэффициенты_по_письму_Госстроя_от_25.12.90___3___0_5" localSheetId="23">#REF!</definedName>
    <definedName name="Поправочные_коэффициенты_по_письму_Госстроя_от_25.12.90___3___0_5">#REF!</definedName>
    <definedName name="Поправочные_коэффициенты_по_письму_Госстроя_от_25.12.90___3___0_5_1" localSheetId="6">#REF!</definedName>
    <definedName name="Поправочные_коэффициенты_по_письму_Госстроя_от_25.12.90___3___0_5_1" localSheetId="5">#REF!</definedName>
    <definedName name="Поправочные_коэффициенты_по_письму_Госстроя_от_25.12.90___3___0_5_1" localSheetId="22">#REF!</definedName>
    <definedName name="Поправочные_коэффициенты_по_письму_Госстроя_от_25.12.90___3___0_5_1" localSheetId="42">#REF!</definedName>
    <definedName name="Поправочные_коэффициенты_по_письму_Госстроя_от_25.12.90___3___0_5_1" localSheetId="30">#REF!</definedName>
    <definedName name="Поправочные_коэффициенты_по_письму_Госстроя_от_25.12.90___3___0_5_1" localSheetId="7">#REF!</definedName>
    <definedName name="Поправочные_коэффициенты_по_письму_Госстроя_от_25.12.90___3___0_5_1" localSheetId="23">#REF!</definedName>
    <definedName name="Поправочные_коэффициенты_по_письму_Госстроя_от_25.12.90___3___0_5_1">#REF!</definedName>
    <definedName name="Поправочные_коэффициенты_по_письму_Госстроя_от_25.12.90___3___10" localSheetId="6">#REF!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22">#REF!</definedName>
    <definedName name="Поправочные_коэффициенты_по_письму_Госстроя_от_25.12.90___3___10" localSheetId="42">#REF!</definedName>
    <definedName name="Поправочные_коэффициенты_по_письму_Госстроя_от_25.12.90___3___10" localSheetId="30">#REF!</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2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6">#REF!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22">#REF!</definedName>
    <definedName name="Поправочные_коэффициенты_по_письму_Госстроя_от_25.12.90___3___2" localSheetId="42">#REF!</definedName>
    <definedName name="Поправочные_коэффициенты_по_письму_Госстроя_от_25.12.90___3___2" localSheetId="3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23">#REF!</definedName>
    <definedName name="Поправочные_коэффициенты_по_письму_Госстроя_от_25.12.90___3___2">#REF!</definedName>
    <definedName name="Поправочные_коэффициенты_по_письму_Госстроя_от_25.12.90___3___2_1" localSheetId="6">#REF!</definedName>
    <definedName name="Поправочные_коэффициенты_по_письму_Госстроя_от_25.12.90___3___2_1" localSheetId="5">#REF!</definedName>
    <definedName name="Поправочные_коэффициенты_по_письму_Госстроя_от_25.12.90___3___2_1" localSheetId="22">#REF!</definedName>
    <definedName name="Поправочные_коэффициенты_по_письму_Госстроя_от_25.12.90___3___2_1" localSheetId="42">#REF!</definedName>
    <definedName name="Поправочные_коэффициенты_по_письму_Госстроя_от_25.12.90___3___2_1" localSheetId="30">#REF!</definedName>
    <definedName name="Поправочные_коэффициенты_по_письму_Госстроя_от_25.12.90___3___2_1" localSheetId="7">#REF!</definedName>
    <definedName name="Поправочные_коэффициенты_по_письму_Госстроя_от_25.12.90___3___2_1" localSheetId="23">#REF!</definedName>
    <definedName name="Поправочные_коэффициенты_по_письму_Госстроя_от_25.12.90___3___2_1">#REF!</definedName>
    <definedName name="Поправочные_коэффициенты_по_письму_Госстроя_от_25.12.90___3___3" localSheetId="6">#REF!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22">#REF!</definedName>
    <definedName name="Поправочные_коэффициенты_по_письму_Госстроя_от_25.12.90___3___3" localSheetId="42">#REF!</definedName>
    <definedName name="Поправочные_коэффициенты_по_письму_Госстроя_от_25.12.90___3___3" localSheetId="30">#REF!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23">#REF!</definedName>
    <definedName name="Поправочные_коэффициенты_по_письму_Госстроя_от_25.12.90___3___3">#REF!</definedName>
    <definedName name="Поправочные_коэффициенты_по_письму_Госстроя_от_25.12.90___3___3_1" localSheetId="6">#REF!</definedName>
    <definedName name="Поправочные_коэффициенты_по_письму_Госстроя_от_25.12.90___3___3_1" localSheetId="5">#REF!</definedName>
    <definedName name="Поправочные_коэффициенты_по_письму_Госстроя_от_25.12.90___3___3_1" localSheetId="22">#REF!</definedName>
    <definedName name="Поправочные_коэффициенты_по_письму_Госстроя_от_25.12.90___3___3_1" localSheetId="42">#REF!</definedName>
    <definedName name="Поправочные_коэффициенты_по_письму_Госстроя_от_25.12.90___3___3_1" localSheetId="30">#REF!</definedName>
    <definedName name="Поправочные_коэффициенты_по_письму_Госстроя_от_25.12.90___3___3_1" localSheetId="7">#REF!</definedName>
    <definedName name="Поправочные_коэффициенты_по_письму_Госстроя_от_25.12.90___3___3_1" localSheetId="23">#REF!</definedName>
    <definedName name="Поправочные_коэффициенты_по_письму_Госстроя_от_25.12.90___3___3_1">#REF!</definedName>
    <definedName name="Поправочные_коэффициенты_по_письму_Госстроя_от_25.12.90___3___4" localSheetId="6">#REF!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22">#REF!</definedName>
    <definedName name="Поправочные_коэффициенты_по_письму_Госстроя_от_25.12.90___3___4" localSheetId="42">#REF!</definedName>
    <definedName name="Поправочные_коэффициенты_по_письму_Госстроя_от_25.12.90___3___4" localSheetId="30">#REF!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23">#REF!</definedName>
    <definedName name="Поправочные_коэффициенты_по_письму_Госстроя_от_25.12.90___3___4">#REF!</definedName>
    <definedName name="Поправочные_коэффициенты_по_письму_Госстроя_от_25.12.90___3___5" localSheetId="6">#REF!</definedName>
    <definedName name="Поправочные_коэффициенты_по_письму_Госстроя_от_25.12.90___3___5" localSheetId="5">#REF!</definedName>
    <definedName name="Поправочные_коэффициенты_по_письму_Госстроя_от_25.12.90___3___5" localSheetId="22">#REF!</definedName>
    <definedName name="Поправочные_коэффициенты_по_письму_Госстроя_от_25.12.90___3___5" localSheetId="42">#REF!</definedName>
    <definedName name="Поправочные_коэффициенты_по_письму_Госстроя_от_25.12.90___3___5" localSheetId="30">#REF!</definedName>
    <definedName name="Поправочные_коэффициенты_по_письму_Госстроя_от_25.12.90___3___5" localSheetId="7">#REF!</definedName>
    <definedName name="Поправочные_коэффициенты_по_письму_Госстроя_от_25.12.90___3___5" localSheetId="23">#REF!</definedName>
    <definedName name="Поправочные_коэффициенты_по_письму_Госстроя_от_25.12.90___3___5">#REF!</definedName>
    <definedName name="Поправочные_коэффициенты_по_письму_Госстроя_от_25.12.90___3___5_1" localSheetId="6">#REF!</definedName>
    <definedName name="Поправочные_коэффициенты_по_письму_Госстроя_от_25.12.90___3___5_1" localSheetId="5">#REF!</definedName>
    <definedName name="Поправочные_коэффициенты_по_письму_Госстроя_от_25.12.90___3___5_1" localSheetId="22">#REF!</definedName>
    <definedName name="Поправочные_коэффициенты_по_письму_Госстроя_от_25.12.90___3___5_1" localSheetId="42">#REF!</definedName>
    <definedName name="Поправочные_коэффициенты_по_письму_Госстроя_от_25.12.90___3___5_1" localSheetId="30">#REF!</definedName>
    <definedName name="Поправочные_коэффициенты_по_письму_Госстроя_от_25.12.90___3___5_1" localSheetId="7">#REF!</definedName>
    <definedName name="Поправочные_коэффициенты_по_письму_Госстроя_от_25.12.90___3___5_1" localSheetId="23">#REF!</definedName>
    <definedName name="Поправочные_коэффициенты_по_письму_Госстроя_от_25.12.90___3___5_1">#REF!</definedName>
    <definedName name="Поправочные_коэффициенты_по_письму_Госстроя_от_25.12.90___3___6" localSheetId="6">#REF!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22">#REF!</definedName>
    <definedName name="Поправочные_коэффициенты_по_письму_Госстроя_от_25.12.90___3___6" localSheetId="42">#REF!</definedName>
    <definedName name="Поправочные_коэффициенты_по_письму_Госстроя_от_25.12.90___3___6" localSheetId="30">#REF!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2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22">#REF!</definedName>
    <definedName name="Поправочные_коэффициенты_по_письму_Госстроя_от_25.12.90___3___8" localSheetId="42">#REF!</definedName>
    <definedName name="Поправочные_коэффициенты_по_письму_Госстроя_от_25.12.90___3___8" localSheetId="30">#REF!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23">#REF!</definedName>
    <definedName name="Поправочные_коэффициенты_по_письму_Госстроя_от_25.12.90___3___8">#REF!</definedName>
    <definedName name="Поправочные_коэффициенты_по_письму_Госстроя_от_25.12.90___3_1" localSheetId="6">#REF!</definedName>
    <definedName name="Поправочные_коэффициенты_по_письму_Госстроя_от_25.12.90___3_1" localSheetId="5">#REF!</definedName>
    <definedName name="Поправочные_коэффициенты_по_письму_Госстроя_от_25.12.90___3_1" localSheetId="22">#REF!</definedName>
    <definedName name="Поправочные_коэффициенты_по_письму_Госстроя_от_25.12.90___3_1" localSheetId="42">#REF!</definedName>
    <definedName name="Поправочные_коэффициенты_по_письму_Госстроя_от_25.12.90___3_1" localSheetId="30">#REF!</definedName>
    <definedName name="Поправочные_коэффициенты_по_письму_Госстроя_от_25.12.90___3_1" localSheetId="7">#REF!</definedName>
    <definedName name="Поправочные_коэффициенты_по_письму_Госстроя_от_25.12.90___3_1" localSheetId="23">#REF!</definedName>
    <definedName name="Поправочные_коэффициенты_по_письму_Госстроя_от_25.12.90___3_1">#REF!</definedName>
    <definedName name="Поправочные_коэффициенты_по_письму_Госстроя_от_25.12.90___3_1_1" localSheetId="6">#REF!</definedName>
    <definedName name="Поправочные_коэффициенты_по_письму_Госстроя_от_25.12.90___3_1_1" localSheetId="5">#REF!</definedName>
    <definedName name="Поправочные_коэффициенты_по_письму_Госстроя_от_25.12.90___3_1_1" localSheetId="22">#REF!</definedName>
    <definedName name="Поправочные_коэффициенты_по_письму_Госстроя_от_25.12.90___3_1_1" localSheetId="42">#REF!</definedName>
    <definedName name="Поправочные_коэффициенты_по_письму_Госстроя_от_25.12.90___3_1_1" localSheetId="30">#REF!</definedName>
    <definedName name="Поправочные_коэффициенты_по_письму_Госстроя_от_25.12.90___3_1_1" localSheetId="7">#REF!</definedName>
    <definedName name="Поправочные_коэффициенты_по_письму_Госстроя_от_25.12.90___3_1_1" localSheetId="23">#REF!</definedName>
    <definedName name="Поправочные_коэффициенты_по_письму_Госстроя_от_25.12.90___3_1_1">#REF!</definedName>
    <definedName name="Поправочные_коэффициенты_по_письму_Госстроя_от_25.12.90___3_1_1_1" localSheetId="6">#REF!</definedName>
    <definedName name="Поправочные_коэффициенты_по_письму_Госстроя_от_25.12.90___3_1_1_1" localSheetId="5">#REF!</definedName>
    <definedName name="Поправочные_коэффициенты_по_письму_Госстроя_от_25.12.90___3_1_1_1" localSheetId="22">#REF!</definedName>
    <definedName name="Поправочные_коэффициенты_по_письму_Госстроя_от_25.12.90___3_1_1_1" localSheetId="42">#REF!</definedName>
    <definedName name="Поправочные_коэффициенты_по_письму_Госстроя_от_25.12.90___3_1_1_1" localSheetId="30">#REF!</definedName>
    <definedName name="Поправочные_коэффициенты_по_письму_Госстроя_от_25.12.90___3_1_1_1" localSheetId="7">#REF!</definedName>
    <definedName name="Поправочные_коэффициенты_по_письму_Госстроя_от_25.12.90___3_1_1_1" localSheetId="23">#REF!</definedName>
    <definedName name="Поправочные_коэффициенты_по_письму_Госстроя_от_25.12.90___3_1_1_1">#REF!</definedName>
    <definedName name="Поправочные_коэффициенты_по_письму_Госстроя_от_25.12.90___3_3">NA()</definedName>
    <definedName name="Поправочные_коэффициенты_по_письму_Госстроя_от_25.12.90___3_5" localSheetId="6">#REF!</definedName>
    <definedName name="Поправочные_коэффициенты_по_письму_Госстроя_от_25.12.90___3_5" localSheetId="5">#REF!</definedName>
    <definedName name="Поправочные_коэффициенты_по_письму_Госстроя_от_25.12.90___3_5" localSheetId="17">#REF!</definedName>
    <definedName name="Поправочные_коэффициенты_по_письму_Госстроя_от_25.12.90___3_5" localSheetId="22">#REF!</definedName>
    <definedName name="Поправочные_коэффициенты_по_письму_Госстроя_от_25.12.90___3_5" localSheetId="42">#REF!</definedName>
    <definedName name="Поправочные_коэффициенты_по_письму_Госстроя_от_25.12.90___3_5" localSheetId="24">#REF!</definedName>
    <definedName name="Поправочные_коэффициенты_по_письму_Госстроя_от_25.12.90___3_5" localSheetId="30">#REF!</definedName>
    <definedName name="Поправочные_коэффициенты_по_письму_Госстроя_от_25.12.90___3_5" localSheetId="19">#REF!</definedName>
    <definedName name="Поправочные_коэффициенты_по_письму_Госстроя_от_25.12.90___3_5" localSheetId="43">#REF!</definedName>
    <definedName name="Поправочные_коэффициенты_по_письму_Госстроя_от_25.12.90___3_5" localSheetId="7">#REF!</definedName>
    <definedName name="Поправочные_коэффициенты_по_письму_Госстроя_от_25.12.90___3_5" localSheetId="23">#REF!</definedName>
    <definedName name="Поправочные_коэффициенты_по_письму_Госстроя_от_25.12.90___3_5" localSheetId="16">#REF!</definedName>
    <definedName name="Поправочные_коэффициенты_по_письму_Госстроя_от_25.12.90___3_5">#REF!</definedName>
    <definedName name="Поправочные_коэффициенты_по_письму_Госстроя_от_25.12.90___3_5_1" localSheetId="6">#REF!</definedName>
    <definedName name="Поправочные_коэффициенты_по_письму_Госстроя_от_25.12.90___3_5_1" localSheetId="5">#REF!</definedName>
    <definedName name="Поправочные_коэффициенты_по_письму_Госстроя_от_25.12.90___3_5_1" localSheetId="17">#REF!</definedName>
    <definedName name="Поправочные_коэффициенты_по_письму_Госстроя_от_25.12.90___3_5_1" localSheetId="22">#REF!</definedName>
    <definedName name="Поправочные_коэффициенты_по_письму_Госстроя_от_25.12.90___3_5_1" localSheetId="42">#REF!</definedName>
    <definedName name="Поправочные_коэффициенты_по_письму_Госстроя_от_25.12.90___3_5_1" localSheetId="24">#REF!</definedName>
    <definedName name="Поправочные_коэффициенты_по_письму_Госстроя_от_25.12.90___3_5_1" localSheetId="30">#REF!</definedName>
    <definedName name="Поправочные_коэффициенты_по_письму_Госстроя_от_25.12.90___3_5_1" localSheetId="19">#REF!</definedName>
    <definedName name="Поправочные_коэффициенты_по_письму_Госстроя_от_25.12.90___3_5_1" localSheetId="43">#REF!</definedName>
    <definedName name="Поправочные_коэффициенты_по_письму_Госстроя_от_25.12.90___3_5_1" localSheetId="7">#REF!</definedName>
    <definedName name="Поправочные_коэффициенты_по_письму_Госстроя_от_25.12.90___3_5_1" localSheetId="23">#REF!</definedName>
    <definedName name="Поправочные_коэффициенты_по_письму_Госстроя_от_25.12.90___3_5_1" localSheetId="16">#REF!</definedName>
    <definedName name="Поправочные_коэффициенты_по_письму_Госстроя_от_25.12.90___3_5_1">#REF!</definedName>
    <definedName name="Поправочные_коэффициенты_по_письму_Госстроя_от_25.12.90___4" localSheetId="6">#REF!</definedName>
    <definedName name="Поправочные_коэффициенты_по_письму_Госстроя_от_25.12.90___4" localSheetId="5">#REF!</definedName>
    <definedName name="Поправочные_коэффициенты_по_письму_Госстроя_от_25.12.90___4" localSheetId="17">#REF!</definedName>
    <definedName name="Поправочные_коэффициенты_по_письму_Госстроя_от_25.12.90___4" localSheetId="22">#REF!</definedName>
    <definedName name="Поправочные_коэффициенты_по_письму_Госстроя_от_25.12.90___4" localSheetId="42">#REF!</definedName>
    <definedName name="Поправочные_коэффициенты_по_письму_Госстроя_от_25.12.90___4" localSheetId="24">#REF!</definedName>
    <definedName name="Поправочные_коэффициенты_по_письму_Госстроя_от_25.12.90___4" localSheetId="30">#REF!</definedName>
    <definedName name="Поправочные_коэффициенты_по_письму_Госстроя_от_25.12.90___4" localSheetId="19">#REF!</definedName>
    <definedName name="Поправочные_коэффициенты_по_письму_Госстроя_от_25.12.90___4" localSheetId="43">#REF!</definedName>
    <definedName name="Поправочные_коэффициенты_по_письму_Госстроя_от_25.12.90___4" localSheetId="7">#REF!</definedName>
    <definedName name="Поправочные_коэффициенты_по_письму_Госстроя_от_25.12.90___4" localSheetId="23">#REF!</definedName>
    <definedName name="Поправочные_коэффициенты_по_письму_Госстроя_от_25.12.90___4" localSheetId="16">#REF!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6">#REF!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7">#REF!</definedName>
    <definedName name="Поправочные_коэффициенты_по_письму_Госстроя_от_25.12.90___4___0___0" localSheetId="22">#REF!</definedName>
    <definedName name="Поправочные_коэффициенты_по_письму_Госстроя_от_25.12.90___4___0___0" localSheetId="42">#REF!</definedName>
    <definedName name="Поправочные_коэффициенты_по_письму_Госстроя_от_25.12.90___4___0___0" localSheetId="24">#REF!</definedName>
    <definedName name="Поправочные_коэффициенты_по_письму_Госстроя_от_25.12.90___4___0___0" localSheetId="30">#REF!</definedName>
    <definedName name="Поправочные_коэффициенты_по_письму_Госстроя_от_25.12.90___4___0___0" localSheetId="19">#REF!</definedName>
    <definedName name="Поправочные_коэффициенты_по_письму_Госстроя_от_25.12.90___4___0___0" localSheetId="43">#REF!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23">#REF!</definedName>
    <definedName name="Поправочные_коэффициенты_по_письму_Госстроя_от_25.12.90___4___0___0" localSheetId="16">#REF!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6">#REF!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7">#REF!</definedName>
    <definedName name="Поправочные_коэффициенты_по_письму_Госстроя_от_25.12.90___4___0___0___0" localSheetId="22">#REF!</definedName>
    <definedName name="Поправочные_коэффициенты_по_письму_Госстроя_от_25.12.90___4___0___0___0" localSheetId="42">#REF!</definedName>
    <definedName name="Поправочные_коэффициенты_по_письму_Госстроя_от_25.12.90___4___0___0___0" localSheetId="24">#REF!</definedName>
    <definedName name="Поправочные_коэффициенты_по_письму_Госстроя_от_25.12.90___4___0___0___0" localSheetId="30">#REF!</definedName>
    <definedName name="Поправочные_коэффициенты_по_письму_Госстроя_от_25.12.90___4___0___0___0" localSheetId="19">#REF!</definedName>
    <definedName name="Поправочные_коэффициенты_по_письму_Госстроя_от_25.12.90___4___0___0___0" localSheetId="43">#REF!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23">#REF!</definedName>
    <definedName name="Поправочные_коэффициенты_по_письму_Госстроя_от_25.12.90___4___0___0___0" localSheetId="16">#REF!</definedName>
    <definedName name="Поправочные_коэффициенты_по_письму_Госстроя_от_25.12.90___4___0___0___0">#REF!</definedName>
    <definedName name="Поправочные_коэффициенты_по_письму_Госстроя_от_25.12.90___4___0___0___0___0" localSheetId="6">#REF!</definedName>
    <definedName name="Поправочные_коэффициенты_по_письму_Госстроя_от_25.12.90___4___0___0___0___0" localSheetId="5">#REF!</definedName>
    <definedName name="Поправочные_коэффициенты_по_письму_Госстроя_от_25.12.90___4___0___0___0___0" localSheetId="17">#REF!</definedName>
    <definedName name="Поправочные_коэффициенты_по_письму_Госстроя_от_25.12.90___4___0___0___0___0" localSheetId="22">#REF!</definedName>
    <definedName name="Поправочные_коэффициенты_по_письму_Госстроя_от_25.12.90___4___0___0___0___0" localSheetId="42">#REF!</definedName>
    <definedName name="Поправочные_коэффициенты_по_письму_Госстроя_от_25.12.90___4___0___0___0___0" localSheetId="24">#REF!</definedName>
    <definedName name="Поправочные_коэффициенты_по_письму_Госстроя_от_25.12.90___4___0___0___0___0" localSheetId="30">#REF!</definedName>
    <definedName name="Поправочные_коэффициенты_по_письму_Госстроя_от_25.12.90___4___0___0___0___0" localSheetId="19">#REF!</definedName>
    <definedName name="Поправочные_коэффициенты_по_письму_Госстроя_от_25.12.90___4___0___0___0___0" localSheetId="43">#REF!</definedName>
    <definedName name="Поправочные_коэффициенты_по_письму_Госстроя_от_25.12.90___4___0___0___0___0" localSheetId="7">#REF!</definedName>
    <definedName name="Поправочные_коэффициенты_по_письму_Госстроя_от_25.12.90___4___0___0___0___0" localSheetId="23">#REF!</definedName>
    <definedName name="Поправочные_коэффициенты_по_письму_Госстроя_от_25.12.90___4___0___0___0___0" localSheetId="16">#REF!</definedName>
    <definedName name="Поправочные_коэффициенты_по_письму_Госстроя_от_25.12.90___4___0___0___0___0">#REF!</definedName>
    <definedName name="Поправочные_коэффициенты_по_письму_Госстроя_от_25.12.90___4___0___0___0___0_1" localSheetId="6">#REF!</definedName>
    <definedName name="Поправочные_коэффициенты_по_письму_Госстроя_от_25.12.90___4___0___0___0___0_1" localSheetId="5">#REF!</definedName>
    <definedName name="Поправочные_коэффициенты_по_письму_Госстроя_от_25.12.90___4___0___0___0___0_1" localSheetId="22">#REF!</definedName>
    <definedName name="Поправочные_коэффициенты_по_письму_Госстроя_от_25.12.90___4___0___0___0___0_1" localSheetId="42">#REF!</definedName>
    <definedName name="Поправочные_коэффициенты_по_письму_Госстроя_от_25.12.90___4___0___0___0___0_1" localSheetId="30">#REF!</definedName>
    <definedName name="Поправочные_коэффициенты_по_письму_Госстроя_от_25.12.90___4___0___0___0___0_1" localSheetId="7">#REF!</definedName>
    <definedName name="Поправочные_коэффициенты_по_письму_Госстроя_от_25.12.90___4___0___0___0___0_1" localSheetId="23">#REF!</definedName>
    <definedName name="Поправочные_коэффициенты_по_письму_Госстроя_от_25.12.90___4___0___0___0___0_1">#REF!</definedName>
    <definedName name="Поправочные_коэффициенты_по_письму_Госстроя_от_25.12.90___4___0___0___0_1" localSheetId="6">#REF!</definedName>
    <definedName name="Поправочные_коэффициенты_по_письму_Госстроя_от_25.12.90___4___0___0___0_1" localSheetId="5">#REF!</definedName>
    <definedName name="Поправочные_коэффициенты_по_письму_Госстроя_от_25.12.90___4___0___0___0_1" localSheetId="22">#REF!</definedName>
    <definedName name="Поправочные_коэффициенты_по_письму_Госстроя_от_25.12.90___4___0___0___0_1" localSheetId="42">#REF!</definedName>
    <definedName name="Поправочные_коэффициенты_по_письму_Госстроя_от_25.12.90___4___0___0___0_1" localSheetId="30">#REF!</definedName>
    <definedName name="Поправочные_коэффициенты_по_письму_Госстроя_от_25.12.90___4___0___0___0_1" localSheetId="7">#REF!</definedName>
    <definedName name="Поправочные_коэффициенты_по_письму_Госстроя_от_25.12.90___4___0___0___0_1" localSheetId="23">#REF!</definedName>
    <definedName name="Поправочные_коэффициенты_по_письму_Госстроя_от_25.12.90___4___0___0___0_1">#REF!</definedName>
    <definedName name="Поправочные_коэффициенты_по_письму_Госстроя_от_25.12.90___4___0___0___1" localSheetId="6">#REF!</definedName>
    <definedName name="Поправочные_коэффициенты_по_письму_Госстроя_от_25.12.90___4___0___0___1" localSheetId="5">#REF!</definedName>
    <definedName name="Поправочные_коэффициенты_по_письму_Госстроя_от_25.12.90___4___0___0___1" localSheetId="22">#REF!</definedName>
    <definedName name="Поправочные_коэффициенты_по_письму_Госстроя_от_25.12.90___4___0___0___1" localSheetId="42">#REF!</definedName>
    <definedName name="Поправочные_коэффициенты_по_письму_Госстроя_от_25.12.90___4___0___0___1" localSheetId="30">#REF!</definedName>
    <definedName name="Поправочные_коэффициенты_по_письму_Госстроя_от_25.12.90___4___0___0___1" localSheetId="7">#REF!</definedName>
    <definedName name="Поправочные_коэффициенты_по_письму_Госстроя_от_25.12.90___4___0___0___1" localSheetId="23">#REF!</definedName>
    <definedName name="Поправочные_коэффициенты_по_письму_Госстроя_от_25.12.90___4___0___0___1">#REF!</definedName>
    <definedName name="Поправочные_коэффициенты_по_письму_Госстроя_от_25.12.90___4___0___0___1_1" localSheetId="6">#REF!</definedName>
    <definedName name="Поправочные_коэффициенты_по_письму_Госстроя_от_25.12.90___4___0___0___1_1" localSheetId="5">#REF!</definedName>
    <definedName name="Поправочные_коэффициенты_по_письму_Госстроя_от_25.12.90___4___0___0___1_1" localSheetId="22">#REF!</definedName>
    <definedName name="Поправочные_коэффициенты_по_письму_Госстроя_от_25.12.90___4___0___0___1_1" localSheetId="42">#REF!</definedName>
    <definedName name="Поправочные_коэффициенты_по_письму_Госстроя_от_25.12.90___4___0___0___1_1" localSheetId="30">#REF!</definedName>
    <definedName name="Поправочные_коэффициенты_по_письму_Госстроя_от_25.12.90___4___0___0___1_1" localSheetId="7">#REF!</definedName>
    <definedName name="Поправочные_коэффициенты_по_письму_Госстроя_от_25.12.90___4___0___0___1_1" localSheetId="23">#REF!</definedName>
    <definedName name="Поправочные_коэффициенты_по_письму_Госстроя_от_25.12.90___4___0___0___1_1">#REF!</definedName>
    <definedName name="Поправочные_коэффициенты_по_письму_Госстроя_от_25.12.90___4___0___0___5" localSheetId="6">#REF!</definedName>
    <definedName name="Поправочные_коэффициенты_по_письму_Госстроя_от_25.12.90___4___0___0___5" localSheetId="5">#REF!</definedName>
    <definedName name="Поправочные_коэффициенты_по_письму_Госстроя_от_25.12.90___4___0___0___5" localSheetId="22">#REF!</definedName>
    <definedName name="Поправочные_коэффициенты_по_письму_Госстроя_от_25.12.90___4___0___0___5" localSheetId="42">#REF!</definedName>
    <definedName name="Поправочные_коэффициенты_по_письму_Госстроя_от_25.12.90___4___0___0___5" localSheetId="30">#REF!</definedName>
    <definedName name="Поправочные_коэффициенты_по_письму_Госстроя_от_25.12.90___4___0___0___5" localSheetId="7">#REF!</definedName>
    <definedName name="Поправочные_коэффициенты_по_письму_Госстроя_от_25.12.90___4___0___0___5" localSheetId="23">#REF!</definedName>
    <definedName name="Поправочные_коэффициенты_по_письму_Госстроя_от_25.12.90___4___0___0___5">#REF!</definedName>
    <definedName name="Поправочные_коэффициенты_по_письму_Госстроя_от_25.12.90___4___0___0___5_1" localSheetId="6">#REF!</definedName>
    <definedName name="Поправочные_коэффициенты_по_письму_Госстроя_от_25.12.90___4___0___0___5_1" localSheetId="5">#REF!</definedName>
    <definedName name="Поправочные_коэффициенты_по_письму_Госстроя_от_25.12.90___4___0___0___5_1" localSheetId="22">#REF!</definedName>
    <definedName name="Поправочные_коэффициенты_по_письму_Госстроя_от_25.12.90___4___0___0___5_1" localSheetId="42">#REF!</definedName>
    <definedName name="Поправочные_коэффициенты_по_письму_Госстроя_от_25.12.90___4___0___0___5_1" localSheetId="30">#REF!</definedName>
    <definedName name="Поправочные_коэффициенты_по_письму_Госстроя_от_25.12.90___4___0___0___5_1" localSheetId="7">#REF!</definedName>
    <definedName name="Поправочные_коэффициенты_по_письму_Госстроя_от_25.12.90___4___0___0___5_1" localSheetId="23">#REF!</definedName>
    <definedName name="Поправочные_коэффициенты_по_письму_Госстроя_от_25.12.90___4___0___0___5_1">#REF!</definedName>
    <definedName name="Поправочные_коэффициенты_по_письму_Госстроя_от_25.12.90___4___0___0_1" localSheetId="6">#REF!</definedName>
    <definedName name="Поправочные_коэффициенты_по_письму_Госстроя_от_25.12.90___4___0___0_1" localSheetId="5">#REF!</definedName>
    <definedName name="Поправочные_коэффициенты_по_письму_Госстроя_от_25.12.90___4___0___0_1" localSheetId="22">#REF!</definedName>
    <definedName name="Поправочные_коэффициенты_по_письму_Госстроя_от_25.12.90___4___0___0_1" localSheetId="42">#REF!</definedName>
    <definedName name="Поправочные_коэффициенты_по_письму_Госстроя_от_25.12.90___4___0___0_1" localSheetId="30">#REF!</definedName>
    <definedName name="Поправочные_коэффициенты_по_письму_Госстроя_от_25.12.90___4___0___0_1" localSheetId="7">#REF!</definedName>
    <definedName name="Поправочные_коэффициенты_по_письму_Госстроя_от_25.12.90___4___0___0_1" localSheetId="23">#REF!</definedName>
    <definedName name="Поправочные_коэффициенты_по_письму_Госстроя_от_25.12.90___4___0___0_1">#REF!</definedName>
    <definedName name="Поправочные_коэффициенты_по_письму_Госстроя_от_25.12.90___4___0___0_1_1" localSheetId="6">#REF!</definedName>
    <definedName name="Поправочные_коэффициенты_по_письму_Госстроя_от_25.12.90___4___0___0_1_1" localSheetId="5">#REF!</definedName>
    <definedName name="Поправочные_коэффициенты_по_письму_Госстроя_от_25.12.90___4___0___0_1_1" localSheetId="22">#REF!</definedName>
    <definedName name="Поправочные_коэффициенты_по_письму_Госстроя_от_25.12.90___4___0___0_1_1" localSheetId="42">#REF!</definedName>
    <definedName name="Поправочные_коэффициенты_по_письму_Госстроя_от_25.12.90___4___0___0_1_1" localSheetId="30">#REF!</definedName>
    <definedName name="Поправочные_коэффициенты_по_письму_Госстроя_от_25.12.90___4___0___0_1_1" localSheetId="7">#REF!</definedName>
    <definedName name="Поправочные_коэффициенты_по_письму_Госстроя_от_25.12.90___4___0___0_1_1" localSheetId="23">#REF!</definedName>
    <definedName name="Поправочные_коэффициенты_по_письму_Госстроя_от_25.12.90___4___0___0_1_1">#REF!</definedName>
    <definedName name="Поправочные_коэффициенты_по_письму_Госстроя_от_25.12.90___4___0___0_1_1_1" localSheetId="6">#REF!</definedName>
    <definedName name="Поправочные_коэффициенты_по_письму_Госстроя_от_25.12.90___4___0___0_1_1_1" localSheetId="5">#REF!</definedName>
    <definedName name="Поправочные_коэффициенты_по_письму_Госстроя_от_25.12.90___4___0___0_1_1_1" localSheetId="22">#REF!</definedName>
    <definedName name="Поправочные_коэффициенты_по_письму_Госстроя_от_25.12.90___4___0___0_1_1_1" localSheetId="42">#REF!</definedName>
    <definedName name="Поправочные_коэффициенты_по_письму_Госстроя_от_25.12.90___4___0___0_1_1_1" localSheetId="30">#REF!</definedName>
    <definedName name="Поправочные_коэффициенты_по_письму_Госстроя_от_25.12.90___4___0___0_1_1_1" localSheetId="7">#REF!</definedName>
    <definedName name="Поправочные_коэффициенты_по_письму_Госстроя_от_25.12.90___4___0___0_1_1_1" localSheetId="23">#REF!</definedName>
    <definedName name="Поправочные_коэффициенты_по_письму_Госстроя_от_25.12.90___4___0___0_1_1_1">#REF!</definedName>
    <definedName name="Поправочные_коэффициенты_по_письму_Госстроя_от_25.12.90___4___0___0_5" localSheetId="6">#REF!</definedName>
    <definedName name="Поправочные_коэффициенты_по_письму_Госстроя_от_25.12.90___4___0___0_5" localSheetId="5">#REF!</definedName>
    <definedName name="Поправочные_коэффициенты_по_письму_Госстроя_от_25.12.90___4___0___0_5" localSheetId="22">#REF!</definedName>
    <definedName name="Поправочные_коэффициенты_по_письму_Госстроя_от_25.12.90___4___0___0_5" localSheetId="42">#REF!</definedName>
    <definedName name="Поправочные_коэффициенты_по_письму_Госстроя_от_25.12.90___4___0___0_5" localSheetId="30">#REF!</definedName>
    <definedName name="Поправочные_коэффициенты_по_письму_Госстроя_от_25.12.90___4___0___0_5" localSheetId="7">#REF!</definedName>
    <definedName name="Поправочные_коэффициенты_по_письму_Госстроя_от_25.12.90___4___0___0_5" localSheetId="23">#REF!</definedName>
    <definedName name="Поправочные_коэффициенты_по_письму_Госстроя_от_25.12.90___4___0___0_5">#REF!</definedName>
    <definedName name="Поправочные_коэффициенты_по_письму_Госстроя_от_25.12.90___4___0___0_5_1" localSheetId="6">#REF!</definedName>
    <definedName name="Поправочные_коэффициенты_по_письму_Госстроя_от_25.12.90___4___0___0_5_1" localSheetId="5">#REF!</definedName>
    <definedName name="Поправочные_коэффициенты_по_письму_Госстроя_от_25.12.90___4___0___0_5_1" localSheetId="22">#REF!</definedName>
    <definedName name="Поправочные_коэффициенты_по_письму_Госстроя_от_25.12.90___4___0___0_5_1" localSheetId="42">#REF!</definedName>
    <definedName name="Поправочные_коэффициенты_по_письму_Госстроя_от_25.12.90___4___0___0_5_1" localSheetId="30">#REF!</definedName>
    <definedName name="Поправочные_коэффициенты_по_письму_Госстроя_от_25.12.90___4___0___0_5_1" localSheetId="7">#REF!</definedName>
    <definedName name="Поправочные_коэффициенты_по_письму_Госстроя_от_25.12.90___4___0___0_5_1" localSheetId="23">#REF!</definedName>
    <definedName name="Поправочные_коэффициенты_по_письму_Госстроя_от_25.12.90___4___0___0_5_1">#REF!</definedName>
    <definedName name="Поправочные_коэффициенты_по_письму_Госстроя_от_25.12.90___4___0___1" localSheetId="6">#REF!</definedName>
    <definedName name="Поправочные_коэффициенты_по_письму_Госстроя_от_25.12.90___4___0___1" localSheetId="5">#REF!</definedName>
    <definedName name="Поправочные_коэффициенты_по_письму_Госстроя_от_25.12.90___4___0___1" localSheetId="22">#REF!</definedName>
    <definedName name="Поправочные_коэффициенты_по_письму_Госстроя_от_25.12.90___4___0___1" localSheetId="42">#REF!</definedName>
    <definedName name="Поправочные_коэффициенты_по_письму_Госстроя_от_25.12.90___4___0___1" localSheetId="30">#REF!</definedName>
    <definedName name="Поправочные_коэффициенты_по_письму_Госстроя_от_25.12.90___4___0___1" localSheetId="7">#REF!</definedName>
    <definedName name="Поправочные_коэффициенты_по_письму_Госстроя_от_25.12.90___4___0___1" localSheetId="23">#REF!</definedName>
    <definedName name="Поправочные_коэффициенты_по_письму_Госстроя_от_25.12.90___4___0___1">#REF!</definedName>
    <definedName name="Поправочные_коэффициенты_по_письму_Госстроя_от_25.12.90___4___0___1_1" localSheetId="6">#REF!</definedName>
    <definedName name="Поправочные_коэффициенты_по_письму_Госстроя_от_25.12.90___4___0___1_1" localSheetId="5">#REF!</definedName>
    <definedName name="Поправочные_коэффициенты_по_письму_Госстроя_от_25.12.90___4___0___1_1" localSheetId="22">#REF!</definedName>
    <definedName name="Поправочные_коэффициенты_по_письму_Госстроя_от_25.12.90___4___0___1_1" localSheetId="42">#REF!</definedName>
    <definedName name="Поправочные_коэффициенты_по_письму_Госстроя_от_25.12.90___4___0___1_1" localSheetId="30">#REF!</definedName>
    <definedName name="Поправочные_коэффициенты_по_письму_Госстроя_от_25.12.90___4___0___1_1" localSheetId="7">#REF!</definedName>
    <definedName name="Поправочные_коэффициенты_по_письму_Госстроя_от_25.12.90___4___0___1_1" localSheetId="23">#REF!</definedName>
    <definedName name="Поправочные_коэффициенты_по_письму_Госстроя_от_25.12.90___4___0___1_1">#REF!</definedName>
    <definedName name="Поправочные_коэффициенты_по_письму_Госстроя_от_25.12.90___4___0___2" localSheetId="6">#REF!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22">#REF!</definedName>
    <definedName name="Поправочные_коэффициенты_по_письму_Госстроя_от_25.12.90___4___0___2" localSheetId="42">#REF!</definedName>
    <definedName name="Поправочные_коэффициенты_по_письму_Госстроя_от_25.12.90___4___0___2" localSheetId="3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23">#REF!</definedName>
    <definedName name="Поправочные_коэффициенты_по_письму_Госстроя_от_25.12.90___4___0___2">#REF!</definedName>
    <definedName name="Поправочные_коэффициенты_по_письму_Госстроя_от_25.12.90___4___0___2_1" localSheetId="6">#REF!</definedName>
    <definedName name="Поправочные_коэффициенты_по_письму_Госстроя_от_25.12.90___4___0___2_1" localSheetId="5">#REF!</definedName>
    <definedName name="Поправочные_коэффициенты_по_письму_Госстроя_от_25.12.90___4___0___2_1" localSheetId="22">#REF!</definedName>
    <definedName name="Поправочные_коэффициенты_по_письму_Госстроя_от_25.12.90___4___0___2_1" localSheetId="42">#REF!</definedName>
    <definedName name="Поправочные_коэффициенты_по_письму_Госстроя_от_25.12.90___4___0___2_1" localSheetId="30">#REF!</definedName>
    <definedName name="Поправочные_коэффициенты_по_письму_Госстроя_от_25.12.90___4___0___2_1" localSheetId="7">#REF!</definedName>
    <definedName name="Поправочные_коэффициенты_по_письму_Госстроя_от_25.12.90___4___0___2_1" localSheetId="23">#REF!</definedName>
    <definedName name="Поправочные_коэффициенты_по_письму_Госстроя_от_25.12.90___4___0___2_1">#REF!</definedName>
    <definedName name="Поправочные_коэффициенты_по_письму_Госстроя_от_25.12.90___4___0___4" localSheetId="6">#REF!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22">#REF!</definedName>
    <definedName name="Поправочные_коэффициенты_по_письму_Госстроя_от_25.12.90___4___0___4" localSheetId="42">#REF!</definedName>
    <definedName name="Поправочные_коэффициенты_по_письму_Госстроя_от_25.12.90___4___0___4" localSheetId="30">#REF!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23">#REF!</definedName>
    <definedName name="Поправочные_коэффициенты_по_письму_Госстроя_от_25.12.90___4___0___4">#REF!</definedName>
    <definedName name="Поправочные_коэффициенты_по_письму_Госстроя_от_25.12.90___4___0___4_1" localSheetId="6">#REF!</definedName>
    <definedName name="Поправочные_коэффициенты_по_письму_Госстроя_от_25.12.90___4___0___4_1" localSheetId="5">#REF!</definedName>
    <definedName name="Поправочные_коэффициенты_по_письму_Госстроя_от_25.12.90___4___0___4_1" localSheetId="22">#REF!</definedName>
    <definedName name="Поправочные_коэффициенты_по_письму_Госстроя_от_25.12.90___4___0___4_1" localSheetId="42">#REF!</definedName>
    <definedName name="Поправочные_коэффициенты_по_письму_Госстроя_от_25.12.90___4___0___4_1" localSheetId="30">#REF!</definedName>
    <definedName name="Поправочные_коэффициенты_по_письму_Госстроя_от_25.12.90___4___0___4_1" localSheetId="7">#REF!</definedName>
    <definedName name="Поправочные_коэффициенты_по_письму_Госстроя_от_25.12.90___4___0___4_1" localSheetId="23">#REF!</definedName>
    <definedName name="Поправочные_коэффициенты_по_письму_Госстроя_от_25.12.90___4___0___4_1">#REF!</definedName>
    <definedName name="Поправочные_коэффициенты_по_письму_Госстроя_от_25.12.90___4___0___5">NA()</definedName>
    <definedName name="Поправочные_коэффициенты_по_письму_Госстроя_от_25.12.90___4___0_1" localSheetId="6">#REF!</definedName>
    <definedName name="Поправочные_коэффициенты_по_письму_Госстроя_от_25.12.90___4___0_1" localSheetId="5">#REF!</definedName>
    <definedName name="Поправочные_коэффициенты_по_письму_Госстроя_от_25.12.90___4___0_1" localSheetId="17">#REF!</definedName>
    <definedName name="Поправочные_коэффициенты_по_письму_Госстроя_от_25.12.90___4___0_1" localSheetId="22">#REF!</definedName>
    <definedName name="Поправочные_коэффициенты_по_письму_Госстроя_от_25.12.90___4___0_1" localSheetId="42">#REF!</definedName>
    <definedName name="Поправочные_коэффициенты_по_письму_Госстроя_от_25.12.90___4___0_1" localSheetId="24">#REF!</definedName>
    <definedName name="Поправочные_коэффициенты_по_письму_Госстроя_от_25.12.90___4___0_1" localSheetId="30">#REF!</definedName>
    <definedName name="Поправочные_коэффициенты_по_письму_Госстроя_от_25.12.90___4___0_1" localSheetId="19">#REF!</definedName>
    <definedName name="Поправочные_коэффициенты_по_письму_Госстроя_от_25.12.90___4___0_1" localSheetId="43">#REF!</definedName>
    <definedName name="Поправочные_коэффициенты_по_письму_Госстроя_от_25.12.90___4___0_1" localSheetId="7">#REF!</definedName>
    <definedName name="Поправочные_коэффициенты_по_письму_Госстроя_от_25.12.90___4___0_1" localSheetId="23">#REF!</definedName>
    <definedName name="Поправочные_коэффициенты_по_письму_Госстроя_от_25.12.90___4___0_1" localSheetId="16">#REF!</definedName>
    <definedName name="Поправочные_коэффициенты_по_письму_Госстроя_от_25.12.90___4___0_1">#REF!</definedName>
    <definedName name="Поправочные_коэффициенты_по_письму_Госстроя_от_25.12.90___4___0_1_1" localSheetId="6">#REF!</definedName>
    <definedName name="Поправочные_коэффициенты_по_письму_Госстроя_от_25.12.90___4___0_1_1" localSheetId="5">#REF!</definedName>
    <definedName name="Поправочные_коэффициенты_по_письму_Госстроя_от_25.12.90___4___0_1_1" localSheetId="17">#REF!</definedName>
    <definedName name="Поправочные_коэффициенты_по_письму_Госстроя_от_25.12.90___4___0_1_1" localSheetId="22">#REF!</definedName>
    <definedName name="Поправочные_коэффициенты_по_письму_Госстроя_от_25.12.90___4___0_1_1" localSheetId="42">#REF!</definedName>
    <definedName name="Поправочные_коэффициенты_по_письму_Госстроя_от_25.12.90___4___0_1_1" localSheetId="24">#REF!</definedName>
    <definedName name="Поправочные_коэффициенты_по_письму_Госстроя_от_25.12.90___4___0_1_1" localSheetId="30">#REF!</definedName>
    <definedName name="Поправочные_коэффициенты_по_письму_Госстроя_от_25.12.90___4___0_1_1" localSheetId="19">#REF!</definedName>
    <definedName name="Поправочные_коэффициенты_по_письму_Госстроя_от_25.12.90___4___0_1_1" localSheetId="43">#REF!</definedName>
    <definedName name="Поправочные_коэффициенты_по_письму_Госстроя_от_25.12.90___4___0_1_1" localSheetId="7">#REF!</definedName>
    <definedName name="Поправочные_коэффициенты_по_письму_Госстроя_от_25.12.90___4___0_1_1" localSheetId="23">#REF!</definedName>
    <definedName name="Поправочные_коэффициенты_по_письму_Госстроя_от_25.12.90___4___0_1_1" localSheetId="16">#REF!</definedName>
    <definedName name="Поправочные_коэффициенты_по_письму_Госстроя_от_25.12.90___4___0_1_1">#REF!</definedName>
    <definedName name="Поправочные_коэффициенты_по_письму_Госстроя_от_25.12.90___4___0_1_1_1" localSheetId="6">#REF!</definedName>
    <definedName name="Поправочные_коэффициенты_по_письму_Госстроя_от_25.12.90___4___0_1_1_1" localSheetId="5">#REF!</definedName>
    <definedName name="Поправочные_коэффициенты_по_письму_Госстроя_от_25.12.90___4___0_1_1_1" localSheetId="17">#REF!</definedName>
    <definedName name="Поправочные_коэффициенты_по_письму_Госстроя_от_25.12.90___4___0_1_1_1" localSheetId="22">#REF!</definedName>
    <definedName name="Поправочные_коэффициенты_по_письму_Госстроя_от_25.12.90___4___0_1_1_1" localSheetId="42">#REF!</definedName>
    <definedName name="Поправочные_коэффициенты_по_письму_Госстроя_от_25.12.90___4___0_1_1_1" localSheetId="24">#REF!</definedName>
    <definedName name="Поправочные_коэффициенты_по_письму_Госстроя_от_25.12.90___4___0_1_1_1" localSheetId="30">#REF!</definedName>
    <definedName name="Поправочные_коэффициенты_по_письму_Госстроя_от_25.12.90___4___0_1_1_1" localSheetId="19">#REF!</definedName>
    <definedName name="Поправочные_коэффициенты_по_письму_Госстроя_от_25.12.90___4___0_1_1_1" localSheetId="43">#REF!</definedName>
    <definedName name="Поправочные_коэффициенты_по_письму_Госстроя_от_25.12.90___4___0_1_1_1" localSheetId="7">#REF!</definedName>
    <definedName name="Поправочные_коэффициенты_по_письму_Госстроя_от_25.12.90___4___0_1_1_1" localSheetId="23">#REF!</definedName>
    <definedName name="Поправочные_коэффициенты_по_письму_Госстроя_от_25.12.90___4___0_1_1_1" localSheetId="16">#REF!</definedName>
    <definedName name="Поправочные_коэффициенты_по_письму_Госстроя_от_25.12.90___4___0_1_1_1">#REF!</definedName>
    <definedName name="Поправочные_коэффициенты_по_письму_Госстроя_от_25.12.90___4___0_3">NA()</definedName>
    <definedName name="Поправочные_коэффициенты_по_письму_Госстроя_от_25.12.90___4___0_5">NA()</definedName>
    <definedName name="Поправочные_коэффициенты_по_письму_Госстроя_от_25.12.90___4___1">NA()</definedName>
    <definedName name="Поправочные_коэффициенты_по_письму_Госстроя_от_25.12.90___4___10" localSheetId="6">#REF!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7">#REF!</definedName>
    <definedName name="Поправочные_коэффициенты_по_письму_Госстроя_от_25.12.90___4___10" localSheetId="22">#REF!</definedName>
    <definedName name="Поправочные_коэффициенты_по_письму_Госстроя_от_25.12.90___4___10" localSheetId="42">#REF!</definedName>
    <definedName name="Поправочные_коэффициенты_по_письму_Госстроя_от_25.12.90___4___10" localSheetId="24">#REF!</definedName>
    <definedName name="Поправочные_коэффициенты_по_письму_Госстроя_от_25.12.90___4___10" localSheetId="30">#REF!</definedName>
    <definedName name="Поправочные_коэффициенты_по_письму_Госстроя_от_25.12.90___4___10" localSheetId="19">#REF!</definedName>
    <definedName name="Поправочные_коэффициенты_по_письму_Госстроя_от_25.12.90___4___10" localSheetId="43">#REF!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23">#REF!</definedName>
    <definedName name="Поправочные_коэффициенты_по_письму_Госстроя_от_25.12.90___4___10" localSheetId="16">#REF!</definedName>
    <definedName name="Поправочные_коэффициенты_по_письму_Госстроя_от_25.12.90___4___10">#REF!</definedName>
    <definedName name="Поправочные_коэффициенты_по_письму_Госстроя_от_25.12.90___4___10_1" localSheetId="6">#REF!</definedName>
    <definedName name="Поправочные_коэффициенты_по_письму_Госстроя_от_25.12.90___4___10_1" localSheetId="5">#REF!</definedName>
    <definedName name="Поправочные_коэффициенты_по_письму_Госстроя_от_25.12.90___4___10_1" localSheetId="17">#REF!</definedName>
    <definedName name="Поправочные_коэффициенты_по_письму_Госстроя_от_25.12.90___4___10_1" localSheetId="22">#REF!</definedName>
    <definedName name="Поправочные_коэффициенты_по_письму_Госстроя_от_25.12.90___4___10_1" localSheetId="42">#REF!</definedName>
    <definedName name="Поправочные_коэффициенты_по_письму_Госстроя_от_25.12.90___4___10_1" localSheetId="24">#REF!</definedName>
    <definedName name="Поправочные_коэффициенты_по_письму_Госстроя_от_25.12.90___4___10_1" localSheetId="30">#REF!</definedName>
    <definedName name="Поправочные_коэффициенты_по_письму_Госстроя_от_25.12.90___4___10_1" localSheetId="19">#REF!</definedName>
    <definedName name="Поправочные_коэффициенты_по_письму_Госстроя_от_25.12.90___4___10_1" localSheetId="43">#REF!</definedName>
    <definedName name="Поправочные_коэффициенты_по_письму_Госстроя_от_25.12.90___4___10_1" localSheetId="7">#REF!</definedName>
    <definedName name="Поправочные_коэффициенты_по_письму_Госстроя_от_25.12.90___4___10_1" localSheetId="23">#REF!</definedName>
    <definedName name="Поправочные_коэффициенты_по_письму_Госстроя_от_25.12.90___4___10_1" localSheetId="16">#REF!</definedName>
    <definedName name="Поправочные_коэффициенты_по_письму_Госстроя_от_25.12.90___4___10_1">#REF!</definedName>
    <definedName name="Поправочные_коэффициенты_по_письму_Госстроя_от_25.12.90___4___12" localSheetId="6">#REF!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7">#REF!</definedName>
    <definedName name="Поправочные_коэффициенты_по_письму_Госстроя_от_25.12.90___4___12" localSheetId="22">#REF!</definedName>
    <definedName name="Поправочные_коэффициенты_по_письму_Госстроя_от_25.12.90___4___12" localSheetId="42">#REF!</definedName>
    <definedName name="Поправочные_коэффициенты_по_письму_Госстроя_от_25.12.90___4___12" localSheetId="24">#REF!</definedName>
    <definedName name="Поправочные_коэффициенты_по_письму_Госстроя_от_25.12.90___4___12" localSheetId="30">#REF!</definedName>
    <definedName name="Поправочные_коэффициенты_по_письму_Госстроя_от_25.12.90___4___12" localSheetId="19">#REF!</definedName>
    <definedName name="Поправочные_коэффициенты_по_письму_Госстроя_от_25.12.90___4___12" localSheetId="43">#REF!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23">#REF!</definedName>
    <definedName name="Поправочные_коэффициенты_по_письму_Госстроя_от_25.12.90___4___12" localSheetId="16">#REF!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6">#REF!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22">#REF!</definedName>
    <definedName name="Поправочные_коэффициенты_по_письму_Госстроя_от_25.12.90___4___2" localSheetId="42">#REF!</definedName>
    <definedName name="Поправочные_коэффициенты_по_письму_Госстроя_от_25.12.90___4___2" localSheetId="30">#REF!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23">#REF!</definedName>
    <definedName name="Поправочные_коэффициенты_по_письму_Госстроя_от_25.12.90___4___2">#REF!</definedName>
    <definedName name="Поправочные_коэффициенты_по_письму_Госстроя_от_25.12.90___4___2_1" localSheetId="6">#REF!</definedName>
    <definedName name="Поправочные_коэффициенты_по_письму_Госстроя_от_25.12.90___4___2_1" localSheetId="5">#REF!</definedName>
    <definedName name="Поправочные_коэффициенты_по_письму_Госстроя_от_25.12.90___4___2_1" localSheetId="22">#REF!</definedName>
    <definedName name="Поправочные_коэффициенты_по_письму_Госстроя_от_25.12.90___4___2_1" localSheetId="42">#REF!</definedName>
    <definedName name="Поправочные_коэффициенты_по_письму_Госстроя_от_25.12.90___4___2_1" localSheetId="30">#REF!</definedName>
    <definedName name="Поправочные_коэффициенты_по_письму_Госстроя_от_25.12.90___4___2_1" localSheetId="7">#REF!</definedName>
    <definedName name="Поправочные_коэффициенты_по_письму_Госстроя_от_25.12.90___4___2_1" localSheetId="23">#REF!</definedName>
    <definedName name="Поправочные_коэффициенты_по_письму_Госстроя_от_25.12.90___4___2_1">#REF!</definedName>
    <definedName name="Поправочные_коэффициенты_по_письму_Госстроя_от_25.12.90___4___3" localSheetId="6">#REF!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22">#REF!</definedName>
    <definedName name="Поправочные_коэффициенты_по_письму_Госстроя_от_25.12.90___4___3" localSheetId="42">#REF!</definedName>
    <definedName name="Поправочные_коэффициенты_по_письму_Госстроя_от_25.12.90___4___3" localSheetId="30">#REF!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2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6">#REF!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22">#REF!</definedName>
    <definedName name="Поправочные_коэффициенты_по_письму_Госстроя_от_25.12.90___4___3___0" localSheetId="42">#REF!</definedName>
    <definedName name="Поправочные_коэффициенты_по_письму_Госстроя_от_25.12.90___4___3___0" localSheetId="30">#REF!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23">#REF!</definedName>
    <definedName name="Поправочные_коэффициенты_по_письму_Госстроя_от_25.12.90___4___3___0">#REF!</definedName>
    <definedName name="Поправочные_коэффициенты_по_письму_Госстроя_от_25.12.90___4___3___0___0" localSheetId="6">#REF!</definedName>
    <definedName name="Поправочные_коэффициенты_по_письму_Госстроя_от_25.12.90___4___3___0___0" localSheetId="5">#REF!</definedName>
    <definedName name="Поправочные_коэффициенты_по_письму_Госстроя_от_25.12.90___4___3___0___0" localSheetId="22">#REF!</definedName>
    <definedName name="Поправочные_коэффициенты_по_письму_Госстроя_от_25.12.90___4___3___0___0" localSheetId="42">#REF!</definedName>
    <definedName name="Поправочные_коэффициенты_по_письму_Госстроя_от_25.12.90___4___3___0___0" localSheetId="30">#REF!</definedName>
    <definedName name="Поправочные_коэффициенты_по_письму_Госстроя_от_25.12.90___4___3___0___0" localSheetId="7">#REF!</definedName>
    <definedName name="Поправочные_коэффициенты_по_письму_Госстроя_от_25.12.90___4___3___0___0" localSheetId="23">#REF!</definedName>
    <definedName name="Поправочные_коэффициенты_по_письму_Госстроя_от_25.12.90___4___3___0___0">#REF!</definedName>
    <definedName name="Поправочные_коэффициенты_по_письму_Госстроя_от_25.12.90___4___3___0___0_1" localSheetId="6">#REF!</definedName>
    <definedName name="Поправочные_коэффициенты_по_письму_Госстроя_от_25.12.90___4___3___0___0_1" localSheetId="5">#REF!</definedName>
    <definedName name="Поправочные_коэффициенты_по_письму_Госстроя_от_25.12.90___4___3___0___0_1" localSheetId="22">#REF!</definedName>
    <definedName name="Поправочные_коэффициенты_по_письму_Госстроя_от_25.12.90___4___3___0___0_1" localSheetId="42">#REF!</definedName>
    <definedName name="Поправочные_коэффициенты_по_письму_Госстроя_от_25.12.90___4___3___0___0_1" localSheetId="30">#REF!</definedName>
    <definedName name="Поправочные_коэффициенты_по_письму_Госстроя_от_25.12.90___4___3___0___0_1" localSheetId="7">#REF!</definedName>
    <definedName name="Поправочные_коэффициенты_по_письму_Госстроя_от_25.12.90___4___3___0___0_1" localSheetId="23">#REF!</definedName>
    <definedName name="Поправочные_коэффициенты_по_письму_Госстроя_от_25.12.90___4___3___0___0_1">#REF!</definedName>
    <definedName name="Поправочные_коэффициенты_по_письму_Госстроя_от_25.12.90___4___3___0_1" localSheetId="6">#REF!</definedName>
    <definedName name="Поправочные_коэффициенты_по_письму_Госстроя_от_25.12.90___4___3___0_1" localSheetId="5">#REF!</definedName>
    <definedName name="Поправочные_коэффициенты_по_письму_Госстроя_от_25.12.90___4___3___0_1" localSheetId="22">#REF!</definedName>
    <definedName name="Поправочные_коэффициенты_по_письму_Госстроя_от_25.12.90___4___3___0_1" localSheetId="42">#REF!</definedName>
    <definedName name="Поправочные_коэффициенты_по_письму_Госстроя_от_25.12.90___4___3___0_1" localSheetId="30">#REF!</definedName>
    <definedName name="Поправочные_коэффициенты_по_письму_Госстроя_от_25.12.90___4___3___0_1" localSheetId="7">#REF!</definedName>
    <definedName name="Поправочные_коэффициенты_по_письму_Госстроя_от_25.12.90___4___3___0_1" localSheetId="23">#REF!</definedName>
    <definedName name="Поправочные_коэффициенты_по_письму_Госстроя_от_25.12.90___4___3___0_1">#REF!</definedName>
    <definedName name="Поправочные_коэффициенты_по_письму_Госстроя_от_25.12.90___4___3___5" localSheetId="6">#REF!</definedName>
    <definedName name="Поправочные_коэффициенты_по_письму_Госстроя_от_25.12.90___4___3___5" localSheetId="5">#REF!</definedName>
    <definedName name="Поправочные_коэффициенты_по_письму_Госстроя_от_25.12.90___4___3___5" localSheetId="22">#REF!</definedName>
    <definedName name="Поправочные_коэффициенты_по_письму_Госстроя_от_25.12.90___4___3___5" localSheetId="42">#REF!</definedName>
    <definedName name="Поправочные_коэффициенты_по_письму_Госстроя_от_25.12.90___4___3___5" localSheetId="30">#REF!</definedName>
    <definedName name="Поправочные_коэффициенты_по_письму_Госстроя_от_25.12.90___4___3___5" localSheetId="7">#REF!</definedName>
    <definedName name="Поправочные_коэффициенты_по_письму_Госстроя_от_25.12.90___4___3___5" localSheetId="23">#REF!</definedName>
    <definedName name="Поправочные_коэффициенты_по_письму_Госстроя_от_25.12.90___4___3___5">#REF!</definedName>
    <definedName name="Поправочные_коэффициенты_по_письму_Госстроя_от_25.12.90___4___3___5_1" localSheetId="6">#REF!</definedName>
    <definedName name="Поправочные_коэффициенты_по_письму_Госстроя_от_25.12.90___4___3___5_1" localSheetId="5">#REF!</definedName>
    <definedName name="Поправочные_коэффициенты_по_письму_Госстроя_от_25.12.90___4___3___5_1" localSheetId="22">#REF!</definedName>
    <definedName name="Поправочные_коэффициенты_по_письму_Госстроя_от_25.12.90___4___3___5_1" localSheetId="42">#REF!</definedName>
    <definedName name="Поправочные_коэффициенты_по_письму_Госстроя_от_25.12.90___4___3___5_1" localSheetId="30">#REF!</definedName>
    <definedName name="Поправочные_коэффициенты_по_письму_Госстроя_от_25.12.90___4___3___5_1" localSheetId="7">#REF!</definedName>
    <definedName name="Поправочные_коэффициенты_по_письму_Госстроя_от_25.12.90___4___3___5_1" localSheetId="23">#REF!</definedName>
    <definedName name="Поправочные_коэффициенты_по_письму_Госстроя_от_25.12.90___4___3___5_1">#REF!</definedName>
    <definedName name="Поправочные_коэффициенты_по_письму_Госстроя_от_25.12.90___4___3_1" localSheetId="6">#REF!</definedName>
    <definedName name="Поправочные_коэффициенты_по_письму_Госстроя_от_25.12.90___4___3_1" localSheetId="5">#REF!</definedName>
    <definedName name="Поправочные_коэффициенты_по_письму_Госстроя_от_25.12.90___4___3_1" localSheetId="22">#REF!</definedName>
    <definedName name="Поправочные_коэффициенты_по_письму_Госстроя_от_25.12.90___4___3_1" localSheetId="42">#REF!</definedName>
    <definedName name="Поправочные_коэффициенты_по_письму_Госстроя_от_25.12.90___4___3_1" localSheetId="30">#REF!</definedName>
    <definedName name="Поправочные_коэффициенты_по_письму_Госстроя_от_25.12.90___4___3_1" localSheetId="7">#REF!</definedName>
    <definedName name="Поправочные_коэффициенты_по_письму_Госстроя_от_25.12.90___4___3_1" localSheetId="23">#REF!</definedName>
    <definedName name="Поправочные_коэффициенты_по_письму_Госстроя_от_25.12.90___4___3_1">#REF!</definedName>
    <definedName name="Поправочные_коэффициенты_по_письму_Госстроя_от_25.12.90___4___3_1_1" localSheetId="6">#REF!</definedName>
    <definedName name="Поправочные_коэффициенты_по_письму_Госстроя_от_25.12.90___4___3_1_1" localSheetId="5">#REF!</definedName>
    <definedName name="Поправочные_коэффициенты_по_письму_Госстроя_от_25.12.90___4___3_1_1" localSheetId="22">#REF!</definedName>
    <definedName name="Поправочные_коэффициенты_по_письму_Госстроя_от_25.12.90___4___3_1_1" localSheetId="42">#REF!</definedName>
    <definedName name="Поправочные_коэффициенты_по_письму_Госстроя_от_25.12.90___4___3_1_1" localSheetId="30">#REF!</definedName>
    <definedName name="Поправочные_коэффициенты_по_письму_Госстроя_от_25.12.90___4___3_1_1" localSheetId="7">#REF!</definedName>
    <definedName name="Поправочные_коэффициенты_по_письму_Госстроя_от_25.12.90___4___3_1_1" localSheetId="23">#REF!</definedName>
    <definedName name="Поправочные_коэффициенты_по_письму_Госстроя_от_25.12.90___4___3_1_1">#REF!</definedName>
    <definedName name="Поправочные_коэффициенты_по_письму_Госстроя_от_25.12.90___4___3_1_1_1" localSheetId="6">#REF!</definedName>
    <definedName name="Поправочные_коэффициенты_по_письму_Госстроя_от_25.12.90___4___3_1_1_1" localSheetId="5">#REF!</definedName>
    <definedName name="Поправочные_коэффициенты_по_письму_Госстроя_от_25.12.90___4___3_1_1_1" localSheetId="22">#REF!</definedName>
    <definedName name="Поправочные_коэффициенты_по_письму_Госстроя_от_25.12.90___4___3_1_1_1" localSheetId="42">#REF!</definedName>
    <definedName name="Поправочные_коэффициенты_по_письму_Госстроя_от_25.12.90___4___3_1_1_1" localSheetId="30">#REF!</definedName>
    <definedName name="Поправочные_коэффициенты_по_письму_Госстроя_от_25.12.90___4___3_1_1_1" localSheetId="7">#REF!</definedName>
    <definedName name="Поправочные_коэффициенты_по_письму_Госстроя_от_25.12.90___4___3_1_1_1" localSheetId="23">#REF!</definedName>
    <definedName name="Поправочные_коэффициенты_по_письму_Госстроя_от_25.12.90___4___3_1_1_1">#REF!</definedName>
    <definedName name="Поправочные_коэффициенты_по_письму_Госстроя_от_25.12.90___4___3_5" localSheetId="6">#REF!</definedName>
    <definedName name="Поправочные_коэффициенты_по_письму_Госстроя_от_25.12.90___4___3_5" localSheetId="5">#REF!</definedName>
    <definedName name="Поправочные_коэффициенты_по_письму_Госстроя_от_25.12.90___4___3_5" localSheetId="22">#REF!</definedName>
    <definedName name="Поправочные_коэффициенты_по_письму_Госстроя_от_25.12.90___4___3_5" localSheetId="42">#REF!</definedName>
    <definedName name="Поправочные_коэффициенты_по_письму_Госстроя_от_25.12.90___4___3_5" localSheetId="30">#REF!</definedName>
    <definedName name="Поправочные_коэффициенты_по_письму_Госстроя_от_25.12.90___4___3_5" localSheetId="7">#REF!</definedName>
    <definedName name="Поправочные_коэффициенты_по_письму_Госстроя_от_25.12.90___4___3_5" localSheetId="23">#REF!</definedName>
    <definedName name="Поправочные_коэффициенты_по_письму_Госстроя_от_25.12.90___4___3_5">#REF!</definedName>
    <definedName name="Поправочные_коэффициенты_по_письму_Госстроя_от_25.12.90___4___3_5_1" localSheetId="6">#REF!</definedName>
    <definedName name="Поправочные_коэффициенты_по_письму_Госстроя_от_25.12.90___4___3_5_1" localSheetId="5">#REF!</definedName>
    <definedName name="Поправочные_коэффициенты_по_письму_Госстроя_от_25.12.90___4___3_5_1" localSheetId="22">#REF!</definedName>
    <definedName name="Поправочные_коэффициенты_по_письму_Госстроя_от_25.12.90___4___3_5_1" localSheetId="42">#REF!</definedName>
    <definedName name="Поправочные_коэффициенты_по_письму_Госстроя_от_25.12.90___4___3_5_1" localSheetId="30">#REF!</definedName>
    <definedName name="Поправочные_коэффициенты_по_письму_Госстроя_от_25.12.90___4___3_5_1" localSheetId="7">#REF!</definedName>
    <definedName name="Поправочные_коэффициенты_по_письму_Госстроя_от_25.12.90___4___3_5_1" localSheetId="23">#REF!</definedName>
    <definedName name="Поправочные_коэффициенты_по_письму_Госстроя_от_25.12.90___4___3_5_1">#REF!</definedName>
    <definedName name="Поправочные_коэффициенты_по_письму_Госстроя_от_25.12.90___4___4" localSheetId="6">#REF!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22">#REF!</definedName>
    <definedName name="Поправочные_коэффициенты_по_письму_Госстроя_от_25.12.90___4___4" localSheetId="42">#REF!</definedName>
    <definedName name="Поправочные_коэффициенты_по_письму_Госстроя_от_25.12.90___4___4" localSheetId="3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23">#REF!</definedName>
    <definedName name="Поправочные_коэффициенты_по_письму_Госстроя_от_25.12.90___4___4">#REF!</definedName>
    <definedName name="Поправочные_коэффициенты_по_письму_Госстроя_от_25.12.90___4___4_1" localSheetId="6">#REF!</definedName>
    <definedName name="Поправочные_коэффициенты_по_письму_Госстроя_от_25.12.90___4___4_1" localSheetId="5">#REF!</definedName>
    <definedName name="Поправочные_коэффициенты_по_письму_Госстроя_от_25.12.90___4___4_1" localSheetId="22">#REF!</definedName>
    <definedName name="Поправочные_коэффициенты_по_письму_Госстроя_от_25.12.90___4___4_1" localSheetId="42">#REF!</definedName>
    <definedName name="Поправочные_коэффициенты_по_письму_Госстроя_от_25.12.90___4___4_1" localSheetId="30">#REF!</definedName>
    <definedName name="Поправочные_коэффициенты_по_письму_Госстроя_от_25.12.90___4___4_1" localSheetId="7">#REF!</definedName>
    <definedName name="Поправочные_коэффициенты_по_письму_Госстроя_от_25.12.90___4___4_1" localSheetId="23">#REF!</definedName>
    <definedName name="Поправочные_коэффициенты_по_письму_Госстроя_от_25.12.90___4___4_1">#REF!</definedName>
    <definedName name="Поправочные_коэффициенты_по_письму_Госстроя_от_25.12.90___4___5" localSheetId="6">#REF!</definedName>
    <definedName name="Поправочные_коэффициенты_по_письму_Госстроя_от_25.12.90___4___5" localSheetId="5">#REF!</definedName>
    <definedName name="Поправочные_коэффициенты_по_письму_Госстроя_от_25.12.90___4___5" localSheetId="22">#REF!</definedName>
    <definedName name="Поправочные_коэффициенты_по_письму_Госстроя_от_25.12.90___4___5" localSheetId="42">#REF!</definedName>
    <definedName name="Поправочные_коэффициенты_по_письму_Госстроя_от_25.12.90___4___5" localSheetId="30">#REF!</definedName>
    <definedName name="Поправочные_коэффициенты_по_письму_Госстроя_от_25.12.90___4___5" localSheetId="7">#REF!</definedName>
    <definedName name="Поправочные_коэффициенты_по_письму_Госстроя_от_25.12.90___4___5" localSheetId="23">#REF!</definedName>
    <definedName name="Поправочные_коэффициенты_по_письму_Госстроя_от_25.12.90___4___5">#REF!</definedName>
    <definedName name="Поправочные_коэффициенты_по_письму_Госстроя_от_25.12.90___4___5_1" localSheetId="6">#REF!</definedName>
    <definedName name="Поправочные_коэффициенты_по_письму_Госстроя_от_25.12.90___4___5_1" localSheetId="5">#REF!</definedName>
    <definedName name="Поправочные_коэффициенты_по_письму_Госстроя_от_25.12.90___4___5_1" localSheetId="22">#REF!</definedName>
    <definedName name="Поправочные_коэффициенты_по_письму_Госстроя_от_25.12.90___4___5_1" localSheetId="42">#REF!</definedName>
    <definedName name="Поправочные_коэффициенты_по_письму_Госстроя_от_25.12.90___4___5_1" localSheetId="30">#REF!</definedName>
    <definedName name="Поправочные_коэффициенты_по_письму_Госстроя_от_25.12.90___4___5_1" localSheetId="7">#REF!</definedName>
    <definedName name="Поправочные_коэффициенты_по_письму_Госстроя_от_25.12.90___4___5_1" localSheetId="23">#REF!</definedName>
    <definedName name="Поправочные_коэффициенты_по_письму_Госстроя_от_25.12.90___4___5_1">#REF!</definedName>
    <definedName name="Поправочные_коэффициенты_по_письму_Госстроя_от_25.12.90___4___6" localSheetId="6">#REF!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22">#REF!</definedName>
    <definedName name="Поправочные_коэффициенты_по_письму_Госстроя_от_25.12.90___4___6" localSheetId="42">#REF!</definedName>
    <definedName name="Поправочные_коэффициенты_по_письму_Госстроя_от_25.12.90___4___6" localSheetId="30">#REF!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23">#REF!</definedName>
    <definedName name="Поправочные_коэффициенты_по_письму_Госстроя_от_25.12.90___4___6">#REF!</definedName>
    <definedName name="Поправочные_коэффициенты_по_письму_Госстроя_от_25.12.90___4___6_1" localSheetId="6">#REF!</definedName>
    <definedName name="Поправочные_коэффициенты_по_письму_Госстроя_от_25.12.90___4___6_1" localSheetId="5">#REF!</definedName>
    <definedName name="Поправочные_коэффициенты_по_письму_Госстроя_от_25.12.90___4___6_1" localSheetId="22">#REF!</definedName>
    <definedName name="Поправочные_коэффициенты_по_письму_Госстроя_от_25.12.90___4___6_1" localSheetId="42">#REF!</definedName>
    <definedName name="Поправочные_коэффициенты_по_письму_Госстроя_от_25.12.90___4___6_1" localSheetId="30">#REF!</definedName>
    <definedName name="Поправочные_коэффициенты_по_письму_Госстроя_от_25.12.90___4___6_1" localSheetId="7">#REF!</definedName>
    <definedName name="Поправочные_коэффициенты_по_письму_Госстроя_от_25.12.90___4___6_1" localSheetId="23">#REF!</definedName>
    <definedName name="Поправочные_коэффициенты_по_письму_Госстроя_от_25.12.90___4___6_1">#REF!</definedName>
    <definedName name="Поправочные_коэффициенты_по_письму_Госстроя_от_25.12.90___4___8" localSheetId="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22">#REF!</definedName>
    <definedName name="Поправочные_коэффициенты_по_письму_Госстроя_от_25.12.90___4___8" localSheetId="42">#REF!</definedName>
    <definedName name="Поправочные_коэффициенты_по_письму_Госстроя_от_25.12.90___4___8" localSheetId="30">#REF!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23">#REF!</definedName>
    <definedName name="Поправочные_коэффициенты_по_письму_Госстроя_от_25.12.90___4___8">#REF!</definedName>
    <definedName name="Поправочные_коэффициенты_по_письму_Госстроя_от_25.12.90___4___8_1" localSheetId="6">#REF!</definedName>
    <definedName name="Поправочные_коэффициенты_по_письму_Госстроя_от_25.12.90___4___8_1" localSheetId="5">#REF!</definedName>
    <definedName name="Поправочные_коэффициенты_по_письму_Госстроя_от_25.12.90___4___8_1" localSheetId="22">#REF!</definedName>
    <definedName name="Поправочные_коэффициенты_по_письму_Госстроя_от_25.12.90___4___8_1" localSheetId="42">#REF!</definedName>
    <definedName name="Поправочные_коэффициенты_по_письму_Госстроя_от_25.12.90___4___8_1" localSheetId="30">#REF!</definedName>
    <definedName name="Поправочные_коэффициенты_по_письму_Госстроя_от_25.12.90___4___8_1" localSheetId="7">#REF!</definedName>
    <definedName name="Поправочные_коэффициенты_по_письму_Госстроя_от_25.12.90___4___8_1" localSheetId="23">#REF!</definedName>
    <definedName name="Поправочные_коэффициенты_по_письму_Госстроя_от_25.12.90___4___8_1">#REF!</definedName>
    <definedName name="Поправочные_коэффициенты_по_письму_Госстроя_от_25.12.90___4_1" localSheetId="6">#REF!</definedName>
    <definedName name="Поправочные_коэффициенты_по_письму_Госстроя_от_25.12.90___4_1" localSheetId="5">#REF!</definedName>
    <definedName name="Поправочные_коэффициенты_по_письму_Госстроя_от_25.12.90___4_1" localSheetId="22">#REF!</definedName>
    <definedName name="Поправочные_коэффициенты_по_письму_Госстроя_от_25.12.90___4_1" localSheetId="42">#REF!</definedName>
    <definedName name="Поправочные_коэффициенты_по_письму_Госстроя_от_25.12.90___4_1" localSheetId="30">#REF!</definedName>
    <definedName name="Поправочные_коэффициенты_по_письму_Госстроя_от_25.12.90___4_1" localSheetId="7">#REF!</definedName>
    <definedName name="Поправочные_коэффициенты_по_письму_Госстроя_от_25.12.90___4_1" localSheetId="23">#REF!</definedName>
    <definedName name="Поправочные_коэффициенты_по_письму_Госстроя_от_25.12.90___4_1">#REF!</definedName>
    <definedName name="Поправочные_коэффициенты_по_письму_Госстроя_от_25.12.90___4_1_1">NA()</definedName>
    <definedName name="Поправочные_коэффициенты_по_письму_Госстроя_от_25.12.90___4_3" localSheetId="6">#REF!</definedName>
    <definedName name="Поправочные_коэффициенты_по_письму_Госстроя_от_25.12.90___4_3" localSheetId="5">#REF!</definedName>
    <definedName name="Поправочные_коэффициенты_по_письму_Госстроя_от_25.12.90___4_3" localSheetId="17">#REF!</definedName>
    <definedName name="Поправочные_коэффициенты_по_письму_Госстроя_от_25.12.90___4_3" localSheetId="22">#REF!</definedName>
    <definedName name="Поправочные_коэффициенты_по_письму_Госстроя_от_25.12.90___4_3" localSheetId="42">#REF!</definedName>
    <definedName name="Поправочные_коэффициенты_по_письму_Госстроя_от_25.12.90___4_3" localSheetId="24">#REF!</definedName>
    <definedName name="Поправочные_коэффициенты_по_письму_Госстроя_от_25.12.90___4_3" localSheetId="30">#REF!</definedName>
    <definedName name="Поправочные_коэффициенты_по_письму_Госстроя_от_25.12.90___4_3" localSheetId="19">#REF!</definedName>
    <definedName name="Поправочные_коэффициенты_по_письму_Госстроя_от_25.12.90___4_3" localSheetId="43">#REF!</definedName>
    <definedName name="Поправочные_коэффициенты_по_письму_Госстроя_от_25.12.90___4_3" localSheetId="7">#REF!</definedName>
    <definedName name="Поправочные_коэффициенты_по_письму_Госстроя_от_25.12.90___4_3" localSheetId="23">#REF!</definedName>
    <definedName name="Поправочные_коэффициенты_по_письму_Госстроя_от_25.12.90___4_3" localSheetId="16">#REF!</definedName>
    <definedName name="Поправочные_коэффициенты_по_письму_Госстроя_от_25.12.90___4_3">#REF!</definedName>
    <definedName name="Поправочные_коэффициенты_по_письму_Госстроя_от_25.12.90___4_3_1" localSheetId="6">#REF!</definedName>
    <definedName name="Поправочные_коэффициенты_по_письму_Госстроя_от_25.12.90___4_3_1" localSheetId="5">#REF!</definedName>
    <definedName name="Поправочные_коэффициенты_по_письму_Госстроя_от_25.12.90___4_3_1" localSheetId="17">#REF!</definedName>
    <definedName name="Поправочные_коэффициенты_по_письму_Госстроя_от_25.12.90___4_3_1" localSheetId="22">#REF!</definedName>
    <definedName name="Поправочные_коэффициенты_по_письму_Госстроя_от_25.12.90___4_3_1" localSheetId="42">#REF!</definedName>
    <definedName name="Поправочные_коэффициенты_по_письму_Госстроя_от_25.12.90___4_3_1" localSheetId="24">#REF!</definedName>
    <definedName name="Поправочные_коэффициенты_по_письму_Госстроя_от_25.12.90___4_3_1" localSheetId="30">#REF!</definedName>
    <definedName name="Поправочные_коэффициенты_по_письму_Госстроя_от_25.12.90___4_3_1" localSheetId="19">#REF!</definedName>
    <definedName name="Поправочные_коэффициенты_по_письму_Госстроя_от_25.12.90___4_3_1" localSheetId="43">#REF!</definedName>
    <definedName name="Поправочные_коэффициенты_по_письму_Госстроя_от_25.12.90___4_3_1" localSheetId="7">#REF!</definedName>
    <definedName name="Поправочные_коэффициенты_по_письму_Госстроя_от_25.12.90___4_3_1" localSheetId="23">#REF!</definedName>
    <definedName name="Поправочные_коэффициенты_по_письму_Госстроя_от_25.12.90___4_3_1" localSheetId="16">#REF!</definedName>
    <definedName name="Поправочные_коэффициенты_по_письму_Госстроя_от_25.12.90___4_3_1">#REF!</definedName>
    <definedName name="Поправочные_коэффициенты_по_письму_Госстроя_от_25.12.90___4_5" localSheetId="6">#REF!</definedName>
    <definedName name="Поправочные_коэффициенты_по_письму_Госстроя_от_25.12.90___4_5" localSheetId="5">#REF!</definedName>
    <definedName name="Поправочные_коэффициенты_по_письму_Госстроя_от_25.12.90___4_5" localSheetId="17">#REF!</definedName>
    <definedName name="Поправочные_коэффициенты_по_письму_Госстроя_от_25.12.90___4_5" localSheetId="22">#REF!</definedName>
    <definedName name="Поправочные_коэффициенты_по_письму_Госстроя_от_25.12.90___4_5" localSheetId="42">#REF!</definedName>
    <definedName name="Поправочные_коэффициенты_по_письму_Госстроя_от_25.12.90___4_5" localSheetId="24">#REF!</definedName>
    <definedName name="Поправочные_коэффициенты_по_письму_Госстроя_от_25.12.90___4_5" localSheetId="30">#REF!</definedName>
    <definedName name="Поправочные_коэффициенты_по_письму_Госстроя_от_25.12.90___4_5" localSheetId="19">#REF!</definedName>
    <definedName name="Поправочные_коэффициенты_по_письму_Госстроя_от_25.12.90___4_5" localSheetId="43">#REF!</definedName>
    <definedName name="Поправочные_коэффициенты_по_письму_Госстроя_от_25.12.90___4_5" localSheetId="7">#REF!</definedName>
    <definedName name="Поправочные_коэффициенты_по_письму_Госстроя_от_25.12.90___4_5" localSheetId="23">#REF!</definedName>
    <definedName name="Поправочные_коэффициенты_по_письму_Госстроя_от_25.12.90___4_5" localSheetId="16">#REF!</definedName>
    <definedName name="Поправочные_коэффициенты_по_письму_Госстроя_от_25.12.90___4_5">#REF!</definedName>
    <definedName name="Поправочные_коэффициенты_по_письму_Госстроя_от_25.12.90___4_5_1" localSheetId="6">#REF!</definedName>
    <definedName name="Поправочные_коэффициенты_по_письму_Госстроя_от_25.12.90___4_5_1" localSheetId="5">#REF!</definedName>
    <definedName name="Поправочные_коэффициенты_по_письму_Госстроя_от_25.12.90___4_5_1" localSheetId="22">#REF!</definedName>
    <definedName name="Поправочные_коэффициенты_по_письму_Госстроя_от_25.12.90___4_5_1" localSheetId="42">#REF!</definedName>
    <definedName name="Поправочные_коэффициенты_по_письму_Госстроя_от_25.12.90___4_5_1" localSheetId="30">#REF!</definedName>
    <definedName name="Поправочные_коэффициенты_по_письму_Госстроя_от_25.12.90___4_5_1" localSheetId="7">#REF!</definedName>
    <definedName name="Поправочные_коэффициенты_по_письму_Госстроя_от_25.12.90___4_5_1" localSheetId="23">#REF!</definedName>
    <definedName name="Поправочные_коэффициенты_по_письму_Госстроя_от_25.12.90___4_5_1">#REF!</definedName>
    <definedName name="Поправочные_коэффициенты_по_письму_Госстроя_от_25.12.90___5">NA()</definedName>
    <definedName name="Поправочные_коэффициенты_по_письму_Госстроя_от_25.12.90___5___0" localSheetId="6">#REF!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7">#REF!</definedName>
    <definedName name="Поправочные_коэффициенты_по_письму_Госстроя_от_25.12.90___5___0" localSheetId="22">#REF!</definedName>
    <definedName name="Поправочные_коэффициенты_по_письму_Госстроя_от_25.12.90___5___0" localSheetId="42">#REF!</definedName>
    <definedName name="Поправочные_коэффициенты_по_письму_Госстроя_от_25.12.90___5___0" localSheetId="24">#REF!</definedName>
    <definedName name="Поправочные_коэффициенты_по_письму_Госстроя_от_25.12.90___5___0" localSheetId="30">#REF!</definedName>
    <definedName name="Поправочные_коэффициенты_по_письму_Госстроя_от_25.12.90___5___0" localSheetId="19">#REF!</definedName>
    <definedName name="Поправочные_коэффициенты_по_письму_Госстроя_от_25.12.90___5___0" localSheetId="43">#REF!</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23">#REF!</definedName>
    <definedName name="Поправочные_коэффициенты_по_письму_Госстроя_от_25.12.90___5___0" localSheetId="16">#REF!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6">#REF!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7">#REF!</definedName>
    <definedName name="Поправочные_коэффициенты_по_письму_Госстроя_от_25.12.90___5___0___0" localSheetId="22">#REF!</definedName>
    <definedName name="Поправочные_коэффициенты_по_письму_Госстроя_от_25.12.90___5___0___0" localSheetId="42">#REF!</definedName>
    <definedName name="Поправочные_коэффициенты_по_письму_Госстроя_от_25.12.90___5___0___0" localSheetId="24">#REF!</definedName>
    <definedName name="Поправочные_коэффициенты_по_письму_Госстроя_от_25.12.90___5___0___0" localSheetId="30">#REF!</definedName>
    <definedName name="Поправочные_коэффициенты_по_письму_Госстроя_от_25.12.90___5___0___0" localSheetId="19">#REF!</definedName>
    <definedName name="Поправочные_коэффициенты_по_письму_Госстроя_от_25.12.90___5___0___0" localSheetId="43">#REF!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23">#REF!</definedName>
    <definedName name="Поправочные_коэффициенты_по_письму_Госстроя_от_25.12.90___5___0___0" localSheetId="16">#REF!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6">#REF!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7">#REF!</definedName>
    <definedName name="Поправочные_коэффициенты_по_письму_Госстроя_от_25.12.90___5___0___0___0" localSheetId="22">#REF!</definedName>
    <definedName name="Поправочные_коэффициенты_по_письму_Госстроя_от_25.12.90___5___0___0___0" localSheetId="42">#REF!</definedName>
    <definedName name="Поправочные_коэффициенты_по_письму_Госстроя_от_25.12.90___5___0___0___0" localSheetId="24">#REF!</definedName>
    <definedName name="Поправочные_коэффициенты_по_письму_Госстроя_от_25.12.90___5___0___0___0" localSheetId="30">#REF!</definedName>
    <definedName name="Поправочные_коэффициенты_по_письму_Госстроя_от_25.12.90___5___0___0___0" localSheetId="19">#REF!</definedName>
    <definedName name="Поправочные_коэффициенты_по_письму_Госстроя_от_25.12.90___5___0___0___0" localSheetId="43">#REF!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23">#REF!</definedName>
    <definedName name="Поправочные_коэффициенты_по_письму_Госстроя_от_25.12.90___5___0___0___0" localSheetId="16">#REF!</definedName>
    <definedName name="Поправочные_коэффициенты_по_письму_Госстроя_от_25.12.90___5___0___0___0">#REF!</definedName>
    <definedName name="Поправочные_коэффициенты_по_письму_Госстроя_от_25.12.90___5___0___0___0___0" localSheetId="6">#REF!</definedName>
    <definedName name="Поправочные_коэффициенты_по_письму_Госстроя_от_25.12.90___5___0___0___0___0" localSheetId="5">#REF!</definedName>
    <definedName name="Поправочные_коэффициенты_по_письму_Госстроя_от_25.12.90___5___0___0___0___0" localSheetId="22">#REF!</definedName>
    <definedName name="Поправочные_коэффициенты_по_письму_Госстроя_от_25.12.90___5___0___0___0___0" localSheetId="42">#REF!</definedName>
    <definedName name="Поправочные_коэффициенты_по_письму_Госстроя_от_25.12.90___5___0___0___0___0" localSheetId="30">#REF!</definedName>
    <definedName name="Поправочные_коэффициенты_по_письму_Госстроя_от_25.12.90___5___0___0___0___0" localSheetId="7">#REF!</definedName>
    <definedName name="Поправочные_коэффициенты_по_письму_Госстроя_от_25.12.90___5___0___0___0___0" localSheetId="23">#REF!</definedName>
    <definedName name="Поправочные_коэффициенты_по_письму_Госстроя_от_25.12.90___5___0___0___0___0">#REF!</definedName>
    <definedName name="Поправочные_коэффициенты_по_письму_Госстроя_от_25.12.90___5___0___0___0___0_1" localSheetId="6">#REF!</definedName>
    <definedName name="Поправочные_коэффициенты_по_письму_Госстроя_от_25.12.90___5___0___0___0___0_1" localSheetId="5">#REF!</definedName>
    <definedName name="Поправочные_коэффициенты_по_письму_Госстроя_от_25.12.90___5___0___0___0___0_1" localSheetId="22">#REF!</definedName>
    <definedName name="Поправочные_коэффициенты_по_письму_Госстроя_от_25.12.90___5___0___0___0___0_1" localSheetId="42">#REF!</definedName>
    <definedName name="Поправочные_коэффициенты_по_письму_Госстроя_от_25.12.90___5___0___0___0___0_1" localSheetId="30">#REF!</definedName>
    <definedName name="Поправочные_коэффициенты_по_письму_Госстроя_от_25.12.90___5___0___0___0___0_1" localSheetId="7">#REF!</definedName>
    <definedName name="Поправочные_коэффициенты_по_письму_Госстроя_от_25.12.90___5___0___0___0___0_1" localSheetId="23">#REF!</definedName>
    <definedName name="Поправочные_коэффициенты_по_письму_Госстроя_от_25.12.90___5___0___0___0___0_1">#REF!</definedName>
    <definedName name="Поправочные_коэффициенты_по_письму_Госстроя_от_25.12.90___5___0___0___0_1" localSheetId="6">#REF!</definedName>
    <definedName name="Поправочные_коэффициенты_по_письму_Госстроя_от_25.12.90___5___0___0___0_1" localSheetId="5">#REF!</definedName>
    <definedName name="Поправочные_коэффициенты_по_письму_Госстроя_от_25.12.90___5___0___0___0_1" localSheetId="22">#REF!</definedName>
    <definedName name="Поправочные_коэффициенты_по_письму_Госстроя_от_25.12.90___5___0___0___0_1" localSheetId="42">#REF!</definedName>
    <definedName name="Поправочные_коэффициенты_по_письму_Госстроя_от_25.12.90___5___0___0___0_1" localSheetId="30">#REF!</definedName>
    <definedName name="Поправочные_коэффициенты_по_письму_Госстроя_от_25.12.90___5___0___0___0_1" localSheetId="7">#REF!</definedName>
    <definedName name="Поправочные_коэффициенты_по_письму_Госстроя_от_25.12.90___5___0___0___0_1" localSheetId="23">#REF!</definedName>
    <definedName name="Поправочные_коэффициенты_по_письму_Госстроя_от_25.12.90___5___0___0___0_1">#REF!</definedName>
    <definedName name="Поправочные_коэффициенты_по_письму_Госстроя_от_25.12.90___5___0___0_1" localSheetId="6">#REF!</definedName>
    <definedName name="Поправочные_коэффициенты_по_письму_Госстроя_от_25.12.90___5___0___0_1" localSheetId="5">#REF!</definedName>
    <definedName name="Поправочные_коэффициенты_по_письму_Госстроя_от_25.12.90___5___0___0_1" localSheetId="22">#REF!</definedName>
    <definedName name="Поправочные_коэффициенты_по_письму_Госстроя_от_25.12.90___5___0___0_1" localSheetId="42">#REF!</definedName>
    <definedName name="Поправочные_коэффициенты_по_письму_Госстроя_от_25.12.90___5___0___0_1" localSheetId="30">#REF!</definedName>
    <definedName name="Поправочные_коэффициенты_по_письму_Госстроя_от_25.12.90___5___0___0_1" localSheetId="7">#REF!</definedName>
    <definedName name="Поправочные_коэффициенты_по_письму_Госстроя_от_25.12.90___5___0___0_1" localSheetId="23">#REF!</definedName>
    <definedName name="Поправочные_коэффициенты_по_письму_Госстроя_от_25.12.90___5___0___0_1">#REF!</definedName>
    <definedName name="Поправочные_коэффициенты_по_письму_Госстроя_от_25.12.90___5___0___1" localSheetId="6">#REF!</definedName>
    <definedName name="Поправочные_коэффициенты_по_письму_Госстроя_от_25.12.90___5___0___1" localSheetId="5">#REF!</definedName>
    <definedName name="Поправочные_коэффициенты_по_письму_Госстроя_от_25.12.90___5___0___1" localSheetId="22">#REF!</definedName>
    <definedName name="Поправочные_коэффициенты_по_письму_Госстроя_от_25.12.90___5___0___1" localSheetId="42">#REF!</definedName>
    <definedName name="Поправочные_коэффициенты_по_письму_Госстроя_от_25.12.90___5___0___1" localSheetId="30">#REF!</definedName>
    <definedName name="Поправочные_коэффициенты_по_письму_Госстроя_от_25.12.90___5___0___1" localSheetId="7">#REF!</definedName>
    <definedName name="Поправочные_коэффициенты_по_письму_Госстроя_от_25.12.90___5___0___1" localSheetId="23">#REF!</definedName>
    <definedName name="Поправочные_коэффициенты_по_письму_Госстроя_от_25.12.90___5___0___1">#REF!</definedName>
    <definedName name="Поправочные_коэффициенты_по_письму_Госстроя_от_25.12.90___5___0___1_1" localSheetId="6">#REF!</definedName>
    <definedName name="Поправочные_коэффициенты_по_письму_Госстроя_от_25.12.90___5___0___1_1" localSheetId="5">#REF!</definedName>
    <definedName name="Поправочные_коэффициенты_по_письму_Госстроя_от_25.12.90___5___0___1_1" localSheetId="22">#REF!</definedName>
    <definedName name="Поправочные_коэффициенты_по_письму_Госстроя_от_25.12.90___5___0___1_1" localSheetId="42">#REF!</definedName>
    <definedName name="Поправочные_коэффициенты_по_письму_Госстроя_от_25.12.90___5___0___1_1" localSheetId="30">#REF!</definedName>
    <definedName name="Поправочные_коэффициенты_по_письму_Госстроя_от_25.12.90___5___0___1_1" localSheetId="7">#REF!</definedName>
    <definedName name="Поправочные_коэффициенты_по_письму_Госстроя_от_25.12.90___5___0___1_1" localSheetId="23">#REF!</definedName>
    <definedName name="Поправочные_коэффициенты_по_письму_Госстроя_от_25.12.90___5___0___1_1">#REF!</definedName>
    <definedName name="Поправочные_коэффициенты_по_письму_Госстроя_от_25.12.90___5___0___5" localSheetId="6">#REF!</definedName>
    <definedName name="Поправочные_коэффициенты_по_письму_Госстроя_от_25.12.90___5___0___5" localSheetId="5">#REF!</definedName>
    <definedName name="Поправочные_коэффициенты_по_письму_Госстроя_от_25.12.90___5___0___5" localSheetId="22">#REF!</definedName>
    <definedName name="Поправочные_коэффициенты_по_письму_Госстроя_от_25.12.90___5___0___5" localSheetId="42">#REF!</definedName>
    <definedName name="Поправочные_коэффициенты_по_письму_Госстроя_от_25.12.90___5___0___5" localSheetId="30">#REF!</definedName>
    <definedName name="Поправочные_коэффициенты_по_письму_Госстроя_от_25.12.90___5___0___5" localSheetId="7">#REF!</definedName>
    <definedName name="Поправочные_коэффициенты_по_письму_Госстроя_от_25.12.90___5___0___5" localSheetId="23">#REF!</definedName>
    <definedName name="Поправочные_коэффициенты_по_письму_Госстроя_от_25.12.90___5___0___5">#REF!</definedName>
    <definedName name="Поправочные_коэффициенты_по_письму_Госстроя_от_25.12.90___5___0___5_1" localSheetId="6">#REF!</definedName>
    <definedName name="Поправочные_коэффициенты_по_письму_Госстроя_от_25.12.90___5___0___5_1" localSheetId="5">#REF!</definedName>
    <definedName name="Поправочные_коэффициенты_по_письму_Госстроя_от_25.12.90___5___0___5_1" localSheetId="22">#REF!</definedName>
    <definedName name="Поправочные_коэффициенты_по_письму_Госстроя_от_25.12.90___5___0___5_1" localSheetId="42">#REF!</definedName>
    <definedName name="Поправочные_коэффициенты_по_письму_Госстроя_от_25.12.90___5___0___5_1" localSheetId="30">#REF!</definedName>
    <definedName name="Поправочные_коэффициенты_по_письму_Госстроя_от_25.12.90___5___0___5_1" localSheetId="7">#REF!</definedName>
    <definedName name="Поправочные_коэффициенты_по_письму_Госстроя_от_25.12.90___5___0___5_1" localSheetId="23">#REF!</definedName>
    <definedName name="Поправочные_коэффициенты_по_письму_Госстроя_от_25.12.90___5___0___5_1">#REF!</definedName>
    <definedName name="Поправочные_коэффициенты_по_письму_Госстроя_от_25.12.90___5___0_1" localSheetId="6">#REF!</definedName>
    <definedName name="Поправочные_коэффициенты_по_письму_Госстроя_от_25.12.90___5___0_1" localSheetId="5">#REF!</definedName>
    <definedName name="Поправочные_коэффициенты_по_письму_Госстроя_от_25.12.90___5___0_1" localSheetId="22">#REF!</definedName>
    <definedName name="Поправочные_коэффициенты_по_письму_Госстроя_от_25.12.90___5___0_1" localSheetId="42">#REF!</definedName>
    <definedName name="Поправочные_коэффициенты_по_письму_Госстроя_от_25.12.90___5___0_1" localSheetId="30">#REF!</definedName>
    <definedName name="Поправочные_коэффициенты_по_письму_Госстроя_от_25.12.90___5___0_1" localSheetId="7">#REF!</definedName>
    <definedName name="Поправочные_коэффициенты_по_письму_Госстроя_от_25.12.90___5___0_1" localSheetId="23">#REF!</definedName>
    <definedName name="Поправочные_коэффициенты_по_письму_Госстроя_от_25.12.90___5___0_1">#REF!</definedName>
    <definedName name="Поправочные_коэффициенты_по_письму_Госстроя_от_25.12.90___5___0_1_1" localSheetId="6">#REF!</definedName>
    <definedName name="Поправочные_коэффициенты_по_письму_Госстроя_от_25.12.90___5___0_1_1" localSheetId="5">#REF!</definedName>
    <definedName name="Поправочные_коэффициенты_по_письму_Госстроя_от_25.12.90___5___0_1_1" localSheetId="22">#REF!</definedName>
    <definedName name="Поправочные_коэффициенты_по_письму_Госстроя_от_25.12.90___5___0_1_1" localSheetId="42">#REF!</definedName>
    <definedName name="Поправочные_коэффициенты_по_письму_Госстроя_от_25.12.90___5___0_1_1" localSheetId="30">#REF!</definedName>
    <definedName name="Поправочные_коэффициенты_по_письму_Госстроя_от_25.12.90___5___0_1_1" localSheetId="7">#REF!</definedName>
    <definedName name="Поправочные_коэффициенты_по_письму_Госстроя_от_25.12.90___5___0_1_1" localSheetId="23">#REF!</definedName>
    <definedName name="Поправочные_коэффициенты_по_письму_Госстроя_от_25.12.90___5___0_1_1">#REF!</definedName>
    <definedName name="Поправочные_коэффициенты_по_письму_Госстроя_от_25.12.90___5___0_1_1_1" localSheetId="6">#REF!</definedName>
    <definedName name="Поправочные_коэффициенты_по_письму_Госстроя_от_25.12.90___5___0_1_1_1" localSheetId="5">#REF!</definedName>
    <definedName name="Поправочные_коэффициенты_по_письму_Госстроя_от_25.12.90___5___0_1_1_1" localSheetId="22">#REF!</definedName>
    <definedName name="Поправочные_коэффициенты_по_письму_Госстроя_от_25.12.90___5___0_1_1_1" localSheetId="42">#REF!</definedName>
    <definedName name="Поправочные_коэффициенты_по_письму_Госстроя_от_25.12.90___5___0_1_1_1" localSheetId="30">#REF!</definedName>
    <definedName name="Поправочные_коэффициенты_по_письму_Госстроя_от_25.12.90___5___0_1_1_1" localSheetId="7">#REF!</definedName>
    <definedName name="Поправочные_коэффициенты_по_письму_Госстроя_от_25.12.90___5___0_1_1_1" localSheetId="23">#REF!</definedName>
    <definedName name="Поправочные_коэффициенты_по_письму_Госстроя_от_25.12.90___5___0_1_1_1">#REF!</definedName>
    <definedName name="Поправочные_коэффициенты_по_письму_Госстроя_от_25.12.90___5___0_3" localSheetId="6">#REF!</definedName>
    <definedName name="Поправочные_коэффициенты_по_письму_Госстроя_от_25.12.90___5___0_3" localSheetId="5">#REF!</definedName>
    <definedName name="Поправочные_коэффициенты_по_письму_Госстроя_от_25.12.90___5___0_3" localSheetId="22">#REF!</definedName>
    <definedName name="Поправочные_коэффициенты_по_письму_Госстроя_от_25.12.90___5___0_3" localSheetId="42">#REF!</definedName>
    <definedName name="Поправочные_коэффициенты_по_письму_Госстроя_от_25.12.90___5___0_3" localSheetId="30">#REF!</definedName>
    <definedName name="Поправочные_коэффициенты_по_письму_Госстроя_от_25.12.90___5___0_3" localSheetId="7">#REF!</definedName>
    <definedName name="Поправочные_коэффициенты_по_письму_Госстроя_от_25.12.90___5___0_3" localSheetId="23">#REF!</definedName>
    <definedName name="Поправочные_коэффициенты_по_письму_Госстроя_от_25.12.90___5___0_3">#REF!</definedName>
    <definedName name="Поправочные_коэффициенты_по_письму_Госстроя_от_25.12.90___5___0_3_1" localSheetId="6">#REF!</definedName>
    <definedName name="Поправочные_коэффициенты_по_письму_Госстроя_от_25.12.90___5___0_3_1" localSheetId="5">#REF!</definedName>
    <definedName name="Поправочные_коэффициенты_по_письму_Госстроя_от_25.12.90___5___0_3_1" localSheetId="22">#REF!</definedName>
    <definedName name="Поправочные_коэффициенты_по_письму_Госстроя_от_25.12.90___5___0_3_1" localSheetId="42">#REF!</definedName>
    <definedName name="Поправочные_коэффициенты_по_письму_Госстроя_от_25.12.90___5___0_3_1" localSheetId="30">#REF!</definedName>
    <definedName name="Поправочные_коэффициенты_по_письму_Госстроя_от_25.12.90___5___0_3_1" localSheetId="7">#REF!</definedName>
    <definedName name="Поправочные_коэффициенты_по_письму_Госстроя_от_25.12.90___5___0_3_1" localSheetId="23">#REF!</definedName>
    <definedName name="Поправочные_коэффициенты_по_письму_Госстроя_от_25.12.90___5___0_3_1">#REF!</definedName>
    <definedName name="Поправочные_коэффициенты_по_письму_Госстроя_от_25.12.90___5___0_5" localSheetId="6">#REF!</definedName>
    <definedName name="Поправочные_коэффициенты_по_письму_Госстроя_от_25.12.90___5___0_5" localSheetId="5">#REF!</definedName>
    <definedName name="Поправочные_коэффициенты_по_письму_Госстроя_от_25.12.90___5___0_5" localSheetId="22">#REF!</definedName>
    <definedName name="Поправочные_коэффициенты_по_письму_Госстроя_от_25.12.90___5___0_5" localSheetId="42">#REF!</definedName>
    <definedName name="Поправочные_коэффициенты_по_письму_Госстроя_от_25.12.90___5___0_5" localSheetId="30">#REF!</definedName>
    <definedName name="Поправочные_коэффициенты_по_письму_Госстроя_от_25.12.90___5___0_5" localSheetId="7">#REF!</definedName>
    <definedName name="Поправочные_коэффициенты_по_письму_Госстроя_от_25.12.90___5___0_5" localSheetId="23">#REF!</definedName>
    <definedName name="Поправочные_коэффициенты_по_письму_Госстроя_от_25.12.90___5___0_5">#REF!</definedName>
    <definedName name="Поправочные_коэффициенты_по_письму_Госстроя_от_25.12.90___5___0_5_1" localSheetId="6">#REF!</definedName>
    <definedName name="Поправочные_коэффициенты_по_письму_Госстроя_от_25.12.90___5___0_5_1" localSheetId="5">#REF!</definedName>
    <definedName name="Поправочные_коэффициенты_по_письму_Госстроя_от_25.12.90___5___0_5_1" localSheetId="22">#REF!</definedName>
    <definedName name="Поправочные_коэффициенты_по_письму_Госстроя_от_25.12.90___5___0_5_1" localSheetId="42">#REF!</definedName>
    <definedName name="Поправочные_коэффициенты_по_письму_Госстроя_от_25.12.90___5___0_5_1" localSheetId="30">#REF!</definedName>
    <definedName name="Поправочные_коэффициенты_по_письму_Госстроя_от_25.12.90___5___0_5_1" localSheetId="7">#REF!</definedName>
    <definedName name="Поправочные_коэффициенты_по_письму_Госстроя_от_25.12.90___5___0_5_1" localSheetId="23">#REF!</definedName>
    <definedName name="Поправочные_коэффициенты_по_письму_Госстроя_от_25.12.90___5___0_5_1">#REF!</definedName>
    <definedName name="Поправочные_коэффициенты_по_письму_Госстроя_от_25.12.90___5___1" localSheetId="6">#REF!</definedName>
    <definedName name="Поправочные_коэффициенты_по_письму_Госстроя_от_25.12.90___5___1" localSheetId="5">#REF!</definedName>
    <definedName name="Поправочные_коэффициенты_по_письму_Госстроя_от_25.12.90___5___1" localSheetId="22">#REF!</definedName>
    <definedName name="Поправочные_коэффициенты_по_письму_Госстроя_от_25.12.90___5___1" localSheetId="42">#REF!</definedName>
    <definedName name="Поправочные_коэффициенты_по_письму_Госстроя_от_25.12.90___5___1" localSheetId="30">#REF!</definedName>
    <definedName name="Поправочные_коэффициенты_по_письму_Госстроя_от_25.12.90___5___1" localSheetId="7">#REF!</definedName>
    <definedName name="Поправочные_коэффициенты_по_письму_Госстроя_от_25.12.90___5___1" localSheetId="23">#REF!</definedName>
    <definedName name="Поправочные_коэффициенты_по_письму_Госстроя_от_25.12.90___5___1">#REF!</definedName>
    <definedName name="Поправочные_коэффициенты_по_письму_Госстроя_от_25.12.90___5___1_1" localSheetId="6">#REF!</definedName>
    <definedName name="Поправочные_коэффициенты_по_письму_Госстроя_от_25.12.90___5___1_1" localSheetId="5">#REF!</definedName>
    <definedName name="Поправочные_коэффициенты_по_письму_Госстроя_от_25.12.90___5___1_1" localSheetId="22">#REF!</definedName>
    <definedName name="Поправочные_коэффициенты_по_письму_Госстроя_от_25.12.90___5___1_1" localSheetId="42">#REF!</definedName>
    <definedName name="Поправочные_коэффициенты_по_письму_Госстроя_от_25.12.90___5___1_1" localSheetId="30">#REF!</definedName>
    <definedName name="Поправочные_коэффициенты_по_письму_Госстроя_от_25.12.90___5___1_1" localSheetId="7">#REF!</definedName>
    <definedName name="Поправочные_коэффициенты_по_письму_Госстроя_от_25.12.90___5___1_1" localSheetId="23">#REF!</definedName>
    <definedName name="Поправочные_коэффициенты_по_письму_Госстроя_от_25.12.90___5___1_1">#REF!</definedName>
    <definedName name="Поправочные_коэффициенты_по_письму_Госстроя_от_25.12.90___5___3">NA()</definedName>
    <definedName name="Поправочные_коэффициенты_по_письму_Госстроя_от_25.12.90___5___5">NA()</definedName>
    <definedName name="Поправочные_коэффициенты_по_письму_Госстроя_от_25.12.90___5_1" localSheetId="6">#REF!</definedName>
    <definedName name="Поправочные_коэффициенты_по_письму_Госстроя_от_25.12.90___5_1" localSheetId="5">#REF!</definedName>
    <definedName name="Поправочные_коэффициенты_по_письму_Госстроя_от_25.12.90___5_1" localSheetId="17">#REF!</definedName>
    <definedName name="Поправочные_коэффициенты_по_письму_Госстроя_от_25.12.90___5_1" localSheetId="22">#REF!</definedName>
    <definedName name="Поправочные_коэффициенты_по_письму_Госстроя_от_25.12.90___5_1" localSheetId="42">#REF!</definedName>
    <definedName name="Поправочные_коэффициенты_по_письму_Госстроя_от_25.12.90___5_1" localSheetId="24">#REF!</definedName>
    <definedName name="Поправочные_коэффициенты_по_письму_Госстроя_от_25.12.90___5_1" localSheetId="30">#REF!</definedName>
    <definedName name="Поправочные_коэффициенты_по_письму_Госстроя_от_25.12.90___5_1" localSheetId="19">#REF!</definedName>
    <definedName name="Поправочные_коэффициенты_по_письму_Госстроя_от_25.12.90___5_1" localSheetId="43">#REF!</definedName>
    <definedName name="Поправочные_коэффициенты_по_письму_Госстроя_от_25.12.90___5_1" localSheetId="7">#REF!</definedName>
    <definedName name="Поправочные_коэффициенты_по_письму_Госстроя_от_25.12.90___5_1" localSheetId="23">#REF!</definedName>
    <definedName name="Поправочные_коэффициенты_по_письму_Госстроя_от_25.12.90___5_1" localSheetId="16">#REF!</definedName>
    <definedName name="Поправочные_коэффициенты_по_письму_Госстроя_от_25.12.90___5_1">#REF!</definedName>
    <definedName name="Поправочные_коэффициенты_по_письму_Госстроя_от_25.12.90___5_1_1" localSheetId="6">#REF!</definedName>
    <definedName name="Поправочные_коэффициенты_по_письму_Госстроя_от_25.12.90___5_1_1" localSheetId="5">#REF!</definedName>
    <definedName name="Поправочные_коэффициенты_по_письму_Госстроя_от_25.12.90___5_1_1" localSheetId="17">#REF!</definedName>
    <definedName name="Поправочные_коэффициенты_по_письму_Госстроя_от_25.12.90___5_1_1" localSheetId="22">#REF!</definedName>
    <definedName name="Поправочные_коэффициенты_по_письму_Госстроя_от_25.12.90___5_1_1" localSheetId="42">#REF!</definedName>
    <definedName name="Поправочные_коэффициенты_по_письму_Госстроя_от_25.12.90___5_1_1" localSheetId="24">#REF!</definedName>
    <definedName name="Поправочные_коэффициенты_по_письму_Госстроя_от_25.12.90___5_1_1" localSheetId="30">#REF!</definedName>
    <definedName name="Поправочные_коэффициенты_по_письму_Госстроя_от_25.12.90___5_1_1" localSheetId="19">#REF!</definedName>
    <definedName name="Поправочные_коэффициенты_по_письму_Госстроя_от_25.12.90___5_1_1" localSheetId="43">#REF!</definedName>
    <definedName name="Поправочные_коэффициенты_по_письму_Госстроя_от_25.12.90___5_1_1" localSheetId="7">#REF!</definedName>
    <definedName name="Поправочные_коэффициенты_по_письму_Госстроя_от_25.12.90___5_1_1" localSheetId="23">#REF!</definedName>
    <definedName name="Поправочные_коэффициенты_по_письму_Госстроя_от_25.12.90___5_1_1" localSheetId="16">#REF!</definedName>
    <definedName name="Поправочные_коэффициенты_по_письму_Госстроя_от_25.12.90___5_1_1">#REF!</definedName>
    <definedName name="Поправочные_коэффициенты_по_письму_Госстроя_от_25.12.90___5_1_1_1" localSheetId="6">#REF!</definedName>
    <definedName name="Поправочные_коэффициенты_по_письму_Госстроя_от_25.12.90___5_1_1_1" localSheetId="5">#REF!</definedName>
    <definedName name="Поправочные_коэффициенты_по_письму_Госстроя_от_25.12.90___5_1_1_1" localSheetId="17">#REF!</definedName>
    <definedName name="Поправочные_коэффициенты_по_письму_Госстроя_от_25.12.90___5_1_1_1" localSheetId="22">#REF!</definedName>
    <definedName name="Поправочные_коэффициенты_по_письму_Госстроя_от_25.12.90___5_1_1_1" localSheetId="42">#REF!</definedName>
    <definedName name="Поправочные_коэффициенты_по_письму_Госстроя_от_25.12.90___5_1_1_1" localSheetId="24">#REF!</definedName>
    <definedName name="Поправочные_коэффициенты_по_письму_Госстроя_от_25.12.90___5_1_1_1" localSheetId="30">#REF!</definedName>
    <definedName name="Поправочные_коэффициенты_по_письму_Госстроя_от_25.12.90___5_1_1_1" localSheetId="19">#REF!</definedName>
    <definedName name="Поправочные_коэффициенты_по_письму_Госстроя_от_25.12.90___5_1_1_1" localSheetId="43">#REF!</definedName>
    <definedName name="Поправочные_коэффициенты_по_письму_Госстроя_от_25.12.90___5_1_1_1" localSheetId="7">#REF!</definedName>
    <definedName name="Поправочные_коэффициенты_по_письму_Госстроя_от_25.12.90___5_1_1_1" localSheetId="23">#REF!</definedName>
    <definedName name="Поправочные_коэффициенты_по_письму_Госстроя_от_25.12.90___5_1_1_1" localSheetId="16">#REF!</definedName>
    <definedName name="Поправочные_коэффициенты_по_письму_Госстроя_от_25.12.90___5_1_1_1">#REF!</definedName>
    <definedName name="Поправочные_коэффициенты_по_письму_Госстроя_от_25.12.90___5_3">NA()</definedName>
    <definedName name="Поправочные_коэффициенты_по_письму_Госстроя_от_25.12.90___5_5">NA()</definedName>
    <definedName name="Поправочные_коэффициенты_по_письму_Госстроя_от_25.12.90___6">NA()</definedName>
    <definedName name="Поправочные_коэффициенты_по_письму_Госстроя_от_25.12.90___6___0" localSheetId="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7">#REF!</definedName>
    <definedName name="Поправочные_коэффициенты_по_письму_Госстроя_от_25.12.90___6___0" localSheetId="22">#REF!</definedName>
    <definedName name="Поправочные_коэффициенты_по_письму_Госстроя_от_25.12.90___6___0" localSheetId="42">#REF!</definedName>
    <definedName name="Поправочные_коэффициенты_по_письму_Госстроя_от_25.12.90___6___0" localSheetId="24">#REF!</definedName>
    <definedName name="Поправочные_коэффициенты_по_письму_Госстроя_от_25.12.90___6___0" localSheetId="30">#REF!</definedName>
    <definedName name="Поправочные_коэффициенты_по_письму_Госстроя_от_25.12.90___6___0" localSheetId="19">#REF!</definedName>
    <definedName name="Поправочные_коэффициенты_по_письму_Госстроя_от_25.12.90___6___0" localSheetId="43">#REF!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23">#REF!</definedName>
    <definedName name="Поправочные_коэффициенты_по_письму_Госстроя_от_25.12.90___6___0" localSheetId="16">#REF!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6">#REF!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7">#REF!</definedName>
    <definedName name="Поправочные_коэффициенты_по_письму_Госстроя_от_25.12.90___6___0___0" localSheetId="22">#REF!</definedName>
    <definedName name="Поправочные_коэффициенты_по_письму_Госстроя_от_25.12.90___6___0___0" localSheetId="42">#REF!</definedName>
    <definedName name="Поправочные_коэффициенты_по_письму_Госстроя_от_25.12.90___6___0___0" localSheetId="24">#REF!</definedName>
    <definedName name="Поправочные_коэффициенты_по_письму_Госстроя_от_25.12.90___6___0___0" localSheetId="30">#REF!</definedName>
    <definedName name="Поправочные_коэффициенты_по_письму_Госстроя_от_25.12.90___6___0___0" localSheetId="19">#REF!</definedName>
    <definedName name="Поправочные_коэффициенты_по_письму_Госстроя_от_25.12.90___6___0___0" localSheetId="43">#REF!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23">#REF!</definedName>
    <definedName name="Поправочные_коэффициенты_по_письму_Госстроя_от_25.12.90___6___0___0" localSheetId="16">#REF!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6">#REF!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7">#REF!</definedName>
    <definedName name="Поправочные_коэффициенты_по_письму_Госстроя_от_25.12.90___6___0___0___0" localSheetId="22">#REF!</definedName>
    <definedName name="Поправочные_коэффициенты_по_письму_Госстроя_от_25.12.90___6___0___0___0" localSheetId="42">#REF!</definedName>
    <definedName name="Поправочные_коэффициенты_по_письму_Госстроя_от_25.12.90___6___0___0___0" localSheetId="24">#REF!</definedName>
    <definedName name="Поправочные_коэффициенты_по_письму_Госстроя_от_25.12.90___6___0___0___0" localSheetId="30">#REF!</definedName>
    <definedName name="Поправочные_коэффициенты_по_письму_Госстроя_от_25.12.90___6___0___0___0" localSheetId="19">#REF!</definedName>
    <definedName name="Поправочные_коэффициенты_по_письму_Госстроя_от_25.12.90___6___0___0___0" localSheetId="43">#REF!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23">#REF!</definedName>
    <definedName name="Поправочные_коэффициенты_по_письму_Госстроя_от_25.12.90___6___0___0___0" localSheetId="16">#REF!</definedName>
    <definedName name="Поправочные_коэффициенты_по_письму_Госстроя_от_25.12.90___6___0___0___0">#REF!</definedName>
    <definedName name="Поправочные_коэффициенты_по_письму_Госстроя_от_25.12.90___6___0___0___0___0" localSheetId="6">#REF!</definedName>
    <definedName name="Поправочные_коэффициенты_по_письму_Госстроя_от_25.12.90___6___0___0___0___0" localSheetId="5">#REF!</definedName>
    <definedName name="Поправочные_коэффициенты_по_письму_Госстроя_от_25.12.90___6___0___0___0___0" localSheetId="22">#REF!</definedName>
    <definedName name="Поправочные_коэффициенты_по_письму_Госстроя_от_25.12.90___6___0___0___0___0" localSheetId="42">#REF!</definedName>
    <definedName name="Поправочные_коэффициенты_по_письму_Госстроя_от_25.12.90___6___0___0___0___0" localSheetId="30">#REF!</definedName>
    <definedName name="Поправочные_коэффициенты_по_письму_Госстроя_от_25.12.90___6___0___0___0___0" localSheetId="7">#REF!</definedName>
    <definedName name="Поправочные_коэффициенты_по_письму_Госстроя_от_25.12.90___6___0___0___0___0" localSheetId="23">#REF!</definedName>
    <definedName name="Поправочные_коэффициенты_по_письму_Госстроя_от_25.12.90___6___0___0___0___0">#REF!</definedName>
    <definedName name="Поправочные_коэффициенты_по_письму_Госстроя_от_25.12.90___6___0___0___0___0_1" localSheetId="6">#REF!</definedName>
    <definedName name="Поправочные_коэффициенты_по_письму_Госстроя_от_25.12.90___6___0___0___0___0_1" localSheetId="5">#REF!</definedName>
    <definedName name="Поправочные_коэффициенты_по_письму_Госстроя_от_25.12.90___6___0___0___0___0_1" localSheetId="22">#REF!</definedName>
    <definedName name="Поправочные_коэффициенты_по_письму_Госстроя_от_25.12.90___6___0___0___0___0_1" localSheetId="42">#REF!</definedName>
    <definedName name="Поправочные_коэффициенты_по_письму_Госстроя_от_25.12.90___6___0___0___0___0_1" localSheetId="30">#REF!</definedName>
    <definedName name="Поправочные_коэффициенты_по_письму_Госстроя_от_25.12.90___6___0___0___0___0_1" localSheetId="7">#REF!</definedName>
    <definedName name="Поправочные_коэффициенты_по_письму_Госстроя_от_25.12.90___6___0___0___0___0_1" localSheetId="23">#REF!</definedName>
    <definedName name="Поправочные_коэффициенты_по_письму_Госстроя_от_25.12.90___6___0___0___0___0_1">#REF!</definedName>
    <definedName name="Поправочные_коэффициенты_по_письму_Госстроя_от_25.12.90___6___0___0___0_1" localSheetId="6">#REF!</definedName>
    <definedName name="Поправочные_коэффициенты_по_письму_Госстроя_от_25.12.90___6___0___0___0_1" localSheetId="5">#REF!</definedName>
    <definedName name="Поправочные_коэффициенты_по_письму_Госстроя_от_25.12.90___6___0___0___0_1" localSheetId="22">#REF!</definedName>
    <definedName name="Поправочные_коэффициенты_по_письму_Госстроя_от_25.12.90___6___0___0___0_1" localSheetId="42">#REF!</definedName>
    <definedName name="Поправочные_коэффициенты_по_письму_Госстроя_от_25.12.90___6___0___0___0_1" localSheetId="30">#REF!</definedName>
    <definedName name="Поправочные_коэффициенты_по_письму_Госстроя_от_25.12.90___6___0___0___0_1" localSheetId="7">#REF!</definedName>
    <definedName name="Поправочные_коэффициенты_по_письму_Госстроя_от_25.12.90___6___0___0___0_1" localSheetId="23">#REF!</definedName>
    <definedName name="Поправочные_коэффициенты_по_письму_Госстроя_от_25.12.90___6___0___0___0_1">#REF!</definedName>
    <definedName name="Поправочные_коэффициенты_по_письму_Госстроя_от_25.12.90___6___0___0_1" localSheetId="6">#REF!</definedName>
    <definedName name="Поправочные_коэффициенты_по_письму_Госстроя_от_25.12.90___6___0___0_1" localSheetId="5">#REF!</definedName>
    <definedName name="Поправочные_коэффициенты_по_письму_Госстроя_от_25.12.90___6___0___0_1" localSheetId="22">#REF!</definedName>
    <definedName name="Поправочные_коэффициенты_по_письму_Госстроя_от_25.12.90___6___0___0_1" localSheetId="42">#REF!</definedName>
    <definedName name="Поправочные_коэффициенты_по_письму_Госстроя_от_25.12.90___6___0___0_1" localSheetId="30">#REF!</definedName>
    <definedName name="Поправочные_коэффициенты_по_письму_Госстроя_от_25.12.90___6___0___0_1" localSheetId="7">#REF!</definedName>
    <definedName name="Поправочные_коэффициенты_по_письму_Госстроя_от_25.12.90___6___0___0_1" localSheetId="23">#REF!</definedName>
    <definedName name="Поправочные_коэффициенты_по_письму_Госстроя_от_25.12.90___6___0___0_1">#REF!</definedName>
    <definedName name="Поправочные_коэффициенты_по_письму_Госстроя_от_25.12.90___6___0___1" localSheetId="6">#REF!</definedName>
    <definedName name="Поправочные_коэффициенты_по_письму_Госстроя_от_25.12.90___6___0___1" localSheetId="5">#REF!</definedName>
    <definedName name="Поправочные_коэффициенты_по_письму_Госстроя_от_25.12.90___6___0___1" localSheetId="22">#REF!</definedName>
    <definedName name="Поправочные_коэффициенты_по_письму_Госстроя_от_25.12.90___6___0___1" localSheetId="42">#REF!</definedName>
    <definedName name="Поправочные_коэффициенты_по_письму_Госстроя_от_25.12.90___6___0___1" localSheetId="30">#REF!</definedName>
    <definedName name="Поправочные_коэффициенты_по_письму_Госстроя_от_25.12.90___6___0___1" localSheetId="7">#REF!</definedName>
    <definedName name="Поправочные_коэффициенты_по_письму_Госстроя_от_25.12.90___6___0___1" localSheetId="23">#REF!</definedName>
    <definedName name="Поправочные_коэффициенты_по_письму_Госстроя_от_25.12.90___6___0___1">#REF!</definedName>
    <definedName name="Поправочные_коэффициенты_по_письму_Госстроя_от_25.12.90___6___0___1_1" localSheetId="6">#REF!</definedName>
    <definedName name="Поправочные_коэффициенты_по_письму_Госстроя_от_25.12.90___6___0___1_1" localSheetId="5">#REF!</definedName>
    <definedName name="Поправочные_коэффициенты_по_письму_Госстроя_от_25.12.90___6___0___1_1" localSheetId="22">#REF!</definedName>
    <definedName name="Поправочные_коэффициенты_по_письму_Госстроя_от_25.12.90___6___0___1_1" localSheetId="42">#REF!</definedName>
    <definedName name="Поправочные_коэффициенты_по_письму_Госстроя_от_25.12.90___6___0___1_1" localSheetId="30">#REF!</definedName>
    <definedName name="Поправочные_коэффициенты_по_письму_Госстроя_от_25.12.90___6___0___1_1" localSheetId="7">#REF!</definedName>
    <definedName name="Поправочные_коэффициенты_по_письму_Госстроя_от_25.12.90___6___0___1_1" localSheetId="23">#REF!</definedName>
    <definedName name="Поправочные_коэффициенты_по_письму_Госстроя_от_25.12.90___6___0___1_1">#REF!</definedName>
    <definedName name="Поправочные_коэффициенты_по_письму_Госстроя_от_25.12.90___6___0___5" localSheetId="6">#REF!</definedName>
    <definedName name="Поправочные_коэффициенты_по_письму_Госстроя_от_25.12.90___6___0___5" localSheetId="5">#REF!</definedName>
    <definedName name="Поправочные_коэффициенты_по_письму_Госстроя_от_25.12.90___6___0___5" localSheetId="22">#REF!</definedName>
    <definedName name="Поправочные_коэффициенты_по_письму_Госстроя_от_25.12.90___6___0___5" localSheetId="42">#REF!</definedName>
    <definedName name="Поправочные_коэффициенты_по_письму_Госстроя_от_25.12.90___6___0___5" localSheetId="30">#REF!</definedName>
    <definedName name="Поправочные_коэффициенты_по_письму_Госстроя_от_25.12.90___6___0___5" localSheetId="7">#REF!</definedName>
    <definedName name="Поправочные_коэффициенты_по_письму_Госстроя_от_25.12.90___6___0___5" localSheetId="23">#REF!</definedName>
    <definedName name="Поправочные_коэффициенты_по_письму_Госстроя_от_25.12.90___6___0___5">#REF!</definedName>
    <definedName name="Поправочные_коэффициенты_по_письму_Госстроя_от_25.12.90___6___0___5_1" localSheetId="6">#REF!</definedName>
    <definedName name="Поправочные_коэффициенты_по_письму_Госстроя_от_25.12.90___6___0___5_1" localSheetId="5">#REF!</definedName>
    <definedName name="Поправочные_коэффициенты_по_письму_Госстроя_от_25.12.90___6___0___5_1" localSheetId="22">#REF!</definedName>
    <definedName name="Поправочные_коэффициенты_по_письму_Госстроя_от_25.12.90___6___0___5_1" localSheetId="42">#REF!</definedName>
    <definedName name="Поправочные_коэффициенты_по_письму_Госстроя_от_25.12.90___6___0___5_1" localSheetId="30">#REF!</definedName>
    <definedName name="Поправочные_коэффициенты_по_письму_Госстроя_от_25.12.90___6___0___5_1" localSheetId="7">#REF!</definedName>
    <definedName name="Поправочные_коэффициенты_по_письму_Госстроя_от_25.12.90___6___0___5_1" localSheetId="23">#REF!</definedName>
    <definedName name="Поправочные_коэффициенты_по_письму_Госстроя_от_25.12.90___6___0___5_1">#REF!</definedName>
    <definedName name="Поправочные_коэффициенты_по_письму_Госстроя_от_25.12.90___6___0_1" localSheetId="6">#REF!</definedName>
    <definedName name="Поправочные_коэффициенты_по_письму_Госстроя_от_25.12.90___6___0_1" localSheetId="5">#REF!</definedName>
    <definedName name="Поправочные_коэффициенты_по_письму_Госстроя_от_25.12.90___6___0_1" localSheetId="22">#REF!</definedName>
    <definedName name="Поправочные_коэффициенты_по_письму_Госстроя_от_25.12.90___6___0_1" localSheetId="42">#REF!</definedName>
    <definedName name="Поправочные_коэффициенты_по_письму_Госстроя_от_25.12.90___6___0_1" localSheetId="30">#REF!</definedName>
    <definedName name="Поправочные_коэффициенты_по_письму_Госстроя_от_25.12.90___6___0_1" localSheetId="7">#REF!</definedName>
    <definedName name="Поправочные_коэффициенты_по_письму_Госстроя_от_25.12.90___6___0_1" localSheetId="23">#REF!</definedName>
    <definedName name="Поправочные_коэффициенты_по_письму_Госстроя_от_25.12.90___6___0_1">#REF!</definedName>
    <definedName name="Поправочные_коэффициенты_по_письму_Госстроя_от_25.12.90___6___0_1_1" localSheetId="6">#REF!</definedName>
    <definedName name="Поправочные_коэффициенты_по_письму_Госстроя_от_25.12.90___6___0_1_1" localSheetId="5">#REF!</definedName>
    <definedName name="Поправочные_коэффициенты_по_письму_Госстроя_от_25.12.90___6___0_1_1" localSheetId="22">#REF!</definedName>
    <definedName name="Поправочные_коэффициенты_по_письму_Госстроя_от_25.12.90___6___0_1_1" localSheetId="42">#REF!</definedName>
    <definedName name="Поправочные_коэффициенты_по_письму_Госстроя_от_25.12.90___6___0_1_1" localSheetId="30">#REF!</definedName>
    <definedName name="Поправочные_коэффициенты_по_письму_Госстроя_от_25.12.90___6___0_1_1" localSheetId="7">#REF!</definedName>
    <definedName name="Поправочные_коэффициенты_по_письму_Госстроя_от_25.12.90___6___0_1_1" localSheetId="23">#REF!</definedName>
    <definedName name="Поправочные_коэффициенты_по_письму_Госстроя_от_25.12.90___6___0_1_1">#REF!</definedName>
    <definedName name="Поправочные_коэффициенты_по_письму_Госстроя_от_25.12.90___6___0_1_1_1" localSheetId="6">#REF!</definedName>
    <definedName name="Поправочные_коэффициенты_по_письму_Госстроя_от_25.12.90___6___0_1_1_1" localSheetId="5">#REF!</definedName>
    <definedName name="Поправочные_коэффициенты_по_письму_Госстроя_от_25.12.90___6___0_1_1_1" localSheetId="22">#REF!</definedName>
    <definedName name="Поправочные_коэффициенты_по_письму_Госстроя_от_25.12.90___6___0_1_1_1" localSheetId="42">#REF!</definedName>
    <definedName name="Поправочные_коэффициенты_по_письму_Госстроя_от_25.12.90___6___0_1_1_1" localSheetId="30">#REF!</definedName>
    <definedName name="Поправочные_коэффициенты_по_письму_Госстроя_от_25.12.90___6___0_1_1_1" localSheetId="7">#REF!</definedName>
    <definedName name="Поправочные_коэффициенты_по_письму_Госстроя_от_25.12.90___6___0_1_1_1" localSheetId="23">#REF!</definedName>
    <definedName name="Поправочные_коэффициенты_по_письму_Госстроя_от_25.12.90___6___0_1_1_1">#REF!</definedName>
    <definedName name="Поправочные_коэффициенты_по_письму_Госстроя_от_25.12.90___6___0_3" localSheetId="6">#REF!</definedName>
    <definedName name="Поправочные_коэффициенты_по_письму_Госстроя_от_25.12.90___6___0_3" localSheetId="5">#REF!</definedName>
    <definedName name="Поправочные_коэффициенты_по_письму_Госстроя_от_25.12.90___6___0_3" localSheetId="22">#REF!</definedName>
    <definedName name="Поправочные_коэффициенты_по_письму_Госстроя_от_25.12.90___6___0_3" localSheetId="42">#REF!</definedName>
    <definedName name="Поправочные_коэффициенты_по_письму_Госстроя_от_25.12.90___6___0_3" localSheetId="30">#REF!</definedName>
    <definedName name="Поправочные_коэффициенты_по_письму_Госстроя_от_25.12.90___6___0_3" localSheetId="7">#REF!</definedName>
    <definedName name="Поправочные_коэффициенты_по_письму_Госстроя_от_25.12.90___6___0_3" localSheetId="23">#REF!</definedName>
    <definedName name="Поправочные_коэффициенты_по_письму_Госстроя_от_25.12.90___6___0_3">#REF!</definedName>
    <definedName name="Поправочные_коэффициенты_по_письму_Госстроя_от_25.12.90___6___0_3_1" localSheetId="6">#REF!</definedName>
    <definedName name="Поправочные_коэффициенты_по_письму_Госстроя_от_25.12.90___6___0_3_1" localSheetId="5">#REF!</definedName>
    <definedName name="Поправочные_коэффициенты_по_письму_Госстроя_от_25.12.90___6___0_3_1" localSheetId="22">#REF!</definedName>
    <definedName name="Поправочные_коэффициенты_по_письму_Госстроя_от_25.12.90___6___0_3_1" localSheetId="42">#REF!</definedName>
    <definedName name="Поправочные_коэффициенты_по_письму_Госстроя_от_25.12.90___6___0_3_1" localSheetId="30">#REF!</definedName>
    <definedName name="Поправочные_коэффициенты_по_письму_Госстроя_от_25.12.90___6___0_3_1" localSheetId="7">#REF!</definedName>
    <definedName name="Поправочные_коэффициенты_по_письму_Госстроя_от_25.12.90___6___0_3_1" localSheetId="23">#REF!</definedName>
    <definedName name="Поправочные_коэффициенты_по_письму_Госстроя_от_25.12.90___6___0_3_1">#REF!</definedName>
    <definedName name="Поправочные_коэффициенты_по_письму_Госстроя_от_25.12.90___6___0_5" localSheetId="6">#REF!</definedName>
    <definedName name="Поправочные_коэффициенты_по_письму_Госстроя_от_25.12.90___6___0_5" localSheetId="5">#REF!</definedName>
    <definedName name="Поправочные_коэффициенты_по_письму_Госстроя_от_25.12.90___6___0_5" localSheetId="22">#REF!</definedName>
    <definedName name="Поправочные_коэффициенты_по_письму_Госстроя_от_25.12.90___6___0_5" localSheetId="42">#REF!</definedName>
    <definedName name="Поправочные_коэффициенты_по_письму_Госстроя_от_25.12.90___6___0_5" localSheetId="30">#REF!</definedName>
    <definedName name="Поправочные_коэффициенты_по_письму_Госстроя_от_25.12.90___6___0_5" localSheetId="7">#REF!</definedName>
    <definedName name="Поправочные_коэффициенты_по_письму_Госстроя_от_25.12.90___6___0_5" localSheetId="23">#REF!</definedName>
    <definedName name="Поправочные_коэффициенты_по_письму_Госстроя_от_25.12.90___6___0_5">#REF!</definedName>
    <definedName name="Поправочные_коэффициенты_по_письму_Госстроя_от_25.12.90___6___0_5_1" localSheetId="6">#REF!</definedName>
    <definedName name="Поправочные_коэффициенты_по_письму_Госстроя_от_25.12.90___6___0_5_1" localSheetId="5">#REF!</definedName>
    <definedName name="Поправочные_коэффициенты_по_письму_Госстроя_от_25.12.90___6___0_5_1" localSheetId="22">#REF!</definedName>
    <definedName name="Поправочные_коэффициенты_по_письму_Госстроя_от_25.12.90___6___0_5_1" localSheetId="42">#REF!</definedName>
    <definedName name="Поправочные_коэффициенты_по_письму_Госстроя_от_25.12.90___6___0_5_1" localSheetId="30">#REF!</definedName>
    <definedName name="Поправочные_коэффициенты_по_письму_Госстроя_от_25.12.90___6___0_5_1" localSheetId="7">#REF!</definedName>
    <definedName name="Поправочные_коэффициенты_по_письму_Госстроя_от_25.12.90___6___0_5_1" localSheetId="23">#REF!</definedName>
    <definedName name="Поправочные_коэффициенты_по_письму_Госстроя_от_25.12.90___6___0_5_1">#REF!</definedName>
    <definedName name="Поправочные_коэффициенты_по_письму_Госстроя_от_25.12.90___6___1" localSheetId="6">#REF!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22">#REF!</definedName>
    <definedName name="Поправочные_коэффициенты_по_письму_Госстроя_от_25.12.90___6___1" localSheetId="42">#REF!</definedName>
    <definedName name="Поправочные_коэффициенты_по_письму_Госстроя_от_25.12.90___6___1" localSheetId="3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2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6">#REF!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22">#REF!</definedName>
    <definedName name="Поправочные_коэффициенты_по_письму_Госстроя_от_25.12.90___6___10" localSheetId="42">#REF!</definedName>
    <definedName name="Поправочные_коэффициенты_по_письму_Госстроя_от_25.12.90___6___10" localSheetId="30">#REF!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23">#REF!</definedName>
    <definedName name="Поправочные_коэффициенты_по_письму_Госстроя_от_25.12.90___6___10">#REF!</definedName>
    <definedName name="Поправочные_коэффициенты_по_письму_Госстроя_от_25.12.90___6___10_1" localSheetId="6">#REF!</definedName>
    <definedName name="Поправочные_коэффициенты_по_письму_Госстроя_от_25.12.90___6___10_1" localSheetId="5">#REF!</definedName>
    <definedName name="Поправочные_коэффициенты_по_письму_Госстроя_от_25.12.90___6___10_1" localSheetId="22">#REF!</definedName>
    <definedName name="Поправочные_коэффициенты_по_письму_Госстроя_от_25.12.90___6___10_1" localSheetId="42">#REF!</definedName>
    <definedName name="Поправочные_коэффициенты_по_письму_Госстроя_от_25.12.90___6___10_1" localSheetId="30">#REF!</definedName>
    <definedName name="Поправочные_коэффициенты_по_письму_Госстроя_от_25.12.90___6___10_1" localSheetId="7">#REF!</definedName>
    <definedName name="Поправочные_коэффициенты_по_письму_Госстроя_от_25.12.90___6___10_1" localSheetId="23">#REF!</definedName>
    <definedName name="Поправочные_коэффициенты_по_письму_Госстроя_от_25.12.90___6___10_1">#REF!</definedName>
    <definedName name="Поправочные_коэффициенты_по_письму_Госстроя_от_25.12.90___6___12" localSheetId="6">#REF!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22">#REF!</definedName>
    <definedName name="Поправочные_коэффициенты_по_письму_Госстроя_от_25.12.90___6___12" localSheetId="42">#REF!</definedName>
    <definedName name="Поправочные_коэффициенты_по_письму_Госстроя_от_25.12.90___6___12" localSheetId="3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2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6">#REF!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22">#REF!</definedName>
    <definedName name="Поправочные_коэффициенты_по_письму_Госстроя_от_25.12.90___6___2" localSheetId="42">#REF!</definedName>
    <definedName name="Поправочные_коэффициенты_по_письму_Госстроя_от_25.12.90___6___2" localSheetId="30">#REF!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23">#REF!</definedName>
    <definedName name="Поправочные_коэффициенты_по_письму_Госстроя_от_25.12.90___6___2">#REF!</definedName>
    <definedName name="Поправочные_коэффициенты_по_письму_Госстроя_от_25.12.90___6___2_1" localSheetId="6">#REF!</definedName>
    <definedName name="Поправочные_коэффициенты_по_письму_Госстроя_от_25.12.90___6___2_1" localSheetId="5">#REF!</definedName>
    <definedName name="Поправочные_коэффициенты_по_письму_Госстроя_от_25.12.90___6___2_1" localSheetId="22">#REF!</definedName>
    <definedName name="Поправочные_коэффициенты_по_письму_Госстроя_от_25.12.90___6___2_1" localSheetId="42">#REF!</definedName>
    <definedName name="Поправочные_коэффициенты_по_письму_Госстроя_от_25.12.90___6___2_1" localSheetId="30">#REF!</definedName>
    <definedName name="Поправочные_коэффициенты_по_письму_Госстроя_от_25.12.90___6___2_1" localSheetId="7">#REF!</definedName>
    <definedName name="Поправочные_коэффициенты_по_письму_Госстроя_от_25.12.90___6___2_1" localSheetId="23">#REF!</definedName>
    <definedName name="Поправочные_коэффициенты_по_письму_Госстроя_от_25.12.90___6___2_1">#REF!</definedName>
    <definedName name="Поправочные_коэффициенты_по_письму_Госстроя_от_25.12.90___6___4" localSheetId="6">#REF!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22">#REF!</definedName>
    <definedName name="Поправочные_коэффициенты_по_письму_Госстроя_от_25.12.90___6___4" localSheetId="42">#REF!</definedName>
    <definedName name="Поправочные_коэффициенты_по_письму_Госстроя_от_25.12.90___6___4" localSheetId="30">#REF!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23">#REF!</definedName>
    <definedName name="Поправочные_коэффициенты_по_письму_Госстроя_от_25.12.90___6___4">#REF!</definedName>
    <definedName name="Поправочные_коэффициенты_по_письму_Госстроя_от_25.12.90___6___4_1" localSheetId="6">#REF!</definedName>
    <definedName name="Поправочные_коэффициенты_по_письму_Госстроя_от_25.12.90___6___4_1" localSheetId="5">#REF!</definedName>
    <definedName name="Поправочные_коэффициенты_по_письму_Госстроя_от_25.12.90___6___4_1" localSheetId="22">#REF!</definedName>
    <definedName name="Поправочные_коэффициенты_по_письму_Госстроя_от_25.12.90___6___4_1" localSheetId="42">#REF!</definedName>
    <definedName name="Поправочные_коэффициенты_по_письму_Госстроя_от_25.12.90___6___4_1" localSheetId="30">#REF!</definedName>
    <definedName name="Поправочные_коэффициенты_по_письму_Госстроя_от_25.12.90___6___4_1" localSheetId="7">#REF!</definedName>
    <definedName name="Поправочные_коэффициенты_по_письму_Госстроя_от_25.12.90___6___4_1" localSheetId="23">#REF!</definedName>
    <definedName name="Поправочные_коэффициенты_по_письму_Госстроя_от_25.12.90___6___4_1">#REF!</definedName>
    <definedName name="Поправочные_коэффициенты_по_письму_Госстроя_от_25.12.90___6___5">NA()</definedName>
    <definedName name="Поправочные_коэффициенты_по_письму_Госстроя_от_25.12.90___6___6" localSheetId="6">#REF!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7">#REF!</definedName>
    <definedName name="Поправочные_коэффициенты_по_письму_Госстроя_от_25.12.90___6___6" localSheetId="22">#REF!</definedName>
    <definedName name="Поправочные_коэффициенты_по_письму_Госстроя_от_25.12.90___6___6" localSheetId="42">#REF!</definedName>
    <definedName name="Поправочные_коэффициенты_по_письму_Госстроя_от_25.12.90___6___6" localSheetId="24">#REF!</definedName>
    <definedName name="Поправочные_коэффициенты_по_письму_Госстроя_от_25.12.90___6___6" localSheetId="30">#REF!</definedName>
    <definedName name="Поправочные_коэффициенты_по_письму_Госстроя_от_25.12.90___6___6" localSheetId="19">#REF!</definedName>
    <definedName name="Поправочные_коэффициенты_по_письму_Госстроя_от_25.12.90___6___6" localSheetId="43">#REF!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23">#REF!</definedName>
    <definedName name="Поправочные_коэффициенты_по_письму_Госстроя_от_25.12.90___6___6" localSheetId="16">#REF!</definedName>
    <definedName name="Поправочные_коэффициенты_по_письму_Госстроя_от_25.12.90___6___6">#REF!</definedName>
    <definedName name="Поправочные_коэффициенты_по_письму_Госстроя_от_25.12.90___6___6_1" localSheetId="6">#REF!</definedName>
    <definedName name="Поправочные_коэффициенты_по_письму_Госстроя_от_25.12.90___6___6_1" localSheetId="5">#REF!</definedName>
    <definedName name="Поправочные_коэффициенты_по_письму_Госстроя_от_25.12.90___6___6_1" localSheetId="17">#REF!</definedName>
    <definedName name="Поправочные_коэффициенты_по_письму_Госстроя_от_25.12.90___6___6_1" localSheetId="22">#REF!</definedName>
    <definedName name="Поправочные_коэффициенты_по_письму_Госстроя_от_25.12.90___6___6_1" localSheetId="42">#REF!</definedName>
    <definedName name="Поправочные_коэффициенты_по_письму_Госстроя_от_25.12.90___6___6_1" localSheetId="24">#REF!</definedName>
    <definedName name="Поправочные_коэффициенты_по_письму_Госстроя_от_25.12.90___6___6_1" localSheetId="30">#REF!</definedName>
    <definedName name="Поправочные_коэффициенты_по_письму_Госстроя_от_25.12.90___6___6_1" localSheetId="19">#REF!</definedName>
    <definedName name="Поправочные_коэффициенты_по_письму_Госстроя_от_25.12.90___6___6_1" localSheetId="43">#REF!</definedName>
    <definedName name="Поправочные_коэффициенты_по_письму_Госстроя_от_25.12.90___6___6_1" localSheetId="7">#REF!</definedName>
    <definedName name="Поправочные_коэффициенты_по_письму_Госстроя_от_25.12.90___6___6_1" localSheetId="23">#REF!</definedName>
    <definedName name="Поправочные_коэффициенты_по_письму_Госстроя_от_25.12.90___6___6_1" localSheetId="16">#REF!</definedName>
    <definedName name="Поправочные_коэффициенты_по_письму_Госстроя_от_25.12.90___6___6_1">#REF!</definedName>
    <definedName name="Поправочные_коэффициенты_по_письму_Госстроя_от_25.12.90___6___8" localSheetId="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7">#REF!</definedName>
    <definedName name="Поправочные_коэффициенты_по_письму_Госстроя_от_25.12.90___6___8" localSheetId="22">#REF!</definedName>
    <definedName name="Поправочные_коэффициенты_по_письму_Госстроя_от_25.12.90___6___8" localSheetId="42">#REF!</definedName>
    <definedName name="Поправочные_коэффициенты_по_письму_Госстроя_от_25.12.90___6___8" localSheetId="24">#REF!</definedName>
    <definedName name="Поправочные_коэффициенты_по_письму_Госстроя_от_25.12.90___6___8" localSheetId="30">#REF!</definedName>
    <definedName name="Поправочные_коэффициенты_по_письму_Госстроя_от_25.12.90___6___8" localSheetId="19">#REF!</definedName>
    <definedName name="Поправочные_коэффициенты_по_письму_Госстроя_от_25.12.90___6___8" localSheetId="43">#REF!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23">#REF!</definedName>
    <definedName name="Поправочные_коэффициенты_по_письму_Госстроя_от_25.12.90___6___8" localSheetId="16">#REF!</definedName>
    <definedName name="Поправочные_коэффициенты_по_письму_Госстроя_от_25.12.90___6___8">#REF!</definedName>
    <definedName name="Поправочные_коэффициенты_по_письму_Госстроя_от_25.12.90___6___8_1" localSheetId="6">#REF!</definedName>
    <definedName name="Поправочные_коэффициенты_по_письму_Госстроя_от_25.12.90___6___8_1" localSheetId="5">#REF!</definedName>
    <definedName name="Поправочные_коэффициенты_по_письму_Госстроя_от_25.12.90___6___8_1" localSheetId="22">#REF!</definedName>
    <definedName name="Поправочные_коэффициенты_по_письму_Госстроя_от_25.12.90___6___8_1" localSheetId="42">#REF!</definedName>
    <definedName name="Поправочные_коэффициенты_по_письму_Госстроя_от_25.12.90___6___8_1" localSheetId="30">#REF!</definedName>
    <definedName name="Поправочные_коэффициенты_по_письму_Госстроя_от_25.12.90___6___8_1" localSheetId="7">#REF!</definedName>
    <definedName name="Поправочные_коэффициенты_по_письму_Госстроя_от_25.12.90___6___8_1" localSheetId="23">#REF!</definedName>
    <definedName name="Поправочные_коэффициенты_по_письму_Госстроя_от_25.12.90___6___8_1">#REF!</definedName>
    <definedName name="Поправочные_коэффициенты_по_письму_Госстроя_от_25.12.90___6_1" localSheetId="6">#REF!</definedName>
    <definedName name="Поправочные_коэффициенты_по_письму_Госстроя_от_25.12.90___6_1" localSheetId="5">#REF!</definedName>
    <definedName name="Поправочные_коэффициенты_по_письму_Госстроя_от_25.12.90___6_1" localSheetId="22">#REF!</definedName>
    <definedName name="Поправочные_коэффициенты_по_письму_Госстроя_от_25.12.90___6_1" localSheetId="42">#REF!</definedName>
    <definedName name="Поправочные_коэффициенты_по_письму_Госстроя_от_25.12.90___6_1" localSheetId="30">#REF!</definedName>
    <definedName name="Поправочные_коэффициенты_по_письму_Госстроя_от_25.12.90___6_1" localSheetId="7">#REF!</definedName>
    <definedName name="Поправочные_коэффициенты_по_письму_Госстроя_от_25.12.90___6_1" localSheetId="23">#REF!</definedName>
    <definedName name="Поправочные_коэффициенты_по_письму_Госстроя_от_25.12.90___6_1">#REF!</definedName>
    <definedName name="Поправочные_коэффициенты_по_письму_Госстроя_от_25.12.90___6_1_1" localSheetId="6">#REF!</definedName>
    <definedName name="Поправочные_коэффициенты_по_письму_Госстроя_от_25.12.90___6_1_1" localSheetId="5">#REF!</definedName>
    <definedName name="Поправочные_коэффициенты_по_письму_Госстроя_от_25.12.90___6_1_1" localSheetId="22">#REF!</definedName>
    <definedName name="Поправочные_коэффициенты_по_письму_Госстроя_от_25.12.90___6_1_1" localSheetId="42">#REF!</definedName>
    <definedName name="Поправочные_коэффициенты_по_письму_Госстроя_от_25.12.90___6_1_1" localSheetId="30">#REF!</definedName>
    <definedName name="Поправочные_коэффициенты_по_письму_Госстроя_от_25.12.90___6_1_1" localSheetId="7">#REF!</definedName>
    <definedName name="Поправочные_коэффициенты_по_письму_Госстроя_от_25.12.90___6_1_1" localSheetId="23">#REF!</definedName>
    <definedName name="Поправочные_коэффициенты_по_письму_Госстроя_от_25.12.90___6_1_1">#REF!</definedName>
    <definedName name="Поправочные_коэффициенты_по_письму_Госстроя_от_25.12.90___6_1_1_1" localSheetId="6">#REF!</definedName>
    <definedName name="Поправочные_коэффициенты_по_письму_Госстроя_от_25.12.90___6_1_1_1" localSheetId="5">#REF!</definedName>
    <definedName name="Поправочные_коэффициенты_по_письму_Госстроя_от_25.12.90___6_1_1_1" localSheetId="22">#REF!</definedName>
    <definedName name="Поправочные_коэффициенты_по_письму_Госстроя_от_25.12.90___6_1_1_1" localSheetId="42">#REF!</definedName>
    <definedName name="Поправочные_коэффициенты_по_письму_Госстроя_от_25.12.90___6_1_1_1" localSheetId="30">#REF!</definedName>
    <definedName name="Поправочные_коэффициенты_по_письму_Госстроя_от_25.12.90___6_1_1_1" localSheetId="7">#REF!</definedName>
    <definedName name="Поправочные_коэффициенты_по_письму_Госстроя_от_25.12.90___6_1_1_1" localSheetId="23">#REF!</definedName>
    <definedName name="Поправочные_коэффициенты_по_письму_Госстроя_от_25.12.90___6_1_1_1">#REF!</definedName>
    <definedName name="Поправочные_коэффициенты_по_письму_Госстроя_от_25.12.90___6_3" localSheetId="6">#REF!</definedName>
    <definedName name="Поправочные_коэффициенты_по_письму_Госстроя_от_25.12.90___6_3" localSheetId="5">#REF!</definedName>
    <definedName name="Поправочные_коэффициенты_по_письму_Госстроя_от_25.12.90___6_3" localSheetId="22">#REF!</definedName>
    <definedName name="Поправочные_коэффициенты_по_письму_Госстроя_от_25.12.90___6_3" localSheetId="42">#REF!</definedName>
    <definedName name="Поправочные_коэффициенты_по_письму_Госстроя_от_25.12.90___6_3" localSheetId="30">#REF!</definedName>
    <definedName name="Поправочные_коэффициенты_по_письму_Госстроя_от_25.12.90___6_3" localSheetId="7">#REF!</definedName>
    <definedName name="Поправочные_коэффициенты_по_письму_Госстроя_от_25.12.90___6_3" localSheetId="23">#REF!</definedName>
    <definedName name="Поправочные_коэффициенты_по_письму_Госстроя_от_25.12.90___6_3">#REF!</definedName>
    <definedName name="Поправочные_коэффициенты_по_письму_Госстроя_от_25.12.90___6_3_1" localSheetId="6">#REF!</definedName>
    <definedName name="Поправочные_коэффициенты_по_письму_Госстроя_от_25.12.90___6_3_1" localSheetId="5">#REF!</definedName>
    <definedName name="Поправочные_коэффициенты_по_письму_Госстроя_от_25.12.90___6_3_1" localSheetId="22">#REF!</definedName>
    <definedName name="Поправочные_коэффициенты_по_письму_Госстроя_от_25.12.90___6_3_1" localSheetId="42">#REF!</definedName>
    <definedName name="Поправочные_коэффициенты_по_письму_Госстроя_от_25.12.90___6_3_1" localSheetId="30">#REF!</definedName>
    <definedName name="Поправочные_коэффициенты_по_письму_Госстроя_от_25.12.90___6_3_1" localSheetId="7">#REF!</definedName>
    <definedName name="Поправочные_коэффициенты_по_письму_Госстроя_от_25.12.90___6_3_1" localSheetId="23">#REF!</definedName>
    <definedName name="Поправочные_коэффициенты_по_письму_Госстроя_от_25.12.90___6_3_1">#REF!</definedName>
    <definedName name="Поправочные_коэффициенты_по_письму_Госстроя_от_25.12.90___6_5">NA()</definedName>
    <definedName name="Поправочные_коэффициенты_по_письму_Госстроя_от_25.12.90___7" localSheetId="6">#REF!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7">#REF!</definedName>
    <definedName name="Поправочные_коэффициенты_по_письму_Госстроя_от_25.12.90___7" localSheetId="22">#REF!</definedName>
    <definedName name="Поправочные_коэффициенты_по_письму_Госстроя_от_25.12.90___7" localSheetId="42">#REF!</definedName>
    <definedName name="Поправочные_коэффициенты_по_письму_Госстроя_от_25.12.90___7" localSheetId="24">#REF!</definedName>
    <definedName name="Поправочные_коэффициенты_по_письму_Госстроя_от_25.12.90___7" localSheetId="30">#REF!</definedName>
    <definedName name="Поправочные_коэффициенты_по_письму_Госстроя_от_25.12.90___7" localSheetId="19">#REF!</definedName>
    <definedName name="Поправочные_коэффициенты_по_письму_Госстроя_от_25.12.90___7" localSheetId="43">#REF!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23">#REF!</definedName>
    <definedName name="Поправочные_коэффициенты_по_письму_Госстроя_от_25.12.90___7" localSheetId="16">#REF!</definedName>
    <definedName name="Поправочные_коэффициенты_по_письму_Госстроя_от_25.12.90___7">#REF!</definedName>
    <definedName name="Поправочные_коэффициенты_по_письму_Госстроя_от_25.12.90___7___0" localSheetId="6">#REF!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7">#REF!</definedName>
    <definedName name="Поправочные_коэффициенты_по_письму_Госстроя_от_25.12.90___7___0" localSheetId="22">#REF!</definedName>
    <definedName name="Поправочные_коэффициенты_по_письму_Госстроя_от_25.12.90___7___0" localSheetId="42">#REF!</definedName>
    <definedName name="Поправочные_коэффициенты_по_письму_Госстроя_от_25.12.90___7___0" localSheetId="24">#REF!</definedName>
    <definedName name="Поправочные_коэффициенты_по_письму_Госстроя_от_25.12.90___7___0" localSheetId="30">#REF!</definedName>
    <definedName name="Поправочные_коэффициенты_по_письму_Госстроя_от_25.12.90___7___0" localSheetId="19">#REF!</definedName>
    <definedName name="Поправочные_коэффициенты_по_письму_Госстроя_от_25.12.90___7___0" localSheetId="43">#REF!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23">#REF!</definedName>
    <definedName name="Поправочные_коэффициенты_по_письму_Госстроя_от_25.12.90___7___0" localSheetId="16">#REF!</definedName>
    <definedName name="Поправочные_коэффициенты_по_письму_Госстроя_от_25.12.90___7___0">#REF!</definedName>
    <definedName name="Поправочные_коэффициенты_по_письму_Госстроя_от_25.12.90___7___0_1" localSheetId="6">#REF!</definedName>
    <definedName name="Поправочные_коэффициенты_по_письму_Госстроя_от_25.12.90___7___0_1" localSheetId="5">#REF!</definedName>
    <definedName name="Поправочные_коэффициенты_по_письму_Госстроя_от_25.12.90___7___0_1" localSheetId="17">#REF!</definedName>
    <definedName name="Поправочные_коэффициенты_по_письму_Госстроя_от_25.12.90___7___0_1" localSheetId="22">#REF!</definedName>
    <definedName name="Поправочные_коэффициенты_по_письму_Госстроя_от_25.12.90___7___0_1" localSheetId="42">#REF!</definedName>
    <definedName name="Поправочные_коэффициенты_по_письму_Госстроя_от_25.12.90___7___0_1" localSheetId="24">#REF!</definedName>
    <definedName name="Поправочные_коэффициенты_по_письму_Госстроя_от_25.12.90___7___0_1" localSheetId="30">#REF!</definedName>
    <definedName name="Поправочные_коэффициенты_по_письму_Госстроя_от_25.12.90___7___0_1" localSheetId="19">#REF!</definedName>
    <definedName name="Поправочные_коэффициенты_по_письму_Госстроя_от_25.12.90___7___0_1" localSheetId="43">#REF!</definedName>
    <definedName name="Поправочные_коэффициенты_по_письму_Госстроя_от_25.12.90___7___0_1" localSheetId="7">#REF!</definedName>
    <definedName name="Поправочные_коэффициенты_по_письму_Госстроя_от_25.12.90___7___0_1" localSheetId="23">#REF!</definedName>
    <definedName name="Поправочные_коэффициенты_по_письму_Госстроя_от_25.12.90___7___0_1" localSheetId="16">#REF!</definedName>
    <definedName name="Поправочные_коэффициенты_по_письму_Госстроя_от_25.12.90___7___0_1">#REF!</definedName>
    <definedName name="Поправочные_коэффициенты_по_письму_Госстроя_от_25.12.90___7___10" localSheetId="6">#REF!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22">#REF!</definedName>
    <definedName name="Поправочные_коэффициенты_по_письму_Госстроя_от_25.12.90___7___10" localSheetId="42">#REF!</definedName>
    <definedName name="Поправочные_коэффициенты_по_письму_Госстроя_от_25.12.90___7___10" localSheetId="3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2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6">#REF!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22">#REF!</definedName>
    <definedName name="Поправочные_коэффициенты_по_письму_Госстроя_от_25.12.90___7___2" localSheetId="42">#REF!</definedName>
    <definedName name="Поправочные_коэффициенты_по_письму_Госстроя_от_25.12.90___7___2" localSheetId="3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2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6">#REF!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22">#REF!</definedName>
    <definedName name="Поправочные_коэффициенты_по_письму_Госстроя_от_25.12.90___7___4" localSheetId="42">#REF!</definedName>
    <definedName name="Поправочные_коэффициенты_по_письму_Госстроя_от_25.12.90___7___4" localSheetId="30">#REF!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2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6">#REF!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22">#REF!</definedName>
    <definedName name="Поправочные_коэффициенты_по_письму_Госстроя_от_25.12.90___7___6" localSheetId="42">#REF!</definedName>
    <definedName name="Поправочные_коэффициенты_по_письму_Госстроя_от_25.12.90___7___6" localSheetId="30">#REF!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2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22">#REF!</definedName>
    <definedName name="Поправочные_коэффициенты_по_письму_Госстроя_от_25.12.90___7___8" localSheetId="42">#REF!</definedName>
    <definedName name="Поправочные_коэффициенты_по_письму_Госстроя_от_25.12.90___7___8" localSheetId="30">#REF!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23">#REF!</definedName>
    <definedName name="Поправочные_коэффициенты_по_письму_Госстроя_от_25.12.90___7___8">#REF!</definedName>
    <definedName name="Поправочные_коэффициенты_по_письму_Госстроя_от_25.12.90___7_1" localSheetId="6">#REF!</definedName>
    <definedName name="Поправочные_коэффициенты_по_письму_Госстроя_от_25.12.90___7_1" localSheetId="5">#REF!</definedName>
    <definedName name="Поправочные_коэффициенты_по_письму_Госстроя_от_25.12.90___7_1" localSheetId="22">#REF!</definedName>
    <definedName name="Поправочные_коэффициенты_по_письму_Госстроя_от_25.12.90___7_1" localSheetId="42">#REF!</definedName>
    <definedName name="Поправочные_коэффициенты_по_письму_Госстроя_от_25.12.90___7_1" localSheetId="30">#REF!</definedName>
    <definedName name="Поправочные_коэффициенты_по_письму_Госстроя_от_25.12.90___7_1" localSheetId="7">#REF!</definedName>
    <definedName name="Поправочные_коэффициенты_по_письму_Госстроя_от_25.12.90___7_1" localSheetId="23">#REF!</definedName>
    <definedName name="Поправочные_коэффициенты_по_письму_Госстроя_от_25.12.90___7_1">#REF!</definedName>
    <definedName name="Поправочные_коэффициенты_по_письму_Госстроя_от_25.12.90___8" localSheetId="6">#REF!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22">#REF!</definedName>
    <definedName name="Поправочные_коэффициенты_по_письму_Госстроя_от_25.12.90___8" localSheetId="42">#REF!</definedName>
    <definedName name="Поправочные_коэффициенты_по_письму_Госстроя_от_25.12.90___8" localSheetId="30">#REF!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23">#REF!</definedName>
    <definedName name="Поправочные_коэффициенты_по_письму_Госстроя_от_25.12.90___8">#REF!</definedName>
    <definedName name="Поправочные_коэффициенты_по_письму_Госстроя_от_25.12.90___8___0" localSheetId="6">#REF!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22">#REF!</definedName>
    <definedName name="Поправочные_коэффициенты_по_письму_Госстроя_от_25.12.90___8___0" localSheetId="42">#REF!</definedName>
    <definedName name="Поправочные_коэффициенты_по_письму_Госстроя_от_25.12.90___8___0" localSheetId="30">#REF!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2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6">#REF!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22">#REF!</definedName>
    <definedName name="Поправочные_коэффициенты_по_письму_Госстроя_от_25.12.90___8___0___0" localSheetId="42">#REF!</definedName>
    <definedName name="Поправочные_коэффициенты_по_письму_Госстроя_от_25.12.90___8___0___0" localSheetId="3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2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6">#REF!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22">#REF!</definedName>
    <definedName name="Поправочные_коэффициенты_по_письму_Госстроя_от_25.12.90___8___0___0___0" localSheetId="42">#REF!</definedName>
    <definedName name="Поправочные_коэффициенты_по_письму_Госстроя_от_25.12.90___8___0___0___0" localSheetId="3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23">#REF!</definedName>
    <definedName name="Поправочные_коэффициенты_по_письму_Госстроя_от_25.12.90___8___0___0___0">#REF!</definedName>
    <definedName name="Поправочные_коэффициенты_по_письму_Госстроя_от_25.12.90___8___0___0___0___0" localSheetId="6">#REF!</definedName>
    <definedName name="Поправочные_коэффициенты_по_письму_Госстроя_от_25.12.90___8___0___0___0___0" localSheetId="5">#REF!</definedName>
    <definedName name="Поправочные_коэффициенты_по_письму_Госстроя_от_25.12.90___8___0___0___0___0" localSheetId="22">#REF!</definedName>
    <definedName name="Поправочные_коэффициенты_по_письму_Госстроя_от_25.12.90___8___0___0___0___0" localSheetId="42">#REF!</definedName>
    <definedName name="Поправочные_коэффициенты_по_письму_Госстроя_от_25.12.90___8___0___0___0___0" localSheetId="30">#REF!</definedName>
    <definedName name="Поправочные_коэффициенты_по_письму_Госстроя_от_25.12.90___8___0___0___0___0" localSheetId="7">#REF!</definedName>
    <definedName name="Поправочные_коэффициенты_по_письму_Госстроя_от_25.12.90___8___0___0___0___0" localSheetId="23">#REF!</definedName>
    <definedName name="Поправочные_коэффициенты_по_письму_Госстроя_от_25.12.90___8___0___0___0___0">#REF!</definedName>
    <definedName name="Поправочные_коэффициенты_по_письму_Госстроя_от_25.12.90___8___0___0___0___0_1" localSheetId="6">#REF!</definedName>
    <definedName name="Поправочные_коэффициенты_по_письму_Госстроя_от_25.12.90___8___0___0___0___0_1" localSheetId="5">#REF!</definedName>
    <definedName name="Поправочные_коэффициенты_по_письму_Госстроя_от_25.12.90___8___0___0___0___0_1" localSheetId="22">#REF!</definedName>
    <definedName name="Поправочные_коэффициенты_по_письму_Госстроя_от_25.12.90___8___0___0___0___0_1" localSheetId="42">#REF!</definedName>
    <definedName name="Поправочные_коэффициенты_по_письму_Госстроя_от_25.12.90___8___0___0___0___0_1" localSheetId="30">#REF!</definedName>
    <definedName name="Поправочные_коэффициенты_по_письму_Госстроя_от_25.12.90___8___0___0___0___0_1" localSheetId="7">#REF!</definedName>
    <definedName name="Поправочные_коэффициенты_по_письму_Госстроя_от_25.12.90___8___0___0___0___0_1" localSheetId="23">#REF!</definedName>
    <definedName name="Поправочные_коэффициенты_по_письму_Госстроя_от_25.12.90___8___0___0___0___0_1">#REF!</definedName>
    <definedName name="Поправочные_коэффициенты_по_письму_Госстроя_от_25.12.90___8___0___0___0_1" localSheetId="6">#REF!</definedName>
    <definedName name="Поправочные_коэффициенты_по_письму_Госстроя_от_25.12.90___8___0___0___0_1" localSheetId="5">#REF!</definedName>
    <definedName name="Поправочные_коэффициенты_по_письму_Госстроя_от_25.12.90___8___0___0___0_1" localSheetId="22">#REF!</definedName>
    <definedName name="Поправочные_коэффициенты_по_письму_Госстроя_от_25.12.90___8___0___0___0_1" localSheetId="42">#REF!</definedName>
    <definedName name="Поправочные_коэффициенты_по_письму_Госстроя_от_25.12.90___8___0___0___0_1" localSheetId="30">#REF!</definedName>
    <definedName name="Поправочные_коэффициенты_по_письму_Госстроя_от_25.12.90___8___0___0___0_1" localSheetId="7">#REF!</definedName>
    <definedName name="Поправочные_коэффициенты_по_письму_Госстроя_от_25.12.90___8___0___0___0_1" localSheetId="23">#REF!</definedName>
    <definedName name="Поправочные_коэффициенты_по_письму_Госстроя_от_25.12.90___8___0___0___0_1">#REF!</definedName>
    <definedName name="Поправочные_коэффициенты_по_письму_Госстроя_от_25.12.90___8___0___0_1" localSheetId="6">#REF!</definedName>
    <definedName name="Поправочные_коэффициенты_по_письму_Госстроя_от_25.12.90___8___0___0_1" localSheetId="5">#REF!</definedName>
    <definedName name="Поправочные_коэффициенты_по_письму_Госстроя_от_25.12.90___8___0___0_1" localSheetId="22">#REF!</definedName>
    <definedName name="Поправочные_коэффициенты_по_письму_Госстроя_от_25.12.90___8___0___0_1" localSheetId="42">#REF!</definedName>
    <definedName name="Поправочные_коэффициенты_по_письму_Госстроя_от_25.12.90___8___0___0_1" localSheetId="30">#REF!</definedName>
    <definedName name="Поправочные_коэффициенты_по_письму_Госстроя_от_25.12.90___8___0___0_1" localSheetId="7">#REF!</definedName>
    <definedName name="Поправочные_коэффициенты_по_письму_Госстроя_от_25.12.90___8___0___0_1" localSheetId="23">#REF!</definedName>
    <definedName name="Поправочные_коэффициенты_по_письму_Госстроя_от_25.12.90___8___0___0_1">#REF!</definedName>
    <definedName name="Поправочные_коэффициенты_по_письму_Госстроя_от_25.12.90___8___0___1" localSheetId="6">#REF!</definedName>
    <definedName name="Поправочные_коэффициенты_по_письму_Госстроя_от_25.12.90___8___0___1" localSheetId="5">#REF!</definedName>
    <definedName name="Поправочные_коэффициенты_по_письму_Госстроя_от_25.12.90___8___0___1" localSheetId="22">#REF!</definedName>
    <definedName name="Поправочные_коэффициенты_по_письму_Госстроя_от_25.12.90___8___0___1" localSheetId="42">#REF!</definedName>
    <definedName name="Поправочные_коэффициенты_по_письму_Госстроя_от_25.12.90___8___0___1" localSheetId="30">#REF!</definedName>
    <definedName name="Поправочные_коэффициенты_по_письму_Госстроя_от_25.12.90___8___0___1" localSheetId="7">#REF!</definedName>
    <definedName name="Поправочные_коэффициенты_по_письму_Госстроя_от_25.12.90___8___0___1" localSheetId="23">#REF!</definedName>
    <definedName name="Поправочные_коэффициенты_по_письму_Госстроя_от_25.12.90___8___0___1">#REF!</definedName>
    <definedName name="Поправочные_коэффициенты_по_письму_Госстроя_от_25.12.90___8___0___1_1" localSheetId="6">#REF!</definedName>
    <definedName name="Поправочные_коэффициенты_по_письму_Госстроя_от_25.12.90___8___0___1_1" localSheetId="5">#REF!</definedName>
    <definedName name="Поправочные_коэффициенты_по_письму_Госстроя_от_25.12.90___8___0___1_1" localSheetId="22">#REF!</definedName>
    <definedName name="Поправочные_коэффициенты_по_письму_Госстроя_от_25.12.90___8___0___1_1" localSheetId="42">#REF!</definedName>
    <definedName name="Поправочные_коэффициенты_по_письму_Госстроя_от_25.12.90___8___0___1_1" localSheetId="30">#REF!</definedName>
    <definedName name="Поправочные_коэффициенты_по_письму_Госстроя_от_25.12.90___8___0___1_1" localSheetId="7">#REF!</definedName>
    <definedName name="Поправочные_коэффициенты_по_письму_Госстроя_от_25.12.90___8___0___1_1" localSheetId="23">#REF!</definedName>
    <definedName name="Поправочные_коэффициенты_по_письму_Госстроя_от_25.12.90___8___0___1_1">#REF!</definedName>
    <definedName name="Поправочные_коэффициенты_по_письму_Госстроя_от_25.12.90___8___0___5" localSheetId="6">#REF!</definedName>
    <definedName name="Поправочные_коэффициенты_по_письму_Госстроя_от_25.12.90___8___0___5" localSheetId="5">#REF!</definedName>
    <definedName name="Поправочные_коэффициенты_по_письму_Госстроя_от_25.12.90___8___0___5" localSheetId="22">#REF!</definedName>
    <definedName name="Поправочные_коэффициенты_по_письму_Госстроя_от_25.12.90___8___0___5" localSheetId="42">#REF!</definedName>
    <definedName name="Поправочные_коэффициенты_по_письму_Госстроя_от_25.12.90___8___0___5" localSheetId="30">#REF!</definedName>
    <definedName name="Поправочные_коэффициенты_по_письму_Госстроя_от_25.12.90___8___0___5" localSheetId="7">#REF!</definedName>
    <definedName name="Поправочные_коэффициенты_по_письму_Госстроя_от_25.12.90___8___0___5" localSheetId="23">#REF!</definedName>
    <definedName name="Поправочные_коэффициенты_по_письму_Госстроя_от_25.12.90___8___0___5">#REF!</definedName>
    <definedName name="Поправочные_коэффициенты_по_письму_Госстроя_от_25.12.90___8___0___5_1" localSheetId="6">#REF!</definedName>
    <definedName name="Поправочные_коэффициенты_по_письму_Госстроя_от_25.12.90___8___0___5_1" localSheetId="5">#REF!</definedName>
    <definedName name="Поправочные_коэффициенты_по_письму_Госстроя_от_25.12.90___8___0___5_1" localSheetId="22">#REF!</definedName>
    <definedName name="Поправочные_коэффициенты_по_письму_Госстроя_от_25.12.90___8___0___5_1" localSheetId="42">#REF!</definedName>
    <definedName name="Поправочные_коэффициенты_по_письму_Госстроя_от_25.12.90___8___0___5_1" localSheetId="30">#REF!</definedName>
    <definedName name="Поправочные_коэффициенты_по_письму_Госстроя_от_25.12.90___8___0___5_1" localSheetId="7">#REF!</definedName>
    <definedName name="Поправочные_коэффициенты_по_письму_Госстроя_от_25.12.90___8___0___5_1" localSheetId="23">#REF!</definedName>
    <definedName name="Поправочные_коэффициенты_по_письму_Госстроя_от_25.12.90___8___0___5_1">#REF!</definedName>
    <definedName name="Поправочные_коэффициенты_по_письму_Госстроя_от_25.12.90___8___0_1" localSheetId="6">#REF!</definedName>
    <definedName name="Поправочные_коэффициенты_по_письму_Госстроя_от_25.12.90___8___0_1" localSheetId="5">#REF!</definedName>
    <definedName name="Поправочные_коэффициенты_по_письму_Госстроя_от_25.12.90___8___0_1" localSheetId="22">#REF!</definedName>
    <definedName name="Поправочные_коэффициенты_по_письму_Госстроя_от_25.12.90___8___0_1" localSheetId="42">#REF!</definedName>
    <definedName name="Поправочные_коэффициенты_по_письму_Госстроя_от_25.12.90___8___0_1" localSheetId="30">#REF!</definedName>
    <definedName name="Поправочные_коэффициенты_по_письму_Госстроя_от_25.12.90___8___0_1" localSheetId="7">#REF!</definedName>
    <definedName name="Поправочные_коэффициенты_по_письму_Госстроя_от_25.12.90___8___0_1" localSheetId="23">#REF!</definedName>
    <definedName name="Поправочные_коэффициенты_по_письму_Госстроя_от_25.12.90___8___0_1">#REF!</definedName>
    <definedName name="Поправочные_коэффициенты_по_письму_Госстроя_от_25.12.90___8___0_1_1" localSheetId="6">#REF!</definedName>
    <definedName name="Поправочные_коэффициенты_по_письму_Госстроя_от_25.12.90___8___0_1_1" localSheetId="5">#REF!</definedName>
    <definedName name="Поправочные_коэффициенты_по_письму_Госстроя_от_25.12.90___8___0_1_1" localSheetId="22">#REF!</definedName>
    <definedName name="Поправочные_коэффициенты_по_письму_Госстроя_от_25.12.90___8___0_1_1" localSheetId="42">#REF!</definedName>
    <definedName name="Поправочные_коэффициенты_по_письму_Госстроя_от_25.12.90___8___0_1_1" localSheetId="30">#REF!</definedName>
    <definedName name="Поправочные_коэффициенты_по_письму_Госстроя_от_25.12.90___8___0_1_1" localSheetId="7">#REF!</definedName>
    <definedName name="Поправочные_коэффициенты_по_письму_Госстроя_от_25.12.90___8___0_1_1" localSheetId="23">#REF!</definedName>
    <definedName name="Поправочные_коэффициенты_по_письму_Госстроя_от_25.12.90___8___0_1_1">#REF!</definedName>
    <definedName name="Поправочные_коэффициенты_по_письму_Госстроя_от_25.12.90___8___0_1_1_1" localSheetId="6">#REF!</definedName>
    <definedName name="Поправочные_коэффициенты_по_письму_Госстроя_от_25.12.90___8___0_1_1_1" localSheetId="5">#REF!</definedName>
    <definedName name="Поправочные_коэффициенты_по_письму_Госстроя_от_25.12.90___8___0_1_1_1" localSheetId="22">#REF!</definedName>
    <definedName name="Поправочные_коэффициенты_по_письму_Госстроя_от_25.12.90___8___0_1_1_1" localSheetId="42">#REF!</definedName>
    <definedName name="Поправочные_коэффициенты_по_письму_Госстроя_от_25.12.90___8___0_1_1_1" localSheetId="30">#REF!</definedName>
    <definedName name="Поправочные_коэффициенты_по_письму_Госстроя_от_25.12.90___8___0_1_1_1" localSheetId="7">#REF!</definedName>
    <definedName name="Поправочные_коэффициенты_по_письму_Госстроя_от_25.12.90___8___0_1_1_1" localSheetId="23">#REF!</definedName>
    <definedName name="Поправочные_коэффициенты_по_письму_Госстроя_от_25.12.90___8___0_1_1_1">#REF!</definedName>
    <definedName name="Поправочные_коэффициенты_по_письму_Госстроя_от_25.12.90___8___0_3" localSheetId="6">#REF!</definedName>
    <definedName name="Поправочные_коэффициенты_по_письму_Госстроя_от_25.12.90___8___0_3" localSheetId="5">#REF!</definedName>
    <definedName name="Поправочные_коэффициенты_по_письму_Госстроя_от_25.12.90___8___0_3" localSheetId="22">#REF!</definedName>
    <definedName name="Поправочные_коэффициенты_по_письму_Госстроя_от_25.12.90___8___0_3" localSheetId="42">#REF!</definedName>
    <definedName name="Поправочные_коэффициенты_по_письму_Госстроя_от_25.12.90___8___0_3" localSheetId="30">#REF!</definedName>
    <definedName name="Поправочные_коэффициенты_по_письму_Госстроя_от_25.12.90___8___0_3" localSheetId="7">#REF!</definedName>
    <definedName name="Поправочные_коэффициенты_по_письму_Госстроя_от_25.12.90___8___0_3" localSheetId="23">#REF!</definedName>
    <definedName name="Поправочные_коэффициенты_по_письму_Госстроя_от_25.12.90___8___0_3">#REF!</definedName>
    <definedName name="Поправочные_коэффициенты_по_письму_Госстроя_от_25.12.90___8___0_3_1" localSheetId="6">#REF!</definedName>
    <definedName name="Поправочные_коэффициенты_по_письму_Госстроя_от_25.12.90___8___0_3_1" localSheetId="5">#REF!</definedName>
    <definedName name="Поправочные_коэффициенты_по_письму_Госстроя_от_25.12.90___8___0_3_1" localSheetId="22">#REF!</definedName>
    <definedName name="Поправочные_коэффициенты_по_письму_Госстроя_от_25.12.90___8___0_3_1" localSheetId="42">#REF!</definedName>
    <definedName name="Поправочные_коэффициенты_по_письму_Госстроя_от_25.12.90___8___0_3_1" localSheetId="30">#REF!</definedName>
    <definedName name="Поправочные_коэффициенты_по_письму_Госстроя_от_25.12.90___8___0_3_1" localSheetId="7">#REF!</definedName>
    <definedName name="Поправочные_коэффициенты_по_письму_Госстроя_от_25.12.90___8___0_3_1" localSheetId="23">#REF!</definedName>
    <definedName name="Поправочные_коэффициенты_по_письму_Госстроя_от_25.12.90___8___0_3_1">#REF!</definedName>
    <definedName name="Поправочные_коэффициенты_по_письму_Госстроя_от_25.12.90___8___0_5" localSheetId="6">#REF!</definedName>
    <definedName name="Поправочные_коэффициенты_по_письму_Госстроя_от_25.12.90___8___0_5" localSheetId="5">#REF!</definedName>
    <definedName name="Поправочные_коэффициенты_по_письму_Госстроя_от_25.12.90___8___0_5" localSheetId="22">#REF!</definedName>
    <definedName name="Поправочные_коэффициенты_по_письму_Госстроя_от_25.12.90___8___0_5" localSheetId="42">#REF!</definedName>
    <definedName name="Поправочные_коэффициенты_по_письму_Госстроя_от_25.12.90___8___0_5" localSheetId="30">#REF!</definedName>
    <definedName name="Поправочные_коэффициенты_по_письму_Госстроя_от_25.12.90___8___0_5" localSheetId="7">#REF!</definedName>
    <definedName name="Поправочные_коэффициенты_по_письму_Госстроя_от_25.12.90___8___0_5" localSheetId="23">#REF!</definedName>
    <definedName name="Поправочные_коэффициенты_по_письму_Госстроя_от_25.12.90___8___0_5">#REF!</definedName>
    <definedName name="Поправочные_коэффициенты_по_письму_Госстроя_от_25.12.90___8___0_5_1" localSheetId="6">#REF!</definedName>
    <definedName name="Поправочные_коэффициенты_по_письму_Госстроя_от_25.12.90___8___0_5_1" localSheetId="5">#REF!</definedName>
    <definedName name="Поправочные_коэффициенты_по_письму_Госстроя_от_25.12.90___8___0_5_1" localSheetId="22">#REF!</definedName>
    <definedName name="Поправочные_коэффициенты_по_письму_Госстроя_от_25.12.90___8___0_5_1" localSheetId="42">#REF!</definedName>
    <definedName name="Поправочные_коэффициенты_по_письму_Госстроя_от_25.12.90___8___0_5_1" localSheetId="30">#REF!</definedName>
    <definedName name="Поправочные_коэффициенты_по_письму_Госстроя_от_25.12.90___8___0_5_1" localSheetId="7">#REF!</definedName>
    <definedName name="Поправочные_коэффициенты_по_письму_Госстроя_от_25.12.90___8___0_5_1" localSheetId="23">#REF!</definedName>
    <definedName name="Поправочные_коэффициенты_по_письму_Госстроя_от_25.12.90___8___0_5_1">#REF!</definedName>
    <definedName name="Поправочные_коэффициенты_по_письму_Госстроя_от_25.12.90___8___1" localSheetId="6">#REF!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22">#REF!</definedName>
    <definedName name="Поправочные_коэффициенты_по_письму_Госстроя_от_25.12.90___8___1" localSheetId="42">#REF!</definedName>
    <definedName name="Поправочные_коэффициенты_по_письму_Госстроя_от_25.12.90___8___1" localSheetId="3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2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6">#REF!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22">#REF!</definedName>
    <definedName name="Поправочные_коэффициенты_по_письму_Госстроя_от_25.12.90___8___10" localSheetId="42">#REF!</definedName>
    <definedName name="Поправочные_коэффициенты_по_письму_Госстроя_от_25.12.90___8___10" localSheetId="30">#REF!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23">#REF!</definedName>
    <definedName name="Поправочные_коэффициенты_по_письму_Госстроя_от_25.12.90___8___10">#REF!</definedName>
    <definedName name="Поправочные_коэффициенты_по_письму_Госстроя_от_25.12.90___8___10_1" localSheetId="6">#REF!</definedName>
    <definedName name="Поправочные_коэффициенты_по_письму_Госстроя_от_25.12.90___8___10_1" localSheetId="5">#REF!</definedName>
    <definedName name="Поправочные_коэффициенты_по_письму_Госстроя_от_25.12.90___8___10_1" localSheetId="22">#REF!</definedName>
    <definedName name="Поправочные_коэффициенты_по_письму_Госстроя_от_25.12.90___8___10_1" localSheetId="42">#REF!</definedName>
    <definedName name="Поправочные_коэффициенты_по_письму_Госстроя_от_25.12.90___8___10_1" localSheetId="30">#REF!</definedName>
    <definedName name="Поправочные_коэффициенты_по_письму_Госстроя_от_25.12.90___8___10_1" localSheetId="7">#REF!</definedName>
    <definedName name="Поправочные_коэффициенты_по_письму_Госстроя_от_25.12.90___8___10_1" localSheetId="23">#REF!</definedName>
    <definedName name="Поправочные_коэффициенты_по_письму_Госстроя_от_25.12.90___8___10_1">#REF!</definedName>
    <definedName name="Поправочные_коэффициенты_по_письму_Госстроя_от_25.12.90___8___12" localSheetId="6">#REF!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22">#REF!</definedName>
    <definedName name="Поправочные_коэффициенты_по_письму_Госстроя_от_25.12.90___8___12" localSheetId="42">#REF!</definedName>
    <definedName name="Поправочные_коэффициенты_по_письму_Госстроя_от_25.12.90___8___12" localSheetId="3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2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6">#REF!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22">#REF!</definedName>
    <definedName name="Поправочные_коэффициенты_по_письму_Госстроя_от_25.12.90___8___2" localSheetId="42">#REF!</definedName>
    <definedName name="Поправочные_коэффициенты_по_письму_Госстроя_от_25.12.90___8___2" localSheetId="30">#REF!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23">#REF!</definedName>
    <definedName name="Поправочные_коэффициенты_по_письму_Госстроя_от_25.12.90___8___2">#REF!</definedName>
    <definedName name="Поправочные_коэффициенты_по_письму_Госстроя_от_25.12.90___8___2_1" localSheetId="6">#REF!</definedName>
    <definedName name="Поправочные_коэффициенты_по_письму_Госстроя_от_25.12.90___8___2_1" localSheetId="5">#REF!</definedName>
    <definedName name="Поправочные_коэффициенты_по_письму_Госстроя_от_25.12.90___8___2_1" localSheetId="22">#REF!</definedName>
    <definedName name="Поправочные_коэффициенты_по_письму_Госстроя_от_25.12.90___8___2_1" localSheetId="42">#REF!</definedName>
    <definedName name="Поправочные_коэффициенты_по_письму_Госстроя_от_25.12.90___8___2_1" localSheetId="30">#REF!</definedName>
    <definedName name="Поправочные_коэффициенты_по_письму_Госстроя_от_25.12.90___8___2_1" localSheetId="7">#REF!</definedName>
    <definedName name="Поправочные_коэффициенты_по_письму_Госстроя_от_25.12.90___8___2_1" localSheetId="23">#REF!</definedName>
    <definedName name="Поправочные_коэффициенты_по_письму_Госстроя_от_25.12.90___8___2_1">#REF!</definedName>
    <definedName name="Поправочные_коэффициенты_по_письму_Госстроя_от_25.12.90___8___4" localSheetId="6">#REF!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22">#REF!</definedName>
    <definedName name="Поправочные_коэффициенты_по_письму_Госстроя_от_25.12.90___8___4" localSheetId="42">#REF!</definedName>
    <definedName name="Поправочные_коэффициенты_по_письму_Госстроя_от_25.12.90___8___4" localSheetId="30">#REF!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23">#REF!</definedName>
    <definedName name="Поправочные_коэффициенты_по_письму_Госстроя_от_25.12.90___8___4">#REF!</definedName>
    <definedName name="Поправочные_коэффициенты_по_письму_Госстроя_от_25.12.90___8___4_1" localSheetId="6">#REF!</definedName>
    <definedName name="Поправочные_коэффициенты_по_письму_Госстроя_от_25.12.90___8___4_1" localSheetId="5">#REF!</definedName>
    <definedName name="Поправочные_коэффициенты_по_письму_Госстроя_от_25.12.90___8___4_1" localSheetId="22">#REF!</definedName>
    <definedName name="Поправочные_коэффициенты_по_письму_Госстроя_от_25.12.90___8___4_1" localSheetId="42">#REF!</definedName>
    <definedName name="Поправочные_коэффициенты_по_письму_Госстроя_от_25.12.90___8___4_1" localSheetId="30">#REF!</definedName>
    <definedName name="Поправочные_коэффициенты_по_письму_Госстроя_от_25.12.90___8___4_1" localSheetId="7">#REF!</definedName>
    <definedName name="Поправочные_коэффициенты_по_письму_Госстроя_от_25.12.90___8___4_1" localSheetId="23">#REF!</definedName>
    <definedName name="Поправочные_коэффициенты_по_письму_Госстроя_от_25.12.90___8___4_1">#REF!</definedName>
    <definedName name="Поправочные_коэффициенты_по_письму_Госстроя_от_25.12.90___8___5" localSheetId="6">#REF!</definedName>
    <definedName name="Поправочные_коэффициенты_по_письму_Госстроя_от_25.12.90___8___5" localSheetId="5">#REF!</definedName>
    <definedName name="Поправочные_коэффициенты_по_письму_Госстроя_от_25.12.90___8___5" localSheetId="22">#REF!</definedName>
    <definedName name="Поправочные_коэффициенты_по_письму_Госстроя_от_25.12.90___8___5" localSheetId="42">#REF!</definedName>
    <definedName name="Поправочные_коэффициенты_по_письму_Госстроя_от_25.12.90___8___5" localSheetId="30">#REF!</definedName>
    <definedName name="Поправочные_коэффициенты_по_письму_Госстроя_от_25.12.90___8___5" localSheetId="7">#REF!</definedName>
    <definedName name="Поправочные_коэффициенты_по_письму_Госстроя_от_25.12.90___8___5" localSheetId="23">#REF!</definedName>
    <definedName name="Поправочные_коэффициенты_по_письму_Госстроя_от_25.12.90___8___5">#REF!</definedName>
    <definedName name="Поправочные_коэффициенты_по_письму_Госстроя_от_25.12.90___8___5_1" localSheetId="6">#REF!</definedName>
    <definedName name="Поправочные_коэффициенты_по_письму_Госстроя_от_25.12.90___8___5_1" localSheetId="5">#REF!</definedName>
    <definedName name="Поправочные_коэффициенты_по_письму_Госстроя_от_25.12.90___8___5_1" localSheetId="22">#REF!</definedName>
    <definedName name="Поправочные_коэффициенты_по_письму_Госстроя_от_25.12.90___8___5_1" localSheetId="42">#REF!</definedName>
    <definedName name="Поправочные_коэффициенты_по_письму_Госстроя_от_25.12.90___8___5_1" localSheetId="30">#REF!</definedName>
    <definedName name="Поправочные_коэффициенты_по_письму_Госстроя_от_25.12.90___8___5_1" localSheetId="7">#REF!</definedName>
    <definedName name="Поправочные_коэффициенты_по_письму_Госстроя_от_25.12.90___8___5_1" localSheetId="23">#REF!</definedName>
    <definedName name="Поправочные_коэффициенты_по_письму_Госстроя_от_25.12.90___8___5_1">#REF!</definedName>
    <definedName name="Поправочные_коэффициенты_по_письму_Госстроя_от_25.12.90___8___6" localSheetId="6">#REF!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22">#REF!</definedName>
    <definedName name="Поправочные_коэффициенты_по_письму_Госстроя_от_25.12.90___8___6" localSheetId="42">#REF!</definedName>
    <definedName name="Поправочные_коэффициенты_по_письму_Госстроя_от_25.12.90___8___6" localSheetId="30">#REF!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23">#REF!</definedName>
    <definedName name="Поправочные_коэффициенты_по_письму_Госстроя_от_25.12.90___8___6">#REF!</definedName>
    <definedName name="Поправочные_коэффициенты_по_письму_Госстроя_от_25.12.90___8___6_1" localSheetId="6">#REF!</definedName>
    <definedName name="Поправочные_коэффициенты_по_письму_Госстроя_от_25.12.90___8___6_1" localSheetId="5">#REF!</definedName>
    <definedName name="Поправочные_коэффициенты_по_письму_Госстроя_от_25.12.90___8___6_1" localSheetId="22">#REF!</definedName>
    <definedName name="Поправочные_коэффициенты_по_письму_Госстроя_от_25.12.90___8___6_1" localSheetId="42">#REF!</definedName>
    <definedName name="Поправочные_коэффициенты_по_письму_Госстроя_от_25.12.90___8___6_1" localSheetId="30">#REF!</definedName>
    <definedName name="Поправочные_коэффициенты_по_письму_Госстроя_от_25.12.90___8___6_1" localSheetId="7">#REF!</definedName>
    <definedName name="Поправочные_коэффициенты_по_письму_Госстроя_от_25.12.90___8___6_1" localSheetId="23">#REF!</definedName>
    <definedName name="Поправочные_коэффициенты_по_письму_Госстроя_от_25.12.90___8___6_1">#REF!</definedName>
    <definedName name="Поправочные_коэффициенты_по_письму_Госстроя_от_25.12.90___8___8" localSheetId="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22">#REF!</definedName>
    <definedName name="Поправочные_коэффициенты_по_письму_Госстроя_от_25.12.90___8___8" localSheetId="42">#REF!</definedName>
    <definedName name="Поправочные_коэффициенты_по_письму_Госстроя_от_25.12.90___8___8" localSheetId="30">#REF!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23">#REF!</definedName>
    <definedName name="Поправочные_коэффициенты_по_письму_Госстроя_от_25.12.90___8___8">#REF!</definedName>
    <definedName name="Поправочные_коэффициенты_по_письму_Госстроя_от_25.12.90___8___8_1" localSheetId="6">#REF!</definedName>
    <definedName name="Поправочные_коэффициенты_по_письму_Госстроя_от_25.12.90___8___8_1" localSheetId="5">#REF!</definedName>
    <definedName name="Поправочные_коэффициенты_по_письму_Госстроя_от_25.12.90___8___8_1" localSheetId="22">#REF!</definedName>
    <definedName name="Поправочные_коэффициенты_по_письму_Госстроя_от_25.12.90___8___8_1" localSheetId="42">#REF!</definedName>
    <definedName name="Поправочные_коэффициенты_по_письму_Госстроя_от_25.12.90___8___8_1" localSheetId="30">#REF!</definedName>
    <definedName name="Поправочные_коэффициенты_по_письму_Госстроя_от_25.12.90___8___8_1" localSheetId="7">#REF!</definedName>
    <definedName name="Поправочные_коэффициенты_по_письму_Госстроя_от_25.12.90___8___8_1" localSheetId="23">#REF!</definedName>
    <definedName name="Поправочные_коэффициенты_по_письму_Госстроя_от_25.12.90___8___8_1">#REF!</definedName>
    <definedName name="Поправочные_коэффициенты_по_письму_Госстроя_от_25.12.90___8_1" localSheetId="6">#REF!</definedName>
    <definedName name="Поправочные_коэффициенты_по_письму_Госстроя_от_25.12.90___8_1" localSheetId="5">#REF!</definedName>
    <definedName name="Поправочные_коэффициенты_по_письму_Госстроя_от_25.12.90___8_1" localSheetId="22">#REF!</definedName>
    <definedName name="Поправочные_коэффициенты_по_письму_Госстроя_от_25.12.90___8_1" localSheetId="42">#REF!</definedName>
    <definedName name="Поправочные_коэффициенты_по_письму_Госстроя_от_25.12.90___8_1" localSheetId="30">#REF!</definedName>
    <definedName name="Поправочные_коэффициенты_по_письму_Госстроя_от_25.12.90___8_1" localSheetId="7">#REF!</definedName>
    <definedName name="Поправочные_коэффициенты_по_письму_Госстроя_от_25.12.90___8_1" localSheetId="23">#REF!</definedName>
    <definedName name="Поправочные_коэффициенты_по_письму_Госстроя_от_25.12.90___8_1">#REF!</definedName>
    <definedName name="Поправочные_коэффициенты_по_письму_Госстроя_от_25.12.90___8_1_1" localSheetId="6">#REF!</definedName>
    <definedName name="Поправочные_коэффициенты_по_письму_Госстроя_от_25.12.90___8_1_1" localSheetId="5">#REF!</definedName>
    <definedName name="Поправочные_коэффициенты_по_письму_Госстроя_от_25.12.90___8_1_1" localSheetId="22">#REF!</definedName>
    <definedName name="Поправочные_коэффициенты_по_письму_Госстроя_от_25.12.90___8_1_1" localSheetId="42">#REF!</definedName>
    <definedName name="Поправочные_коэффициенты_по_письму_Госстроя_от_25.12.90___8_1_1" localSheetId="30">#REF!</definedName>
    <definedName name="Поправочные_коэффициенты_по_письму_Госстроя_от_25.12.90___8_1_1" localSheetId="7">#REF!</definedName>
    <definedName name="Поправочные_коэффициенты_по_письму_Госстроя_от_25.12.90___8_1_1" localSheetId="23">#REF!</definedName>
    <definedName name="Поправочные_коэффициенты_по_письму_Госстроя_от_25.12.90___8_1_1">#REF!</definedName>
    <definedName name="Поправочные_коэффициенты_по_письму_Госстроя_от_25.12.90___8_1_1_1" localSheetId="6">#REF!</definedName>
    <definedName name="Поправочные_коэффициенты_по_письму_Госстроя_от_25.12.90___8_1_1_1" localSheetId="5">#REF!</definedName>
    <definedName name="Поправочные_коэффициенты_по_письму_Госстроя_от_25.12.90___8_1_1_1" localSheetId="22">#REF!</definedName>
    <definedName name="Поправочные_коэффициенты_по_письму_Госстроя_от_25.12.90___8_1_1_1" localSheetId="42">#REF!</definedName>
    <definedName name="Поправочные_коэффициенты_по_письму_Госстроя_от_25.12.90___8_1_1_1" localSheetId="30">#REF!</definedName>
    <definedName name="Поправочные_коэффициенты_по_письму_Госстроя_от_25.12.90___8_1_1_1" localSheetId="7">#REF!</definedName>
    <definedName name="Поправочные_коэффициенты_по_письму_Госстроя_от_25.12.90___8_1_1_1" localSheetId="23">#REF!</definedName>
    <definedName name="Поправочные_коэффициенты_по_письму_Госстроя_от_25.12.90___8_1_1_1">#REF!</definedName>
    <definedName name="Поправочные_коэффициенты_по_письму_Госстроя_от_25.12.90___8_3" localSheetId="6">#REF!</definedName>
    <definedName name="Поправочные_коэффициенты_по_письму_Госстроя_от_25.12.90___8_3" localSheetId="5">#REF!</definedName>
    <definedName name="Поправочные_коэффициенты_по_письму_Госстроя_от_25.12.90___8_3" localSheetId="22">#REF!</definedName>
    <definedName name="Поправочные_коэффициенты_по_письму_Госстроя_от_25.12.90___8_3" localSheetId="42">#REF!</definedName>
    <definedName name="Поправочные_коэффициенты_по_письму_Госстроя_от_25.12.90___8_3" localSheetId="30">#REF!</definedName>
    <definedName name="Поправочные_коэффициенты_по_письму_Госстроя_от_25.12.90___8_3" localSheetId="7">#REF!</definedName>
    <definedName name="Поправочные_коэффициенты_по_письму_Госстроя_от_25.12.90___8_3" localSheetId="23">#REF!</definedName>
    <definedName name="Поправочные_коэффициенты_по_письму_Госстроя_от_25.12.90___8_3">#REF!</definedName>
    <definedName name="Поправочные_коэффициенты_по_письму_Госстроя_от_25.12.90___8_3_1" localSheetId="6">#REF!</definedName>
    <definedName name="Поправочные_коэффициенты_по_письму_Госстроя_от_25.12.90___8_3_1" localSheetId="5">#REF!</definedName>
    <definedName name="Поправочные_коэффициенты_по_письму_Госстроя_от_25.12.90___8_3_1" localSheetId="22">#REF!</definedName>
    <definedName name="Поправочные_коэффициенты_по_письму_Госстроя_от_25.12.90___8_3_1" localSheetId="42">#REF!</definedName>
    <definedName name="Поправочные_коэффициенты_по_письму_Госстроя_от_25.12.90___8_3_1" localSheetId="30">#REF!</definedName>
    <definedName name="Поправочные_коэффициенты_по_письму_Госстроя_от_25.12.90___8_3_1" localSheetId="7">#REF!</definedName>
    <definedName name="Поправочные_коэффициенты_по_письму_Госстроя_от_25.12.90___8_3_1" localSheetId="23">#REF!</definedName>
    <definedName name="Поправочные_коэффициенты_по_письму_Госстроя_от_25.12.90___8_3_1">#REF!</definedName>
    <definedName name="Поправочные_коэффициенты_по_письму_Госстроя_от_25.12.90___8_5" localSheetId="6">#REF!</definedName>
    <definedName name="Поправочные_коэффициенты_по_письму_Госстроя_от_25.12.90___8_5" localSheetId="5">#REF!</definedName>
    <definedName name="Поправочные_коэффициенты_по_письму_Госстроя_от_25.12.90___8_5" localSheetId="22">#REF!</definedName>
    <definedName name="Поправочные_коэффициенты_по_письму_Госстроя_от_25.12.90___8_5" localSheetId="42">#REF!</definedName>
    <definedName name="Поправочные_коэффициенты_по_письму_Госстроя_от_25.12.90___8_5" localSheetId="30">#REF!</definedName>
    <definedName name="Поправочные_коэффициенты_по_письму_Госстроя_от_25.12.90___8_5" localSheetId="7">#REF!</definedName>
    <definedName name="Поправочные_коэффициенты_по_письму_Госстроя_от_25.12.90___8_5" localSheetId="23">#REF!</definedName>
    <definedName name="Поправочные_коэффициенты_по_письму_Госстроя_от_25.12.90___8_5">#REF!</definedName>
    <definedName name="Поправочные_коэффициенты_по_письму_Госстроя_от_25.12.90___8_5_1" localSheetId="6">#REF!</definedName>
    <definedName name="Поправочные_коэффициенты_по_письму_Госстроя_от_25.12.90___8_5_1" localSheetId="5">#REF!</definedName>
    <definedName name="Поправочные_коэффициенты_по_письму_Госстроя_от_25.12.90___8_5_1" localSheetId="22">#REF!</definedName>
    <definedName name="Поправочные_коэффициенты_по_письму_Госстроя_от_25.12.90___8_5_1" localSheetId="42">#REF!</definedName>
    <definedName name="Поправочные_коэффициенты_по_письму_Госстроя_от_25.12.90___8_5_1" localSheetId="30">#REF!</definedName>
    <definedName name="Поправочные_коэффициенты_по_письму_Госстроя_от_25.12.90___8_5_1" localSheetId="7">#REF!</definedName>
    <definedName name="Поправочные_коэффициенты_по_письму_Госстроя_от_25.12.90___8_5_1" localSheetId="23">#REF!</definedName>
    <definedName name="Поправочные_коэффициенты_по_письму_Госстроя_от_25.12.90___8_5_1">#REF!</definedName>
    <definedName name="Поправочные_коэффициенты_по_письму_Госстроя_от_25.12.90___9" localSheetId="6">#REF!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22">#REF!</definedName>
    <definedName name="Поправочные_коэффициенты_по_письму_Госстроя_от_25.12.90___9" localSheetId="42">#REF!</definedName>
    <definedName name="Поправочные_коэффициенты_по_письму_Госстроя_от_25.12.90___9" localSheetId="30">#REF!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23">#REF!</definedName>
    <definedName name="Поправочные_коэффициенты_по_письму_Госстроя_от_25.12.90___9">#REF!</definedName>
    <definedName name="Поправочные_коэффициенты_по_письму_Госстроя_от_25.12.90___9___0" localSheetId="6">#REF!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22">#REF!</definedName>
    <definedName name="Поправочные_коэффициенты_по_письму_Госстроя_от_25.12.90___9___0" localSheetId="42">#REF!</definedName>
    <definedName name="Поправочные_коэффициенты_по_письму_Госстроя_от_25.12.90___9___0" localSheetId="30">#REF!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2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6">#REF!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22">#REF!</definedName>
    <definedName name="Поправочные_коэффициенты_по_письму_Госстроя_от_25.12.90___9___0___0" localSheetId="42">#REF!</definedName>
    <definedName name="Поправочные_коэффициенты_по_письму_Госстроя_от_25.12.90___9___0___0" localSheetId="3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2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6">#REF!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22">#REF!</definedName>
    <definedName name="Поправочные_коэффициенты_по_письму_Госстроя_от_25.12.90___9___0___0___0" localSheetId="42">#REF!</definedName>
    <definedName name="Поправочные_коэффициенты_по_письму_Госстроя_от_25.12.90___9___0___0___0" localSheetId="3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23">#REF!</definedName>
    <definedName name="Поправочные_коэффициенты_по_письму_Госстроя_от_25.12.90___9___0___0___0">#REF!</definedName>
    <definedName name="Поправочные_коэффициенты_по_письму_Госстроя_от_25.12.90___9___0___0___0___0" localSheetId="6">#REF!</definedName>
    <definedName name="Поправочные_коэффициенты_по_письму_Госстроя_от_25.12.90___9___0___0___0___0" localSheetId="5">#REF!</definedName>
    <definedName name="Поправочные_коэффициенты_по_письму_Госстроя_от_25.12.90___9___0___0___0___0" localSheetId="22">#REF!</definedName>
    <definedName name="Поправочные_коэффициенты_по_письму_Госстроя_от_25.12.90___9___0___0___0___0" localSheetId="42">#REF!</definedName>
    <definedName name="Поправочные_коэффициенты_по_письму_Госстроя_от_25.12.90___9___0___0___0___0" localSheetId="30">#REF!</definedName>
    <definedName name="Поправочные_коэффициенты_по_письму_Госстроя_от_25.12.90___9___0___0___0___0" localSheetId="7">#REF!</definedName>
    <definedName name="Поправочные_коэффициенты_по_письму_Госстроя_от_25.12.90___9___0___0___0___0" localSheetId="23">#REF!</definedName>
    <definedName name="Поправочные_коэффициенты_по_письму_Госстроя_от_25.12.90___9___0___0___0___0">#REF!</definedName>
    <definedName name="Поправочные_коэффициенты_по_письму_Госстроя_от_25.12.90___9___0___0___0___0_1" localSheetId="6">#REF!</definedName>
    <definedName name="Поправочные_коэффициенты_по_письму_Госстроя_от_25.12.90___9___0___0___0___0_1" localSheetId="5">#REF!</definedName>
    <definedName name="Поправочные_коэффициенты_по_письму_Госстроя_от_25.12.90___9___0___0___0___0_1" localSheetId="22">#REF!</definedName>
    <definedName name="Поправочные_коэффициенты_по_письму_Госстроя_от_25.12.90___9___0___0___0___0_1" localSheetId="42">#REF!</definedName>
    <definedName name="Поправочные_коэффициенты_по_письму_Госстроя_от_25.12.90___9___0___0___0___0_1" localSheetId="30">#REF!</definedName>
    <definedName name="Поправочные_коэффициенты_по_письму_Госстроя_от_25.12.90___9___0___0___0___0_1" localSheetId="7">#REF!</definedName>
    <definedName name="Поправочные_коэффициенты_по_письму_Госстроя_от_25.12.90___9___0___0___0___0_1" localSheetId="23">#REF!</definedName>
    <definedName name="Поправочные_коэффициенты_по_письму_Госстроя_от_25.12.90___9___0___0___0___0_1">#REF!</definedName>
    <definedName name="Поправочные_коэффициенты_по_письму_Госстроя_от_25.12.90___9___0___0___0_1" localSheetId="6">#REF!</definedName>
    <definedName name="Поправочные_коэффициенты_по_письму_Госстроя_от_25.12.90___9___0___0___0_1" localSheetId="5">#REF!</definedName>
    <definedName name="Поправочные_коэффициенты_по_письму_Госстроя_от_25.12.90___9___0___0___0_1" localSheetId="22">#REF!</definedName>
    <definedName name="Поправочные_коэффициенты_по_письму_Госстроя_от_25.12.90___9___0___0___0_1" localSheetId="42">#REF!</definedName>
    <definedName name="Поправочные_коэффициенты_по_письму_Госстроя_от_25.12.90___9___0___0___0_1" localSheetId="30">#REF!</definedName>
    <definedName name="Поправочные_коэффициенты_по_письму_Госстроя_от_25.12.90___9___0___0___0_1" localSheetId="7">#REF!</definedName>
    <definedName name="Поправочные_коэффициенты_по_письму_Госстроя_от_25.12.90___9___0___0___0_1" localSheetId="23">#REF!</definedName>
    <definedName name="Поправочные_коэффициенты_по_письму_Госстроя_от_25.12.90___9___0___0___0_1">#REF!</definedName>
    <definedName name="Поправочные_коэффициенты_по_письму_Госстроя_от_25.12.90___9___0___0_1" localSheetId="6">#REF!</definedName>
    <definedName name="Поправочные_коэффициенты_по_письму_Госстроя_от_25.12.90___9___0___0_1" localSheetId="5">#REF!</definedName>
    <definedName name="Поправочные_коэффициенты_по_письму_Госстроя_от_25.12.90___9___0___0_1" localSheetId="22">#REF!</definedName>
    <definedName name="Поправочные_коэффициенты_по_письму_Госстроя_от_25.12.90___9___0___0_1" localSheetId="42">#REF!</definedName>
    <definedName name="Поправочные_коэффициенты_по_письму_Госстроя_от_25.12.90___9___0___0_1" localSheetId="30">#REF!</definedName>
    <definedName name="Поправочные_коэффициенты_по_письму_Госстроя_от_25.12.90___9___0___0_1" localSheetId="7">#REF!</definedName>
    <definedName name="Поправочные_коэффициенты_по_письму_Госстроя_от_25.12.90___9___0___0_1" localSheetId="23">#REF!</definedName>
    <definedName name="Поправочные_коэффициенты_по_письму_Госстроя_от_25.12.90___9___0___0_1">#REF!</definedName>
    <definedName name="Поправочные_коэффициенты_по_письму_Госстроя_от_25.12.90___9___0___5" localSheetId="6">#REF!</definedName>
    <definedName name="Поправочные_коэффициенты_по_письму_Госстроя_от_25.12.90___9___0___5" localSheetId="5">#REF!</definedName>
    <definedName name="Поправочные_коэффициенты_по_письму_Госстроя_от_25.12.90___9___0___5" localSheetId="22">#REF!</definedName>
    <definedName name="Поправочные_коэффициенты_по_письму_Госстроя_от_25.12.90___9___0___5" localSheetId="42">#REF!</definedName>
    <definedName name="Поправочные_коэффициенты_по_письму_Госстроя_от_25.12.90___9___0___5" localSheetId="30">#REF!</definedName>
    <definedName name="Поправочные_коэффициенты_по_письму_Госстроя_от_25.12.90___9___0___5" localSheetId="7">#REF!</definedName>
    <definedName name="Поправочные_коэффициенты_по_письму_Госстроя_от_25.12.90___9___0___5" localSheetId="23">#REF!</definedName>
    <definedName name="Поправочные_коэффициенты_по_письму_Госстроя_от_25.12.90___9___0___5">#REF!</definedName>
    <definedName name="Поправочные_коэффициенты_по_письму_Госстроя_от_25.12.90___9___0___5_1" localSheetId="6">#REF!</definedName>
    <definedName name="Поправочные_коэффициенты_по_письму_Госстроя_от_25.12.90___9___0___5_1" localSheetId="5">#REF!</definedName>
    <definedName name="Поправочные_коэффициенты_по_письму_Госстроя_от_25.12.90___9___0___5_1" localSheetId="22">#REF!</definedName>
    <definedName name="Поправочные_коэффициенты_по_письму_Госстроя_от_25.12.90___9___0___5_1" localSheetId="42">#REF!</definedName>
    <definedName name="Поправочные_коэффициенты_по_письму_Госстроя_от_25.12.90___9___0___5_1" localSheetId="30">#REF!</definedName>
    <definedName name="Поправочные_коэффициенты_по_письму_Госстроя_от_25.12.90___9___0___5_1" localSheetId="7">#REF!</definedName>
    <definedName name="Поправочные_коэффициенты_по_письму_Госстроя_от_25.12.90___9___0___5_1" localSheetId="23">#REF!</definedName>
    <definedName name="Поправочные_коэффициенты_по_письму_Госстроя_от_25.12.90___9___0___5_1">#REF!</definedName>
    <definedName name="Поправочные_коэффициенты_по_письму_Госстроя_от_25.12.90___9___0_1" localSheetId="6">#REF!</definedName>
    <definedName name="Поправочные_коэффициенты_по_письму_Госстроя_от_25.12.90___9___0_1" localSheetId="5">#REF!</definedName>
    <definedName name="Поправочные_коэффициенты_по_письму_Госстроя_от_25.12.90___9___0_1" localSheetId="22">#REF!</definedName>
    <definedName name="Поправочные_коэффициенты_по_письму_Госстроя_от_25.12.90___9___0_1" localSheetId="42">#REF!</definedName>
    <definedName name="Поправочные_коэффициенты_по_письму_Госстроя_от_25.12.90___9___0_1" localSheetId="30">#REF!</definedName>
    <definedName name="Поправочные_коэффициенты_по_письму_Госстроя_от_25.12.90___9___0_1" localSheetId="7">#REF!</definedName>
    <definedName name="Поправочные_коэффициенты_по_письму_Госстроя_от_25.12.90___9___0_1" localSheetId="23">#REF!</definedName>
    <definedName name="Поправочные_коэффициенты_по_письму_Госстроя_от_25.12.90___9___0_1">#REF!</definedName>
    <definedName name="Поправочные_коэффициенты_по_письму_Госстроя_от_25.12.90___9___0_5" localSheetId="6">#REF!</definedName>
    <definedName name="Поправочные_коэффициенты_по_письму_Госстроя_от_25.12.90___9___0_5" localSheetId="5">#REF!</definedName>
    <definedName name="Поправочные_коэффициенты_по_письму_Госстроя_от_25.12.90___9___0_5" localSheetId="22">#REF!</definedName>
    <definedName name="Поправочные_коэффициенты_по_письму_Госстроя_от_25.12.90___9___0_5" localSheetId="42">#REF!</definedName>
    <definedName name="Поправочные_коэффициенты_по_письму_Госстроя_от_25.12.90___9___0_5" localSheetId="30">#REF!</definedName>
    <definedName name="Поправочные_коэффициенты_по_письму_Госстроя_от_25.12.90___9___0_5" localSheetId="7">#REF!</definedName>
    <definedName name="Поправочные_коэффициенты_по_письму_Госстроя_от_25.12.90___9___0_5" localSheetId="23">#REF!</definedName>
    <definedName name="Поправочные_коэффициенты_по_письму_Госстроя_от_25.12.90___9___0_5">#REF!</definedName>
    <definedName name="Поправочные_коэффициенты_по_письму_Госстроя_от_25.12.90___9___0_5_1" localSheetId="6">#REF!</definedName>
    <definedName name="Поправочные_коэффициенты_по_письму_Госстроя_от_25.12.90___9___0_5_1" localSheetId="5">#REF!</definedName>
    <definedName name="Поправочные_коэффициенты_по_письму_Госстроя_от_25.12.90___9___0_5_1" localSheetId="22">#REF!</definedName>
    <definedName name="Поправочные_коэффициенты_по_письму_Госстроя_от_25.12.90___9___0_5_1" localSheetId="42">#REF!</definedName>
    <definedName name="Поправочные_коэффициенты_по_письму_Госстроя_от_25.12.90___9___0_5_1" localSheetId="30">#REF!</definedName>
    <definedName name="Поправочные_коэффициенты_по_письму_Госстроя_от_25.12.90___9___0_5_1" localSheetId="7">#REF!</definedName>
    <definedName name="Поправочные_коэффициенты_по_письму_Госстроя_от_25.12.90___9___0_5_1" localSheetId="23">#REF!</definedName>
    <definedName name="Поправочные_коэффициенты_по_письму_Госстроя_от_25.12.90___9___0_5_1">#REF!</definedName>
    <definedName name="Поправочные_коэффициенты_по_письму_Госстроя_от_25.12.90___9___10" localSheetId="6">#REF!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22">#REF!</definedName>
    <definedName name="Поправочные_коэффициенты_по_письму_Госстроя_от_25.12.90___9___10" localSheetId="42">#REF!</definedName>
    <definedName name="Поправочные_коэффициенты_по_письму_Госстроя_от_25.12.90___9___10" localSheetId="3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2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6">#REF!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22">#REF!</definedName>
    <definedName name="Поправочные_коэффициенты_по_письму_Госстроя_от_25.12.90___9___2" localSheetId="42">#REF!</definedName>
    <definedName name="Поправочные_коэффициенты_по_письму_Госстроя_от_25.12.90___9___2" localSheetId="3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2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6">#REF!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22">#REF!</definedName>
    <definedName name="Поправочные_коэффициенты_по_письму_Госстроя_от_25.12.90___9___4" localSheetId="42">#REF!</definedName>
    <definedName name="Поправочные_коэффициенты_по_письму_Госстроя_от_25.12.90___9___4" localSheetId="30">#REF!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23">#REF!</definedName>
    <definedName name="Поправочные_коэффициенты_по_письму_Госстроя_от_25.12.90___9___4">#REF!</definedName>
    <definedName name="Поправочные_коэффициенты_по_письму_Госстроя_от_25.12.90___9___5" localSheetId="6">#REF!</definedName>
    <definedName name="Поправочные_коэффициенты_по_письму_Госстроя_от_25.12.90___9___5" localSheetId="5">#REF!</definedName>
    <definedName name="Поправочные_коэффициенты_по_письму_Госстроя_от_25.12.90___9___5" localSheetId="22">#REF!</definedName>
    <definedName name="Поправочные_коэффициенты_по_письму_Госстроя_от_25.12.90___9___5" localSheetId="42">#REF!</definedName>
    <definedName name="Поправочные_коэффициенты_по_письму_Госстроя_от_25.12.90___9___5" localSheetId="30">#REF!</definedName>
    <definedName name="Поправочные_коэффициенты_по_письму_Госстроя_от_25.12.90___9___5" localSheetId="7">#REF!</definedName>
    <definedName name="Поправочные_коэффициенты_по_письму_Госстроя_от_25.12.90___9___5" localSheetId="23">#REF!</definedName>
    <definedName name="Поправочные_коэффициенты_по_письму_Госстроя_от_25.12.90___9___5">#REF!</definedName>
    <definedName name="Поправочные_коэффициенты_по_письму_Госстроя_от_25.12.90___9___5_1" localSheetId="6">#REF!</definedName>
    <definedName name="Поправочные_коэффициенты_по_письму_Госстроя_от_25.12.90___9___5_1" localSheetId="5">#REF!</definedName>
    <definedName name="Поправочные_коэффициенты_по_письму_Госстроя_от_25.12.90___9___5_1" localSheetId="22">#REF!</definedName>
    <definedName name="Поправочные_коэффициенты_по_письму_Госстроя_от_25.12.90___9___5_1" localSheetId="42">#REF!</definedName>
    <definedName name="Поправочные_коэффициенты_по_письму_Госстроя_от_25.12.90___9___5_1" localSheetId="30">#REF!</definedName>
    <definedName name="Поправочные_коэффициенты_по_письму_Госстроя_от_25.12.90___9___5_1" localSheetId="7">#REF!</definedName>
    <definedName name="Поправочные_коэффициенты_по_письму_Госстроя_от_25.12.90___9___5_1" localSheetId="23">#REF!</definedName>
    <definedName name="Поправочные_коэффициенты_по_письму_Госстроя_от_25.12.90___9___5_1">#REF!</definedName>
    <definedName name="Поправочные_коэффициенты_по_письму_Госстроя_от_25.12.90___9___6" localSheetId="6">#REF!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22">#REF!</definedName>
    <definedName name="Поправочные_коэффициенты_по_письму_Госстроя_от_25.12.90___9___6" localSheetId="42">#REF!</definedName>
    <definedName name="Поправочные_коэффициенты_по_письму_Госстроя_от_25.12.90___9___6" localSheetId="30">#REF!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2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22">#REF!</definedName>
    <definedName name="Поправочные_коэффициенты_по_письму_Госстроя_от_25.12.90___9___8" localSheetId="42">#REF!</definedName>
    <definedName name="Поправочные_коэффициенты_по_письму_Госстроя_от_25.12.90___9___8" localSheetId="30">#REF!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23">#REF!</definedName>
    <definedName name="Поправочные_коэффициенты_по_письму_Госстроя_от_25.12.90___9___8">#REF!</definedName>
    <definedName name="Поправочные_коэффициенты_по_письму_Госстроя_от_25.12.90___9_1" localSheetId="6">#REF!</definedName>
    <definedName name="Поправочные_коэффициенты_по_письму_Госстроя_от_25.12.90___9_1" localSheetId="5">#REF!</definedName>
    <definedName name="Поправочные_коэффициенты_по_письму_Госстроя_от_25.12.90___9_1" localSheetId="22">#REF!</definedName>
    <definedName name="Поправочные_коэффициенты_по_письму_Госстроя_от_25.12.90___9_1" localSheetId="42">#REF!</definedName>
    <definedName name="Поправочные_коэффициенты_по_письму_Госстроя_от_25.12.90___9_1" localSheetId="30">#REF!</definedName>
    <definedName name="Поправочные_коэффициенты_по_письму_Госстроя_от_25.12.90___9_1" localSheetId="7">#REF!</definedName>
    <definedName name="Поправочные_коэффициенты_по_письму_Госстроя_от_25.12.90___9_1" localSheetId="23">#REF!</definedName>
    <definedName name="Поправочные_коэффициенты_по_письму_Госстроя_от_25.12.90___9_1">#REF!</definedName>
    <definedName name="Поправочные_коэффициенты_по_письму_Госстроя_от_25.12.90___9_1_1" localSheetId="6">#REF!</definedName>
    <definedName name="Поправочные_коэффициенты_по_письму_Госстроя_от_25.12.90___9_1_1" localSheetId="5">#REF!</definedName>
    <definedName name="Поправочные_коэффициенты_по_письму_Госстроя_от_25.12.90___9_1_1" localSheetId="22">#REF!</definedName>
    <definedName name="Поправочные_коэффициенты_по_письму_Госстроя_от_25.12.90___9_1_1" localSheetId="42">#REF!</definedName>
    <definedName name="Поправочные_коэффициенты_по_письму_Госстроя_от_25.12.90___9_1_1" localSheetId="30">#REF!</definedName>
    <definedName name="Поправочные_коэффициенты_по_письму_Госстроя_от_25.12.90___9_1_1" localSheetId="7">#REF!</definedName>
    <definedName name="Поправочные_коэффициенты_по_письму_Госстроя_от_25.12.90___9_1_1" localSheetId="23">#REF!</definedName>
    <definedName name="Поправочные_коэффициенты_по_письму_Госстроя_от_25.12.90___9_1_1">#REF!</definedName>
    <definedName name="Поправочные_коэффициенты_по_письму_Госстроя_от_25.12.90___9_1_1_1" localSheetId="6">#REF!</definedName>
    <definedName name="Поправочные_коэффициенты_по_письму_Госстроя_от_25.12.90___9_1_1_1" localSheetId="5">#REF!</definedName>
    <definedName name="Поправочные_коэффициенты_по_письму_Госстроя_от_25.12.90___9_1_1_1" localSheetId="22">#REF!</definedName>
    <definedName name="Поправочные_коэффициенты_по_письму_Госстроя_от_25.12.90___9_1_1_1" localSheetId="42">#REF!</definedName>
    <definedName name="Поправочные_коэффициенты_по_письму_Госстроя_от_25.12.90___9_1_1_1" localSheetId="30">#REF!</definedName>
    <definedName name="Поправочные_коэффициенты_по_письму_Госстроя_от_25.12.90___9_1_1_1" localSheetId="7">#REF!</definedName>
    <definedName name="Поправочные_коэффициенты_по_письму_Госстроя_от_25.12.90___9_1_1_1" localSheetId="23">#REF!</definedName>
    <definedName name="Поправочные_коэффициенты_по_письму_Госстроя_от_25.12.90___9_1_1_1">#REF!</definedName>
    <definedName name="Поправочные_коэффициенты_по_письму_Госстроя_от_25.12.90___9_3" localSheetId="6">#REF!</definedName>
    <definedName name="Поправочные_коэффициенты_по_письму_Госстроя_от_25.12.90___9_3" localSheetId="5">#REF!</definedName>
    <definedName name="Поправочные_коэффициенты_по_письму_Госстроя_от_25.12.90___9_3" localSheetId="22">#REF!</definedName>
    <definedName name="Поправочные_коэффициенты_по_письму_Госстроя_от_25.12.90___9_3" localSheetId="42">#REF!</definedName>
    <definedName name="Поправочные_коэффициенты_по_письму_Госстроя_от_25.12.90___9_3" localSheetId="30">#REF!</definedName>
    <definedName name="Поправочные_коэффициенты_по_письму_Госстроя_от_25.12.90___9_3" localSheetId="7">#REF!</definedName>
    <definedName name="Поправочные_коэффициенты_по_письму_Госстроя_от_25.12.90___9_3" localSheetId="23">#REF!</definedName>
    <definedName name="Поправочные_коэффициенты_по_письму_Госстроя_от_25.12.90___9_3">#REF!</definedName>
    <definedName name="Поправочные_коэффициенты_по_письму_Госстроя_от_25.12.90___9_3_1" localSheetId="6">#REF!</definedName>
    <definedName name="Поправочные_коэффициенты_по_письму_Госстроя_от_25.12.90___9_3_1" localSheetId="5">#REF!</definedName>
    <definedName name="Поправочные_коэффициенты_по_письму_Госстроя_от_25.12.90___9_3_1" localSheetId="22">#REF!</definedName>
    <definedName name="Поправочные_коэффициенты_по_письму_Госстроя_от_25.12.90___9_3_1" localSheetId="42">#REF!</definedName>
    <definedName name="Поправочные_коэффициенты_по_письму_Госстроя_от_25.12.90___9_3_1" localSheetId="30">#REF!</definedName>
    <definedName name="Поправочные_коэффициенты_по_письму_Госстроя_от_25.12.90___9_3_1" localSheetId="7">#REF!</definedName>
    <definedName name="Поправочные_коэффициенты_по_письму_Госстроя_от_25.12.90___9_3_1" localSheetId="23">#REF!</definedName>
    <definedName name="Поправочные_коэффициенты_по_письму_Госстроя_от_25.12.90___9_3_1">#REF!</definedName>
    <definedName name="Поправочные_коэффициенты_по_письму_Госстроя_от_25.12.90___9_5" localSheetId="6">#REF!</definedName>
    <definedName name="Поправочные_коэффициенты_по_письму_Госстроя_от_25.12.90___9_5" localSheetId="5">#REF!</definedName>
    <definedName name="Поправочные_коэффициенты_по_письму_Госстроя_от_25.12.90___9_5" localSheetId="22">#REF!</definedName>
    <definedName name="Поправочные_коэффициенты_по_письму_Госстроя_от_25.12.90___9_5" localSheetId="42">#REF!</definedName>
    <definedName name="Поправочные_коэффициенты_по_письму_Госстроя_от_25.12.90___9_5" localSheetId="30">#REF!</definedName>
    <definedName name="Поправочные_коэффициенты_по_письму_Госстроя_от_25.12.90___9_5" localSheetId="7">#REF!</definedName>
    <definedName name="Поправочные_коэффициенты_по_письму_Госстроя_от_25.12.90___9_5" localSheetId="23">#REF!</definedName>
    <definedName name="Поправочные_коэффициенты_по_письму_Госстроя_от_25.12.90___9_5">#REF!</definedName>
    <definedName name="Поправочные_коэффициенты_по_письму_Госстроя_от_25.12.90___9_5_1" localSheetId="6">#REF!</definedName>
    <definedName name="Поправочные_коэффициенты_по_письму_Госстроя_от_25.12.90___9_5_1" localSheetId="5">#REF!</definedName>
    <definedName name="Поправочные_коэффициенты_по_письму_Госстроя_от_25.12.90___9_5_1" localSheetId="22">#REF!</definedName>
    <definedName name="Поправочные_коэффициенты_по_письму_Госстроя_от_25.12.90___9_5_1" localSheetId="42">#REF!</definedName>
    <definedName name="Поправочные_коэффициенты_по_письму_Госстроя_от_25.12.90___9_5_1" localSheetId="30">#REF!</definedName>
    <definedName name="Поправочные_коэффициенты_по_письму_Госстроя_от_25.12.90___9_5_1" localSheetId="7">#REF!</definedName>
    <definedName name="Поправочные_коэффициенты_по_письму_Госстроя_от_25.12.90___9_5_1" localSheetId="23">#REF!</definedName>
    <definedName name="Поправочные_коэффициенты_по_письму_Госстроя_от_25.12.90___9_5_1">#REF!</definedName>
    <definedName name="Поправочные_коэффициенты_по_письму_Госстроя_от_25.12.90_1">NA()</definedName>
    <definedName name="Поправочные_коэффициенты_по_письму_Госстроя_от_25.12.90_1_1" localSheetId="6">#REF!</definedName>
    <definedName name="Поправочные_коэффициенты_по_письму_Госстроя_от_25.12.90_1_1" localSheetId="5">#REF!</definedName>
    <definedName name="Поправочные_коэффициенты_по_письму_Госстроя_от_25.12.90_1_1" localSheetId="17">#REF!</definedName>
    <definedName name="Поправочные_коэффициенты_по_письму_Госстроя_от_25.12.90_1_1" localSheetId="22">#REF!</definedName>
    <definedName name="Поправочные_коэффициенты_по_письму_Госстроя_от_25.12.90_1_1" localSheetId="42">#REF!</definedName>
    <definedName name="Поправочные_коэффициенты_по_письму_Госстроя_от_25.12.90_1_1" localSheetId="24">#REF!</definedName>
    <definedName name="Поправочные_коэффициенты_по_письму_Госстроя_от_25.12.90_1_1" localSheetId="30">#REF!</definedName>
    <definedName name="Поправочные_коэффициенты_по_письму_Госстроя_от_25.12.90_1_1" localSheetId="19">#REF!</definedName>
    <definedName name="Поправочные_коэффициенты_по_письму_Госстроя_от_25.12.90_1_1" localSheetId="43">#REF!</definedName>
    <definedName name="Поправочные_коэффициенты_по_письму_Госстроя_от_25.12.90_1_1" localSheetId="7">#REF!</definedName>
    <definedName name="Поправочные_коэффициенты_по_письму_Госстроя_от_25.12.90_1_1" localSheetId="23">#REF!</definedName>
    <definedName name="Поправочные_коэффициенты_по_письму_Госстроя_от_25.12.90_1_1" localSheetId="16">#REF!</definedName>
    <definedName name="Поправочные_коэффициенты_по_письму_Госстроя_от_25.12.90_1_1">#REF!</definedName>
    <definedName name="Поправочные_коэффициенты_по_письму_Госстроя_от_25.12.90_1_1_1" localSheetId="6">#REF!</definedName>
    <definedName name="Поправочные_коэффициенты_по_письму_Госстроя_от_25.12.90_1_1_1" localSheetId="5">#REF!</definedName>
    <definedName name="Поправочные_коэффициенты_по_письму_Госстроя_от_25.12.90_1_1_1" localSheetId="17">#REF!</definedName>
    <definedName name="Поправочные_коэффициенты_по_письму_Госстроя_от_25.12.90_1_1_1" localSheetId="22">#REF!</definedName>
    <definedName name="Поправочные_коэффициенты_по_письму_Госстроя_от_25.12.90_1_1_1" localSheetId="42">#REF!</definedName>
    <definedName name="Поправочные_коэффициенты_по_письму_Госстроя_от_25.12.90_1_1_1" localSheetId="24">#REF!</definedName>
    <definedName name="Поправочные_коэффициенты_по_письму_Госстроя_от_25.12.90_1_1_1" localSheetId="30">#REF!</definedName>
    <definedName name="Поправочные_коэффициенты_по_письму_Госстроя_от_25.12.90_1_1_1" localSheetId="19">#REF!</definedName>
    <definedName name="Поправочные_коэффициенты_по_письму_Госстроя_от_25.12.90_1_1_1" localSheetId="43">#REF!</definedName>
    <definedName name="Поправочные_коэффициенты_по_письму_Госстроя_от_25.12.90_1_1_1" localSheetId="7">#REF!</definedName>
    <definedName name="Поправочные_коэффициенты_по_письму_Госстроя_от_25.12.90_1_1_1" localSheetId="23">#REF!</definedName>
    <definedName name="Поправочные_коэффициенты_по_письму_Госстроя_от_25.12.90_1_1_1" localSheetId="16">#REF!</definedName>
    <definedName name="Поправочные_коэффициенты_по_письму_Госстроя_от_25.12.90_1_1_1">#REF!</definedName>
    <definedName name="Поправочные_коэффициенты_по_письму_Госстроя_от_25.12.90_3">NA()</definedName>
    <definedName name="Поправочные_коэффициенты_по_письму_Госстроя_от_25.12.90_4">NA()</definedName>
    <definedName name="Поправочные_коэффициенты_по_письму_Госстроя_от_25.12.90_5">NA()</definedName>
    <definedName name="пор" localSheetId="17" hidden="1">{#N/A,#N/A,TRUE,"Смета на пасс. обор. №1"}</definedName>
    <definedName name="пор" localSheetId="22" hidden="1">{#N/A,#N/A,TRUE,"Смета на пасс. обор. №1"}</definedName>
    <definedName name="пор" localSheetId="42" hidden="1">{#N/A,#N/A,TRUE,"Смета на пасс. обор. №1"}</definedName>
    <definedName name="пор" localSheetId="24" hidden="1">{#N/A,#N/A,TRUE,"Смета на пасс. обор. №1"}</definedName>
    <definedName name="пор" localSheetId="35" hidden="1">{#N/A,#N/A,TRUE,"Смета на пасс. обор. №1"}</definedName>
    <definedName name="пор" localSheetId="19" hidden="1">{#N/A,#N/A,TRUE,"Смета на пасс. обор. №1"}</definedName>
    <definedName name="пор" localSheetId="43" hidden="1">{#N/A,#N/A,TRUE,"Смета на пасс. обор. №1"}</definedName>
    <definedName name="пор" localSheetId="23" hidden="1">{#N/A,#N/A,TRUE,"Смета на пасс. обор. №1"}</definedName>
    <definedName name="пор" localSheetId="40" hidden="1">{#N/A,#N/A,TRUE,"Смета на пасс. обор. №1"}</definedName>
    <definedName name="пор" localSheetId="16" hidden="1">{#N/A,#N/A,TRUE,"Смета на пасс. обор. №1"}</definedName>
    <definedName name="пор" hidden="1">{#N/A,#N/A,TRUE,"Смета на пасс. обор. №1"}</definedName>
    <definedName name="пор_1" localSheetId="17" hidden="1">{#N/A,#N/A,TRUE,"Смета на пасс. обор. №1"}</definedName>
    <definedName name="пор_1" localSheetId="22" hidden="1">{#N/A,#N/A,TRUE,"Смета на пасс. обор. №1"}</definedName>
    <definedName name="пор_1" localSheetId="42" hidden="1">{#N/A,#N/A,TRUE,"Смета на пасс. обор. №1"}</definedName>
    <definedName name="пор_1" localSheetId="24" hidden="1">{#N/A,#N/A,TRUE,"Смета на пасс. обор. №1"}</definedName>
    <definedName name="пор_1" localSheetId="35" hidden="1">{#N/A,#N/A,TRUE,"Смета на пасс. обор. №1"}</definedName>
    <definedName name="пор_1" localSheetId="19" hidden="1">{#N/A,#N/A,TRUE,"Смета на пасс. обор. №1"}</definedName>
    <definedName name="пор_1" localSheetId="43" hidden="1">{#N/A,#N/A,TRUE,"Смета на пасс. обор. №1"}</definedName>
    <definedName name="пор_1" localSheetId="23" hidden="1">{#N/A,#N/A,TRUE,"Смета на пасс. обор. №1"}</definedName>
    <definedName name="пор_1" localSheetId="40" hidden="1">{#N/A,#N/A,TRUE,"Смета на пасс. обор. №1"}</definedName>
    <definedName name="пор_1" localSheetId="16" hidden="1">{#N/A,#N/A,TRUE,"Смета на пасс. обор. №1"}</definedName>
    <definedName name="пор_1" hidden="1">{#N/A,#N/A,TRUE,"Смета на пасс. обор. №1"}</definedName>
    <definedName name="поток2" localSheetId="6">#REF!</definedName>
    <definedName name="поток2" localSheetId="5">#REF!</definedName>
    <definedName name="поток2" localSheetId="17">#REF!</definedName>
    <definedName name="поток2" localSheetId="42">#REF!</definedName>
    <definedName name="поток2" localSheetId="30">#REF!</definedName>
    <definedName name="поток2" localSheetId="19">#REF!</definedName>
    <definedName name="поток2" localSheetId="43">#REF!</definedName>
    <definedName name="поток2" localSheetId="7">#REF!</definedName>
    <definedName name="поток2">#REF!</definedName>
    <definedName name="поып" localSheetId="6">[6]топография!#REF!</definedName>
    <definedName name="поып" localSheetId="5">[6]топография!#REF!</definedName>
    <definedName name="поып" localSheetId="17">[6]топография!#REF!</definedName>
    <definedName name="поып" localSheetId="42">[6]топография!#REF!</definedName>
    <definedName name="поып" localSheetId="30">[6]топография!#REF!</definedName>
    <definedName name="поып" localSheetId="19">[6]топография!#REF!</definedName>
    <definedName name="поып" localSheetId="43">[6]топография!#REF!</definedName>
    <definedName name="поып" localSheetId="7">[6]топография!#REF!</definedName>
    <definedName name="поып">[6]топография!#REF!</definedName>
    <definedName name="пояснит." localSheetId="6">#REF!</definedName>
    <definedName name="пояснит." localSheetId="5">#REF!</definedName>
    <definedName name="пояснит." localSheetId="17">#REF!</definedName>
    <definedName name="пояснит." localSheetId="22">#REF!</definedName>
    <definedName name="пояснит." localSheetId="42">#REF!</definedName>
    <definedName name="пояснит." localSheetId="24">#REF!</definedName>
    <definedName name="пояснит." localSheetId="30">#REF!</definedName>
    <definedName name="пояснит." localSheetId="19">#REF!</definedName>
    <definedName name="пояснит." localSheetId="43">#REF!</definedName>
    <definedName name="пояснит." localSheetId="7">#REF!</definedName>
    <definedName name="пояснит." localSheetId="23">#REF!</definedName>
    <definedName name="пояснит." localSheetId="16">#REF!</definedName>
    <definedName name="пояснит.">#REF!</definedName>
    <definedName name="ппвьпр" localSheetId="6">#REF!</definedName>
    <definedName name="ппвьпр" localSheetId="5">#REF!</definedName>
    <definedName name="ппвьпр" localSheetId="42">#REF!</definedName>
    <definedName name="ппвьпр" localSheetId="30">#REF!</definedName>
    <definedName name="ппвьпр" localSheetId="19">#REF!</definedName>
    <definedName name="ппвьпр" localSheetId="43">#REF!</definedName>
    <definedName name="ппвьпр" localSheetId="7">#REF!</definedName>
    <definedName name="ппвьпр">#REF!</definedName>
    <definedName name="ппп" localSheetId="6">#REF!</definedName>
    <definedName name="ппп" localSheetId="5">#REF!</definedName>
    <definedName name="ппп" localSheetId="22">#REF!</definedName>
    <definedName name="ппп" localSheetId="42">#REF!</definedName>
    <definedName name="ппп" localSheetId="24">#REF!</definedName>
    <definedName name="ппп" localSheetId="30">#REF!</definedName>
    <definedName name="ппп" localSheetId="19">#REF!</definedName>
    <definedName name="ппп" localSheetId="43">#REF!</definedName>
    <definedName name="ппп" localSheetId="7">#REF!</definedName>
    <definedName name="ппп" localSheetId="23">#REF!</definedName>
    <definedName name="ппп" localSheetId="16">#REF!</definedName>
    <definedName name="ппп">#REF!</definedName>
    <definedName name="пппп" localSheetId="6">#REF!</definedName>
    <definedName name="пппп" localSheetId="5">#REF!</definedName>
    <definedName name="пппп" localSheetId="22">#REF!</definedName>
    <definedName name="пппп" localSheetId="0">#REF!</definedName>
    <definedName name="пппп" localSheetId="42">#REF!</definedName>
    <definedName name="пппп" localSheetId="24">#REF!</definedName>
    <definedName name="пппп" localSheetId="30">#REF!</definedName>
    <definedName name="пппп" localSheetId="7">#REF!</definedName>
    <definedName name="пппп" localSheetId="23">#REF!</definedName>
    <definedName name="пппп" localSheetId="16">#REF!</definedName>
    <definedName name="пппп">#REF!</definedName>
    <definedName name="ппппп" localSheetId="42" hidden="1">{#N/A,#N/A,TRUE,"Смета на пасс. обор. №1"}</definedName>
    <definedName name="ппппп" localSheetId="40" hidden="1">{#N/A,#N/A,TRUE,"Смета на пасс. обор. №1"}</definedName>
    <definedName name="ппппп" hidden="1">{#N/A,#N/A,TRUE,"Смета на пасс. обор. №1"}</definedName>
    <definedName name="пппппп" localSheetId="42" hidden="1">{#N/A,#N/A,TRUE,"Смета на пасс. обор. №1"}</definedName>
    <definedName name="пппппп" localSheetId="40" hidden="1">{#N/A,#N/A,TRUE,"Смета на пасс. обор. №1"}</definedName>
    <definedName name="пппппп" hidden="1">{#N/A,#N/A,TRUE,"Смета на пасс. обор. №1"}</definedName>
    <definedName name="пппппппппппппппппппппппа" localSheetId="6">#REF!</definedName>
    <definedName name="пппппппппппппппппппппппа" localSheetId="5">#REF!</definedName>
    <definedName name="пппппппппппппппппппппппа" localSheetId="17">#REF!</definedName>
    <definedName name="пппппппппппппппппппппппа" localSheetId="42">#REF!</definedName>
    <definedName name="пппппппппппппппппппппппа" localSheetId="30">#REF!</definedName>
    <definedName name="пппппппппппппппппппппппа" localSheetId="43">#REF!</definedName>
    <definedName name="пппппппппппппппппппппппа" localSheetId="7">#REF!</definedName>
    <definedName name="пппппппппппппппппппппппа">#REF!</definedName>
    <definedName name="пр" localSheetId="6">[6]топография!#REF!</definedName>
    <definedName name="пр" localSheetId="5">[6]топография!#REF!</definedName>
    <definedName name="пр" localSheetId="17">[6]топография!#REF!</definedName>
    <definedName name="пр" localSheetId="22">[29]топография!#REF!</definedName>
    <definedName name="пр" localSheetId="42">[6]топография!#REF!</definedName>
    <definedName name="пр" localSheetId="24">[6]топография!#REF!</definedName>
    <definedName name="пр" localSheetId="30">[6]топография!#REF!</definedName>
    <definedName name="ПР" localSheetId="43">#REF!</definedName>
    <definedName name="пр" localSheetId="7">[6]топография!#REF!</definedName>
    <definedName name="пр" localSheetId="23">[8]топография!#REF!</definedName>
    <definedName name="пр" localSheetId="16">[6]топография!#REF!</definedName>
    <definedName name="пр">[6]топография!#REF!</definedName>
    <definedName name="правоп" localSheetId="6">#REF!</definedName>
    <definedName name="правоп" localSheetId="5">#REF!</definedName>
    <definedName name="правоп" localSheetId="17">#REF!</definedName>
    <definedName name="правоп" localSheetId="42">#REF!</definedName>
    <definedName name="правоп" localSheetId="30">#REF!</definedName>
    <definedName name="правоп" localSheetId="19">#REF!</definedName>
    <definedName name="правоп" localSheetId="43">#REF!</definedName>
    <definedName name="правоп" localSheetId="7">#REF!</definedName>
    <definedName name="правоп">#REF!</definedName>
    <definedName name="прд" localSheetId="6">#REF!</definedName>
    <definedName name="прд" localSheetId="5">#REF!</definedName>
    <definedName name="прд" localSheetId="42">#REF!</definedName>
    <definedName name="прд" localSheetId="30">#REF!</definedName>
    <definedName name="прд" localSheetId="19">#REF!</definedName>
    <definedName name="прд" localSheetId="7">#REF!</definedName>
    <definedName name="прд">#REF!</definedName>
    <definedName name="прдо" localSheetId="6">#REF!</definedName>
    <definedName name="прдо" localSheetId="5">#REF!</definedName>
    <definedName name="прдо" localSheetId="42">#REF!</definedName>
    <definedName name="прдо" localSheetId="30">#REF!</definedName>
    <definedName name="прдо" localSheetId="19">#REF!</definedName>
    <definedName name="прдо" localSheetId="7">#REF!</definedName>
    <definedName name="прдо">#REF!</definedName>
    <definedName name="приб">[13]Управление!$AE$20</definedName>
    <definedName name="прибвб2">[13]Управление!$AF$20</definedName>
    <definedName name="прибыль" localSheetId="6">#REF!</definedName>
    <definedName name="прибыль" localSheetId="5">#REF!</definedName>
    <definedName name="прибыль" localSheetId="17">#REF!</definedName>
    <definedName name="прибыль" localSheetId="42">#REF!</definedName>
    <definedName name="прибыль" localSheetId="30">#REF!</definedName>
    <definedName name="прибыль" localSheetId="19">#REF!</definedName>
    <definedName name="прибыль" localSheetId="43">#REF!</definedName>
    <definedName name="прибыль" localSheetId="7">#REF!</definedName>
    <definedName name="прибыль">#REF!</definedName>
    <definedName name="Прикладное_ПО" localSheetId="6">#REF!</definedName>
    <definedName name="Прикладное_ПО" localSheetId="5">#REF!</definedName>
    <definedName name="Прикладное_ПО" localSheetId="42">#REF!</definedName>
    <definedName name="Прикладное_ПО" localSheetId="30">#REF!</definedName>
    <definedName name="Прикладное_ПО" localSheetId="19">#REF!</definedName>
    <definedName name="Прикладное_ПО" localSheetId="7">#REF!</definedName>
    <definedName name="Прикладное_ПО">#REF!</definedName>
    <definedName name="Прилож" localSheetId="6">#REF!</definedName>
    <definedName name="Прилож" localSheetId="5">#REF!</definedName>
    <definedName name="Прилож" localSheetId="42">#REF!</definedName>
    <definedName name="Прилож" localSheetId="30">#REF!</definedName>
    <definedName name="Прилож" localSheetId="19">#REF!</definedName>
    <definedName name="Прилож" localSheetId="7">#REF!</definedName>
    <definedName name="Прилож">#REF!</definedName>
    <definedName name="Приморский_край" localSheetId="6">#REF!</definedName>
    <definedName name="Приморский_край" localSheetId="5">#REF!</definedName>
    <definedName name="Приморский_край" localSheetId="42">#REF!</definedName>
    <definedName name="Приморский_край" localSheetId="30">#REF!</definedName>
    <definedName name="Приморский_край" localSheetId="7">#REF!</definedName>
    <definedName name="Приморский_край">#REF!</definedName>
    <definedName name="Приморский_край_1" localSheetId="6">#REF!</definedName>
    <definedName name="Приморский_край_1" localSheetId="5">#REF!</definedName>
    <definedName name="Приморский_край_1" localSheetId="42">#REF!</definedName>
    <definedName name="Приморский_край_1" localSheetId="30">#REF!</definedName>
    <definedName name="Приморский_край_1" localSheetId="7">#REF!</definedName>
    <definedName name="Приморский_край_1">#REF!</definedName>
    <definedName name="прл" localSheetId="6">#REF!</definedName>
    <definedName name="прл" localSheetId="5">#REF!</definedName>
    <definedName name="прл" localSheetId="42">#REF!</definedName>
    <definedName name="прл" localSheetId="30">#REF!</definedName>
    <definedName name="прл" localSheetId="7">#REF!</definedName>
    <definedName name="прл">#REF!</definedName>
    <definedName name="прлв" localSheetId="6">#REF!</definedName>
    <definedName name="прлв" localSheetId="5">#REF!</definedName>
    <definedName name="прлв" localSheetId="42">#REF!</definedName>
    <definedName name="прлв" localSheetId="30">#REF!</definedName>
    <definedName name="прлв" localSheetId="7">#REF!</definedName>
    <definedName name="прлв">#REF!</definedName>
    <definedName name="прлвпрл" localSheetId="6">#REF!</definedName>
    <definedName name="прлвпрл" localSheetId="5">#REF!</definedName>
    <definedName name="прлвпрл" localSheetId="42">#REF!</definedName>
    <definedName name="прлвпрл" localSheetId="30">#REF!</definedName>
    <definedName name="прлвпрл" localSheetId="7">#REF!</definedName>
    <definedName name="прлвпрл">#REF!</definedName>
    <definedName name="прлпврл" localSheetId="6">#REF!</definedName>
    <definedName name="прлпврл" localSheetId="5">#REF!</definedName>
    <definedName name="прлпврл" localSheetId="42">#REF!</definedName>
    <definedName name="прлпврл" localSheetId="30">#REF!</definedName>
    <definedName name="прлпврл" localSheetId="7">#REF!</definedName>
    <definedName name="прлпврл">#REF!</definedName>
    <definedName name="прлпр" localSheetId="6">#REF!</definedName>
    <definedName name="прлпр" localSheetId="5">#REF!</definedName>
    <definedName name="прлпр" localSheetId="42">#REF!</definedName>
    <definedName name="прлпр" localSheetId="30">#REF!</definedName>
    <definedName name="прлпр" localSheetId="7">#REF!</definedName>
    <definedName name="прлпр">#REF!</definedName>
    <definedName name="прльп" localSheetId="6">#REF!</definedName>
    <definedName name="прльп" localSheetId="5">#REF!</definedName>
    <definedName name="прльп" localSheetId="42">#REF!</definedName>
    <definedName name="прльп" localSheetId="30">#REF!</definedName>
    <definedName name="прльп" localSheetId="7">#REF!</definedName>
    <definedName name="прльп">#REF!</definedName>
    <definedName name="про" localSheetId="17" hidden="1">{#N/A,#N/A,TRUE,"Смета на пасс. обор. №1"}</definedName>
    <definedName name="про" localSheetId="22" hidden="1">{#N/A,#N/A,TRUE,"Смета на пасс. обор. №1"}</definedName>
    <definedName name="про" localSheetId="42" hidden="1">{#N/A,#N/A,TRUE,"Смета на пасс. обор. №1"}</definedName>
    <definedName name="про" localSheetId="24" hidden="1">{#N/A,#N/A,TRUE,"Смета на пасс. обор. №1"}</definedName>
    <definedName name="про" localSheetId="35" hidden="1">{#N/A,#N/A,TRUE,"Смета на пасс. обор. №1"}</definedName>
    <definedName name="про" localSheetId="19" hidden="1">{#N/A,#N/A,TRUE,"Смета на пасс. обор. №1"}</definedName>
    <definedName name="про" localSheetId="43">#REF!</definedName>
    <definedName name="про" localSheetId="23" hidden="1">{#N/A,#N/A,TRUE,"Смета на пасс. обор. №1"}</definedName>
    <definedName name="про" localSheetId="40" hidden="1">{#N/A,#N/A,TRUE,"Смета на пасс. обор. №1"}</definedName>
    <definedName name="про" localSheetId="16" hidden="1">{#N/A,#N/A,TRUE,"Смета на пасс. обор. №1"}</definedName>
    <definedName name="про" hidden="1">{#N/A,#N/A,TRUE,"Смета на пасс. обор. №1"}</definedName>
    <definedName name="про_1" localSheetId="17" hidden="1">{#N/A,#N/A,TRUE,"Смета на пасс. обор. №1"}</definedName>
    <definedName name="про_1" localSheetId="22" hidden="1">{#N/A,#N/A,TRUE,"Смета на пасс. обор. №1"}</definedName>
    <definedName name="про_1" localSheetId="42" hidden="1">{#N/A,#N/A,TRUE,"Смета на пасс. обор. №1"}</definedName>
    <definedName name="про_1" localSheetId="24" hidden="1">{#N/A,#N/A,TRUE,"Смета на пасс. обор. №1"}</definedName>
    <definedName name="про_1" localSheetId="35" hidden="1">{#N/A,#N/A,TRUE,"Смета на пасс. обор. №1"}</definedName>
    <definedName name="про_1" localSheetId="19" hidden="1">{#N/A,#N/A,TRUE,"Смета на пасс. обор. №1"}</definedName>
    <definedName name="про_1" localSheetId="43" hidden="1">{#N/A,#N/A,TRUE,"Смета на пасс. обор. №1"}</definedName>
    <definedName name="про_1" localSheetId="23" hidden="1">{#N/A,#N/A,TRUE,"Смета на пасс. обор. №1"}</definedName>
    <definedName name="про_1" localSheetId="40" hidden="1">{#N/A,#N/A,TRUE,"Смета на пасс. обор. №1"}</definedName>
    <definedName name="про_1" localSheetId="16" hidden="1">{#N/A,#N/A,TRUE,"Смета на пасс. обор. №1"}</definedName>
    <definedName name="про_1" hidden="1">{#N/A,#N/A,TRUE,"Смета на пасс. обор. №1"}</definedName>
    <definedName name="пробная" localSheetId="6">#REF!</definedName>
    <definedName name="пробная" localSheetId="5">#REF!</definedName>
    <definedName name="пробная" localSheetId="22">#REF!</definedName>
    <definedName name="пробная" localSheetId="0">#REF!</definedName>
    <definedName name="пробная" localSheetId="42">#REF!</definedName>
    <definedName name="пробная" localSheetId="24">#REF!</definedName>
    <definedName name="пробная" localSheetId="30">#REF!</definedName>
    <definedName name="пробная" localSheetId="19">#REF!</definedName>
    <definedName name="пробная" localSheetId="43">#REF!</definedName>
    <definedName name="пробная" localSheetId="7">#REF!</definedName>
    <definedName name="пробная" localSheetId="23">#REF!</definedName>
    <definedName name="пробная" localSheetId="16">#REF!</definedName>
    <definedName name="пробная">#REF!</definedName>
    <definedName name="пробная_1" localSheetId="6">#REF!</definedName>
    <definedName name="пробная_1" localSheetId="5">#REF!</definedName>
    <definedName name="пробная_1" localSheetId="22">#REF!</definedName>
    <definedName name="пробная_1" localSheetId="42">#REF!</definedName>
    <definedName name="пробная_1" localSheetId="24">#REF!</definedName>
    <definedName name="пробная_1" localSheetId="30">#REF!</definedName>
    <definedName name="пробная_1" localSheetId="19">#REF!</definedName>
    <definedName name="пробная_1" localSheetId="43">#REF!</definedName>
    <definedName name="пробная_1" localSheetId="7">#REF!</definedName>
    <definedName name="пробная_1" localSheetId="23">#REF!</definedName>
    <definedName name="пробная_1" localSheetId="16">#REF!</definedName>
    <definedName name="пробная_1">#REF!</definedName>
    <definedName name="Проверил" localSheetId="6">#REF!</definedName>
    <definedName name="Проверил" localSheetId="5">#REF!</definedName>
    <definedName name="Проверил" localSheetId="42">#REF!</definedName>
    <definedName name="Проверил" localSheetId="30">#REF!</definedName>
    <definedName name="Проверил" localSheetId="43">#REF!</definedName>
    <definedName name="Проверил" localSheetId="7">#REF!</definedName>
    <definedName name="Проверил">#REF!</definedName>
    <definedName name="провпо" localSheetId="6">#REF!</definedName>
    <definedName name="провпо" localSheetId="5">#REF!</definedName>
    <definedName name="провпо" localSheetId="42">#REF!</definedName>
    <definedName name="провпо" localSheetId="30">#REF!</definedName>
    <definedName name="провпо" localSheetId="7">#REF!</definedName>
    <definedName name="провпо">#REF!</definedName>
    <definedName name="Прогноз_Вып_пц">[24]рабочий!$Y$240:$AP$262</definedName>
    <definedName name="проект" localSheetId="6">#REF!</definedName>
    <definedName name="проект" localSheetId="5">#REF!</definedName>
    <definedName name="проект" localSheetId="17">#REF!</definedName>
    <definedName name="проект" localSheetId="42">#REF!</definedName>
    <definedName name="проект" localSheetId="30">#REF!</definedName>
    <definedName name="проект" localSheetId="19">#REF!</definedName>
    <definedName name="проект" localSheetId="43">#REF!</definedName>
    <definedName name="проект" localSheetId="7">#REF!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6">#REF!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5">#REF!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22">#REF!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42">#REF!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24">#REF!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3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19">#REF!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7">#REF!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23">#REF!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16">#REF!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ектные2" localSheetId="6">#REF!</definedName>
    <definedName name="Проектные2" localSheetId="5">#REF!</definedName>
    <definedName name="Проектные2" localSheetId="22">#REF!</definedName>
    <definedName name="Проектные2" localSheetId="42">#REF!</definedName>
    <definedName name="Проектные2" localSheetId="30">#REF!</definedName>
    <definedName name="Проектные2" localSheetId="7">#REF!</definedName>
    <definedName name="Проектные2" localSheetId="23">#REF!</definedName>
    <definedName name="Проектные2">#REF!</definedName>
    <definedName name="прол" localSheetId="17" hidden="1">{#N/A,#N/A,TRUE,"Смета на пасс. обор. №1"}</definedName>
    <definedName name="прол" localSheetId="22" hidden="1">{#N/A,#N/A,TRUE,"Смета на пасс. обор. №1"}</definedName>
    <definedName name="прол" localSheetId="42" hidden="1">{#N/A,#N/A,TRUE,"Смета на пасс. обор. №1"}</definedName>
    <definedName name="прол" localSheetId="24" hidden="1">{#N/A,#N/A,TRUE,"Смета на пасс. обор. №1"}</definedName>
    <definedName name="прол" localSheetId="35" hidden="1">{#N/A,#N/A,TRUE,"Смета на пасс. обор. №1"}</definedName>
    <definedName name="прол" localSheetId="19" hidden="1">{#N/A,#N/A,TRUE,"Смета на пасс. обор. №1"}</definedName>
    <definedName name="прол" localSheetId="43" hidden="1">{#N/A,#N/A,TRUE,"Смета на пасс. обор. №1"}</definedName>
    <definedName name="прол" localSheetId="23" hidden="1">{#N/A,#N/A,TRUE,"Смета на пасс. обор. №1"}</definedName>
    <definedName name="прол" localSheetId="40" hidden="1">{#N/A,#N/A,TRUE,"Смета на пасс. обор. №1"}</definedName>
    <definedName name="прол" localSheetId="16" hidden="1">{#N/A,#N/A,TRUE,"Смета на пасс. обор. №1"}</definedName>
    <definedName name="прол" hidden="1">{#N/A,#N/A,TRUE,"Смета на пасс. обор. №1"}</definedName>
    <definedName name="пролдж" localSheetId="17" hidden="1">{#N/A,#N/A,TRUE,"Смета на пасс. обор. №1"}</definedName>
    <definedName name="пролдж" localSheetId="22" hidden="1">{#N/A,#N/A,TRUE,"Смета на пасс. обор. №1"}</definedName>
    <definedName name="пролдж" localSheetId="42" hidden="1">{#N/A,#N/A,TRUE,"Смета на пасс. обор. №1"}</definedName>
    <definedName name="пролдж" localSheetId="24" hidden="1">{#N/A,#N/A,TRUE,"Смета на пасс. обор. №1"}</definedName>
    <definedName name="пролдж" localSheetId="35" hidden="1">{#N/A,#N/A,TRUE,"Смета на пасс. обор. №1"}</definedName>
    <definedName name="пролдж" localSheetId="19" hidden="1">{#N/A,#N/A,TRUE,"Смета на пасс. обор. №1"}</definedName>
    <definedName name="пролдж" localSheetId="43" hidden="1">{#N/A,#N/A,TRUE,"Смета на пасс. обор. №1"}</definedName>
    <definedName name="пролдж" localSheetId="23" hidden="1">{#N/A,#N/A,TRUE,"Смета на пасс. обор. №1"}</definedName>
    <definedName name="пролдж" localSheetId="40" hidden="1">{#N/A,#N/A,TRUE,"Смета на пасс. обор. №1"}</definedName>
    <definedName name="пролдж" localSheetId="16" hidden="1">{#N/A,#N/A,TRUE,"Смета на пасс. обор. №1"}</definedName>
    <definedName name="пролдж" hidden="1">{#N/A,#N/A,TRUE,"Смета на пасс. обор. №1"}</definedName>
    <definedName name="пролдж_1" localSheetId="17" hidden="1">{#N/A,#N/A,TRUE,"Смета на пасс. обор. №1"}</definedName>
    <definedName name="пролдж_1" localSheetId="22" hidden="1">{#N/A,#N/A,TRUE,"Смета на пасс. обор. №1"}</definedName>
    <definedName name="пролдж_1" localSheetId="42" hidden="1">{#N/A,#N/A,TRUE,"Смета на пасс. обор. №1"}</definedName>
    <definedName name="пролдж_1" localSheetId="24" hidden="1">{#N/A,#N/A,TRUE,"Смета на пасс. обор. №1"}</definedName>
    <definedName name="пролдж_1" localSheetId="35" hidden="1">{#N/A,#N/A,TRUE,"Смета на пасс. обор. №1"}</definedName>
    <definedName name="пролдж_1" localSheetId="19" hidden="1">{#N/A,#N/A,TRUE,"Смета на пасс. обор. №1"}</definedName>
    <definedName name="пролдж_1" localSheetId="43" hidden="1">{#N/A,#N/A,TRUE,"Смета на пасс. обор. №1"}</definedName>
    <definedName name="пролдж_1" localSheetId="23" hidden="1">{#N/A,#N/A,TRUE,"Смета на пасс. обор. №1"}</definedName>
    <definedName name="пролдж_1" localSheetId="40" hidden="1">{#N/A,#N/A,TRUE,"Смета на пасс. обор. №1"}</definedName>
    <definedName name="пролдж_1" localSheetId="16" hidden="1">{#N/A,#N/A,TRUE,"Смета на пасс. обор. №1"}</definedName>
    <definedName name="пролдж_1" hidden="1">{#N/A,#N/A,TRUE,"Смета на пасс. обор. №1"}</definedName>
    <definedName name="пролоддошщ" localSheetId="6">#REF!</definedName>
    <definedName name="пролоддошщ" localSheetId="5">#REF!</definedName>
    <definedName name="пролоддошщ" localSheetId="17">#REF!</definedName>
    <definedName name="пролоддошщ" localSheetId="42">#REF!</definedName>
    <definedName name="пролоддошщ" localSheetId="30">#REF!</definedName>
    <definedName name="пролоддошщ" localSheetId="19">#REF!</definedName>
    <definedName name="пролоддошщ" localSheetId="43">#REF!</definedName>
    <definedName name="пролоддошщ" localSheetId="7">#REF!</definedName>
    <definedName name="пролоддошщ">#REF!</definedName>
    <definedName name="промбез" localSheetId="6">[6]топография!#REF!</definedName>
    <definedName name="промбез" localSheetId="5">[6]топография!#REF!</definedName>
    <definedName name="промбез" localSheetId="17">[6]топография!#REF!</definedName>
    <definedName name="промбез" localSheetId="22">[71]топография!#REF!</definedName>
    <definedName name="промбез" localSheetId="42">[6]топография!#REF!</definedName>
    <definedName name="промбез" localSheetId="30">[6]топография!#REF!</definedName>
    <definedName name="промбез" localSheetId="19">[6]топография!#REF!</definedName>
    <definedName name="промбез" localSheetId="43">[6]топография!#REF!</definedName>
    <definedName name="промбез" localSheetId="7">[6]топография!#REF!</definedName>
    <definedName name="промбез" localSheetId="23">[8]топография!#REF!</definedName>
    <definedName name="промбез" localSheetId="16">[6]топография!#REF!</definedName>
    <definedName name="промбез">[6]топография!#REF!</definedName>
    <definedName name="Промбезоп" localSheetId="6">#REF!</definedName>
    <definedName name="Промбезоп" localSheetId="5">#REF!</definedName>
    <definedName name="Промбезоп" localSheetId="17">#REF!</definedName>
    <definedName name="Промбезоп" localSheetId="22">#REF!</definedName>
    <definedName name="Промбезоп" localSheetId="42">#REF!</definedName>
    <definedName name="Промбезоп" localSheetId="24">#REF!</definedName>
    <definedName name="Промбезоп" localSheetId="30">#REF!</definedName>
    <definedName name="Промбезоп" localSheetId="19">#REF!</definedName>
    <definedName name="Промбезоп" localSheetId="43">#REF!</definedName>
    <definedName name="Промбезоп" localSheetId="7">#REF!</definedName>
    <definedName name="Промбезоп" localSheetId="23">#REF!</definedName>
    <definedName name="Промбезоп" localSheetId="16">#REF!</definedName>
    <definedName name="Промбезоп">#REF!</definedName>
    <definedName name="Промышленная" localSheetId="6">#REF!</definedName>
    <definedName name="Промышленная" localSheetId="5">#REF!</definedName>
    <definedName name="Промышленная" localSheetId="42">#REF!</definedName>
    <definedName name="Промышленная" localSheetId="30">#REF!</definedName>
    <definedName name="Промышленная" localSheetId="19">#REF!</definedName>
    <definedName name="Промышленная" localSheetId="43">#REF!</definedName>
    <definedName name="Промышленная" localSheetId="7">#REF!</definedName>
    <definedName name="Промышленная">#REF!</definedName>
    <definedName name="пропо" localSheetId="6">[6]топография!#REF!</definedName>
    <definedName name="пропо" localSheetId="5">[6]топография!#REF!</definedName>
    <definedName name="пропо" localSheetId="17">[6]топография!#REF!</definedName>
    <definedName name="пропо" localSheetId="42">[6]топография!#REF!</definedName>
    <definedName name="пропо" localSheetId="30">[6]топография!#REF!</definedName>
    <definedName name="пропо" localSheetId="19">[6]топография!#REF!</definedName>
    <definedName name="пропо" localSheetId="43">[6]топография!#REF!</definedName>
    <definedName name="пропо" localSheetId="7">[6]топография!#REF!</definedName>
    <definedName name="пропо">[6]топография!#REF!</definedName>
    <definedName name="пропр" localSheetId="6">#REF!</definedName>
    <definedName name="пропр" localSheetId="5">#REF!</definedName>
    <definedName name="пропр" localSheetId="17">#REF!</definedName>
    <definedName name="пропр" localSheetId="42">#REF!</definedName>
    <definedName name="пропр" localSheetId="30">#REF!</definedName>
    <definedName name="пропр" localSheetId="19">#REF!</definedName>
    <definedName name="пропр" localSheetId="43">#REF!</definedName>
    <definedName name="пропр" localSheetId="7">#REF!</definedName>
    <definedName name="пропр">#REF!</definedName>
    <definedName name="прорпор" localSheetId="6">#REF!</definedName>
    <definedName name="прорпор" localSheetId="5">#REF!</definedName>
    <definedName name="прорпор" localSheetId="42">#REF!</definedName>
    <definedName name="прорпор" localSheetId="7">#REF!</definedName>
    <definedName name="прорпор">#REF!</definedName>
    <definedName name="Прот">'[26]Лист опроса'!$B$6</definedName>
    <definedName name="протоколРМВК" localSheetId="6">#REF!</definedName>
    <definedName name="протоколРМВК" localSheetId="5">#REF!</definedName>
    <definedName name="протоколРМВК" localSheetId="17">#REF!</definedName>
    <definedName name="протоколРМВК" localSheetId="22">#REF!</definedName>
    <definedName name="протоколРМВК" localSheetId="42">#REF!</definedName>
    <definedName name="протоколРМВК" localSheetId="24">#REF!</definedName>
    <definedName name="протоколРМВК" localSheetId="30">#REF!</definedName>
    <definedName name="протоколРМВК" localSheetId="19">#REF!</definedName>
    <definedName name="протоколРМВК" localSheetId="43">#REF!</definedName>
    <definedName name="протоколРМВК" localSheetId="7">#REF!</definedName>
    <definedName name="протоколРМВК" localSheetId="23">#REF!</definedName>
    <definedName name="протоколРМВК" localSheetId="16">#REF!</definedName>
    <definedName name="протоколРМВК">#REF!</definedName>
    <definedName name="прочие" localSheetId="6">#REF!</definedName>
    <definedName name="прочие" localSheetId="5">#REF!</definedName>
    <definedName name="прочие" localSheetId="42">#REF!</definedName>
    <definedName name="прочие" localSheetId="30">#REF!</definedName>
    <definedName name="прочие" localSheetId="19">#REF!</definedName>
    <definedName name="прочие" localSheetId="43">#REF!</definedName>
    <definedName name="прочие" localSheetId="7">#REF!</definedName>
    <definedName name="прочие">#REF!</definedName>
    <definedName name="Прочие_затраты_в_базисных_ценах" localSheetId="6">#REF!</definedName>
    <definedName name="Прочие_затраты_в_базисных_ценах" localSheetId="5">#REF!</definedName>
    <definedName name="Прочие_затраты_в_базисных_ценах" localSheetId="42">#REF!</definedName>
    <definedName name="Прочие_затраты_в_базисных_ценах" localSheetId="30">#REF!</definedName>
    <definedName name="Прочие_затраты_в_базисных_ценах" localSheetId="19">#REF!</definedName>
    <definedName name="Прочие_затраты_в_базисных_ценах" localSheetId="43">#REF!</definedName>
    <definedName name="Прочие_затраты_в_базисных_ценах" localSheetId="7">#REF!</definedName>
    <definedName name="Прочие_затраты_в_базисных_ценах">#REF!</definedName>
    <definedName name="Прочие_затраты_в_текущих_ценах" localSheetId="6">'[55]Переменные и константы'!#REF!</definedName>
    <definedName name="Прочие_затраты_в_текущих_ценах" localSheetId="5">'[55]Переменные и константы'!#REF!</definedName>
    <definedName name="Прочие_затраты_в_текущих_ценах" localSheetId="42">'[55]Переменные и константы'!#REF!</definedName>
    <definedName name="Прочие_затраты_в_текущих_ценах" localSheetId="30">'[55]Переменные и константы'!#REF!</definedName>
    <definedName name="Прочие_затраты_в_текущих_ценах" localSheetId="19">'[55]Переменные и константы'!#REF!</definedName>
    <definedName name="Прочие_затраты_в_текущих_ценах" localSheetId="43">'[55]Переменные и константы'!#REF!</definedName>
    <definedName name="Прочие_затраты_в_текущих_ценах" localSheetId="7">'[55]Переменные и константы'!#REF!</definedName>
    <definedName name="Прочие_затраты_в_текущих_ценах">'[55]Переменные и константы'!#REF!</definedName>
    <definedName name="Прочие_затраты_в_текущих_ценах_по_ресурсному_расчету" localSheetId="6">'[55]Переменные и константы'!#REF!</definedName>
    <definedName name="Прочие_затраты_в_текущих_ценах_по_ресурсному_расчету" localSheetId="5">'[55]Переменные и константы'!#REF!</definedName>
    <definedName name="Прочие_затраты_в_текущих_ценах_по_ресурсному_расчету" localSheetId="42">'[55]Переменные и константы'!#REF!</definedName>
    <definedName name="Прочие_затраты_в_текущих_ценах_по_ресурсному_расчету" localSheetId="30">'[55]Переменные и константы'!#REF!</definedName>
    <definedName name="Прочие_затраты_в_текущих_ценах_по_ресурсному_расчету" localSheetId="19">'[55]Переменные и константы'!#REF!</definedName>
    <definedName name="Прочие_затраты_в_текущих_ценах_по_ресурсному_расчету" localSheetId="43">'[55]Переменные и константы'!#REF!</definedName>
    <definedName name="Прочие_затраты_в_текущих_ценах_по_ресурсному_расчету" localSheetId="7">'[55]Переменные и константы'!#REF!</definedName>
    <definedName name="Прочие_затраты_в_текущих_ценах_по_ресурсному_расчету">'[55]Переменные и константы'!#REF!</definedName>
    <definedName name="Прочие_затраты_в_текущих_ценах_после_применения_индексов" localSheetId="6">'[55]Переменные и константы'!#REF!</definedName>
    <definedName name="Прочие_затраты_в_текущих_ценах_после_применения_индексов" localSheetId="5">'[55]Переменные и константы'!#REF!</definedName>
    <definedName name="Прочие_затраты_в_текущих_ценах_после_применения_индексов" localSheetId="42">'[55]Переменные и константы'!#REF!</definedName>
    <definedName name="Прочие_затраты_в_текущих_ценах_после_применения_индексов" localSheetId="30">'[55]Переменные и константы'!#REF!</definedName>
    <definedName name="Прочие_затраты_в_текущих_ценах_после_применения_индексов" localSheetId="19">'[55]Переменные и константы'!#REF!</definedName>
    <definedName name="Прочие_затраты_в_текущих_ценах_после_применения_индексов" localSheetId="43">'[55]Переменные и константы'!#REF!</definedName>
    <definedName name="Прочие_затраты_в_текущих_ценах_после_применения_индексов" localSheetId="7">'[55]Переменные и константы'!#REF!</definedName>
    <definedName name="Прочие_затраты_в_текущих_ценах_после_применения_индексов">'[55]Переменные и константы'!#REF!</definedName>
    <definedName name="Прочие_работы" localSheetId="6">#REF!</definedName>
    <definedName name="Прочие_работы" localSheetId="5">#REF!</definedName>
    <definedName name="Прочие_работы" localSheetId="17">#REF!</definedName>
    <definedName name="Прочие_работы" localSheetId="42">#REF!</definedName>
    <definedName name="Прочие_работы" localSheetId="30">#REF!</definedName>
    <definedName name="Прочие_работы" localSheetId="35">#REF!</definedName>
    <definedName name="Прочие_работы" localSheetId="19">#REF!</definedName>
    <definedName name="Прочие_работы" localSheetId="43">#REF!</definedName>
    <definedName name="Прочие_работы" localSheetId="7">#REF!</definedName>
    <definedName name="Прочие_работы">#REF!</definedName>
    <definedName name="прочность" localSheetId="6">#REF!</definedName>
    <definedName name="прочность" localSheetId="5">#REF!</definedName>
    <definedName name="прочность" localSheetId="42">#REF!</definedName>
    <definedName name="прочность" localSheetId="7">#REF!</definedName>
    <definedName name="прочность">#REF!</definedName>
    <definedName name="прп" localSheetId="6">[6]топография!#REF!</definedName>
    <definedName name="прп" localSheetId="5">[6]топография!#REF!</definedName>
    <definedName name="прп" localSheetId="17">[6]топография!#REF!</definedName>
    <definedName name="прп" localSheetId="42">[6]топография!#REF!</definedName>
    <definedName name="прп" localSheetId="30">[6]топография!#REF!</definedName>
    <definedName name="прп" localSheetId="19">[6]топография!#REF!</definedName>
    <definedName name="прп" localSheetId="43">[6]топография!#REF!</definedName>
    <definedName name="прп" localSheetId="7">[6]топография!#REF!</definedName>
    <definedName name="прп">[6]топография!#REF!</definedName>
    <definedName name="прпр" localSheetId="6">[25]Коэфф1.!#REF!</definedName>
    <definedName name="прпр" localSheetId="5">[25]Коэфф1.!#REF!</definedName>
    <definedName name="прпр" localSheetId="17">[25]Коэфф1.!#REF!</definedName>
    <definedName name="прпр" localSheetId="42">[25]Коэфф1.!#REF!</definedName>
    <definedName name="прпр" localSheetId="30">[25]Коэфф1.!#REF!</definedName>
    <definedName name="прпр" localSheetId="19">[25]Коэфф1.!#REF!</definedName>
    <definedName name="прпр" localSheetId="43">[25]Коэфф1.!#REF!</definedName>
    <definedName name="прпр" localSheetId="7">[25]Коэфф1.!#REF!</definedName>
    <definedName name="прпр">[25]Коэфф1.!#REF!</definedName>
    <definedName name="прпр_1" localSheetId="6">#REF!</definedName>
    <definedName name="прпр_1" localSheetId="5">#REF!</definedName>
    <definedName name="прпр_1" localSheetId="17">#REF!</definedName>
    <definedName name="прпр_1" localSheetId="42">#REF!</definedName>
    <definedName name="прпр_1" localSheetId="30">#REF!</definedName>
    <definedName name="прпр_1" localSheetId="19">#REF!</definedName>
    <definedName name="прпр_1" localSheetId="43">#REF!</definedName>
    <definedName name="прпр_1" localSheetId="7">#REF!</definedName>
    <definedName name="прпр_1">#REF!</definedName>
    <definedName name="пртпр" localSheetId="6">#REF!</definedName>
    <definedName name="пртпр" localSheetId="5">#REF!</definedName>
    <definedName name="пртпр" localSheetId="42">#REF!</definedName>
    <definedName name="пртпр" localSheetId="30">#REF!</definedName>
    <definedName name="пртпр" localSheetId="19">#REF!</definedName>
    <definedName name="пртпр" localSheetId="43">#REF!</definedName>
    <definedName name="пртпр" localSheetId="7">#REF!</definedName>
    <definedName name="пртпр">#REF!</definedName>
    <definedName name="прч" localSheetId="6">#REF!</definedName>
    <definedName name="прч" localSheetId="5">#REF!</definedName>
    <definedName name="прч" localSheetId="42">#REF!</definedName>
    <definedName name="прч" localSheetId="30">#REF!</definedName>
    <definedName name="прч" localSheetId="19">#REF!</definedName>
    <definedName name="прч" localSheetId="43">#REF!</definedName>
    <definedName name="прч" localSheetId="7">#REF!</definedName>
    <definedName name="прч">#REF!</definedName>
    <definedName name="прь" localSheetId="6">#REF!</definedName>
    <definedName name="прь" localSheetId="5">#REF!</definedName>
    <definedName name="прь" localSheetId="42">#REF!</definedName>
    <definedName name="прь" localSheetId="30">#REF!</definedName>
    <definedName name="прь" localSheetId="7">#REF!</definedName>
    <definedName name="прь">#REF!</definedName>
    <definedName name="прьв" localSheetId="6">#REF!</definedName>
    <definedName name="прьв" localSheetId="5">#REF!</definedName>
    <definedName name="прьв" localSheetId="42">#REF!</definedName>
    <definedName name="прьв" localSheetId="30">#REF!</definedName>
    <definedName name="прьв" localSheetId="7">#REF!</definedName>
    <definedName name="прьв">#REF!</definedName>
    <definedName name="прьвпрь" localSheetId="6">[6]топография!#REF!</definedName>
    <definedName name="прьвпрь" localSheetId="5">[6]топография!#REF!</definedName>
    <definedName name="прьвпрь" localSheetId="17">[6]топография!#REF!</definedName>
    <definedName name="прьвпрь" localSheetId="42">[6]топография!#REF!</definedName>
    <definedName name="прьвпрь" localSheetId="30">[6]топография!#REF!</definedName>
    <definedName name="прьвпрь" localSheetId="43">[6]топография!#REF!</definedName>
    <definedName name="прьвпрь" localSheetId="7">[6]топография!#REF!</definedName>
    <definedName name="прьвпрь">[6]топография!#REF!</definedName>
    <definedName name="прьто" localSheetId="6">#REF!</definedName>
    <definedName name="прьто" localSheetId="5">#REF!</definedName>
    <definedName name="прьто" localSheetId="17">#REF!</definedName>
    <definedName name="прьто" localSheetId="42">#REF!</definedName>
    <definedName name="прьто" localSheetId="30">#REF!</definedName>
    <definedName name="прьто" localSheetId="19">#REF!</definedName>
    <definedName name="прьто" localSheetId="43">#REF!</definedName>
    <definedName name="прьто" localSheetId="7">#REF!</definedName>
    <definedName name="прьто">#REF!</definedName>
    <definedName name="Псковская_область" localSheetId="6">#REF!</definedName>
    <definedName name="Псковская_область" localSheetId="5">#REF!</definedName>
    <definedName name="Псковская_область" localSheetId="42">#REF!</definedName>
    <definedName name="Псковская_область" localSheetId="30">#REF!</definedName>
    <definedName name="Псковская_область" localSheetId="19">#REF!</definedName>
    <definedName name="Псковская_область" localSheetId="43">#REF!</definedName>
    <definedName name="Псковская_область" localSheetId="7">#REF!</definedName>
    <definedName name="Псковская_область">#REF!</definedName>
    <definedName name="псрл" localSheetId="6">#REF!</definedName>
    <definedName name="псрл" localSheetId="5">#REF!</definedName>
    <definedName name="псрл" localSheetId="42">#REF!</definedName>
    <definedName name="псрл" localSheetId="30">#REF!</definedName>
    <definedName name="псрл" localSheetId="19">#REF!</definedName>
    <definedName name="псрл" localSheetId="43">#REF!</definedName>
    <definedName name="псрл" localSheetId="7">#REF!</definedName>
    <definedName name="псрл">#REF!</definedName>
    <definedName name="пуск" localSheetId="6">#REF!</definedName>
    <definedName name="пуск" localSheetId="5">#REF!</definedName>
    <definedName name="пуск" localSheetId="22">#REF!</definedName>
    <definedName name="пуск" localSheetId="42">#REF!</definedName>
    <definedName name="пуск" localSheetId="24">#REF!</definedName>
    <definedName name="пуск" localSheetId="30">#REF!</definedName>
    <definedName name="пуск" localSheetId="7">#REF!</definedName>
    <definedName name="пуск" localSheetId="23">#REF!</definedName>
    <definedName name="пуск" localSheetId="16">#REF!</definedName>
    <definedName name="пуск">#REF!</definedName>
    <definedName name="пшждю" localSheetId="6">#REF!</definedName>
    <definedName name="пшждю" localSheetId="5">#REF!</definedName>
    <definedName name="пшждю" localSheetId="42">#REF!</definedName>
    <definedName name="пшждю" localSheetId="30">#REF!</definedName>
    <definedName name="пшждю" localSheetId="7">#REF!</definedName>
    <definedName name="пшждю">#REF!</definedName>
    <definedName name="пьбю" localSheetId="6">#REF!</definedName>
    <definedName name="пьбю" localSheetId="5">#REF!</definedName>
    <definedName name="пьбю" localSheetId="42">#REF!</definedName>
    <definedName name="пьбю" localSheetId="30">#REF!</definedName>
    <definedName name="пьбю" localSheetId="7">#REF!</definedName>
    <definedName name="пьбю">#REF!</definedName>
    <definedName name="пьюию" localSheetId="6">#REF!</definedName>
    <definedName name="пьюию" localSheetId="5">#REF!</definedName>
    <definedName name="пьюию" localSheetId="42">#REF!</definedName>
    <definedName name="пьюию" localSheetId="30">#REF!</definedName>
    <definedName name="пьюию" localSheetId="7">#REF!</definedName>
    <definedName name="пьюию">#REF!</definedName>
    <definedName name="пятый" localSheetId="6">#REF!</definedName>
    <definedName name="пятый" localSheetId="5">#REF!</definedName>
    <definedName name="пятый" localSheetId="42">#REF!</definedName>
    <definedName name="пятый" localSheetId="30">#REF!</definedName>
    <definedName name="пятый" localSheetId="7">#REF!</definedName>
    <definedName name="пятый">#REF!</definedName>
    <definedName name="р" localSheetId="6">#REF!</definedName>
    <definedName name="р" localSheetId="5">#REF!</definedName>
    <definedName name="р" localSheetId="22">#REF!</definedName>
    <definedName name="р" localSheetId="42">#REF!</definedName>
    <definedName name="р" localSheetId="24">#REF!</definedName>
    <definedName name="р" localSheetId="30">#REF!</definedName>
    <definedName name="р" localSheetId="7">#REF!</definedName>
    <definedName name="р" localSheetId="23">#REF!</definedName>
    <definedName name="р" localSheetId="16">#REF!</definedName>
    <definedName name="р">#REF!</definedName>
    <definedName name="рабдень">'[51]Расчет работы'!$G$2</definedName>
    <definedName name="Разработка" localSheetId="6">#REF!</definedName>
    <definedName name="Разработка" localSheetId="5">#REF!</definedName>
    <definedName name="Разработка" localSheetId="17">#REF!</definedName>
    <definedName name="Разработка" localSheetId="42">#REF!</definedName>
    <definedName name="Разработка" localSheetId="30">#REF!</definedName>
    <definedName name="Разработка" localSheetId="35">#REF!</definedName>
    <definedName name="Разработка" localSheetId="19">#REF!</definedName>
    <definedName name="Разработка" localSheetId="43">#REF!</definedName>
    <definedName name="Разработка" localSheetId="7">#REF!</definedName>
    <definedName name="Разработка">#REF!</definedName>
    <definedName name="Разработка_" localSheetId="6">#REF!</definedName>
    <definedName name="Разработка_" localSheetId="5">#REF!</definedName>
    <definedName name="Разработка_" localSheetId="42">#REF!</definedName>
    <definedName name="Разработка_" localSheetId="30">#REF!</definedName>
    <definedName name="Разработка_" localSheetId="35">#REF!</definedName>
    <definedName name="Разработка_" localSheetId="19">#REF!</definedName>
    <definedName name="Разработка_" localSheetId="43">#REF!</definedName>
    <definedName name="Разработка_" localSheetId="7">#REF!</definedName>
    <definedName name="Разработка_">#REF!</definedName>
    <definedName name="Районный_к_т_к_ЗП" localSheetId="6">'[55]Переменные и константы'!#REF!</definedName>
    <definedName name="Районный_к_т_к_ЗП" localSheetId="5">'[55]Переменные и константы'!#REF!</definedName>
    <definedName name="Районный_к_т_к_ЗП" localSheetId="42">'[55]Переменные и константы'!#REF!</definedName>
    <definedName name="Районный_к_т_к_ЗП" localSheetId="30">'[55]Переменные и константы'!#REF!</definedName>
    <definedName name="Районный_к_т_к_ЗП" localSheetId="35">'[55]Переменные и константы'!#REF!</definedName>
    <definedName name="Районный_к_т_к_ЗП" localSheetId="19">'[55]Переменные и константы'!#REF!</definedName>
    <definedName name="Районный_к_т_к_ЗП" localSheetId="43">'[55]Переменные и константы'!#REF!</definedName>
    <definedName name="Районный_к_т_к_ЗП" localSheetId="7">'[55]Переменные и константы'!#REF!</definedName>
    <definedName name="Районный_к_т_к_ЗП">'[55]Переменные и константы'!#REF!</definedName>
    <definedName name="Районный_к_т_к_ЗП_по_ресурсному_расчету" localSheetId="6">'[55]Переменные и константы'!#REF!</definedName>
    <definedName name="Районный_к_т_к_ЗП_по_ресурсному_расчету" localSheetId="5">'[55]Переменные и константы'!#REF!</definedName>
    <definedName name="Районный_к_т_к_ЗП_по_ресурсному_расчету" localSheetId="42">'[55]Переменные и константы'!#REF!</definedName>
    <definedName name="Районный_к_т_к_ЗП_по_ресурсному_расчету" localSheetId="30">'[55]Переменные и константы'!#REF!</definedName>
    <definedName name="Районный_к_т_к_ЗП_по_ресурсному_расчету" localSheetId="35">'[55]Переменные и константы'!#REF!</definedName>
    <definedName name="Районный_к_т_к_ЗП_по_ресурсному_расчету" localSheetId="19">'[55]Переменные и константы'!#REF!</definedName>
    <definedName name="Районный_к_т_к_ЗП_по_ресурсному_расчету" localSheetId="43">'[55]Переменные и константы'!#REF!</definedName>
    <definedName name="Районный_к_т_к_ЗП_по_ресурсному_расчету" localSheetId="7">'[55]Переменные и константы'!#REF!</definedName>
    <definedName name="Районный_к_т_к_ЗП_по_ресурсному_расчету">'[55]Переменные и константы'!#REF!</definedName>
    <definedName name="раоб" localSheetId="6">#REF!</definedName>
    <definedName name="раоб" localSheetId="5">#REF!</definedName>
    <definedName name="раоб" localSheetId="17">#REF!</definedName>
    <definedName name="раоб" localSheetId="42">#REF!</definedName>
    <definedName name="раоб" localSheetId="30">#REF!</definedName>
    <definedName name="раоб" localSheetId="35">#REF!</definedName>
    <definedName name="раоб" localSheetId="19">#REF!</definedName>
    <definedName name="раоб" localSheetId="43">#REF!</definedName>
    <definedName name="раоб" localSheetId="7">#REF!</definedName>
    <definedName name="раоб">#REF!</definedName>
    <definedName name="раобароб" localSheetId="6">#REF!</definedName>
    <definedName name="раобароб" localSheetId="5">#REF!</definedName>
    <definedName name="раобароб" localSheetId="42">#REF!</definedName>
    <definedName name="раобароб" localSheetId="30">#REF!</definedName>
    <definedName name="раобароб" localSheetId="35">#REF!</definedName>
    <definedName name="раобароб" localSheetId="19">#REF!</definedName>
    <definedName name="раобароб" localSheetId="43">#REF!</definedName>
    <definedName name="раобароб" localSheetId="7">#REF!</definedName>
    <definedName name="раобароб">#REF!</definedName>
    <definedName name="раобь" localSheetId="6">#REF!</definedName>
    <definedName name="раобь" localSheetId="5">#REF!</definedName>
    <definedName name="раобь" localSheetId="42">#REF!</definedName>
    <definedName name="раобь" localSheetId="30">#REF!</definedName>
    <definedName name="раобь" localSheetId="35">#REF!</definedName>
    <definedName name="раобь" localSheetId="19">#REF!</definedName>
    <definedName name="раобь" localSheetId="43">#REF!</definedName>
    <definedName name="раобь" localSheetId="7">#REF!</definedName>
    <definedName name="раобь">#REF!</definedName>
    <definedName name="раолао" localSheetId="6">#REF!</definedName>
    <definedName name="раолао" localSheetId="5">#REF!</definedName>
    <definedName name="раолао" localSheetId="42">#REF!</definedName>
    <definedName name="раолао" localSheetId="30">#REF!</definedName>
    <definedName name="раолао" localSheetId="7">#REF!</definedName>
    <definedName name="раолао">#REF!</definedName>
    <definedName name="Расчёт1">'[72]Смета 7'!$F$1</definedName>
    <definedName name="рбтмь" localSheetId="6">#REF!</definedName>
    <definedName name="рбтмь" localSheetId="5">#REF!</definedName>
    <definedName name="рбтмь" localSheetId="17">#REF!</definedName>
    <definedName name="рбтмь" localSheetId="42">#REF!</definedName>
    <definedName name="рбтмь" localSheetId="30">#REF!</definedName>
    <definedName name="рбтмь" localSheetId="35">#REF!</definedName>
    <definedName name="рбтмь" localSheetId="19">#REF!</definedName>
    <definedName name="рбтмь" localSheetId="43">#REF!</definedName>
    <definedName name="рбтмь" localSheetId="7">#REF!</definedName>
    <definedName name="рбтмь">#REF!</definedName>
    <definedName name="ргл" localSheetId="6">#REF!</definedName>
    <definedName name="ргл" localSheetId="5">#REF!</definedName>
    <definedName name="ргл" localSheetId="17">#REF!</definedName>
    <definedName name="ргл" localSheetId="22">#REF!</definedName>
    <definedName name="ргл" localSheetId="42">#REF!</definedName>
    <definedName name="ргл" localSheetId="24">#REF!</definedName>
    <definedName name="ргл" localSheetId="30">#REF!</definedName>
    <definedName name="ргл" localSheetId="19">#REF!</definedName>
    <definedName name="ргл" localSheetId="43">#REF!</definedName>
    <definedName name="ргл" localSheetId="7">#REF!</definedName>
    <definedName name="ргл" localSheetId="23">#REF!</definedName>
    <definedName name="ргл" localSheetId="16">#REF!</definedName>
    <definedName name="ргл">#REF!</definedName>
    <definedName name="рглшг" localSheetId="6">#REF!</definedName>
    <definedName name="рглшг" localSheetId="5">#REF!</definedName>
    <definedName name="рглшг" localSheetId="42">#REF!</definedName>
    <definedName name="рглшг" localSheetId="7">#REF!</definedName>
    <definedName name="рглшг">#REF!</definedName>
    <definedName name="РД" localSheetId="6">#REF!</definedName>
    <definedName name="РД" localSheetId="5">#REF!</definedName>
    <definedName name="РД" localSheetId="22">#REF!</definedName>
    <definedName name="РД" localSheetId="42">#REF!</definedName>
    <definedName name="РД" localSheetId="24">#REF!</definedName>
    <definedName name="РД" localSheetId="30">#REF!</definedName>
    <definedName name="РД" localSheetId="19">#REF!</definedName>
    <definedName name="РД" localSheetId="43">#REF!</definedName>
    <definedName name="РД" localSheetId="7">#REF!</definedName>
    <definedName name="РД" localSheetId="23">#REF!</definedName>
    <definedName name="РД" localSheetId="16">#REF!</definedName>
    <definedName name="РД">#REF!</definedName>
    <definedName name="рдп" localSheetId="6">#REF!</definedName>
    <definedName name="рдп" localSheetId="5">#REF!</definedName>
    <definedName name="рдп" localSheetId="42">#REF!</definedName>
    <definedName name="рдп" localSheetId="30">#REF!</definedName>
    <definedName name="рдп" localSheetId="7">#REF!</definedName>
    <definedName name="рдп">#REF!</definedName>
    <definedName name="Регистрационный_номер_группы_строек" localSheetId="6">#REF!</definedName>
    <definedName name="Регистрационный_номер_группы_строек" localSheetId="5">#REF!</definedName>
    <definedName name="Регистрационный_номер_группы_строек" localSheetId="42">#REF!</definedName>
    <definedName name="Регистрационный_номер_группы_строек" localSheetId="30">#REF!</definedName>
    <definedName name="Регистрационный_номер_группы_строек" localSheetId="7">#REF!</definedName>
    <definedName name="Регистрационный_номер_группы_строек">#REF!</definedName>
    <definedName name="Регистрационный_номер_локальной_сметы" localSheetId="6">#REF!</definedName>
    <definedName name="Регистрационный_номер_локальной_сметы" localSheetId="5">#REF!</definedName>
    <definedName name="Регистрационный_номер_локальной_сметы" localSheetId="42">#REF!</definedName>
    <definedName name="Регистрационный_номер_локальной_сметы" localSheetId="30">#REF!</definedName>
    <definedName name="Регистрационный_номер_локальной_сметы" localSheetId="7">#REF!</definedName>
    <definedName name="Регистрационный_номер_локальной_сметы">#REF!</definedName>
    <definedName name="Регистрационный_номер_объекта" localSheetId="6">#REF!</definedName>
    <definedName name="Регистрационный_номер_объекта" localSheetId="5">#REF!</definedName>
    <definedName name="Регистрационный_номер_объекта" localSheetId="42">#REF!</definedName>
    <definedName name="Регистрационный_номер_объекта" localSheetId="30">#REF!</definedName>
    <definedName name="Регистрационный_номер_объекта" localSheetId="7">#REF!</definedName>
    <definedName name="Регистрационный_номер_объекта">#REF!</definedName>
    <definedName name="Регистрационный_номер_объектной_сметы" localSheetId="6">#REF!</definedName>
    <definedName name="Регистрационный_номер_объектной_сметы" localSheetId="5">#REF!</definedName>
    <definedName name="Регистрационный_номер_объектной_сметы" localSheetId="42">#REF!</definedName>
    <definedName name="Регистрационный_номер_объектной_сметы" localSheetId="30">#REF!</definedName>
    <definedName name="Регистрационный_номер_объектной_сметы" localSheetId="7">#REF!</definedName>
    <definedName name="Регистрационный_номер_объектной_сметы">#REF!</definedName>
    <definedName name="Регистрационный_номер_очереди" localSheetId="6">#REF!</definedName>
    <definedName name="Регистрационный_номер_очереди" localSheetId="5">#REF!</definedName>
    <definedName name="Регистрационный_номер_очереди" localSheetId="42">#REF!</definedName>
    <definedName name="Регистрационный_номер_очереди" localSheetId="30">#REF!</definedName>
    <definedName name="Регистрационный_номер_очереди" localSheetId="7">#REF!</definedName>
    <definedName name="Регистрационный_номер_очереди">#REF!</definedName>
    <definedName name="Регистрационный_номер_пускового_комплекса" localSheetId="6">#REF!</definedName>
    <definedName name="Регистрационный_номер_пускового_комплекса" localSheetId="5">#REF!</definedName>
    <definedName name="Регистрационный_номер_пускового_комплекса" localSheetId="42">#REF!</definedName>
    <definedName name="Регистрационный_номер_пускового_комплекса" localSheetId="30">#REF!</definedName>
    <definedName name="Регистрационный_номер_пускового_комплекса" localSheetId="7">#REF!</definedName>
    <definedName name="Регистрационный_номер_пускового_комплекса">#REF!</definedName>
    <definedName name="Регистрационный_номер_сводного_сметного_расчета" localSheetId="6">#REF!</definedName>
    <definedName name="Регистрационный_номер_сводного_сметного_расчета" localSheetId="5">#REF!</definedName>
    <definedName name="Регистрационный_номер_сводного_сметного_расчета" localSheetId="42">#REF!</definedName>
    <definedName name="Регистрационный_номер_сводного_сметного_расчета" localSheetId="30">#REF!</definedName>
    <definedName name="Регистрационный_номер_сводного_сметного_расчета" localSheetId="7">#REF!</definedName>
    <definedName name="Регистрационный_номер_сводного_сметного_расчета">#REF!</definedName>
    <definedName name="Регистрационный_номер_стройки" localSheetId="6">#REF!</definedName>
    <definedName name="Регистрационный_номер_стройки" localSheetId="5">#REF!</definedName>
    <definedName name="Регистрационный_номер_стройки" localSheetId="42">#REF!</definedName>
    <definedName name="Регистрационный_номер_стройки" localSheetId="30">#REF!</definedName>
    <definedName name="Регистрационный_номер_стройки" localSheetId="7">#REF!</definedName>
    <definedName name="Регистрационный_номер_стройки">#REF!</definedName>
    <definedName name="рек" localSheetId="6">#REF!</definedName>
    <definedName name="рек" localSheetId="5">#REF!</definedName>
    <definedName name="рек" localSheetId="22">#REF!</definedName>
    <definedName name="рек" localSheetId="0">#REF!</definedName>
    <definedName name="рек" localSheetId="42">#REF!</definedName>
    <definedName name="рек" localSheetId="24">#REF!</definedName>
    <definedName name="рек" localSheetId="30">#REF!</definedName>
    <definedName name="рек" localSheetId="7">#REF!</definedName>
    <definedName name="рек" localSheetId="23">#REF!</definedName>
    <definedName name="рек" localSheetId="16">#REF!</definedName>
    <definedName name="рек">#REF!</definedName>
    <definedName name="Республика_Адыгея" localSheetId="6">#REF!</definedName>
    <definedName name="Республика_Адыгея" localSheetId="5">#REF!</definedName>
    <definedName name="Республика_Адыгея" localSheetId="42">#REF!</definedName>
    <definedName name="Республика_Адыгея" localSheetId="30">#REF!</definedName>
    <definedName name="Республика_Адыгея" localSheetId="7">#REF!</definedName>
    <definedName name="Республика_Адыгея">#REF!</definedName>
    <definedName name="Республика_Алтай" localSheetId="6">#REF!</definedName>
    <definedName name="Республика_Алтай" localSheetId="5">#REF!</definedName>
    <definedName name="Республика_Алтай" localSheetId="42">#REF!</definedName>
    <definedName name="Республика_Алтай" localSheetId="30">#REF!</definedName>
    <definedName name="Республика_Алтай" localSheetId="7">#REF!</definedName>
    <definedName name="Республика_Алтай">#REF!</definedName>
    <definedName name="Республика_Алтай_1" localSheetId="6">#REF!</definedName>
    <definedName name="Республика_Алтай_1" localSheetId="5">#REF!</definedName>
    <definedName name="Республика_Алтай_1" localSheetId="42">#REF!</definedName>
    <definedName name="Республика_Алтай_1" localSheetId="30">#REF!</definedName>
    <definedName name="Республика_Алтай_1" localSheetId="7">#REF!</definedName>
    <definedName name="Республика_Алтай_1">#REF!</definedName>
    <definedName name="Республика_Башкортостан" localSheetId="6">#REF!</definedName>
    <definedName name="Республика_Башкортостан" localSheetId="5">#REF!</definedName>
    <definedName name="Республика_Башкортостан" localSheetId="42">#REF!</definedName>
    <definedName name="Республика_Башкортостан" localSheetId="30">#REF!</definedName>
    <definedName name="Республика_Башкортостан" localSheetId="7">#REF!</definedName>
    <definedName name="Республика_Башкортостан">#REF!</definedName>
    <definedName name="Республика_Башкортостан_1" localSheetId="6">#REF!</definedName>
    <definedName name="Республика_Башкортостан_1" localSheetId="5">#REF!</definedName>
    <definedName name="Республика_Башкортостан_1" localSheetId="42">#REF!</definedName>
    <definedName name="Республика_Башкортостан_1" localSheetId="30">#REF!</definedName>
    <definedName name="Республика_Башкортостан_1" localSheetId="7">#REF!</definedName>
    <definedName name="Республика_Башкортостан_1">#REF!</definedName>
    <definedName name="Республика_Бурятия" localSheetId="6">#REF!</definedName>
    <definedName name="Республика_Бурятия" localSheetId="5">#REF!</definedName>
    <definedName name="Республика_Бурятия" localSheetId="42">#REF!</definedName>
    <definedName name="Республика_Бурятия" localSheetId="30">#REF!</definedName>
    <definedName name="Республика_Бурятия" localSheetId="7">#REF!</definedName>
    <definedName name="Республика_Бурятия">#REF!</definedName>
    <definedName name="Республика_Бурятия_1" localSheetId="6">#REF!</definedName>
    <definedName name="Республика_Бурятия_1" localSheetId="5">#REF!</definedName>
    <definedName name="Республика_Бурятия_1" localSheetId="42">#REF!</definedName>
    <definedName name="Республика_Бурятия_1" localSheetId="30">#REF!</definedName>
    <definedName name="Республика_Бурятия_1" localSheetId="7">#REF!</definedName>
    <definedName name="Республика_Бурятия_1">#REF!</definedName>
    <definedName name="Республика_Дагестан" localSheetId="6">#REF!</definedName>
    <definedName name="Республика_Дагестан" localSheetId="5">#REF!</definedName>
    <definedName name="Республика_Дагестан" localSheetId="42">#REF!</definedName>
    <definedName name="Республика_Дагестан" localSheetId="30">#REF!</definedName>
    <definedName name="Республика_Дагестан" localSheetId="7">#REF!</definedName>
    <definedName name="Республика_Дагестан">#REF!</definedName>
    <definedName name="Республика_Ингушетия" localSheetId="6">#REF!</definedName>
    <definedName name="Республика_Ингушетия" localSheetId="5">#REF!</definedName>
    <definedName name="Республика_Ингушетия" localSheetId="42">#REF!</definedName>
    <definedName name="Республика_Ингушетия" localSheetId="30">#REF!</definedName>
    <definedName name="Республика_Ингушетия" localSheetId="7">#REF!</definedName>
    <definedName name="Республика_Ингушетия">#REF!</definedName>
    <definedName name="Республика_Калмыкия" localSheetId="6">#REF!</definedName>
    <definedName name="Республика_Калмыкия" localSheetId="5">#REF!</definedName>
    <definedName name="Республика_Калмыкия" localSheetId="42">#REF!</definedName>
    <definedName name="Республика_Калмыкия" localSheetId="30">#REF!</definedName>
    <definedName name="Республика_Калмыкия" localSheetId="7">#REF!</definedName>
    <definedName name="Республика_Калмыкия">#REF!</definedName>
    <definedName name="Республика_Карелия" localSheetId="6">#REF!</definedName>
    <definedName name="Республика_Карелия" localSheetId="5">#REF!</definedName>
    <definedName name="Республика_Карелия" localSheetId="42">#REF!</definedName>
    <definedName name="Республика_Карелия" localSheetId="30">#REF!</definedName>
    <definedName name="Республика_Карелия" localSheetId="7">#REF!</definedName>
    <definedName name="Республика_Карелия">#REF!</definedName>
    <definedName name="Республика_Карелия_1" localSheetId="6">#REF!</definedName>
    <definedName name="Республика_Карелия_1" localSheetId="5">#REF!</definedName>
    <definedName name="Республика_Карелия_1" localSheetId="42">#REF!</definedName>
    <definedName name="Республика_Карелия_1" localSheetId="30">#REF!</definedName>
    <definedName name="Республика_Карелия_1" localSheetId="7">#REF!</definedName>
    <definedName name="Республика_Карелия_1">#REF!</definedName>
    <definedName name="Республика_Коми" localSheetId="6">#REF!</definedName>
    <definedName name="Республика_Коми" localSheetId="5">#REF!</definedName>
    <definedName name="Республика_Коми" localSheetId="42">#REF!</definedName>
    <definedName name="Республика_Коми" localSheetId="30">#REF!</definedName>
    <definedName name="Республика_Коми" localSheetId="7">#REF!</definedName>
    <definedName name="Республика_Коми">#REF!</definedName>
    <definedName name="Республика_Коми_1" localSheetId="6">#REF!</definedName>
    <definedName name="Республика_Коми_1" localSheetId="5">#REF!</definedName>
    <definedName name="Республика_Коми_1" localSheetId="42">#REF!</definedName>
    <definedName name="Республика_Коми_1" localSheetId="30">#REF!</definedName>
    <definedName name="Республика_Коми_1" localSheetId="7">#REF!</definedName>
    <definedName name="Республика_Коми_1">#REF!</definedName>
    <definedName name="Республика_Марий_Эл" localSheetId="6">#REF!</definedName>
    <definedName name="Республика_Марий_Эл" localSheetId="5">#REF!</definedName>
    <definedName name="Республика_Марий_Эл" localSheetId="42">#REF!</definedName>
    <definedName name="Республика_Марий_Эл" localSheetId="30">#REF!</definedName>
    <definedName name="Республика_Марий_Эл" localSheetId="7">#REF!</definedName>
    <definedName name="Республика_Марий_Эл">#REF!</definedName>
    <definedName name="Республика_Мордовия" localSheetId="6">#REF!</definedName>
    <definedName name="Республика_Мордовия" localSheetId="5">#REF!</definedName>
    <definedName name="Республика_Мордовия" localSheetId="42">#REF!</definedName>
    <definedName name="Республика_Мордовия" localSheetId="30">#REF!</definedName>
    <definedName name="Республика_Мордовия" localSheetId="7">#REF!</definedName>
    <definedName name="Республика_Мордовия">#REF!</definedName>
    <definedName name="Республика_Саха__Якутия" localSheetId="6">#REF!</definedName>
    <definedName name="Республика_Саха__Якутия" localSheetId="5">#REF!</definedName>
    <definedName name="Республика_Саха__Якутия" localSheetId="42">#REF!</definedName>
    <definedName name="Республика_Саха__Якутия" localSheetId="30">#REF!</definedName>
    <definedName name="Республика_Саха__Якутия" localSheetId="7">#REF!</definedName>
    <definedName name="Республика_Саха__Якутия">#REF!</definedName>
    <definedName name="Республика_Саха__Якутия_1" localSheetId="6">#REF!</definedName>
    <definedName name="Республика_Саха__Якутия_1" localSheetId="5">#REF!</definedName>
    <definedName name="Республика_Саха__Якутия_1" localSheetId="42">#REF!</definedName>
    <definedName name="Республика_Саха__Якутия_1" localSheetId="30">#REF!</definedName>
    <definedName name="Республика_Саха__Якутия_1" localSheetId="7">#REF!</definedName>
    <definedName name="Республика_Саха__Якутия_1">#REF!</definedName>
    <definedName name="Республика_Северная_Осетия___Алания" localSheetId="6">#REF!</definedName>
    <definedName name="Республика_Северная_Осетия___Алания" localSheetId="5">#REF!</definedName>
    <definedName name="Республика_Северная_Осетия___Алания" localSheetId="42">#REF!</definedName>
    <definedName name="Республика_Северная_Осетия___Алания" localSheetId="30">#REF!</definedName>
    <definedName name="Республика_Северная_Осетия___Алания" localSheetId="7">#REF!</definedName>
    <definedName name="Республика_Северная_Осетия___Алания">#REF!</definedName>
    <definedName name="Республика_Татарстан__Татарстан" localSheetId="6">#REF!</definedName>
    <definedName name="Республика_Татарстан__Татарстан" localSheetId="5">#REF!</definedName>
    <definedName name="Республика_Татарстан__Татарстан" localSheetId="42">#REF!</definedName>
    <definedName name="Республика_Татарстан__Татарстан" localSheetId="30">#REF!</definedName>
    <definedName name="Республика_Татарстан__Татарстан" localSheetId="7">#REF!</definedName>
    <definedName name="Республика_Татарстан__Татарстан">#REF!</definedName>
    <definedName name="Республика_Татарстан__Татарстан_1" localSheetId="6">#REF!</definedName>
    <definedName name="Республика_Татарстан__Татарстан_1" localSheetId="5">#REF!</definedName>
    <definedName name="Республика_Татарстан__Татарстан_1" localSheetId="42">#REF!</definedName>
    <definedName name="Республика_Татарстан__Татарстан_1" localSheetId="30">#REF!</definedName>
    <definedName name="Республика_Татарстан__Татарстан_1" localSheetId="7">#REF!</definedName>
    <definedName name="Республика_Татарстан__Татарстан_1">#REF!</definedName>
    <definedName name="Республика_Тыва" localSheetId="6">#REF!</definedName>
    <definedName name="Республика_Тыва" localSheetId="5">#REF!</definedName>
    <definedName name="Республика_Тыва" localSheetId="42">#REF!</definedName>
    <definedName name="Республика_Тыва" localSheetId="30">#REF!</definedName>
    <definedName name="Республика_Тыва" localSheetId="7">#REF!</definedName>
    <definedName name="Республика_Тыва">#REF!</definedName>
    <definedName name="Республика_Тыва_1" localSheetId="6">#REF!</definedName>
    <definedName name="Республика_Тыва_1" localSheetId="5">#REF!</definedName>
    <definedName name="Республика_Тыва_1" localSheetId="42">#REF!</definedName>
    <definedName name="Республика_Тыва_1" localSheetId="30">#REF!</definedName>
    <definedName name="Республика_Тыва_1" localSheetId="7">#REF!</definedName>
    <definedName name="Республика_Тыва_1">#REF!</definedName>
    <definedName name="Республика_Хакасия" localSheetId="6">#REF!</definedName>
    <definedName name="Республика_Хакасия" localSheetId="5">#REF!</definedName>
    <definedName name="Республика_Хакасия" localSheetId="42">#REF!</definedName>
    <definedName name="Республика_Хакасия" localSheetId="30">#REF!</definedName>
    <definedName name="Республика_Хакасия" localSheetId="7">#REF!</definedName>
    <definedName name="Республика_Хакасия">#REF!</definedName>
    <definedName name="РЗА2" localSheetId="6">#REF!</definedName>
    <definedName name="РЗА2" localSheetId="5">#REF!</definedName>
    <definedName name="РЗА2" localSheetId="42">#REF!</definedName>
    <definedName name="РЗА2" localSheetId="30">#REF!</definedName>
    <definedName name="РЗА2" localSheetId="7">#REF!</definedName>
    <definedName name="РЗА2">#REF!</definedName>
    <definedName name="рига">'[73]СметаСводная снег'!$E$7</definedName>
    <definedName name="рл" localSheetId="6">[6]топография!#REF!</definedName>
    <definedName name="рл" localSheetId="5">[6]топография!#REF!</definedName>
    <definedName name="рл" localSheetId="17">[6]топография!#REF!</definedName>
    <definedName name="рл" localSheetId="22">[74]топография!#REF!</definedName>
    <definedName name="рл" localSheetId="42">[6]топография!#REF!</definedName>
    <definedName name="рл" localSheetId="24">[6]топография!#REF!</definedName>
    <definedName name="рл" localSheetId="30">[6]топография!#REF!</definedName>
    <definedName name="рл" localSheetId="19">[6]топография!#REF!</definedName>
    <definedName name="рл" localSheetId="43">[6]топография!#REF!</definedName>
    <definedName name="рл" localSheetId="7">[6]топография!#REF!</definedName>
    <definedName name="рл" localSheetId="23">[8]топография!#REF!</definedName>
    <definedName name="рл" localSheetId="16">[6]топография!#REF!</definedName>
    <definedName name="рл">[6]топография!#REF!</definedName>
    <definedName name="рлвро" localSheetId="6">#REF!</definedName>
    <definedName name="рлвро" localSheetId="5">#REF!</definedName>
    <definedName name="рлвро" localSheetId="17">#REF!</definedName>
    <definedName name="рлвро" localSheetId="42">#REF!</definedName>
    <definedName name="рлвро" localSheetId="30">#REF!</definedName>
    <definedName name="рлвро" localSheetId="19">#REF!</definedName>
    <definedName name="рлвро" localSheetId="43">#REF!</definedName>
    <definedName name="рлвро" localSheetId="7">#REF!</definedName>
    <definedName name="рлвро">#REF!</definedName>
    <definedName name="рлд" localSheetId="6">#REF!</definedName>
    <definedName name="рлд" localSheetId="5">#REF!</definedName>
    <definedName name="рлд" localSheetId="42">#REF!</definedName>
    <definedName name="рлд" localSheetId="30">#REF!</definedName>
    <definedName name="рлд" localSheetId="19">#REF!</definedName>
    <definedName name="рлд" localSheetId="43">#REF!</definedName>
    <definedName name="рлд" localSheetId="7">#REF!</definedName>
    <definedName name="рлд">#REF!</definedName>
    <definedName name="рлдг" localSheetId="6">#REF!</definedName>
    <definedName name="рлдг" localSheetId="5">#REF!</definedName>
    <definedName name="рлдг" localSheetId="42">#REF!</definedName>
    <definedName name="рлдг" localSheetId="30">#REF!</definedName>
    <definedName name="рлдг" localSheetId="19">#REF!</definedName>
    <definedName name="рлдг" localSheetId="43">#REF!</definedName>
    <definedName name="рлдг" localSheetId="7">#REF!</definedName>
    <definedName name="рлдг">#REF!</definedName>
    <definedName name="ровро" localSheetId="6">#REF!</definedName>
    <definedName name="ровро" localSheetId="5">#REF!</definedName>
    <definedName name="ровро" localSheetId="42">#REF!</definedName>
    <definedName name="ровро" localSheetId="30">#REF!</definedName>
    <definedName name="ровро" localSheetId="7">#REF!</definedName>
    <definedName name="ровро">#REF!</definedName>
    <definedName name="родарод" localSheetId="6">#REF!</definedName>
    <definedName name="родарод" localSheetId="5">#REF!</definedName>
    <definedName name="родарод" localSheetId="42">#REF!</definedName>
    <definedName name="родарод" localSheetId="30">#REF!</definedName>
    <definedName name="родарод" localSheetId="7">#REF!</definedName>
    <definedName name="родарод">#REF!</definedName>
    <definedName name="рож" localSheetId="6">#REF!</definedName>
    <definedName name="рож" localSheetId="5">#REF!</definedName>
    <definedName name="рож" localSheetId="42">#REF!</definedName>
    <definedName name="рож" localSheetId="30">#REF!</definedName>
    <definedName name="рож" localSheetId="7">#REF!</definedName>
    <definedName name="рож">#REF!</definedName>
    <definedName name="рол" localSheetId="17" hidden="1">{#N/A,#N/A,TRUE,"Смета на пасс. обор. №1"}</definedName>
    <definedName name="рол" localSheetId="22" hidden="1">{#N/A,#N/A,TRUE,"Смета на пасс. обор. №1"}</definedName>
    <definedName name="рол" localSheetId="42" hidden="1">{#N/A,#N/A,TRUE,"Смета на пасс. обор. №1"}</definedName>
    <definedName name="рол" localSheetId="24" hidden="1">{#N/A,#N/A,TRUE,"Смета на пасс. обор. №1"}</definedName>
    <definedName name="рол" localSheetId="35" hidden="1">{#N/A,#N/A,TRUE,"Смета на пасс. обор. №1"}</definedName>
    <definedName name="рол" localSheetId="19" hidden="1">{#N/A,#N/A,TRUE,"Смета на пасс. обор. №1"}</definedName>
    <definedName name="рол" localSheetId="43">[6]топография!#REF!</definedName>
    <definedName name="рол" localSheetId="23" hidden="1">{#N/A,#N/A,TRUE,"Смета на пасс. обор. №1"}</definedName>
    <definedName name="рол" localSheetId="40" hidden="1">{#N/A,#N/A,TRUE,"Смета на пасс. обор. №1"}</definedName>
    <definedName name="рол" localSheetId="16" hidden="1">{#N/A,#N/A,TRUE,"Смета на пасс. обор. №1"}</definedName>
    <definedName name="рол" hidden="1">{#N/A,#N/A,TRUE,"Смета на пасс. обор. №1"}</definedName>
    <definedName name="рол_1" localSheetId="17" hidden="1">{#N/A,#N/A,TRUE,"Смета на пасс. обор. №1"}</definedName>
    <definedName name="рол_1" localSheetId="22" hidden="1">{#N/A,#N/A,TRUE,"Смета на пасс. обор. №1"}</definedName>
    <definedName name="рол_1" localSheetId="42" hidden="1">{#N/A,#N/A,TRUE,"Смета на пасс. обор. №1"}</definedName>
    <definedName name="рол_1" localSheetId="24" hidden="1">{#N/A,#N/A,TRUE,"Смета на пасс. обор. №1"}</definedName>
    <definedName name="рол_1" localSheetId="35" hidden="1">{#N/A,#N/A,TRUE,"Смета на пасс. обор. №1"}</definedName>
    <definedName name="рол_1" localSheetId="19" hidden="1">{#N/A,#N/A,TRUE,"Смета на пасс. обор. №1"}</definedName>
    <definedName name="рол_1" localSheetId="43" hidden="1">{#N/A,#N/A,TRUE,"Смета на пасс. обор. №1"}</definedName>
    <definedName name="рол_1" localSheetId="23" hidden="1">{#N/A,#N/A,TRUE,"Смета на пасс. обор. №1"}</definedName>
    <definedName name="рол_1" localSheetId="40" hidden="1">{#N/A,#N/A,TRUE,"Смета на пасс. обор. №1"}</definedName>
    <definedName name="рол_1" localSheetId="16" hidden="1">{#N/A,#N/A,TRUE,"Смета на пасс. обор. №1"}</definedName>
    <definedName name="рол_1" hidden="1">{#N/A,#N/A,TRUE,"Смета на пасс. обор. №1"}</definedName>
    <definedName name="роло" localSheetId="6">#REF!</definedName>
    <definedName name="роло" localSheetId="5">#REF!</definedName>
    <definedName name="роло" localSheetId="17">#REF!</definedName>
    <definedName name="роло" localSheetId="22">#REF!</definedName>
    <definedName name="роло" localSheetId="42">#REF!</definedName>
    <definedName name="роло" localSheetId="24">#REF!</definedName>
    <definedName name="роло" localSheetId="30">#REF!</definedName>
    <definedName name="роло" localSheetId="19">#REF!</definedName>
    <definedName name="роло" localSheetId="43">#REF!</definedName>
    <definedName name="роло" localSheetId="7">#REF!</definedName>
    <definedName name="роло" localSheetId="23">#REF!</definedName>
    <definedName name="роло" localSheetId="16">#REF!</definedName>
    <definedName name="роло">#REF!</definedName>
    <definedName name="ропгнлпеглн" localSheetId="6">#REF!</definedName>
    <definedName name="ропгнлпеглн" localSheetId="5">#REF!</definedName>
    <definedName name="ропгнлпеглн" localSheetId="17">#REF!</definedName>
    <definedName name="ропгнлпеглн" localSheetId="22">#REF!</definedName>
    <definedName name="ропгнлпеглн" localSheetId="42">#REF!</definedName>
    <definedName name="ропгнлпеглн" localSheetId="24">#REF!</definedName>
    <definedName name="ропгнлпеглн" localSheetId="30">#REF!</definedName>
    <definedName name="ропгнлпеглн" localSheetId="19">#REF!</definedName>
    <definedName name="ропгнлпеглн" localSheetId="43">#REF!</definedName>
    <definedName name="ропгнлпеглн" localSheetId="7">#REF!</definedName>
    <definedName name="ропгнлпеглн" localSheetId="23">#REF!</definedName>
    <definedName name="ропгнлпеглн" localSheetId="16">#REF!</definedName>
    <definedName name="ропгнлпеглн">#REF!</definedName>
    <definedName name="Ростовская_область" localSheetId="6">#REF!</definedName>
    <definedName name="Ростовская_область" localSheetId="5">#REF!</definedName>
    <definedName name="Ростовская_область" localSheetId="42">#REF!</definedName>
    <definedName name="Ростовская_область" localSheetId="30">#REF!</definedName>
    <definedName name="Ростовская_область" localSheetId="19">#REF!</definedName>
    <definedName name="Ростовская_область" localSheetId="43">#REF!</definedName>
    <definedName name="Ростовская_область" localSheetId="7">#REF!</definedName>
    <definedName name="Ростовская_область">#REF!</definedName>
    <definedName name="рот" localSheetId="6">#REF!</definedName>
    <definedName name="рот" localSheetId="5">#REF!</definedName>
    <definedName name="рот" localSheetId="22">#REF!</definedName>
    <definedName name="рот" localSheetId="42">#REF!</definedName>
    <definedName name="рот" localSheetId="24">#REF!</definedName>
    <definedName name="рот" localSheetId="30">#REF!</definedName>
    <definedName name="рот" localSheetId="7">#REF!</definedName>
    <definedName name="рот" localSheetId="23">#REF!</definedName>
    <definedName name="рот" localSheetId="16">#REF!</definedName>
    <definedName name="рот">#REF!</definedName>
    <definedName name="рпалроел" localSheetId="6">#REF!</definedName>
    <definedName name="рпалроел" localSheetId="5">#REF!</definedName>
    <definedName name="рпалроел" localSheetId="42">#REF!</definedName>
    <definedName name="рпалроел" localSheetId="7">#REF!</definedName>
    <definedName name="рпалроел">#REF!</definedName>
    <definedName name="рпачрпч" localSheetId="6">#REF!</definedName>
    <definedName name="рпачрпч" localSheetId="5">#REF!</definedName>
    <definedName name="рпачрпч" localSheetId="42">#REF!</definedName>
    <definedName name="рпачрпч" localSheetId="30">#REF!</definedName>
    <definedName name="рпачрпч" localSheetId="7">#REF!</definedName>
    <definedName name="рпачрпч">#REF!</definedName>
    <definedName name="рпв" localSheetId="6">#REF!</definedName>
    <definedName name="рпв" localSheetId="5">#REF!</definedName>
    <definedName name="рпв" localSheetId="22">#REF!</definedName>
    <definedName name="рпв" localSheetId="42">#REF!</definedName>
    <definedName name="рпв" localSheetId="30">#REF!</definedName>
    <definedName name="рпв" localSheetId="7">#REF!</definedName>
    <definedName name="рпв" localSheetId="23">#REF!</definedName>
    <definedName name="рпв">#REF!</definedName>
    <definedName name="рплрл" localSheetId="6">#REF!</definedName>
    <definedName name="рплрл" localSheetId="5">#REF!</definedName>
    <definedName name="рплрл" localSheetId="42">#REF!</definedName>
    <definedName name="рплрл" localSheetId="30">#REF!</definedName>
    <definedName name="рплрл" localSheetId="7">#REF!</definedName>
    <definedName name="рплрл">#REF!</definedName>
    <definedName name="рповпр" localSheetId="6">#REF!</definedName>
    <definedName name="рповпр" localSheetId="5">#REF!</definedName>
    <definedName name="рповпр" localSheetId="42">#REF!</definedName>
    <definedName name="рповпр" localSheetId="30">#REF!</definedName>
    <definedName name="рповпр" localSheetId="7">#REF!</definedName>
    <definedName name="рповпр">#REF!</definedName>
    <definedName name="рповр" localSheetId="6">#REF!</definedName>
    <definedName name="рповр" localSheetId="5">#REF!</definedName>
    <definedName name="рповр" localSheetId="42">#REF!</definedName>
    <definedName name="рповр" localSheetId="30">#REF!</definedName>
    <definedName name="рповр" localSheetId="7">#REF!</definedName>
    <definedName name="рповр">#REF!</definedName>
    <definedName name="рпьрь" localSheetId="6">#REF!</definedName>
    <definedName name="рпьрь" localSheetId="5">#REF!</definedName>
    <definedName name="рпьрь" localSheetId="42">#REF!</definedName>
    <definedName name="рпьрь" localSheetId="30">#REF!</definedName>
    <definedName name="рпьрь" localSheetId="7">#REF!</definedName>
    <definedName name="рпьрь">#REF!</definedName>
    <definedName name="рр" localSheetId="17" hidden="1">{#N/A,#N/A,TRUE,"Смета на пасс. обор. №1"}</definedName>
    <definedName name="рр" localSheetId="22" hidden="1">{#N/A,#N/A,TRUE,"Смета на пасс. обор. №1"}</definedName>
    <definedName name="рр" localSheetId="42" hidden="1">{#N/A,#N/A,TRUE,"Смета на пасс. обор. №1"}</definedName>
    <definedName name="рр" localSheetId="24" hidden="1">{#N/A,#N/A,TRUE,"Смета на пасс. обор. №1"}</definedName>
    <definedName name="рр" localSheetId="35" hidden="1">{#N/A,#N/A,TRUE,"Смета на пасс. обор. №1"}</definedName>
    <definedName name="рр" localSheetId="19" hidden="1">{#N/A,#N/A,TRUE,"Смета на пасс. обор. №1"}</definedName>
    <definedName name="рр" localSheetId="43" hidden="1">{#N/A,#N/A,TRUE,"Смета на пасс. обор. №1"}</definedName>
    <definedName name="рр" localSheetId="23" hidden="1">{#N/A,#N/A,TRUE,"Смета на пасс. обор. №1"}</definedName>
    <definedName name="рр" localSheetId="40" hidden="1">{#N/A,#N/A,TRUE,"Смета на пасс. обор. №1"}</definedName>
    <definedName name="рр" localSheetId="16" hidden="1">{#N/A,#N/A,TRUE,"Смета на пасс. обор. №1"}</definedName>
    <definedName name="рр" hidden="1">{#N/A,#N/A,TRUE,"Смета на пасс. обор. №1"}</definedName>
    <definedName name="рр_1" localSheetId="17" hidden="1">{#N/A,#N/A,TRUE,"Смета на пасс. обор. №1"}</definedName>
    <definedName name="рр_1" localSheetId="22" hidden="1">{#N/A,#N/A,TRUE,"Смета на пасс. обор. №1"}</definedName>
    <definedName name="рр_1" localSheetId="42" hidden="1">{#N/A,#N/A,TRUE,"Смета на пасс. обор. №1"}</definedName>
    <definedName name="рр_1" localSheetId="24" hidden="1">{#N/A,#N/A,TRUE,"Смета на пасс. обор. №1"}</definedName>
    <definedName name="рр_1" localSheetId="35" hidden="1">{#N/A,#N/A,TRUE,"Смета на пасс. обор. №1"}</definedName>
    <definedName name="рр_1" localSheetId="19" hidden="1">{#N/A,#N/A,TRUE,"Смета на пасс. обор. №1"}</definedName>
    <definedName name="рр_1" localSheetId="43" hidden="1">{#N/A,#N/A,TRUE,"Смета на пасс. обор. №1"}</definedName>
    <definedName name="рр_1" localSheetId="23" hidden="1">{#N/A,#N/A,TRUE,"Смета на пасс. обор. №1"}</definedName>
    <definedName name="рр_1" localSheetId="40" hidden="1">{#N/A,#N/A,TRUE,"Смета на пасс. обор. №1"}</definedName>
    <definedName name="рр_1" localSheetId="16" hidden="1">{#N/A,#N/A,TRUE,"Смета на пасс. обор. №1"}</definedName>
    <definedName name="рр_1" hidden="1">{#N/A,#N/A,TRUE,"Смета на пасс. обор. №1"}</definedName>
    <definedName name="РРК" localSheetId="6">#REF!</definedName>
    <definedName name="РРК" localSheetId="5">#REF!</definedName>
    <definedName name="РРК" localSheetId="17">#REF!</definedName>
    <definedName name="РРК" localSheetId="22">#REF!</definedName>
    <definedName name="РРК" localSheetId="42">#REF!</definedName>
    <definedName name="РРК" localSheetId="24">#REF!</definedName>
    <definedName name="РРК" localSheetId="30">#REF!</definedName>
    <definedName name="РРК" localSheetId="19">#REF!</definedName>
    <definedName name="РРК" localSheetId="43">#REF!</definedName>
    <definedName name="РРК" localSheetId="7">#REF!</definedName>
    <definedName name="РРК" localSheetId="23">#REF!</definedName>
    <definedName name="РРК" localSheetId="16">#REF!</definedName>
    <definedName name="РРК">#REF!</definedName>
    <definedName name="ррюбр" localSheetId="6">#REF!</definedName>
    <definedName name="ррюбр" localSheetId="5">#REF!</definedName>
    <definedName name="ррюбр" localSheetId="42">#REF!</definedName>
    <definedName name="ррюбр" localSheetId="30">#REF!</definedName>
    <definedName name="ррюбр" localSheetId="19">#REF!</definedName>
    <definedName name="ррюбр" localSheetId="43">#REF!</definedName>
    <definedName name="ррюбр" localSheetId="7">#REF!</definedName>
    <definedName name="ррюбр">#REF!</definedName>
    <definedName name="РСЛ" localSheetId="6">#REF!</definedName>
    <definedName name="РСЛ" localSheetId="5">#REF!</definedName>
    <definedName name="РСЛ" localSheetId="22">#REF!</definedName>
    <definedName name="РСЛ" localSheetId="42">#REF!</definedName>
    <definedName name="РСЛ" localSheetId="24">#REF!</definedName>
    <definedName name="РСЛ" localSheetId="30">#REF!</definedName>
    <definedName name="РСЛ" localSheetId="19">#REF!</definedName>
    <definedName name="РСЛ" localSheetId="43">#REF!</definedName>
    <definedName name="РСЛ" localSheetId="7">#REF!</definedName>
    <definedName name="РСЛ" localSheetId="23">#REF!</definedName>
    <definedName name="РСЛ" localSheetId="16">#REF!</definedName>
    <definedName name="РСЛ">#REF!</definedName>
    <definedName name="руе" localSheetId="6">#REF!</definedName>
    <definedName name="руе" localSheetId="5">#REF!</definedName>
    <definedName name="руе" localSheetId="42">#REF!</definedName>
    <definedName name="руе" localSheetId="30">#REF!</definedName>
    <definedName name="руе" localSheetId="7">#REF!</definedName>
    <definedName name="руе">#REF!</definedName>
    <definedName name="Руководитель" localSheetId="6">#REF!</definedName>
    <definedName name="Руководитель" localSheetId="5">#REF!</definedName>
    <definedName name="Руководитель" localSheetId="22">#REF!</definedName>
    <definedName name="Руководитель" localSheetId="42">#REF!</definedName>
    <definedName name="Руководитель" localSheetId="24">#REF!</definedName>
    <definedName name="Руководитель" localSheetId="30">#REF!</definedName>
    <definedName name="Руководитель" localSheetId="7">#REF!</definedName>
    <definedName name="Руководитель" localSheetId="23">#REF!</definedName>
    <definedName name="Руководитель" localSheetId="16">#REF!</definedName>
    <definedName name="Руководитель">#REF!</definedName>
    <definedName name="Руководитель_1" localSheetId="6">#REF!</definedName>
    <definedName name="Руководитель_1" localSheetId="5">#REF!</definedName>
    <definedName name="Руководитель_1" localSheetId="22">#REF!</definedName>
    <definedName name="Руководитель_1" localSheetId="42">#REF!</definedName>
    <definedName name="Руководитель_1" localSheetId="30">#REF!</definedName>
    <definedName name="Руководитель_1" localSheetId="7">#REF!</definedName>
    <definedName name="Руководитель_1" localSheetId="23">#REF!</definedName>
    <definedName name="Руководитель_1">#REF!</definedName>
    <definedName name="ручей" localSheetId="6">#REF!</definedName>
    <definedName name="ручей" localSheetId="5">#REF!</definedName>
    <definedName name="ручей" localSheetId="42">#REF!</definedName>
    <definedName name="ручей" localSheetId="30">#REF!</definedName>
    <definedName name="ручей" localSheetId="7">#REF!</definedName>
    <definedName name="ручей">#REF!</definedName>
    <definedName name="рыар" localSheetId="6">[6]топография!#REF!</definedName>
    <definedName name="рыар" localSheetId="5">[6]топография!#REF!</definedName>
    <definedName name="рыар" localSheetId="17">[6]топография!#REF!</definedName>
    <definedName name="рыар" localSheetId="42">[6]топография!#REF!</definedName>
    <definedName name="рыар" localSheetId="30">[6]топография!#REF!</definedName>
    <definedName name="рыар" localSheetId="43">[6]топография!#REF!</definedName>
    <definedName name="рыар" localSheetId="7">[6]топография!#REF!</definedName>
    <definedName name="рыар">[6]топография!#REF!</definedName>
    <definedName name="Рязанская_область" localSheetId="6">#REF!</definedName>
    <definedName name="Рязанская_область" localSheetId="5">#REF!</definedName>
    <definedName name="Рязанская_область" localSheetId="17">#REF!</definedName>
    <definedName name="Рязанская_область" localSheetId="42">#REF!</definedName>
    <definedName name="Рязанская_область" localSheetId="30">#REF!</definedName>
    <definedName name="Рязанская_область" localSheetId="19">#REF!</definedName>
    <definedName name="Рязанская_область" localSheetId="43">#REF!</definedName>
    <definedName name="Рязанская_область" localSheetId="7">#REF!</definedName>
    <definedName name="Рязанская_область">#REF!</definedName>
    <definedName name="ряпр" localSheetId="6">[6]топография!#REF!</definedName>
    <definedName name="ряпр" localSheetId="5">[6]топография!#REF!</definedName>
    <definedName name="ряпр" localSheetId="17">[6]топография!#REF!</definedName>
    <definedName name="ряпр" localSheetId="42">[6]топография!#REF!</definedName>
    <definedName name="ряпр" localSheetId="30">[6]топография!#REF!</definedName>
    <definedName name="ряпр" localSheetId="19">[6]топография!#REF!</definedName>
    <definedName name="ряпр" localSheetId="43">[6]топография!#REF!</definedName>
    <definedName name="ряпр" localSheetId="7">[6]топография!#REF!</definedName>
    <definedName name="ряпр">[6]топография!#REF!</definedName>
    <definedName name="С" localSheetId="17" hidden="1">{#N/A,#N/A,FALSE,"Шаблон_Спец1"}</definedName>
    <definedName name="С" localSheetId="22" hidden="1">{#N/A,#N/A,FALSE,"Шаблон_Спец1"}</definedName>
    <definedName name="С" localSheetId="0" hidden="1">{#N/A,#N/A,FALSE,"Шаблон_Спец1"}</definedName>
    <definedName name="С" localSheetId="42" hidden="1">{#N/A,#N/A,FALSE,"Шаблон_Спец1"}</definedName>
    <definedName name="С" localSheetId="24" hidden="1">{#N/A,#N/A,FALSE,"Шаблон_Спец1"}</definedName>
    <definedName name="С" localSheetId="35" hidden="1">{#N/A,#N/A,FALSE,"Шаблон_Спец1"}</definedName>
    <definedName name="С" localSheetId="19" hidden="1">{#N/A,#N/A,FALSE,"Шаблон_Спец1"}</definedName>
    <definedName name="С" localSheetId="43" hidden="1">{#N/A,#N/A,FALSE,"Шаблон_Спец1"}</definedName>
    <definedName name="С" localSheetId="23" hidden="1">{#N/A,#N/A,FALSE,"Шаблон_Спец1"}</definedName>
    <definedName name="С" localSheetId="40" hidden="1">{#N/A,#N/A,FALSE,"Шаблон_Спец1"}</definedName>
    <definedName name="С" localSheetId="16" hidden="1">{#N/A,#N/A,FALSE,"Шаблон_Спец1"}</definedName>
    <definedName name="С" localSheetId="11" hidden="1">{#N/A,#N/A,FALSE,"Шаблон_Спец1"}</definedName>
    <definedName name="С" hidden="1">{#N/A,#N/A,FALSE,"Шаблон_Спец1"}</definedName>
    <definedName name="с_1" localSheetId="17" hidden="1">{#N/A,#N/A,TRUE,"Смета на пасс. обор. №1"}</definedName>
    <definedName name="с_1" localSheetId="22" hidden="1">{#N/A,#N/A,TRUE,"Смета на пасс. обор. №1"}</definedName>
    <definedName name="с_1" localSheetId="42" hidden="1">{#N/A,#N/A,TRUE,"Смета на пасс. обор. №1"}</definedName>
    <definedName name="с_1" localSheetId="24" hidden="1">{#N/A,#N/A,TRUE,"Смета на пасс. обор. №1"}</definedName>
    <definedName name="с_1" localSheetId="35" hidden="1">{#N/A,#N/A,TRUE,"Смета на пасс. обор. №1"}</definedName>
    <definedName name="с_1" localSheetId="19" hidden="1">{#N/A,#N/A,TRUE,"Смета на пасс. обор. №1"}</definedName>
    <definedName name="с_1" localSheetId="43" hidden="1">{#N/A,#N/A,TRUE,"Смета на пасс. обор. №1"}</definedName>
    <definedName name="с_1" localSheetId="23" hidden="1">{#N/A,#N/A,TRUE,"Смета на пасс. обор. №1"}</definedName>
    <definedName name="с_1" localSheetId="40" hidden="1">{#N/A,#N/A,TRUE,"Смета на пасс. обор. №1"}</definedName>
    <definedName name="с_1" localSheetId="16" hidden="1">{#N/A,#N/A,TRUE,"Смета на пасс. обор. №1"}</definedName>
    <definedName name="с_1" hidden="1">{#N/A,#N/A,TRUE,"Смета на пасс. обор. №1"}</definedName>
    <definedName name="с1" localSheetId="6">#REF!</definedName>
    <definedName name="с1" localSheetId="5">#REF!</definedName>
    <definedName name="с1" localSheetId="22">#REF!</definedName>
    <definedName name="с1" localSheetId="0">#REF!</definedName>
    <definedName name="с1" localSheetId="42">#REF!</definedName>
    <definedName name="с1" localSheetId="24">#REF!</definedName>
    <definedName name="с1" localSheetId="30">#REF!</definedName>
    <definedName name="с1" localSheetId="19">#REF!</definedName>
    <definedName name="с1" localSheetId="43">#REF!</definedName>
    <definedName name="с1" localSheetId="7">#REF!</definedName>
    <definedName name="с1" localSheetId="23">#REF!</definedName>
    <definedName name="с1" localSheetId="16">#REF!</definedName>
    <definedName name="с1">#REF!</definedName>
    <definedName name="с10" localSheetId="6">#REF!</definedName>
    <definedName name="с10" localSheetId="5">#REF!</definedName>
    <definedName name="с10" localSheetId="22">#REF!</definedName>
    <definedName name="с10" localSheetId="0">#REF!</definedName>
    <definedName name="с10" localSheetId="42">#REF!</definedName>
    <definedName name="с10" localSheetId="24">#REF!</definedName>
    <definedName name="с10" localSheetId="30">#REF!</definedName>
    <definedName name="с10" localSheetId="43">#REF!</definedName>
    <definedName name="с10" localSheetId="7">#REF!</definedName>
    <definedName name="с10" localSheetId="23">#REF!</definedName>
    <definedName name="с10" localSheetId="16">#REF!</definedName>
    <definedName name="с10">#REF!</definedName>
    <definedName name="с2" localSheetId="6">#REF!</definedName>
    <definedName name="с2" localSheetId="5">#REF!</definedName>
    <definedName name="с2" localSheetId="22">#REF!</definedName>
    <definedName name="с2" localSheetId="0">#REF!</definedName>
    <definedName name="с2" localSheetId="42">#REF!</definedName>
    <definedName name="с2" localSheetId="24">#REF!</definedName>
    <definedName name="с2" localSheetId="30">#REF!</definedName>
    <definedName name="с2" localSheetId="43">#REF!</definedName>
    <definedName name="с2" localSheetId="7">#REF!</definedName>
    <definedName name="с2" localSheetId="23">#REF!</definedName>
    <definedName name="с2" localSheetId="16">#REF!</definedName>
    <definedName name="с2">#REF!</definedName>
    <definedName name="с3" localSheetId="6">#REF!</definedName>
    <definedName name="с3" localSheetId="5">#REF!</definedName>
    <definedName name="с3" localSheetId="22">#REF!</definedName>
    <definedName name="с3" localSheetId="0">#REF!</definedName>
    <definedName name="с3" localSheetId="42">#REF!</definedName>
    <definedName name="с3" localSheetId="30">#REF!</definedName>
    <definedName name="с3" localSheetId="7">#REF!</definedName>
    <definedName name="с3" localSheetId="23">#REF!</definedName>
    <definedName name="с3">#REF!</definedName>
    <definedName name="с4" localSheetId="6">#REF!</definedName>
    <definedName name="с4" localSheetId="5">#REF!</definedName>
    <definedName name="с4" localSheetId="22">#REF!</definedName>
    <definedName name="с4" localSheetId="0">#REF!</definedName>
    <definedName name="с4" localSheetId="42">#REF!</definedName>
    <definedName name="с4" localSheetId="30">#REF!</definedName>
    <definedName name="с4" localSheetId="7">#REF!</definedName>
    <definedName name="с4" localSheetId="23">#REF!</definedName>
    <definedName name="с4">#REF!</definedName>
    <definedName name="с5" localSheetId="6">#REF!</definedName>
    <definedName name="с5" localSheetId="5">#REF!</definedName>
    <definedName name="с5" localSheetId="22">#REF!</definedName>
    <definedName name="с5" localSheetId="0">#REF!</definedName>
    <definedName name="с5" localSheetId="42">#REF!</definedName>
    <definedName name="с5" localSheetId="30">#REF!</definedName>
    <definedName name="с5" localSheetId="7">#REF!</definedName>
    <definedName name="с5" localSheetId="23">#REF!</definedName>
    <definedName name="с5">#REF!</definedName>
    <definedName name="с6" localSheetId="6">#REF!</definedName>
    <definedName name="с6" localSheetId="5">#REF!</definedName>
    <definedName name="с6" localSheetId="22">#REF!</definedName>
    <definedName name="с6" localSheetId="0">#REF!</definedName>
    <definedName name="с6" localSheetId="42">#REF!</definedName>
    <definedName name="с6" localSheetId="30">#REF!</definedName>
    <definedName name="с6" localSheetId="7">#REF!</definedName>
    <definedName name="с6" localSheetId="23">#REF!</definedName>
    <definedName name="с6">#REF!</definedName>
    <definedName name="с7" localSheetId="6">#REF!</definedName>
    <definedName name="с7" localSheetId="5">#REF!</definedName>
    <definedName name="с7" localSheetId="22">#REF!</definedName>
    <definedName name="с7" localSheetId="0">#REF!</definedName>
    <definedName name="с7" localSheetId="42">#REF!</definedName>
    <definedName name="с7" localSheetId="30">#REF!</definedName>
    <definedName name="с7" localSheetId="7">#REF!</definedName>
    <definedName name="с7" localSheetId="23">#REF!</definedName>
    <definedName name="с7">#REF!</definedName>
    <definedName name="с8" localSheetId="6">#REF!</definedName>
    <definedName name="с8" localSheetId="5">#REF!</definedName>
    <definedName name="с8" localSheetId="22">#REF!</definedName>
    <definedName name="с8" localSheetId="0">#REF!</definedName>
    <definedName name="с8" localSheetId="42">#REF!</definedName>
    <definedName name="с8" localSheetId="30">#REF!</definedName>
    <definedName name="с8" localSheetId="7">#REF!</definedName>
    <definedName name="с8" localSheetId="23">#REF!</definedName>
    <definedName name="с8">#REF!</definedName>
    <definedName name="с9" localSheetId="6">#REF!</definedName>
    <definedName name="с9" localSheetId="5">#REF!</definedName>
    <definedName name="с9" localSheetId="22">#REF!</definedName>
    <definedName name="с9" localSheetId="0">#REF!</definedName>
    <definedName name="с9" localSheetId="42">#REF!</definedName>
    <definedName name="с9" localSheetId="30">#REF!</definedName>
    <definedName name="с9" localSheetId="7">#REF!</definedName>
    <definedName name="с9" localSheetId="23">#REF!</definedName>
    <definedName name="с9">#REF!</definedName>
    <definedName name="саа" localSheetId="6">#REF!</definedName>
    <definedName name="саа" localSheetId="5">#REF!</definedName>
    <definedName name="саа" localSheetId="42">#REF!</definedName>
    <definedName name="саа" localSheetId="30">#REF!</definedName>
    <definedName name="саа" localSheetId="7">#REF!</definedName>
    <definedName name="саа">#REF!</definedName>
    <definedName name="сам" localSheetId="17" hidden="1">{#N/A,#N/A,TRUE,"Смета на пасс. обор. №1"}</definedName>
    <definedName name="сам" localSheetId="22" hidden="1">{#N/A,#N/A,TRUE,"Смета на пасс. обор. №1"}</definedName>
    <definedName name="сам" localSheetId="42" hidden="1">{#N/A,#N/A,TRUE,"Смета на пасс. обор. №1"}</definedName>
    <definedName name="сам" localSheetId="24" hidden="1">{#N/A,#N/A,TRUE,"Смета на пасс. обор. №1"}</definedName>
    <definedName name="сам" localSheetId="35" hidden="1">{#N/A,#N/A,TRUE,"Смета на пасс. обор. №1"}</definedName>
    <definedName name="сам" localSheetId="19" hidden="1">{#N/A,#N/A,TRUE,"Смета на пасс. обор. №1"}</definedName>
    <definedName name="сам" localSheetId="43" hidden="1">{#N/A,#N/A,TRUE,"Смета на пасс. обор. №1"}</definedName>
    <definedName name="сам" localSheetId="23" hidden="1">{#N/A,#N/A,TRUE,"Смета на пасс. обор. №1"}</definedName>
    <definedName name="сам" localSheetId="40" hidden="1">{#N/A,#N/A,TRUE,"Смета на пасс. обор. №1"}</definedName>
    <definedName name="сам" localSheetId="16" hidden="1">{#N/A,#N/A,TRUE,"Смета на пасс. обор. №1"}</definedName>
    <definedName name="сам" hidden="1">{#N/A,#N/A,TRUE,"Смета на пасс. обор. №1"}</definedName>
    <definedName name="сам_1" localSheetId="17" hidden="1">{#N/A,#N/A,TRUE,"Смета на пасс. обор. №1"}</definedName>
    <definedName name="сам_1" localSheetId="22" hidden="1">{#N/A,#N/A,TRUE,"Смета на пасс. обор. №1"}</definedName>
    <definedName name="сам_1" localSheetId="42" hidden="1">{#N/A,#N/A,TRUE,"Смета на пасс. обор. №1"}</definedName>
    <definedName name="сам_1" localSheetId="24" hidden="1">{#N/A,#N/A,TRUE,"Смета на пасс. обор. №1"}</definedName>
    <definedName name="сам_1" localSheetId="35" hidden="1">{#N/A,#N/A,TRUE,"Смета на пасс. обор. №1"}</definedName>
    <definedName name="сам_1" localSheetId="19" hidden="1">{#N/A,#N/A,TRUE,"Смета на пасс. обор. №1"}</definedName>
    <definedName name="сам_1" localSheetId="43" hidden="1">{#N/A,#N/A,TRUE,"Смета на пасс. обор. №1"}</definedName>
    <definedName name="сам_1" localSheetId="23" hidden="1">{#N/A,#N/A,TRUE,"Смета на пасс. обор. №1"}</definedName>
    <definedName name="сам_1" localSheetId="40" hidden="1">{#N/A,#N/A,TRUE,"Смета на пасс. обор. №1"}</definedName>
    <definedName name="сам_1" localSheetId="16" hidden="1">{#N/A,#N/A,TRUE,"Смета на пасс. обор. №1"}</definedName>
    <definedName name="сам_1" hidden="1">{#N/A,#N/A,TRUE,"Смета на пасс. обор. №1"}</definedName>
    <definedName name="Самарская_область" localSheetId="6">#REF!</definedName>
    <definedName name="Самарская_область" localSheetId="5">#REF!</definedName>
    <definedName name="Самарская_область" localSheetId="17">#REF!</definedName>
    <definedName name="Самарская_область" localSheetId="42">#REF!</definedName>
    <definedName name="Самарская_область" localSheetId="30">#REF!</definedName>
    <definedName name="Самарская_область" localSheetId="19">#REF!</definedName>
    <definedName name="Самарская_область" localSheetId="43">#REF!</definedName>
    <definedName name="Самарская_область" localSheetId="7">#REF!</definedName>
    <definedName name="Самарская_область">#REF!</definedName>
    <definedName name="Саратовская_область" localSheetId="6">#REF!</definedName>
    <definedName name="Саратовская_область" localSheetId="5">#REF!</definedName>
    <definedName name="Саратовская_область" localSheetId="42">#REF!</definedName>
    <definedName name="Саратовская_область" localSheetId="30">#REF!</definedName>
    <definedName name="Саратовская_область" localSheetId="19">#REF!</definedName>
    <definedName name="Саратовская_область" localSheetId="43">#REF!</definedName>
    <definedName name="Саратовская_область" localSheetId="7">#REF!</definedName>
    <definedName name="Саратовская_область">#REF!</definedName>
    <definedName name="Сахалинская_область" localSheetId="6">#REF!</definedName>
    <definedName name="Сахалинская_область" localSheetId="5">#REF!</definedName>
    <definedName name="Сахалинская_область" localSheetId="42">#REF!</definedName>
    <definedName name="Сахалинская_область" localSheetId="30">#REF!</definedName>
    <definedName name="Сахалинская_область" localSheetId="19">#REF!</definedName>
    <definedName name="Сахалинская_область" localSheetId="43">#REF!</definedName>
    <definedName name="Сахалинская_область" localSheetId="7">#REF!</definedName>
    <definedName name="Сахалинская_область">#REF!</definedName>
    <definedName name="Сахалинская_область_1" localSheetId="6">#REF!</definedName>
    <definedName name="Сахалинская_область_1" localSheetId="5">#REF!</definedName>
    <definedName name="Сахалинская_область_1" localSheetId="42">#REF!</definedName>
    <definedName name="Сахалинская_область_1" localSheetId="30">#REF!</definedName>
    <definedName name="Сахалинская_область_1" localSheetId="7">#REF!</definedName>
    <definedName name="Сахалинская_область_1">#REF!</definedName>
    <definedName name="СВ1" localSheetId="6">#REF!</definedName>
    <definedName name="СВ1" localSheetId="5">#REF!</definedName>
    <definedName name="СВ1" localSheetId="17">#REF!</definedName>
    <definedName name="СВ1" localSheetId="22">#REF!</definedName>
    <definedName name="СВ1" localSheetId="42">#REF!</definedName>
    <definedName name="СВ1" localSheetId="24">#REF!</definedName>
    <definedName name="СВ1" localSheetId="30">#REF!</definedName>
    <definedName name="св1" localSheetId="43">[6]топография!#REF!</definedName>
    <definedName name="СВ1" localSheetId="7">#REF!</definedName>
    <definedName name="СВ1" localSheetId="23">#REF!</definedName>
    <definedName name="СВ1" localSheetId="40">#REF!</definedName>
    <definedName name="СВ1" localSheetId="16">#REF!</definedName>
    <definedName name="СВ1">#REF!</definedName>
    <definedName name="Свердловская_область" localSheetId="6">#REF!</definedName>
    <definedName name="Свердловская_область" localSheetId="5">#REF!</definedName>
    <definedName name="Свердловская_область" localSheetId="42">#REF!</definedName>
    <definedName name="Свердловская_область" localSheetId="30">#REF!</definedName>
    <definedName name="Свердловская_область" localSheetId="43">#REF!</definedName>
    <definedName name="Свердловская_область" localSheetId="7">#REF!</definedName>
    <definedName name="Свердловская_область">#REF!</definedName>
    <definedName name="Свердловская_область_1" localSheetId="6">#REF!</definedName>
    <definedName name="Свердловская_область_1" localSheetId="5">#REF!</definedName>
    <definedName name="Свердловская_область_1" localSheetId="42">#REF!</definedName>
    <definedName name="Свердловская_область_1" localSheetId="30">#REF!</definedName>
    <definedName name="Свердловская_область_1" localSheetId="43">#REF!</definedName>
    <definedName name="Свердловская_область_1" localSheetId="7">#REF!</definedName>
    <definedName name="Свердловская_область_1">#REF!</definedName>
    <definedName name="Свод1" localSheetId="6">#REF!</definedName>
    <definedName name="Свод1" localSheetId="5">#REF!</definedName>
    <definedName name="Свод1" localSheetId="17">#REF!</definedName>
    <definedName name="Свод1" localSheetId="22">#REF!</definedName>
    <definedName name="Свод1" localSheetId="42">#REF!</definedName>
    <definedName name="Свод1" localSheetId="24">#REF!</definedName>
    <definedName name="Свод1" localSheetId="30">#REF!</definedName>
    <definedName name="свод1" localSheetId="43">[6]топография!#REF!</definedName>
    <definedName name="Свод1" localSheetId="7">#REF!</definedName>
    <definedName name="свод1" localSheetId="23">[8]топография!#REF!</definedName>
    <definedName name="Свод1" localSheetId="40">#REF!</definedName>
    <definedName name="Свод1" localSheetId="16">#REF!</definedName>
    <definedName name="Свод1">#REF!</definedName>
    <definedName name="Сводка" localSheetId="6">#REF!</definedName>
    <definedName name="Сводка" localSheetId="5">#REF!</definedName>
    <definedName name="Сводка" localSheetId="42">#REF!</definedName>
    <definedName name="Сводка" localSheetId="30">#REF!</definedName>
    <definedName name="Сводка" localSheetId="43">#REF!</definedName>
    <definedName name="Сводка" localSheetId="7">#REF!</definedName>
    <definedName name="Сводка">#REF!</definedName>
    <definedName name="Сводная" localSheetId="6">#REF!</definedName>
    <definedName name="Сводная" localSheetId="5">#REF!</definedName>
    <definedName name="Сводная" localSheetId="22">#REF!</definedName>
    <definedName name="Сводная" localSheetId="42">#REF!</definedName>
    <definedName name="Сводная" localSheetId="30">#REF!</definedName>
    <definedName name="Сводная" localSheetId="43">#REF!</definedName>
    <definedName name="Сводная" localSheetId="7">#REF!</definedName>
    <definedName name="Сводная" localSheetId="23">#REF!</definedName>
    <definedName name="Сводная">#REF!</definedName>
    <definedName name="Сводная_новая1" localSheetId="6">#REF!</definedName>
    <definedName name="Сводная_новая1" localSheetId="5">#REF!</definedName>
    <definedName name="Сводная_новая1" localSheetId="22">#REF!</definedName>
    <definedName name="Сводная_новая1" localSheetId="42">#REF!</definedName>
    <definedName name="Сводная_новая1" localSheetId="30">#REF!</definedName>
    <definedName name="Сводная_новая1" localSheetId="43">#REF!</definedName>
    <definedName name="Сводная_новая1" localSheetId="7">#REF!</definedName>
    <definedName name="Сводная_новая1" localSheetId="23">#REF!</definedName>
    <definedName name="Сводная_новая1">#REF!</definedName>
    <definedName name="Сводная1" localSheetId="6">#REF!</definedName>
    <definedName name="Сводная1" localSheetId="5">#REF!</definedName>
    <definedName name="Сводная1" localSheetId="22">#REF!</definedName>
    <definedName name="Сводная1" localSheetId="42">#REF!</definedName>
    <definedName name="Сводная1" localSheetId="30">#REF!</definedName>
    <definedName name="Сводная1" localSheetId="7">#REF!</definedName>
    <definedName name="Сводная1" localSheetId="23">#REF!</definedName>
    <definedName name="Сводная1">#REF!</definedName>
    <definedName name="Сводно_сметный_расчет" localSheetId="6">#REF!</definedName>
    <definedName name="Сводно_сметный_расчет" localSheetId="5">#REF!</definedName>
    <definedName name="Сводно_сметный_расчет" localSheetId="22">#REF!</definedName>
    <definedName name="Сводно_сметный_расчет" localSheetId="42">#REF!</definedName>
    <definedName name="Сводно_сметный_расчет" localSheetId="30">#REF!</definedName>
    <definedName name="Сводно_сметный_расчет" localSheetId="7">#REF!</definedName>
    <definedName name="Сводно_сметный_расчет" localSheetId="23">#REF!</definedName>
    <definedName name="Сводно_сметный_расчет">#REF!</definedName>
    <definedName name="Сводно_сметный_расчет_49" localSheetId="6">#REF!</definedName>
    <definedName name="Сводно_сметный_расчет_49" localSheetId="5">#REF!</definedName>
    <definedName name="Сводно_сметный_расчет_49" localSheetId="22">#REF!</definedName>
    <definedName name="Сводно_сметный_расчет_49" localSheetId="42">#REF!</definedName>
    <definedName name="Сводно_сметный_расчет_49" localSheetId="30">#REF!</definedName>
    <definedName name="Сводно_сметный_расчет_49" localSheetId="7">#REF!</definedName>
    <definedName name="Сводно_сметный_расчет_49" localSheetId="23">#REF!</definedName>
    <definedName name="Сводно_сметный_расчет_49">#REF!</definedName>
    <definedName name="Сводно_сметный_расчет_50" localSheetId="6">#REF!</definedName>
    <definedName name="Сводно_сметный_расчет_50" localSheetId="5">#REF!</definedName>
    <definedName name="Сводно_сметный_расчет_50" localSheetId="22">#REF!</definedName>
    <definedName name="Сводно_сметный_расчет_50" localSheetId="42">#REF!</definedName>
    <definedName name="Сводно_сметный_расчет_50" localSheetId="30">#REF!</definedName>
    <definedName name="Сводно_сметный_расчет_50" localSheetId="7">#REF!</definedName>
    <definedName name="Сводно_сметный_расчет_50" localSheetId="23">#REF!</definedName>
    <definedName name="Сводно_сметный_расчет_50">#REF!</definedName>
    <definedName name="Сводно_сметный_расчет_51" localSheetId="6">#REF!</definedName>
    <definedName name="Сводно_сметный_расчет_51" localSheetId="5">#REF!</definedName>
    <definedName name="Сводно_сметный_расчет_51" localSheetId="22">#REF!</definedName>
    <definedName name="Сводно_сметный_расчет_51" localSheetId="42">#REF!</definedName>
    <definedName name="Сводно_сметный_расчет_51" localSheetId="30">#REF!</definedName>
    <definedName name="Сводно_сметный_расчет_51" localSheetId="7">#REF!</definedName>
    <definedName name="Сводно_сметный_расчет_51" localSheetId="23">#REF!</definedName>
    <definedName name="Сводно_сметный_расчет_51">#REF!</definedName>
    <definedName name="Сводно_сметный_расчет_52" localSheetId="6">#REF!</definedName>
    <definedName name="Сводно_сметный_расчет_52" localSheetId="5">#REF!</definedName>
    <definedName name="Сводно_сметный_расчет_52" localSheetId="22">#REF!</definedName>
    <definedName name="Сводно_сметный_расчет_52" localSheetId="42">#REF!</definedName>
    <definedName name="Сводно_сметный_расчет_52" localSheetId="30">#REF!</definedName>
    <definedName name="Сводно_сметный_расчет_52" localSheetId="7">#REF!</definedName>
    <definedName name="Сводно_сметный_расчет_52" localSheetId="23">#REF!</definedName>
    <definedName name="Сводно_сметный_расчет_52">#REF!</definedName>
    <definedName name="Сводно_сметный_расчет_53" localSheetId="6">#REF!</definedName>
    <definedName name="Сводно_сметный_расчет_53" localSheetId="5">#REF!</definedName>
    <definedName name="Сводно_сметный_расчет_53" localSheetId="22">#REF!</definedName>
    <definedName name="Сводно_сметный_расчет_53" localSheetId="42">#REF!</definedName>
    <definedName name="Сводно_сметный_расчет_53" localSheetId="30">#REF!</definedName>
    <definedName name="Сводно_сметный_расчет_53" localSheetId="7">#REF!</definedName>
    <definedName name="Сводно_сметный_расчет_53" localSheetId="23">#REF!</definedName>
    <definedName name="Сводно_сметный_расчет_53">#REF!</definedName>
    <definedName name="Сводно_сметный_расчет_54" localSheetId="6">#REF!</definedName>
    <definedName name="Сводно_сметный_расчет_54" localSheetId="5">#REF!</definedName>
    <definedName name="Сводно_сметный_расчет_54" localSheetId="22">#REF!</definedName>
    <definedName name="Сводно_сметный_расчет_54" localSheetId="42">#REF!</definedName>
    <definedName name="Сводно_сметный_расчет_54" localSheetId="30">#REF!</definedName>
    <definedName name="Сводно_сметный_расчет_54" localSheetId="7">#REF!</definedName>
    <definedName name="Сводно_сметный_расчет_54" localSheetId="23">#REF!</definedName>
    <definedName name="Сводно_сметный_расчет_54">#REF!</definedName>
    <definedName name="сврд" localSheetId="6">[6]топография!#REF!</definedName>
    <definedName name="сврд" localSheetId="5">[6]топография!#REF!</definedName>
    <definedName name="сврд" localSheetId="17">[6]топография!#REF!</definedName>
    <definedName name="сврд" localSheetId="22">[75]топография!#REF!</definedName>
    <definedName name="сврд" localSheetId="42">[6]топография!#REF!</definedName>
    <definedName name="сврд" localSheetId="30">[6]топография!#REF!</definedName>
    <definedName name="сврд" localSheetId="43">[6]топография!#REF!</definedName>
    <definedName name="сврд" localSheetId="7">[6]топография!#REF!</definedName>
    <definedName name="сврд" localSheetId="23">[8]топография!#REF!</definedName>
    <definedName name="сврд" localSheetId="16">[6]топография!#REF!</definedName>
    <definedName name="сврд">[6]топография!#REF!</definedName>
    <definedName name="СВсм">[27]Вспомогательный!$D$36</definedName>
    <definedName name="сев" localSheetId="6">#REF!</definedName>
    <definedName name="сев" localSheetId="5">#REF!</definedName>
    <definedName name="сев" localSheetId="22">#REF!</definedName>
    <definedName name="сев" localSheetId="0">#REF!</definedName>
    <definedName name="сев" localSheetId="42">#REF!</definedName>
    <definedName name="сев" localSheetId="24">#REF!</definedName>
    <definedName name="сев" localSheetId="30">#REF!</definedName>
    <definedName name="сев" localSheetId="19">#REF!</definedName>
    <definedName name="сев" localSheetId="43">#REF!</definedName>
    <definedName name="сев" localSheetId="7">#REF!</definedName>
    <definedName name="сев" localSheetId="23">#REF!</definedName>
    <definedName name="сев" localSheetId="16">#REF!</definedName>
    <definedName name="сев">#REF!</definedName>
    <definedName name="Север" localSheetId="6">#REF!</definedName>
    <definedName name="Север" localSheetId="5">#REF!</definedName>
    <definedName name="Север" localSheetId="22">#REF!</definedName>
    <definedName name="Север" localSheetId="42">#REF!</definedName>
    <definedName name="Север" localSheetId="24">#REF!</definedName>
    <definedName name="Север" localSheetId="30">#REF!</definedName>
    <definedName name="Север" localSheetId="19">#REF!</definedName>
    <definedName name="Север" localSheetId="43">#REF!</definedName>
    <definedName name="Север" localSheetId="7">#REF!</definedName>
    <definedName name="Север" localSheetId="23">#REF!</definedName>
    <definedName name="Север" localSheetId="16">#REF!</definedName>
    <definedName name="Север">#REF!</definedName>
    <definedName name="Секционный_выключатель" localSheetId="42"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Секционный_выключатель" localSheetId="40"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Секционный_выключатель"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Семь" localSheetId="6">#REF!</definedName>
    <definedName name="Семь" localSheetId="5">#REF!</definedName>
    <definedName name="Семь" localSheetId="17">#REF!</definedName>
    <definedName name="Семь" localSheetId="22">#REF!</definedName>
    <definedName name="Семь" localSheetId="42">#REF!</definedName>
    <definedName name="Семь" localSheetId="24">#REF!</definedName>
    <definedName name="Семь" localSheetId="30">#REF!</definedName>
    <definedName name="Семь" localSheetId="43">#REF!</definedName>
    <definedName name="Семь" localSheetId="7">#REF!</definedName>
    <definedName name="Семь" localSheetId="23">#REF!</definedName>
    <definedName name="Семь" localSheetId="16">#REF!</definedName>
    <definedName name="Семь">#REF!</definedName>
    <definedName name="Сервис" localSheetId="6">#REF!</definedName>
    <definedName name="Сервис" localSheetId="5">#REF!</definedName>
    <definedName name="Сервис" localSheetId="42">#REF!</definedName>
    <definedName name="Сервис" localSheetId="30">#REF!</definedName>
    <definedName name="Сервис" localSheetId="7">#REF!</definedName>
    <definedName name="Сервис">#REF!</definedName>
    <definedName name="Сервис_Всего" localSheetId="6">'[25]Прайс лист'!#REF!</definedName>
    <definedName name="Сервис_Всего" localSheetId="5">'[25]Прайс лист'!#REF!</definedName>
    <definedName name="Сервис_Всего" localSheetId="42">'[25]Прайс лист'!#REF!</definedName>
    <definedName name="Сервис_Всего" localSheetId="30">'[25]Прайс лист'!#REF!</definedName>
    <definedName name="Сервис_Всего" localSheetId="7">'[25]Прайс лист'!#REF!</definedName>
    <definedName name="Сервис_Всего">'[25]Прайс лист'!#REF!</definedName>
    <definedName name="Сервис_Всего_1" localSheetId="6">#REF!</definedName>
    <definedName name="Сервис_Всего_1" localSheetId="5">#REF!</definedName>
    <definedName name="Сервис_Всего_1" localSheetId="17">#REF!</definedName>
    <definedName name="Сервис_Всего_1" localSheetId="42">#REF!</definedName>
    <definedName name="Сервис_Всего_1" localSheetId="30">#REF!</definedName>
    <definedName name="Сервис_Всего_1" localSheetId="35">#REF!</definedName>
    <definedName name="Сервис_Всего_1" localSheetId="19">#REF!</definedName>
    <definedName name="Сервис_Всего_1" localSheetId="43">#REF!</definedName>
    <definedName name="Сервис_Всего_1" localSheetId="7">#REF!</definedName>
    <definedName name="Сервис_Всего_1">#REF!</definedName>
    <definedName name="Сервисное_оборудование" localSheetId="6">[25]Коэфф1.!#REF!</definedName>
    <definedName name="Сервисное_оборудование" localSheetId="5">[25]Коэфф1.!#REF!</definedName>
    <definedName name="Сервисное_оборудование" localSheetId="17">[25]Коэфф1.!#REF!</definedName>
    <definedName name="Сервисное_оборудование" localSheetId="42">[25]Коэфф1.!#REF!</definedName>
    <definedName name="Сервисное_оборудование" localSheetId="30">[25]Коэфф1.!#REF!</definedName>
    <definedName name="Сервисное_оборудование" localSheetId="19">[25]Коэфф1.!#REF!</definedName>
    <definedName name="Сервисное_оборудование" localSheetId="7">[25]Коэфф1.!#REF!</definedName>
    <definedName name="Сервисное_оборудование">[25]Коэфф1.!#REF!</definedName>
    <definedName name="Сервисное_оборудование_1" localSheetId="6">#REF!</definedName>
    <definedName name="Сервисное_оборудование_1" localSheetId="5">#REF!</definedName>
    <definedName name="Сервисное_оборудование_1" localSheetId="17">#REF!</definedName>
    <definedName name="Сервисное_оборудование_1" localSheetId="42">#REF!</definedName>
    <definedName name="Сервисное_оборудование_1" localSheetId="30">#REF!</definedName>
    <definedName name="Сервисное_оборудование_1" localSheetId="19">#REF!</definedName>
    <definedName name="Сервисное_оборудование_1" localSheetId="43">#REF!</definedName>
    <definedName name="Сервисное_оборудование_1" localSheetId="7">#REF!</definedName>
    <definedName name="Сервисное_оборудование_1">#REF!</definedName>
    <definedName name="СМ" localSheetId="6">#REF!</definedName>
    <definedName name="СМ" localSheetId="5">#REF!</definedName>
    <definedName name="СМ" localSheetId="17">#REF!</definedName>
    <definedName name="СМ" localSheetId="22">#REF!</definedName>
    <definedName name="СМ" localSheetId="42">#REF!</definedName>
    <definedName name="СМ" localSheetId="30">#REF!</definedName>
    <definedName name="СМ" localSheetId="19">#REF!</definedName>
    <definedName name="см" localSheetId="43">#REF!</definedName>
    <definedName name="СМ" localSheetId="7">#REF!</definedName>
    <definedName name="СМ" localSheetId="23">#REF!</definedName>
    <definedName name="СМ">#REF!</definedName>
    <definedName name="см.расч.Ставрополь" localSheetId="6">#REF!</definedName>
    <definedName name="см.расч.Ставрополь" localSheetId="5">#REF!</definedName>
    <definedName name="см.расч.Ставрополь" localSheetId="22">#REF!</definedName>
    <definedName name="см.расч.Ставрополь" localSheetId="42">#REF!</definedName>
    <definedName name="см.расч.Ставрополь" localSheetId="30">#REF!</definedName>
    <definedName name="см.расч.Ставрополь" localSheetId="19">#REF!</definedName>
    <definedName name="см.расч.Ставрополь" localSheetId="43">#REF!</definedName>
    <definedName name="см.расч.Ставрополь" localSheetId="7">#REF!</definedName>
    <definedName name="см.расч.Ставрополь" localSheetId="23">#REF!</definedName>
    <definedName name="см.расч.Ставрополь">#REF!</definedName>
    <definedName name="см.расч.Ставрополь_1" localSheetId="6">#REF!</definedName>
    <definedName name="см.расч.Ставрополь_1" localSheetId="5">#REF!</definedName>
    <definedName name="см.расч.Ставрополь_1" localSheetId="22">#REF!</definedName>
    <definedName name="см.расч.Ставрополь_1" localSheetId="42">#REF!</definedName>
    <definedName name="см.расч.Ставрополь_1" localSheetId="30">#REF!</definedName>
    <definedName name="см.расч.Ставрополь_1" localSheetId="7">#REF!</definedName>
    <definedName name="см.расч.Ставрополь_1" localSheetId="23">#REF!</definedName>
    <definedName name="см.расч.Ставрополь_1">#REF!</definedName>
    <definedName name="см.расч.Ставрополь_2" localSheetId="6">#REF!</definedName>
    <definedName name="см.расч.Ставрополь_2" localSheetId="5">#REF!</definedName>
    <definedName name="см.расч.Ставрополь_2" localSheetId="22">#REF!</definedName>
    <definedName name="см.расч.Ставрополь_2" localSheetId="42">#REF!</definedName>
    <definedName name="см.расч.Ставрополь_2" localSheetId="30">#REF!</definedName>
    <definedName name="см.расч.Ставрополь_2" localSheetId="7">#REF!</definedName>
    <definedName name="см.расч.Ставрополь_2" localSheetId="23">#REF!</definedName>
    <definedName name="см.расч.Ставрополь_2">#REF!</definedName>
    <definedName name="см.расч.Ставрополь_22" localSheetId="6">#REF!</definedName>
    <definedName name="см.расч.Ставрополь_22" localSheetId="5">#REF!</definedName>
    <definedName name="см.расч.Ставрополь_22" localSheetId="22">#REF!</definedName>
    <definedName name="см.расч.Ставрополь_22" localSheetId="42">#REF!</definedName>
    <definedName name="см.расч.Ставрополь_22" localSheetId="30">#REF!</definedName>
    <definedName name="см.расч.Ставрополь_22" localSheetId="7">#REF!</definedName>
    <definedName name="см.расч.Ставрополь_22" localSheetId="23">#REF!</definedName>
    <definedName name="см.расч.Ставрополь_22">#REF!</definedName>
    <definedName name="см.расч.Ставрополь_49" localSheetId="6">#REF!</definedName>
    <definedName name="см.расч.Ставрополь_49" localSheetId="5">#REF!</definedName>
    <definedName name="см.расч.Ставрополь_49" localSheetId="22">#REF!</definedName>
    <definedName name="см.расч.Ставрополь_49" localSheetId="42">#REF!</definedName>
    <definedName name="см.расч.Ставрополь_49" localSheetId="30">#REF!</definedName>
    <definedName name="см.расч.Ставрополь_49" localSheetId="7">#REF!</definedName>
    <definedName name="см.расч.Ставрополь_49" localSheetId="23">#REF!</definedName>
    <definedName name="см.расч.Ставрополь_49">#REF!</definedName>
    <definedName name="см.расч.Ставрополь_5" localSheetId="6">#REF!</definedName>
    <definedName name="см.расч.Ставрополь_5" localSheetId="5">#REF!</definedName>
    <definedName name="см.расч.Ставрополь_5" localSheetId="22">#REF!</definedName>
    <definedName name="см.расч.Ставрополь_5" localSheetId="42">#REF!</definedName>
    <definedName name="см.расч.Ставрополь_5" localSheetId="30">#REF!</definedName>
    <definedName name="см.расч.Ставрополь_5" localSheetId="7">#REF!</definedName>
    <definedName name="см.расч.Ставрополь_5" localSheetId="23">#REF!</definedName>
    <definedName name="см.расч.Ставрополь_5">#REF!</definedName>
    <definedName name="см.расч.Ставрополь_50" localSheetId="6">#REF!</definedName>
    <definedName name="см.расч.Ставрополь_50" localSheetId="5">#REF!</definedName>
    <definedName name="см.расч.Ставрополь_50" localSheetId="22">#REF!</definedName>
    <definedName name="см.расч.Ставрополь_50" localSheetId="42">#REF!</definedName>
    <definedName name="см.расч.Ставрополь_50" localSheetId="30">#REF!</definedName>
    <definedName name="см.расч.Ставрополь_50" localSheetId="7">#REF!</definedName>
    <definedName name="см.расч.Ставрополь_50" localSheetId="23">#REF!</definedName>
    <definedName name="см.расч.Ставрополь_50">#REF!</definedName>
    <definedName name="см.расч.Ставрополь_51" localSheetId="6">#REF!</definedName>
    <definedName name="см.расч.Ставрополь_51" localSheetId="5">#REF!</definedName>
    <definedName name="см.расч.Ставрополь_51" localSheetId="22">#REF!</definedName>
    <definedName name="см.расч.Ставрополь_51" localSheetId="42">#REF!</definedName>
    <definedName name="см.расч.Ставрополь_51" localSheetId="30">#REF!</definedName>
    <definedName name="см.расч.Ставрополь_51" localSheetId="7">#REF!</definedName>
    <definedName name="см.расч.Ставрополь_51" localSheetId="23">#REF!</definedName>
    <definedName name="см.расч.Ставрополь_51">#REF!</definedName>
    <definedName name="см.расч.Ставрополь_52" localSheetId="6">#REF!</definedName>
    <definedName name="см.расч.Ставрополь_52" localSheetId="5">#REF!</definedName>
    <definedName name="см.расч.Ставрополь_52" localSheetId="22">#REF!</definedName>
    <definedName name="см.расч.Ставрополь_52" localSheetId="42">#REF!</definedName>
    <definedName name="см.расч.Ставрополь_52" localSheetId="30">#REF!</definedName>
    <definedName name="см.расч.Ставрополь_52" localSheetId="7">#REF!</definedName>
    <definedName name="см.расч.Ставрополь_52" localSheetId="23">#REF!</definedName>
    <definedName name="см.расч.Ставрополь_52">#REF!</definedName>
    <definedName name="см.расч.Ставрополь_53" localSheetId="6">#REF!</definedName>
    <definedName name="см.расч.Ставрополь_53" localSheetId="5">#REF!</definedName>
    <definedName name="см.расч.Ставрополь_53" localSheetId="22">#REF!</definedName>
    <definedName name="см.расч.Ставрополь_53" localSheetId="42">#REF!</definedName>
    <definedName name="см.расч.Ставрополь_53" localSheetId="30">#REF!</definedName>
    <definedName name="см.расч.Ставрополь_53" localSheetId="7">#REF!</definedName>
    <definedName name="см.расч.Ставрополь_53" localSheetId="23">#REF!</definedName>
    <definedName name="см.расч.Ставрополь_53">#REF!</definedName>
    <definedName name="см.расч.Ставрополь_54" localSheetId="6">#REF!</definedName>
    <definedName name="см.расч.Ставрополь_54" localSheetId="5">#REF!</definedName>
    <definedName name="см.расч.Ставрополь_54" localSheetId="22">#REF!</definedName>
    <definedName name="см.расч.Ставрополь_54" localSheetId="42">#REF!</definedName>
    <definedName name="см.расч.Ставрополь_54" localSheetId="30">#REF!</definedName>
    <definedName name="см.расч.Ставрополь_54" localSheetId="7">#REF!</definedName>
    <definedName name="см.расч.Ставрополь_54" localSheetId="23">#REF!</definedName>
    <definedName name="см.расч.Ставрополь_54">#REF!</definedName>
    <definedName name="см.расчетАстрахань" localSheetId="6">#REF!</definedName>
    <definedName name="см.расчетАстрахань" localSheetId="5">#REF!</definedName>
    <definedName name="см.расчетАстрахань" localSheetId="22">#REF!</definedName>
    <definedName name="см.расчетАстрахань" localSheetId="42">#REF!</definedName>
    <definedName name="см.расчетАстрахань" localSheetId="30">#REF!</definedName>
    <definedName name="см.расчетАстрахань" localSheetId="7">#REF!</definedName>
    <definedName name="см.расчетАстрахань" localSheetId="23">#REF!</definedName>
    <definedName name="см.расчетАстрахань">#REF!</definedName>
    <definedName name="см.расчетАстрахань_1" localSheetId="6">#REF!</definedName>
    <definedName name="см.расчетАстрахань_1" localSheetId="5">#REF!</definedName>
    <definedName name="см.расчетАстрахань_1" localSheetId="22">#REF!</definedName>
    <definedName name="см.расчетАстрахань_1" localSheetId="42">#REF!</definedName>
    <definedName name="см.расчетАстрахань_1" localSheetId="30">#REF!</definedName>
    <definedName name="см.расчетАстрахань_1" localSheetId="7">#REF!</definedName>
    <definedName name="см.расчетАстрахань_1" localSheetId="23">#REF!</definedName>
    <definedName name="см.расчетАстрахань_1">#REF!</definedName>
    <definedName name="см.расчетАстрахань_2" localSheetId="6">#REF!</definedName>
    <definedName name="см.расчетАстрахань_2" localSheetId="5">#REF!</definedName>
    <definedName name="см.расчетАстрахань_2" localSheetId="22">#REF!</definedName>
    <definedName name="см.расчетАстрахань_2" localSheetId="42">#REF!</definedName>
    <definedName name="см.расчетАстрахань_2" localSheetId="30">#REF!</definedName>
    <definedName name="см.расчетАстрахань_2" localSheetId="7">#REF!</definedName>
    <definedName name="см.расчетАстрахань_2" localSheetId="23">#REF!</definedName>
    <definedName name="см.расчетАстрахань_2">#REF!</definedName>
    <definedName name="см.расчетАстрахань_22" localSheetId="6">#REF!</definedName>
    <definedName name="см.расчетАстрахань_22" localSheetId="5">#REF!</definedName>
    <definedName name="см.расчетАстрахань_22" localSheetId="22">#REF!</definedName>
    <definedName name="см.расчетАстрахань_22" localSheetId="42">#REF!</definedName>
    <definedName name="см.расчетАстрахань_22" localSheetId="30">#REF!</definedName>
    <definedName name="см.расчетАстрахань_22" localSheetId="7">#REF!</definedName>
    <definedName name="см.расчетАстрахань_22" localSheetId="23">#REF!</definedName>
    <definedName name="см.расчетАстрахань_22">#REF!</definedName>
    <definedName name="см.расчетАстрахань_49" localSheetId="6">#REF!</definedName>
    <definedName name="см.расчетАстрахань_49" localSheetId="5">#REF!</definedName>
    <definedName name="см.расчетАстрахань_49" localSheetId="22">#REF!</definedName>
    <definedName name="см.расчетАстрахань_49" localSheetId="42">#REF!</definedName>
    <definedName name="см.расчетАстрахань_49" localSheetId="30">#REF!</definedName>
    <definedName name="см.расчетАстрахань_49" localSheetId="7">#REF!</definedName>
    <definedName name="см.расчетАстрахань_49" localSheetId="23">#REF!</definedName>
    <definedName name="см.расчетАстрахань_49">#REF!</definedName>
    <definedName name="см.расчетАстрахань_5" localSheetId="6">#REF!</definedName>
    <definedName name="см.расчетАстрахань_5" localSheetId="5">#REF!</definedName>
    <definedName name="см.расчетАстрахань_5" localSheetId="22">#REF!</definedName>
    <definedName name="см.расчетАстрахань_5" localSheetId="42">#REF!</definedName>
    <definedName name="см.расчетАстрахань_5" localSheetId="30">#REF!</definedName>
    <definedName name="см.расчетАстрахань_5" localSheetId="7">#REF!</definedName>
    <definedName name="см.расчетАстрахань_5" localSheetId="23">#REF!</definedName>
    <definedName name="см.расчетАстрахань_5">#REF!</definedName>
    <definedName name="см.расчетАстрахань_50" localSheetId="6">#REF!</definedName>
    <definedName name="см.расчетАстрахань_50" localSheetId="5">#REF!</definedName>
    <definedName name="см.расчетАстрахань_50" localSheetId="22">#REF!</definedName>
    <definedName name="см.расчетАстрахань_50" localSheetId="42">#REF!</definedName>
    <definedName name="см.расчетАстрахань_50" localSheetId="30">#REF!</definedName>
    <definedName name="см.расчетАстрахань_50" localSheetId="7">#REF!</definedName>
    <definedName name="см.расчетАстрахань_50" localSheetId="23">#REF!</definedName>
    <definedName name="см.расчетАстрахань_50">#REF!</definedName>
    <definedName name="см.расчетАстрахань_51" localSheetId="6">#REF!</definedName>
    <definedName name="см.расчетАстрахань_51" localSheetId="5">#REF!</definedName>
    <definedName name="см.расчетАстрахань_51" localSheetId="22">#REF!</definedName>
    <definedName name="см.расчетАстрахань_51" localSheetId="42">#REF!</definedName>
    <definedName name="см.расчетАстрахань_51" localSheetId="30">#REF!</definedName>
    <definedName name="см.расчетАстрахань_51" localSheetId="7">#REF!</definedName>
    <definedName name="см.расчетАстрахань_51" localSheetId="23">#REF!</definedName>
    <definedName name="см.расчетАстрахань_51">#REF!</definedName>
    <definedName name="см.расчетАстрахань_52" localSheetId="6">#REF!</definedName>
    <definedName name="см.расчетАстрахань_52" localSheetId="5">#REF!</definedName>
    <definedName name="см.расчетАстрахань_52" localSheetId="22">#REF!</definedName>
    <definedName name="см.расчетАстрахань_52" localSheetId="42">#REF!</definedName>
    <definedName name="см.расчетАстрахань_52" localSheetId="30">#REF!</definedName>
    <definedName name="см.расчетАстрахань_52" localSheetId="7">#REF!</definedName>
    <definedName name="см.расчетАстрахань_52" localSheetId="23">#REF!</definedName>
    <definedName name="см.расчетАстрахань_52">#REF!</definedName>
    <definedName name="см.расчетАстрахань_53" localSheetId="6">#REF!</definedName>
    <definedName name="см.расчетАстрахань_53" localSheetId="5">#REF!</definedName>
    <definedName name="см.расчетАстрахань_53" localSheetId="22">#REF!</definedName>
    <definedName name="см.расчетАстрахань_53" localSheetId="42">#REF!</definedName>
    <definedName name="см.расчетАстрахань_53" localSheetId="30">#REF!</definedName>
    <definedName name="см.расчетАстрахань_53" localSheetId="7">#REF!</definedName>
    <definedName name="см.расчетАстрахань_53" localSheetId="23">#REF!</definedName>
    <definedName name="см.расчетАстрахань_53">#REF!</definedName>
    <definedName name="см.расчетАстрахань_54" localSheetId="6">#REF!</definedName>
    <definedName name="см.расчетАстрахань_54" localSheetId="5">#REF!</definedName>
    <definedName name="см.расчетАстрахань_54" localSheetId="22">#REF!</definedName>
    <definedName name="см.расчетАстрахань_54" localSheetId="42">#REF!</definedName>
    <definedName name="см.расчетАстрахань_54" localSheetId="30">#REF!</definedName>
    <definedName name="см.расчетАстрахань_54" localSheetId="7">#REF!</definedName>
    <definedName name="см.расчетАстрахань_54" localSheetId="23">#REF!</definedName>
    <definedName name="см.расчетАстрахань_54">#REF!</definedName>
    <definedName name="см.расчетМахачкала" localSheetId="6">#REF!</definedName>
    <definedName name="см.расчетМахачкала" localSheetId="5">#REF!</definedName>
    <definedName name="см.расчетМахачкала" localSheetId="22">#REF!</definedName>
    <definedName name="см.расчетМахачкала" localSheetId="42">#REF!</definedName>
    <definedName name="см.расчетМахачкала" localSheetId="30">#REF!</definedName>
    <definedName name="см.расчетМахачкала" localSheetId="7">#REF!</definedName>
    <definedName name="см.расчетМахачкала" localSheetId="23">#REF!</definedName>
    <definedName name="см.расчетМахачкала">#REF!</definedName>
    <definedName name="см.расчетМахачкала_1" localSheetId="6">#REF!</definedName>
    <definedName name="см.расчетМахачкала_1" localSheetId="5">#REF!</definedName>
    <definedName name="см.расчетМахачкала_1" localSheetId="22">#REF!</definedName>
    <definedName name="см.расчетМахачкала_1" localSheetId="42">#REF!</definedName>
    <definedName name="см.расчетМахачкала_1" localSheetId="30">#REF!</definedName>
    <definedName name="см.расчетМахачкала_1" localSheetId="7">#REF!</definedName>
    <definedName name="см.расчетМахачкала_1" localSheetId="23">#REF!</definedName>
    <definedName name="см.расчетМахачкала_1">#REF!</definedName>
    <definedName name="см.расчетМахачкала_2" localSheetId="6">#REF!</definedName>
    <definedName name="см.расчетМахачкала_2" localSheetId="5">#REF!</definedName>
    <definedName name="см.расчетМахачкала_2" localSheetId="22">#REF!</definedName>
    <definedName name="см.расчетМахачкала_2" localSheetId="42">#REF!</definedName>
    <definedName name="см.расчетМахачкала_2" localSheetId="30">#REF!</definedName>
    <definedName name="см.расчетМахачкала_2" localSheetId="7">#REF!</definedName>
    <definedName name="см.расчетМахачкала_2" localSheetId="23">#REF!</definedName>
    <definedName name="см.расчетМахачкала_2">#REF!</definedName>
    <definedName name="см.расчетМахачкала_22" localSheetId="6">#REF!</definedName>
    <definedName name="см.расчетМахачкала_22" localSheetId="5">#REF!</definedName>
    <definedName name="см.расчетМахачкала_22" localSheetId="22">#REF!</definedName>
    <definedName name="см.расчетМахачкала_22" localSheetId="42">#REF!</definedName>
    <definedName name="см.расчетМахачкала_22" localSheetId="30">#REF!</definedName>
    <definedName name="см.расчетМахачкала_22" localSheetId="7">#REF!</definedName>
    <definedName name="см.расчетМахачкала_22" localSheetId="23">#REF!</definedName>
    <definedName name="см.расчетМахачкала_22">#REF!</definedName>
    <definedName name="см.расчетМахачкала_49" localSheetId="6">#REF!</definedName>
    <definedName name="см.расчетМахачкала_49" localSheetId="5">#REF!</definedName>
    <definedName name="см.расчетМахачкала_49" localSheetId="22">#REF!</definedName>
    <definedName name="см.расчетМахачкала_49" localSheetId="42">#REF!</definedName>
    <definedName name="см.расчетМахачкала_49" localSheetId="30">#REF!</definedName>
    <definedName name="см.расчетМахачкала_49" localSheetId="7">#REF!</definedName>
    <definedName name="см.расчетМахачкала_49" localSheetId="23">#REF!</definedName>
    <definedName name="см.расчетМахачкала_49">#REF!</definedName>
    <definedName name="см.расчетМахачкала_5" localSheetId="6">#REF!</definedName>
    <definedName name="см.расчетМахачкала_5" localSheetId="5">#REF!</definedName>
    <definedName name="см.расчетМахачкала_5" localSheetId="22">#REF!</definedName>
    <definedName name="см.расчетМахачкала_5" localSheetId="42">#REF!</definedName>
    <definedName name="см.расчетМахачкала_5" localSheetId="30">#REF!</definedName>
    <definedName name="см.расчетМахачкала_5" localSheetId="7">#REF!</definedName>
    <definedName name="см.расчетМахачкала_5" localSheetId="23">#REF!</definedName>
    <definedName name="см.расчетМахачкала_5">#REF!</definedName>
    <definedName name="см.расчетМахачкала_50" localSheetId="6">#REF!</definedName>
    <definedName name="см.расчетМахачкала_50" localSheetId="5">#REF!</definedName>
    <definedName name="см.расчетМахачкала_50" localSheetId="22">#REF!</definedName>
    <definedName name="см.расчетМахачкала_50" localSheetId="42">#REF!</definedName>
    <definedName name="см.расчетМахачкала_50" localSheetId="30">#REF!</definedName>
    <definedName name="см.расчетМахачкала_50" localSheetId="7">#REF!</definedName>
    <definedName name="см.расчетМахачкала_50" localSheetId="23">#REF!</definedName>
    <definedName name="см.расчетМахачкала_50">#REF!</definedName>
    <definedName name="см.расчетМахачкала_51" localSheetId="6">#REF!</definedName>
    <definedName name="см.расчетМахачкала_51" localSheetId="5">#REF!</definedName>
    <definedName name="см.расчетМахачкала_51" localSheetId="22">#REF!</definedName>
    <definedName name="см.расчетМахачкала_51" localSheetId="42">#REF!</definedName>
    <definedName name="см.расчетМахачкала_51" localSheetId="30">#REF!</definedName>
    <definedName name="см.расчетМахачкала_51" localSheetId="7">#REF!</definedName>
    <definedName name="см.расчетМахачкала_51" localSheetId="23">#REF!</definedName>
    <definedName name="см.расчетМахачкала_51">#REF!</definedName>
    <definedName name="см.расчетМахачкала_52" localSheetId="6">#REF!</definedName>
    <definedName name="см.расчетМахачкала_52" localSheetId="5">#REF!</definedName>
    <definedName name="см.расчетМахачкала_52" localSheetId="22">#REF!</definedName>
    <definedName name="см.расчетМахачкала_52" localSheetId="42">#REF!</definedName>
    <definedName name="см.расчетМахачкала_52" localSheetId="30">#REF!</definedName>
    <definedName name="см.расчетМахачкала_52" localSheetId="7">#REF!</definedName>
    <definedName name="см.расчетМахачкала_52" localSheetId="23">#REF!</definedName>
    <definedName name="см.расчетМахачкала_52">#REF!</definedName>
    <definedName name="см.расчетМахачкала_53" localSheetId="6">#REF!</definedName>
    <definedName name="см.расчетМахачкала_53" localSheetId="5">#REF!</definedName>
    <definedName name="см.расчетМахачкала_53" localSheetId="22">#REF!</definedName>
    <definedName name="см.расчетМахачкала_53" localSheetId="42">#REF!</definedName>
    <definedName name="см.расчетМахачкала_53" localSheetId="30">#REF!</definedName>
    <definedName name="см.расчетМахачкала_53" localSheetId="7">#REF!</definedName>
    <definedName name="см.расчетМахачкала_53" localSheetId="23">#REF!</definedName>
    <definedName name="см.расчетМахачкала_53">#REF!</definedName>
    <definedName name="см.расчетМахачкала_54" localSheetId="6">#REF!</definedName>
    <definedName name="см.расчетМахачкала_54" localSheetId="5">#REF!</definedName>
    <definedName name="см.расчетМахачкала_54" localSheetId="22">#REF!</definedName>
    <definedName name="см.расчетМахачкала_54" localSheetId="42">#REF!</definedName>
    <definedName name="см.расчетМахачкала_54" localSheetId="30">#REF!</definedName>
    <definedName name="см.расчетМахачкала_54" localSheetId="7">#REF!</definedName>
    <definedName name="см.расчетМахачкала_54" localSheetId="23">#REF!</definedName>
    <definedName name="см.расчетМахачкала_54">#REF!</definedName>
    <definedName name="см.расчетН.Новгород" localSheetId="6">#REF!</definedName>
    <definedName name="см.расчетН.Новгород" localSheetId="5">#REF!</definedName>
    <definedName name="см.расчетН.Новгород" localSheetId="22">#REF!</definedName>
    <definedName name="см.расчетН.Новгород" localSheetId="42">#REF!</definedName>
    <definedName name="см.расчетН.Новгород" localSheetId="30">#REF!</definedName>
    <definedName name="см.расчетН.Новгород" localSheetId="7">#REF!</definedName>
    <definedName name="см.расчетН.Новгород" localSheetId="23">#REF!</definedName>
    <definedName name="см.расчетН.Новгород">#REF!</definedName>
    <definedName name="см.расчетН.Новгород_1" localSheetId="6">#REF!</definedName>
    <definedName name="см.расчетН.Новгород_1" localSheetId="5">#REF!</definedName>
    <definedName name="см.расчетН.Новгород_1" localSheetId="22">#REF!</definedName>
    <definedName name="см.расчетН.Новгород_1" localSheetId="42">#REF!</definedName>
    <definedName name="см.расчетН.Новгород_1" localSheetId="30">#REF!</definedName>
    <definedName name="см.расчетН.Новгород_1" localSheetId="7">#REF!</definedName>
    <definedName name="см.расчетН.Новгород_1" localSheetId="23">#REF!</definedName>
    <definedName name="см.расчетН.Новгород_1">#REF!</definedName>
    <definedName name="см.расчетН.Новгород_2" localSheetId="6">#REF!</definedName>
    <definedName name="см.расчетН.Новгород_2" localSheetId="5">#REF!</definedName>
    <definedName name="см.расчетН.Новгород_2" localSheetId="22">#REF!</definedName>
    <definedName name="см.расчетН.Новгород_2" localSheetId="42">#REF!</definedName>
    <definedName name="см.расчетН.Новгород_2" localSheetId="30">#REF!</definedName>
    <definedName name="см.расчетН.Новгород_2" localSheetId="7">#REF!</definedName>
    <definedName name="см.расчетН.Новгород_2" localSheetId="23">#REF!</definedName>
    <definedName name="см.расчетН.Новгород_2">#REF!</definedName>
    <definedName name="см.расчетН.Новгород_22" localSheetId="6">#REF!</definedName>
    <definedName name="см.расчетН.Новгород_22" localSheetId="5">#REF!</definedName>
    <definedName name="см.расчетН.Новгород_22" localSheetId="22">#REF!</definedName>
    <definedName name="см.расчетН.Новгород_22" localSheetId="42">#REF!</definedName>
    <definedName name="см.расчетН.Новгород_22" localSheetId="30">#REF!</definedName>
    <definedName name="см.расчетН.Новгород_22" localSheetId="7">#REF!</definedName>
    <definedName name="см.расчетН.Новгород_22" localSheetId="23">#REF!</definedName>
    <definedName name="см.расчетН.Новгород_22">#REF!</definedName>
    <definedName name="см.расчетН.Новгород_49" localSheetId="6">#REF!</definedName>
    <definedName name="см.расчетН.Новгород_49" localSheetId="5">#REF!</definedName>
    <definedName name="см.расчетН.Новгород_49" localSheetId="22">#REF!</definedName>
    <definedName name="см.расчетН.Новгород_49" localSheetId="42">#REF!</definedName>
    <definedName name="см.расчетН.Новгород_49" localSheetId="30">#REF!</definedName>
    <definedName name="см.расчетН.Новгород_49" localSheetId="7">#REF!</definedName>
    <definedName name="см.расчетН.Новгород_49" localSheetId="23">#REF!</definedName>
    <definedName name="см.расчетН.Новгород_49">#REF!</definedName>
    <definedName name="см.расчетН.Новгород_5" localSheetId="6">#REF!</definedName>
    <definedName name="см.расчетН.Новгород_5" localSheetId="5">#REF!</definedName>
    <definedName name="см.расчетН.Новгород_5" localSheetId="22">#REF!</definedName>
    <definedName name="см.расчетН.Новгород_5" localSheetId="42">#REF!</definedName>
    <definedName name="см.расчетН.Новгород_5" localSheetId="30">#REF!</definedName>
    <definedName name="см.расчетН.Новгород_5" localSheetId="7">#REF!</definedName>
    <definedName name="см.расчетН.Новгород_5" localSheetId="23">#REF!</definedName>
    <definedName name="см.расчетН.Новгород_5">#REF!</definedName>
    <definedName name="см.расчетН.Новгород_50" localSheetId="6">#REF!</definedName>
    <definedName name="см.расчетН.Новгород_50" localSheetId="5">#REF!</definedName>
    <definedName name="см.расчетН.Новгород_50" localSheetId="22">#REF!</definedName>
    <definedName name="см.расчетН.Новгород_50" localSheetId="42">#REF!</definedName>
    <definedName name="см.расчетН.Новгород_50" localSheetId="30">#REF!</definedName>
    <definedName name="см.расчетН.Новгород_50" localSheetId="7">#REF!</definedName>
    <definedName name="см.расчетН.Новгород_50" localSheetId="23">#REF!</definedName>
    <definedName name="см.расчетН.Новгород_50">#REF!</definedName>
    <definedName name="см.расчетН.Новгород_51" localSheetId="6">#REF!</definedName>
    <definedName name="см.расчетН.Новгород_51" localSheetId="5">#REF!</definedName>
    <definedName name="см.расчетН.Новгород_51" localSheetId="22">#REF!</definedName>
    <definedName name="см.расчетН.Новгород_51" localSheetId="42">#REF!</definedName>
    <definedName name="см.расчетН.Новгород_51" localSheetId="30">#REF!</definedName>
    <definedName name="см.расчетН.Новгород_51" localSheetId="7">#REF!</definedName>
    <definedName name="см.расчетН.Новгород_51" localSheetId="23">#REF!</definedName>
    <definedName name="см.расчетН.Новгород_51">#REF!</definedName>
    <definedName name="см.расчетН.Новгород_52" localSheetId="6">#REF!</definedName>
    <definedName name="см.расчетН.Новгород_52" localSheetId="5">#REF!</definedName>
    <definedName name="см.расчетН.Новгород_52" localSheetId="22">#REF!</definedName>
    <definedName name="см.расчетН.Новгород_52" localSheetId="42">#REF!</definedName>
    <definedName name="см.расчетН.Новгород_52" localSheetId="30">#REF!</definedName>
    <definedName name="см.расчетН.Новгород_52" localSheetId="7">#REF!</definedName>
    <definedName name="см.расчетН.Новгород_52" localSheetId="23">#REF!</definedName>
    <definedName name="см.расчетН.Новгород_52">#REF!</definedName>
    <definedName name="см.расчетН.Новгород_53" localSheetId="6">#REF!</definedName>
    <definedName name="см.расчетН.Новгород_53" localSheetId="5">#REF!</definedName>
    <definedName name="см.расчетН.Новгород_53" localSheetId="22">#REF!</definedName>
    <definedName name="см.расчетН.Новгород_53" localSheetId="42">#REF!</definedName>
    <definedName name="см.расчетН.Новгород_53" localSheetId="30">#REF!</definedName>
    <definedName name="см.расчетН.Новгород_53" localSheetId="7">#REF!</definedName>
    <definedName name="см.расчетН.Новгород_53" localSheetId="23">#REF!</definedName>
    <definedName name="см.расчетН.Новгород_53">#REF!</definedName>
    <definedName name="см.расчетН.Новгород_54" localSheetId="6">#REF!</definedName>
    <definedName name="см.расчетН.Новгород_54" localSheetId="5">#REF!</definedName>
    <definedName name="см.расчетН.Новгород_54" localSheetId="22">#REF!</definedName>
    <definedName name="см.расчетН.Новгород_54" localSheetId="42">#REF!</definedName>
    <definedName name="см.расчетН.Новгород_54" localSheetId="30">#REF!</definedName>
    <definedName name="см.расчетН.Новгород_54" localSheetId="7">#REF!</definedName>
    <definedName name="см.расчетН.Новгород_54" localSheetId="23">#REF!</definedName>
    <definedName name="см.расчетН.Новгород_54">#REF!</definedName>
    <definedName name="см_1" localSheetId="6">#REF!</definedName>
    <definedName name="см_1" localSheetId="5">#REF!</definedName>
    <definedName name="см_1" localSheetId="22">#REF!</definedName>
    <definedName name="см_1" localSheetId="42">#REF!</definedName>
    <definedName name="см_1" localSheetId="30">#REF!</definedName>
    <definedName name="см_1" localSheetId="7">#REF!</definedName>
    <definedName name="см_1" localSheetId="23">#REF!</definedName>
    <definedName name="см_1">#REF!</definedName>
    <definedName name="см_конк" localSheetId="6">#REF!</definedName>
    <definedName name="см_конк" localSheetId="5">#REF!</definedName>
    <definedName name="см_конк" localSheetId="22">#REF!</definedName>
    <definedName name="см_конк" localSheetId="0">#REF!</definedName>
    <definedName name="см_конк" localSheetId="42">#REF!</definedName>
    <definedName name="см_конк" localSheetId="30">#REF!</definedName>
    <definedName name="см_конк" localSheetId="7">#REF!</definedName>
    <definedName name="см_конк" localSheetId="23">#REF!</definedName>
    <definedName name="см_конк">#REF!</definedName>
    <definedName name="см1" localSheetId="6">#REF!</definedName>
    <definedName name="см1" localSheetId="5">#REF!</definedName>
    <definedName name="см1" localSheetId="42">#REF!</definedName>
    <definedName name="см1" localSheetId="30">#REF!</definedName>
    <definedName name="см1" localSheetId="7">#REF!</definedName>
    <definedName name="см1">#REF!</definedName>
    <definedName name="См6">'[76]Смета 7'!$F$1</definedName>
    <definedName name="См7" localSheetId="6">#REF!</definedName>
    <definedName name="См7" localSheetId="5">#REF!</definedName>
    <definedName name="См7" localSheetId="17">#REF!</definedName>
    <definedName name="См7" localSheetId="42">#REF!</definedName>
    <definedName name="См7" localSheetId="30">#REF!</definedName>
    <definedName name="См7" localSheetId="35">#REF!</definedName>
    <definedName name="См7" localSheetId="19">#REF!</definedName>
    <definedName name="См7" localSheetId="43">#REF!</definedName>
    <definedName name="См7" localSheetId="7">#REF!</definedName>
    <definedName name="См7">#REF!</definedName>
    <definedName name="СМА" localSheetId="6">[6]топография!#REF!</definedName>
    <definedName name="СМА" localSheetId="5">[6]топография!#REF!</definedName>
    <definedName name="СМА" localSheetId="17">[6]топография!#REF!</definedName>
    <definedName name="СМА" localSheetId="42">[6]топография!#REF!</definedName>
    <definedName name="СМА" localSheetId="30">[6]топография!#REF!</definedName>
    <definedName name="СМА" localSheetId="19">[6]топография!#REF!</definedName>
    <definedName name="СМА" localSheetId="43">[6]топография!#REF!</definedName>
    <definedName name="СМА" localSheetId="7">[6]топография!#REF!</definedName>
    <definedName name="СМА">[6]топография!#REF!</definedName>
    <definedName name="Смет" localSheetId="17" hidden="1">{#N/A,#N/A,TRUE,"Смета на пасс. обор. №1"}</definedName>
    <definedName name="Смет" localSheetId="22" hidden="1">{#N/A,#N/A,TRUE,"Смета на пасс. обор. №1"}</definedName>
    <definedName name="Смет" localSheetId="42" hidden="1">{#N/A,#N/A,TRUE,"Смета на пасс. обор. №1"}</definedName>
    <definedName name="Смет" localSheetId="24" hidden="1">{#N/A,#N/A,TRUE,"Смета на пасс. обор. №1"}</definedName>
    <definedName name="Смет" localSheetId="35" hidden="1">{#N/A,#N/A,TRUE,"Смета на пасс. обор. №1"}</definedName>
    <definedName name="Смет" localSheetId="19" hidden="1">{#N/A,#N/A,TRUE,"Смета на пасс. обор. №1"}</definedName>
    <definedName name="Смет" localSheetId="43" hidden="1">{#N/A,#N/A,TRUE,"Смета на пасс. обор. №1"}</definedName>
    <definedName name="Смет" localSheetId="23" hidden="1">{#N/A,#N/A,TRUE,"Смета на пасс. обор. №1"}</definedName>
    <definedName name="Смет" localSheetId="40" hidden="1">{#N/A,#N/A,TRUE,"Смета на пасс. обор. №1"}</definedName>
    <definedName name="Смет" localSheetId="16" hidden="1">{#N/A,#N/A,TRUE,"Смета на пасс. обор. №1"}</definedName>
    <definedName name="Смет" hidden="1">{#N/A,#N/A,TRUE,"Смета на пасс. обор. №1"}</definedName>
    <definedName name="Смет_1" localSheetId="17" hidden="1">{#N/A,#N/A,TRUE,"Смета на пасс. обор. №1"}</definedName>
    <definedName name="Смет_1" localSheetId="22" hidden="1">{#N/A,#N/A,TRUE,"Смета на пасс. обор. №1"}</definedName>
    <definedName name="Смет_1" localSheetId="42" hidden="1">{#N/A,#N/A,TRUE,"Смета на пасс. обор. №1"}</definedName>
    <definedName name="Смет_1" localSheetId="24" hidden="1">{#N/A,#N/A,TRUE,"Смета на пасс. обор. №1"}</definedName>
    <definedName name="Смет_1" localSheetId="35" hidden="1">{#N/A,#N/A,TRUE,"Смета на пасс. обор. №1"}</definedName>
    <definedName name="Смет_1" localSheetId="19" hidden="1">{#N/A,#N/A,TRUE,"Смета на пасс. обор. №1"}</definedName>
    <definedName name="Смет_1" localSheetId="43" hidden="1">{#N/A,#N/A,TRUE,"Смета на пасс. обор. №1"}</definedName>
    <definedName name="Смет_1" localSheetId="23" hidden="1">{#N/A,#N/A,TRUE,"Смета на пасс. обор. №1"}</definedName>
    <definedName name="Смет_1" localSheetId="40" hidden="1">{#N/A,#N/A,TRUE,"Смета на пасс. обор. №1"}</definedName>
    <definedName name="Смет_1" localSheetId="16" hidden="1">{#N/A,#N/A,TRUE,"Смета на пасс. обор. №1"}</definedName>
    <definedName name="Смет_1" hidden="1">{#N/A,#N/A,TRUE,"Смета на пасс. обор. №1"}</definedName>
    <definedName name="смета" localSheetId="17" hidden="1">{#N/A,#N/A,TRUE,"Смета на пасс. обор. №1"}</definedName>
    <definedName name="смета" localSheetId="22" hidden="1">{#N/A,#N/A,TRUE,"Смета на пасс. обор. №1"}</definedName>
    <definedName name="смета" localSheetId="42" hidden="1">{#N/A,#N/A,TRUE,"Смета на пасс. обор. №1"}</definedName>
    <definedName name="смета" localSheetId="24" hidden="1">{#N/A,#N/A,TRUE,"Смета на пасс. обор. №1"}</definedName>
    <definedName name="смета" localSheetId="35" hidden="1">{#N/A,#N/A,TRUE,"Смета на пасс. обор. №1"}</definedName>
    <definedName name="смета" localSheetId="19" hidden="1">{#N/A,#N/A,TRUE,"Смета на пасс. обор. №1"}</definedName>
    <definedName name="смета" localSheetId="43">#REF!</definedName>
    <definedName name="смета" localSheetId="23" hidden="1">{#N/A,#N/A,TRUE,"Смета на пасс. обор. №1"}</definedName>
    <definedName name="смета" localSheetId="40" hidden="1">{#N/A,#N/A,TRUE,"Смета на пасс. обор. №1"}</definedName>
    <definedName name="смета" localSheetId="16" hidden="1">{#N/A,#N/A,TRUE,"Смета на пасс. обор. №1"}</definedName>
    <definedName name="смета" hidden="1">{#N/A,#N/A,TRUE,"Смета на пасс. обор. №1"}</definedName>
    <definedName name="смета_1" localSheetId="17" hidden="1">{#N/A,#N/A,TRUE,"Смета на пасс. обор. №1"}</definedName>
    <definedName name="смета_1" localSheetId="22" hidden="1">{#N/A,#N/A,TRUE,"Смета на пасс. обор. №1"}</definedName>
    <definedName name="смета_1" localSheetId="42" hidden="1">{#N/A,#N/A,TRUE,"Смета на пасс. обор. №1"}</definedName>
    <definedName name="смета_1" localSheetId="24" hidden="1">{#N/A,#N/A,TRUE,"Смета на пасс. обор. №1"}</definedName>
    <definedName name="смета_1" localSheetId="35" hidden="1">{#N/A,#N/A,TRUE,"Смета на пасс. обор. №1"}</definedName>
    <definedName name="смета_1" localSheetId="19" hidden="1">{#N/A,#N/A,TRUE,"Смета на пасс. обор. №1"}</definedName>
    <definedName name="смета_1" localSheetId="43" hidden="1">{#N/A,#N/A,TRUE,"Смета на пасс. обор. №1"}</definedName>
    <definedName name="смета_1" localSheetId="23" hidden="1">{#N/A,#N/A,TRUE,"Смета на пасс. обор. №1"}</definedName>
    <definedName name="смета_1" localSheetId="40" hidden="1">{#N/A,#N/A,TRUE,"Смета на пасс. обор. №1"}</definedName>
    <definedName name="смета_1" localSheetId="16" hidden="1">{#N/A,#N/A,TRUE,"Смета на пасс. обор. №1"}</definedName>
    <definedName name="смета_1" hidden="1">{#N/A,#N/A,TRUE,"Смета на пасс. обор. №1"}</definedName>
    <definedName name="Смета_2">'[72]Смета 7'!$F$1</definedName>
    <definedName name="смета1" localSheetId="6">#REF!</definedName>
    <definedName name="смета1" localSheetId="5">#REF!</definedName>
    <definedName name="смета1" localSheetId="17">#REF!</definedName>
    <definedName name="смета1" localSheetId="22">#REF!</definedName>
    <definedName name="смета1" localSheetId="42">#REF!</definedName>
    <definedName name="смета1" localSheetId="24">#REF!</definedName>
    <definedName name="смета1" localSheetId="30">#REF!</definedName>
    <definedName name="смета1" localSheetId="35">#REF!</definedName>
    <definedName name="смета1" localSheetId="19">#REF!</definedName>
    <definedName name="смета1" localSheetId="43">#REF!</definedName>
    <definedName name="смета1" localSheetId="7">#REF!</definedName>
    <definedName name="смета1" localSheetId="23">#REF!</definedName>
    <definedName name="смета1" localSheetId="16">#REF!</definedName>
    <definedName name="смета1">#REF!</definedName>
    <definedName name="Смета11">'[77]Смета 7'!$F$1</definedName>
    <definedName name="Смета21">'[78]Смета 7'!$F$1</definedName>
    <definedName name="Смета3">[27]Вспомогательный!$D$78</definedName>
    <definedName name="Сметная_стоимость_в_базисных_ценах" localSheetId="6">#REF!</definedName>
    <definedName name="Сметная_стоимость_в_базисных_ценах" localSheetId="5">#REF!</definedName>
    <definedName name="Сметная_стоимость_в_базисных_ценах" localSheetId="17">#REF!</definedName>
    <definedName name="Сметная_стоимость_в_базисных_ценах" localSheetId="42">#REF!</definedName>
    <definedName name="Сметная_стоимость_в_базисных_ценах" localSheetId="30">#REF!</definedName>
    <definedName name="Сметная_стоимость_в_базисных_ценах" localSheetId="19">#REF!</definedName>
    <definedName name="Сметная_стоимость_в_базисных_ценах" localSheetId="43">#REF!</definedName>
    <definedName name="Сметная_стоимость_в_базисных_ценах" localSheetId="7">#REF!</definedName>
    <definedName name="Сметная_стоимость_в_базисных_ценах">#REF!</definedName>
    <definedName name="Сметная_стоимость_в_текущих_ценах__после_применения_индексов" localSheetId="6">'[55]Переменные и константы'!#REF!</definedName>
    <definedName name="Сметная_стоимость_в_текущих_ценах__после_применения_индексов" localSheetId="5">'[55]Переменные и константы'!#REF!</definedName>
    <definedName name="Сметная_стоимость_в_текущих_ценах__после_применения_индексов" localSheetId="17">'[55]Переменные и константы'!#REF!</definedName>
    <definedName name="Сметная_стоимость_в_текущих_ценах__после_применения_индексов" localSheetId="42">'[55]Переменные и константы'!#REF!</definedName>
    <definedName name="Сметная_стоимость_в_текущих_ценах__после_применения_индексов" localSheetId="30">'[55]Переменные и константы'!#REF!</definedName>
    <definedName name="Сметная_стоимость_в_текущих_ценах__после_применения_индексов" localSheetId="19">'[55]Переменные и константы'!#REF!</definedName>
    <definedName name="Сметная_стоимость_в_текущих_ценах__после_применения_индексов" localSheetId="43">'[55]Переменные и константы'!#REF!</definedName>
    <definedName name="Сметная_стоимость_в_текущих_ценах__после_применения_индексов" localSheetId="7">'[55]Переменные и константы'!#REF!</definedName>
    <definedName name="Сметная_стоимость_в_текущих_ценах__после_применения_индексов">'[55]Переменные и константы'!#REF!</definedName>
    <definedName name="Сметная_стоимость_по_ресурсному_расчету" localSheetId="6">#REF!</definedName>
    <definedName name="Сметная_стоимость_по_ресурсному_расчету" localSheetId="5">#REF!</definedName>
    <definedName name="Сметная_стоимость_по_ресурсному_расчету" localSheetId="17">#REF!</definedName>
    <definedName name="Сметная_стоимость_по_ресурсному_расчету" localSheetId="42">#REF!</definedName>
    <definedName name="Сметная_стоимость_по_ресурсному_расчету" localSheetId="30">#REF!</definedName>
    <definedName name="Сметная_стоимость_по_ресурсному_расчету" localSheetId="35">#REF!</definedName>
    <definedName name="Сметная_стоимость_по_ресурсному_расчету" localSheetId="19">#REF!</definedName>
    <definedName name="Сметная_стоимость_по_ресурсному_расчету" localSheetId="43">#REF!</definedName>
    <definedName name="Сметная_стоимость_по_ресурсному_расчету" localSheetId="7">#REF!</definedName>
    <definedName name="Сметная_стоимость_по_ресурсному_расчету">#REF!</definedName>
    <definedName name="СМеточка" localSheetId="6">#REF!</definedName>
    <definedName name="СМеточка" localSheetId="5">#REF!</definedName>
    <definedName name="СМеточка" localSheetId="42">#REF!</definedName>
    <definedName name="СМеточка" localSheetId="30">#REF!</definedName>
    <definedName name="СМеточка" localSheetId="35">#REF!</definedName>
    <definedName name="СМеточка" localSheetId="19">#REF!</definedName>
    <definedName name="СМеточка" localSheetId="43">#REF!</definedName>
    <definedName name="СМеточка" localSheetId="7">#REF!</definedName>
    <definedName name="СМеточка">#REF!</definedName>
    <definedName name="сми" localSheetId="6">#REF!</definedName>
    <definedName name="сми" localSheetId="5">#REF!</definedName>
    <definedName name="сми" localSheetId="22">#REF!</definedName>
    <definedName name="сми" localSheetId="42">#REF!</definedName>
    <definedName name="сми" localSheetId="24">#REF!</definedName>
    <definedName name="сми" localSheetId="30">#REF!</definedName>
    <definedName name="сми" localSheetId="19">#REF!</definedName>
    <definedName name="сми" localSheetId="43">#REF!</definedName>
    <definedName name="сми" localSheetId="7">#REF!</definedName>
    <definedName name="сми" localSheetId="23">#REF!</definedName>
    <definedName name="сми" localSheetId="16">#REF!</definedName>
    <definedName name="сми">#REF!</definedName>
    <definedName name="смиь" localSheetId="6">#REF!</definedName>
    <definedName name="смиь" localSheetId="5">#REF!</definedName>
    <definedName name="смиь" localSheetId="42">#REF!</definedName>
    <definedName name="смиь" localSheetId="30">#REF!</definedName>
    <definedName name="смиь" localSheetId="7">#REF!</definedName>
    <definedName name="смиь">#REF!</definedName>
    <definedName name="Смоленская_область" localSheetId="6">#REF!</definedName>
    <definedName name="Смоленская_область" localSheetId="5">#REF!</definedName>
    <definedName name="Смоленская_область" localSheetId="42">#REF!</definedName>
    <definedName name="Смоленская_область" localSheetId="30">#REF!</definedName>
    <definedName name="Смоленская_область" localSheetId="7">#REF!</definedName>
    <definedName name="Смоленская_область">#REF!</definedName>
    <definedName name="смр" localSheetId="6">#REF!</definedName>
    <definedName name="смр" localSheetId="5">#REF!</definedName>
    <definedName name="смр" localSheetId="42">#REF!</definedName>
    <definedName name="смр" localSheetId="30">#REF!</definedName>
    <definedName name="смр" localSheetId="7">#REF!</definedName>
    <definedName name="смр">#REF!</definedName>
    <definedName name="смт" localSheetId="6">#REF!</definedName>
    <definedName name="смт" localSheetId="5">#REF!</definedName>
    <definedName name="смт" localSheetId="42">#REF!</definedName>
    <definedName name="смт" localSheetId="30">#REF!</definedName>
    <definedName name="смт" localSheetId="7">#REF!</definedName>
    <definedName name="смт">#REF!</definedName>
    <definedName name="Согласование" localSheetId="6">#REF!</definedName>
    <definedName name="Согласование" localSheetId="5">#REF!</definedName>
    <definedName name="Согласование" localSheetId="22">#REF!</definedName>
    <definedName name="Согласование" localSheetId="42">#REF!</definedName>
    <definedName name="Согласование" localSheetId="24">#REF!</definedName>
    <definedName name="Согласование" localSheetId="30">#REF!</definedName>
    <definedName name="Согласование" localSheetId="7">#REF!</definedName>
    <definedName name="Согласование" localSheetId="23">#REF!</definedName>
    <definedName name="Согласование" localSheetId="16">#REF!</definedName>
    <definedName name="Согласование">#REF!</definedName>
    <definedName name="Согласование_1" localSheetId="6">#REF!</definedName>
    <definedName name="Согласование_1" localSheetId="5">#REF!</definedName>
    <definedName name="Согласование_1" localSheetId="22">#REF!</definedName>
    <definedName name="Согласование_1" localSheetId="42">#REF!</definedName>
    <definedName name="Согласование_1" localSheetId="24">#REF!</definedName>
    <definedName name="Согласование_1" localSheetId="30">#REF!</definedName>
    <definedName name="Согласование_1" localSheetId="7">#REF!</definedName>
    <definedName name="Согласование_1" localSheetId="23">#REF!</definedName>
    <definedName name="Согласование_1" localSheetId="16">#REF!</definedName>
    <definedName name="Согласование_1">#REF!</definedName>
    <definedName name="содерж." localSheetId="6">#REF!</definedName>
    <definedName name="содерж." localSheetId="5">#REF!</definedName>
    <definedName name="содерж." localSheetId="22">#REF!</definedName>
    <definedName name="содерж." localSheetId="42">#REF!</definedName>
    <definedName name="содерж." localSheetId="30">#REF!</definedName>
    <definedName name="содерж." localSheetId="7">#REF!</definedName>
    <definedName name="содерж." localSheetId="23">#REF!</definedName>
    <definedName name="содерж.">#REF!</definedName>
    <definedName name="Содерж_Осн_Базы" localSheetId="6">#REF!</definedName>
    <definedName name="Содерж_Осн_Базы" localSheetId="5">#REF!</definedName>
    <definedName name="Содерж_Осн_Базы" localSheetId="22">#REF!</definedName>
    <definedName name="Содерж_Осн_Базы" localSheetId="42">#REF!</definedName>
    <definedName name="Содерж_Осн_Базы" localSheetId="30">#REF!</definedName>
    <definedName name="Содерж_Осн_Базы" localSheetId="7">#REF!</definedName>
    <definedName name="Содерж_Осн_Базы" localSheetId="23">#REF!</definedName>
    <definedName name="Содерж_Осн_Базы">#REF!</definedName>
    <definedName name="соп" localSheetId="6">#REF!</definedName>
    <definedName name="соп" localSheetId="5">#REF!</definedName>
    <definedName name="соп" localSheetId="42">#REF!</definedName>
    <definedName name="соп" localSheetId="30">#REF!</definedName>
    <definedName name="соп" localSheetId="7">#REF!</definedName>
    <definedName name="соп">#REF!</definedName>
    <definedName name="сос" localSheetId="6">#REF!</definedName>
    <definedName name="сос" localSheetId="5">#REF!</definedName>
    <definedName name="сос" localSheetId="42">#REF!</definedName>
    <definedName name="сос" localSheetId="30">#REF!</definedName>
    <definedName name="сос" localSheetId="7">#REF!</definedName>
    <definedName name="сос">#REF!</definedName>
    <definedName name="Составил">'[5]Таблица 4 АСУТП'!$B$106:$B$108</definedName>
    <definedName name="Составитель" localSheetId="6">#REF!</definedName>
    <definedName name="Составитель" localSheetId="5">#REF!</definedName>
    <definedName name="Составитель" localSheetId="17">#REF!</definedName>
    <definedName name="Составитель" localSheetId="22">#REF!</definedName>
    <definedName name="Составитель" localSheetId="42">#REF!</definedName>
    <definedName name="Составитель" localSheetId="30">#REF!</definedName>
    <definedName name="Составитель" localSheetId="19">#REF!</definedName>
    <definedName name="Составитель" localSheetId="43">#REF!</definedName>
    <definedName name="Составитель" localSheetId="7">#REF!</definedName>
    <definedName name="Составитель" localSheetId="23">#REF!</definedName>
    <definedName name="Составитель">#REF!</definedName>
    <definedName name="Составитель_1" localSheetId="6">#REF!</definedName>
    <definedName name="Составитель_1" localSheetId="5">#REF!</definedName>
    <definedName name="Составитель_1" localSheetId="22">#REF!</definedName>
    <definedName name="Составитель_1" localSheetId="42">#REF!</definedName>
    <definedName name="Составитель_1" localSheetId="30">#REF!</definedName>
    <definedName name="Составитель_1" localSheetId="19">#REF!</definedName>
    <definedName name="Составитель_1" localSheetId="43">#REF!</definedName>
    <definedName name="Составитель_1" localSheetId="7">#REF!</definedName>
    <definedName name="Составитель_1" localSheetId="23">#REF!</definedName>
    <definedName name="Составитель_1">#REF!</definedName>
    <definedName name="сп1" localSheetId="6">#REF!</definedName>
    <definedName name="сп1" localSheetId="5">#REF!</definedName>
    <definedName name="сп1" localSheetId="17">#REF!</definedName>
    <definedName name="сп1" localSheetId="22">#REF!</definedName>
    <definedName name="сп1" localSheetId="0">#REF!</definedName>
    <definedName name="сп1" localSheetId="42">#REF!</definedName>
    <definedName name="сп1" localSheetId="24">#REF!</definedName>
    <definedName name="сп1" localSheetId="30">#REF!</definedName>
    <definedName name="СП1" localSheetId="43">[9]Обновление!#REF!</definedName>
    <definedName name="сп1" localSheetId="7">#REF!</definedName>
    <definedName name="сп1" localSheetId="23">#REF!</definedName>
    <definedName name="сп1" localSheetId="40">#REF!</definedName>
    <definedName name="сп1" localSheetId="16">#REF!</definedName>
    <definedName name="сп1">#REF!</definedName>
    <definedName name="сп2" localSheetId="6">#REF!</definedName>
    <definedName name="сп2" localSheetId="5">#REF!</definedName>
    <definedName name="сп2" localSheetId="22">#REF!</definedName>
    <definedName name="сп2" localSheetId="0">#REF!</definedName>
    <definedName name="сп2" localSheetId="42">#REF!</definedName>
    <definedName name="сп2" localSheetId="30">#REF!</definedName>
    <definedName name="сп2" localSheetId="43">#REF!</definedName>
    <definedName name="сп2" localSheetId="7">#REF!</definedName>
    <definedName name="сп2" localSheetId="23">#REF!</definedName>
    <definedName name="сп2">#REF!</definedName>
    <definedName name="спио" localSheetId="6">#REF!</definedName>
    <definedName name="спио" localSheetId="5">#REF!</definedName>
    <definedName name="спио" localSheetId="42">#REF!</definedName>
    <definedName name="спио" localSheetId="30">#REF!</definedName>
    <definedName name="спио" localSheetId="43">#REF!</definedName>
    <definedName name="спио" localSheetId="7">#REF!</definedName>
    <definedName name="спио">#REF!</definedName>
    <definedName name="список">[79]Списки!$A$1:$A$65536</definedName>
    <definedName name="спрь" localSheetId="6">[6]топография!#REF!</definedName>
    <definedName name="спрь" localSheetId="5">[6]топография!#REF!</definedName>
    <definedName name="спрь" localSheetId="17">[6]топография!#REF!</definedName>
    <definedName name="спрь" localSheetId="42">[6]топография!#REF!</definedName>
    <definedName name="спрь" localSheetId="30">[6]топография!#REF!</definedName>
    <definedName name="спрь" localSheetId="19">[6]топография!#REF!</definedName>
    <definedName name="спрь" localSheetId="43">[6]топография!#REF!</definedName>
    <definedName name="спрь" localSheetId="7">[6]топография!#REF!</definedName>
    <definedName name="спрь">[6]топография!#REF!</definedName>
    <definedName name="срл" localSheetId="6">#REF!</definedName>
    <definedName name="срл" localSheetId="5">#REF!</definedName>
    <definedName name="срл" localSheetId="17">#REF!</definedName>
    <definedName name="срл" localSheetId="42">#REF!</definedName>
    <definedName name="срл" localSheetId="30">#REF!</definedName>
    <definedName name="срл" localSheetId="19">#REF!</definedName>
    <definedName name="срл" localSheetId="43">#REF!</definedName>
    <definedName name="срл" localSheetId="7">#REF!</definedName>
    <definedName name="срл">#REF!</definedName>
    <definedName name="срлдд" localSheetId="6">#REF!</definedName>
    <definedName name="срлдд" localSheetId="5">#REF!</definedName>
    <definedName name="срлдд" localSheetId="42">#REF!</definedName>
    <definedName name="срлдд" localSheetId="30">#REF!</definedName>
    <definedName name="срлдд" localSheetId="19">#REF!</definedName>
    <definedName name="срлдд" localSheetId="43">#REF!</definedName>
    <definedName name="срлдд" localSheetId="7">#REF!</definedName>
    <definedName name="срлдд">#REF!</definedName>
    <definedName name="срлрл" localSheetId="6">#REF!</definedName>
    <definedName name="срлрл" localSheetId="5">#REF!</definedName>
    <definedName name="срлрл" localSheetId="42">#REF!</definedName>
    <definedName name="срлрл" localSheetId="30">#REF!</definedName>
    <definedName name="срлрл" localSheetId="19">#REF!</definedName>
    <definedName name="срлрл" localSheetId="43">#REF!</definedName>
    <definedName name="срлрл" localSheetId="7">#REF!</definedName>
    <definedName name="срлрл">#REF!</definedName>
    <definedName name="срьрьс" localSheetId="6">#REF!</definedName>
    <definedName name="срьрьс" localSheetId="5">#REF!</definedName>
    <definedName name="срьрьс" localSheetId="42">#REF!</definedName>
    <definedName name="срьрьс" localSheetId="30">#REF!</definedName>
    <definedName name="срьрьс" localSheetId="7">#REF!</definedName>
    <definedName name="срьрьс">#REF!</definedName>
    <definedName name="сс" localSheetId="17" hidden="1">{#N/A,#N/A,TRUE,"Смета на пасс. обор. №1"}</definedName>
    <definedName name="сс" localSheetId="22" hidden="1">{#N/A,#N/A,TRUE,"Смета на пасс. обор. №1"}</definedName>
    <definedName name="сс" localSheetId="42" hidden="1">{#N/A,#N/A,TRUE,"Смета на пасс. обор. №1"}</definedName>
    <definedName name="сс" localSheetId="24" hidden="1">{#N/A,#N/A,TRUE,"Смета на пасс. обор. №1"}</definedName>
    <definedName name="сс" localSheetId="35" hidden="1">{#N/A,#N/A,TRUE,"Смета на пасс. обор. №1"}</definedName>
    <definedName name="сс" localSheetId="19" hidden="1">{#N/A,#N/A,TRUE,"Смета на пасс. обор. №1"}</definedName>
    <definedName name="сс" localSheetId="43" hidden="1">{#N/A,#N/A,TRUE,"Смета на пасс. обор. №1"}</definedName>
    <definedName name="сс" localSheetId="23" hidden="1">{#N/A,#N/A,TRUE,"Смета на пасс. обор. №1"}</definedName>
    <definedName name="сс" localSheetId="40" hidden="1">{#N/A,#N/A,TRUE,"Смета на пасс. обор. №1"}</definedName>
    <definedName name="сс" localSheetId="16" hidden="1">{#N/A,#N/A,TRUE,"Смета на пасс. обор. №1"}</definedName>
    <definedName name="сс" hidden="1">{#N/A,#N/A,TRUE,"Смета на пасс. обор. №1"}</definedName>
    <definedName name="сс_1" localSheetId="17" hidden="1">{#N/A,#N/A,TRUE,"Смета на пасс. обор. №1"}</definedName>
    <definedName name="сс_1" localSheetId="22" hidden="1">{#N/A,#N/A,TRUE,"Смета на пасс. обор. №1"}</definedName>
    <definedName name="сс_1" localSheetId="42" hidden="1">{#N/A,#N/A,TRUE,"Смета на пасс. обор. №1"}</definedName>
    <definedName name="сс_1" localSheetId="24" hidden="1">{#N/A,#N/A,TRUE,"Смета на пасс. обор. №1"}</definedName>
    <definedName name="сс_1" localSheetId="35" hidden="1">{#N/A,#N/A,TRUE,"Смета на пасс. обор. №1"}</definedName>
    <definedName name="сс_1" localSheetId="19" hidden="1">{#N/A,#N/A,TRUE,"Смета на пасс. обор. №1"}</definedName>
    <definedName name="сс_1" localSheetId="43" hidden="1">{#N/A,#N/A,TRUE,"Смета на пасс. обор. №1"}</definedName>
    <definedName name="сс_1" localSheetId="23" hidden="1">{#N/A,#N/A,TRUE,"Смета на пасс. обор. №1"}</definedName>
    <definedName name="сс_1" localSheetId="40" hidden="1">{#N/A,#N/A,TRUE,"Смета на пасс. обор. №1"}</definedName>
    <definedName name="сс_1" localSheetId="16" hidden="1">{#N/A,#N/A,TRUE,"Смета на пасс. обор. №1"}</definedName>
    <definedName name="сс_1" hidden="1">{#N/A,#N/A,TRUE,"Смета на пасс. обор. №1"}</definedName>
    <definedName name="ссп" localSheetId="17" hidden="1">{#N/A,#N/A,TRUE,"Смета на пасс. обор. №1"}</definedName>
    <definedName name="ссп" localSheetId="22" hidden="1">{#N/A,#N/A,TRUE,"Смета на пасс. обор. №1"}</definedName>
    <definedName name="ссп" localSheetId="42" hidden="1">{#N/A,#N/A,TRUE,"Смета на пасс. обор. №1"}</definedName>
    <definedName name="ссп" localSheetId="24" hidden="1">{#N/A,#N/A,TRUE,"Смета на пасс. обор. №1"}</definedName>
    <definedName name="ссп" localSheetId="35" hidden="1">{#N/A,#N/A,TRUE,"Смета на пасс. обор. №1"}</definedName>
    <definedName name="ссп" localSheetId="19" hidden="1">{#N/A,#N/A,TRUE,"Смета на пасс. обор. №1"}</definedName>
    <definedName name="ссп" localSheetId="43" hidden="1">{#N/A,#N/A,TRUE,"Смета на пасс. обор. №1"}</definedName>
    <definedName name="ссп" localSheetId="23" hidden="1">{#N/A,#N/A,TRUE,"Смета на пасс. обор. №1"}</definedName>
    <definedName name="ссп" localSheetId="40" hidden="1">{#N/A,#N/A,TRUE,"Смета на пасс. обор. №1"}</definedName>
    <definedName name="ссп" localSheetId="16" hidden="1">{#N/A,#N/A,TRUE,"Смета на пасс. обор. №1"}</definedName>
    <definedName name="ссп" hidden="1">{#N/A,#N/A,TRUE,"Смета на пасс. обор. №1"}</definedName>
    <definedName name="ссп_1" localSheetId="17" hidden="1">{#N/A,#N/A,TRUE,"Смета на пасс. обор. №1"}</definedName>
    <definedName name="ссп_1" localSheetId="22" hidden="1">{#N/A,#N/A,TRUE,"Смета на пасс. обор. №1"}</definedName>
    <definedName name="ссп_1" localSheetId="42" hidden="1">{#N/A,#N/A,TRUE,"Смета на пасс. обор. №1"}</definedName>
    <definedName name="ссп_1" localSheetId="24" hidden="1">{#N/A,#N/A,TRUE,"Смета на пасс. обор. №1"}</definedName>
    <definedName name="ссп_1" localSheetId="35" hidden="1">{#N/A,#N/A,TRUE,"Смета на пасс. обор. №1"}</definedName>
    <definedName name="ссп_1" localSheetId="19" hidden="1">{#N/A,#N/A,TRUE,"Смета на пасс. обор. №1"}</definedName>
    <definedName name="ссп_1" localSheetId="43" hidden="1">{#N/A,#N/A,TRUE,"Смета на пасс. обор. №1"}</definedName>
    <definedName name="ссп_1" localSheetId="23" hidden="1">{#N/A,#N/A,TRUE,"Смета на пасс. обор. №1"}</definedName>
    <definedName name="ссп_1" localSheetId="40" hidden="1">{#N/A,#N/A,TRUE,"Смета на пасс. обор. №1"}</definedName>
    <definedName name="ссп_1" localSheetId="16" hidden="1">{#N/A,#N/A,TRUE,"Смета на пасс. обор. №1"}</definedName>
    <definedName name="ссп_1" hidden="1">{#N/A,#N/A,TRUE,"Смета на пасс. обор. №1"}</definedName>
    <definedName name="ССР" localSheetId="6">#REF!</definedName>
    <definedName name="ССР" localSheetId="5">#REF!</definedName>
    <definedName name="ССР" localSheetId="17">#REF!</definedName>
    <definedName name="ССР" localSheetId="22">#REF!</definedName>
    <definedName name="ССР" localSheetId="42">#REF!</definedName>
    <definedName name="ССР" localSheetId="24">#REF!</definedName>
    <definedName name="ССР" localSheetId="30">#REF!</definedName>
    <definedName name="ССР" localSheetId="19">#REF!</definedName>
    <definedName name="ССР" localSheetId="43">#REF!</definedName>
    <definedName name="ССР" localSheetId="7">#REF!</definedName>
    <definedName name="ССР" localSheetId="23">#REF!</definedName>
    <definedName name="ССР" localSheetId="16">#REF!</definedName>
    <definedName name="ССР">#REF!</definedName>
    <definedName name="ССР_ИИ_Д1_корр" localSheetId="6">#REF!</definedName>
    <definedName name="ССР_ИИ_Д1_корр" localSheetId="5">#REF!</definedName>
    <definedName name="ССР_ИИ_Д1_корр" localSheetId="17">#REF!</definedName>
    <definedName name="ССР_ИИ_Д1_корр" localSheetId="22">#REF!</definedName>
    <definedName name="ССР_ИИ_Д1_корр" localSheetId="42">#REF!</definedName>
    <definedName name="ССР_ИИ_Д1_корр" localSheetId="24">#REF!</definedName>
    <definedName name="ССР_ИИ_Д1_корр" localSheetId="30">#REF!</definedName>
    <definedName name="ССР_ИИ_Д1_корр" localSheetId="19">#REF!</definedName>
    <definedName name="ССР_ИИ_Д1_корр" localSheetId="43">#REF!</definedName>
    <definedName name="ССР_ИИ_Д1_корр" localSheetId="7">#REF!</definedName>
    <definedName name="ССР_ИИ_Д1_корр" localSheetId="23">#REF!</definedName>
    <definedName name="ССР_ИИ_Д1_корр" localSheetId="16">#REF!</definedName>
    <definedName name="ССР_ИИ_Д1_корр">#REF!</definedName>
    <definedName name="ссс" localSheetId="6">#REF!</definedName>
    <definedName name="ссс" localSheetId="5">#REF!</definedName>
    <definedName name="ссс" localSheetId="17">#REF!</definedName>
    <definedName name="ссс" localSheetId="22">#REF!</definedName>
    <definedName name="ссс" localSheetId="42">#REF!</definedName>
    <definedName name="ссс" localSheetId="24">#REF!</definedName>
    <definedName name="ссс" localSheetId="30">#REF!</definedName>
    <definedName name="ссс" localSheetId="19">#REF!</definedName>
    <definedName name="ссс" localSheetId="43">#REF!</definedName>
    <definedName name="ссс" localSheetId="7">#REF!</definedName>
    <definedName name="ссс" localSheetId="23">#REF!</definedName>
    <definedName name="ссс" localSheetId="16">#REF!</definedName>
    <definedName name="ссс">#REF!</definedName>
    <definedName name="ссср" localSheetId="6">#REF!</definedName>
    <definedName name="ссср" localSheetId="5">#REF!</definedName>
    <definedName name="ссср" localSheetId="22">#REF!</definedName>
    <definedName name="ссср" localSheetId="42">#REF!</definedName>
    <definedName name="ссср" localSheetId="30">#REF!</definedName>
    <definedName name="ссср" localSheetId="7">#REF!</definedName>
    <definedName name="ссср" localSheetId="23">#REF!</definedName>
    <definedName name="ссср">#REF!</definedName>
    <definedName name="сссс" localSheetId="6">#REF!</definedName>
    <definedName name="сссс" localSheetId="5">#REF!</definedName>
    <definedName name="сссс" localSheetId="42">#REF!</definedName>
    <definedName name="сссс" localSheetId="30">#REF!</definedName>
    <definedName name="сссс" localSheetId="7">#REF!</definedName>
    <definedName name="сссс">#REF!</definedName>
    <definedName name="ссссс" localSheetId="17" hidden="1">{#N/A,#N/A,TRUE,"Смета на пасс. обор. №1"}</definedName>
    <definedName name="ссссс" localSheetId="22" hidden="1">{#N/A,#N/A,TRUE,"Смета на пасс. обор. №1"}</definedName>
    <definedName name="ссссс" localSheetId="42" hidden="1">{#N/A,#N/A,TRUE,"Смета на пасс. обор. №1"}</definedName>
    <definedName name="ссссс" localSheetId="24" hidden="1">{#N/A,#N/A,TRUE,"Смета на пасс. обор. №1"}</definedName>
    <definedName name="ссссс" localSheetId="35" hidden="1">{#N/A,#N/A,TRUE,"Смета на пасс. обор. №1"}</definedName>
    <definedName name="ссссс" localSheetId="19" hidden="1">{#N/A,#N/A,TRUE,"Смета на пасс. обор. №1"}</definedName>
    <definedName name="ссссс" localSheetId="43" hidden="1">{#N/A,#N/A,TRUE,"Смета на пасс. обор. №1"}</definedName>
    <definedName name="ссссс" localSheetId="23" hidden="1">{#N/A,#N/A,TRUE,"Смета на пасс. обор. №1"}</definedName>
    <definedName name="ссссс" localSheetId="40" hidden="1">{#N/A,#N/A,TRUE,"Смета на пасс. обор. №1"}</definedName>
    <definedName name="ссссс" localSheetId="16" hidden="1">{#N/A,#N/A,TRUE,"Смета на пасс. обор. №1"}</definedName>
    <definedName name="ссссс" hidden="1">{#N/A,#N/A,TRUE,"Смета на пасс. обор. №1"}</definedName>
    <definedName name="ссссс_1" localSheetId="17" hidden="1">{#N/A,#N/A,TRUE,"Смета на пасс. обор. №1"}</definedName>
    <definedName name="ссссс_1" localSheetId="22" hidden="1">{#N/A,#N/A,TRUE,"Смета на пасс. обор. №1"}</definedName>
    <definedName name="ссссс_1" localSheetId="42" hidden="1">{#N/A,#N/A,TRUE,"Смета на пасс. обор. №1"}</definedName>
    <definedName name="ссссс_1" localSheetId="24" hidden="1">{#N/A,#N/A,TRUE,"Смета на пасс. обор. №1"}</definedName>
    <definedName name="ссссс_1" localSheetId="35" hidden="1">{#N/A,#N/A,TRUE,"Смета на пасс. обор. №1"}</definedName>
    <definedName name="ссссс_1" localSheetId="19" hidden="1">{#N/A,#N/A,TRUE,"Смета на пасс. обор. №1"}</definedName>
    <definedName name="ссссс_1" localSheetId="43" hidden="1">{#N/A,#N/A,TRUE,"Смета на пасс. обор. №1"}</definedName>
    <definedName name="ссссс_1" localSheetId="23" hidden="1">{#N/A,#N/A,TRUE,"Смета на пасс. обор. №1"}</definedName>
    <definedName name="ссссс_1" localSheetId="40" hidden="1">{#N/A,#N/A,TRUE,"Смета на пасс. обор. №1"}</definedName>
    <definedName name="ссссс_1" localSheetId="16" hidden="1">{#N/A,#N/A,TRUE,"Смета на пасс. обор. №1"}</definedName>
    <definedName name="ссссс_1" hidden="1">{#N/A,#N/A,TRUE,"Смета на пасс. обор. №1"}</definedName>
    <definedName name="Ставрополь" localSheetId="6">#REF!</definedName>
    <definedName name="Ставрополь" localSheetId="5">#REF!</definedName>
    <definedName name="Ставрополь" localSheetId="17">#REF!</definedName>
    <definedName name="Ставрополь" localSheetId="22">#REF!</definedName>
    <definedName name="Ставрополь" localSheetId="42">#REF!</definedName>
    <definedName name="Ставрополь" localSheetId="24">#REF!</definedName>
    <definedName name="Ставрополь" localSheetId="30">#REF!</definedName>
    <definedName name="Ставрополь" localSheetId="19">#REF!</definedName>
    <definedName name="Ставрополь" localSheetId="43">#REF!</definedName>
    <definedName name="Ставрополь" localSheetId="7">#REF!</definedName>
    <definedName name="Ставрополь" localSheetId="23">#REF!</definedName>
    <definedName name="Ставрополь" localSheetId="16">#REF!</definedName>
    <definedName name="Ставрополь">#REF!</definedName>
    <definedName name="Ставрополь_1" localSheetId="6">#REF!</definedName>
    <definedName name="Ставрополь_1" localSheetId="5">#REF!</definedName>
    <definedName name="Ставрополь_1" localSheetId="17">#REF!</definedName>
    <definedName name="Ставрополь_1" localSheetId="22">#REF!</definedName>
    <definedName name="Ставрополь_1" localSheetId="42">#REF!</definedName>
    <definedName name="Ставрополь_1" localSheetId="24">#REF!</definedName>
    <definedName name="Ставрополь_1" localSheetId="30">#REF!</definedName>
    <definedName name="Ставрополь_1" localSheetId="19">#REF!</definedName>
    <definedName name="Ставрополь_1" localSheetId="43">#REF!</definedName>
    <definedName name="Ставрополь_1" localSheetId="7">#REF!</definedName>
    <definedName name="Ставрополь_1" localSheetId="23">#REF!</definedName>
    <definedName name="Ставрополь_1" localSheetId="16">#REF!</definedName>
    <definedName name="Ставрополь_1">#REF!</definedName>
    <definedName name="Ставрополь_2" localSheetId="6">#REF!</definedName>
    <definedName name="Ставрополь_2" localSheetId="5">#REF!</definedName>
    <definedName name="Ставрополь_2" localSheetId="17">#REF!</definedName>
    <definedName name="Ставрополь_2" localSheetId="22">#REF!</definedName>
    <definedName name="Ставрополь_2" localSheetId="42">#REF!</definedName>
    <definedName name="Ставрополь_2" localSheetId="24">#REF!</definedName>
    <definedName name="Ставрополь_2" localSheetId="30">#REF!</definedName>
    <definedName name="Ставрополь_2" localSheetId="19">#REF!</definedName>
    <definedName name="Ставрополь_2" localSheetId="43">#REF!</definedName>
    <definedName name="Ставрополь_2" localSheetId="7">#REF!</definedName>
    <definedName name="Ставрополь_2" localSheetId="23">#REF!</definedName>
    <definedName name="Ставрополь_2" localSheetId="16">#REF!</definedName>
    <definedName name="Ставрополь_2">#REF!</definedName>
    <definedName name="Ставрополь_22" localSheetId="6">#REF!</definedName>
    <definedName name="Ставрополь_22" localSheetId="5">#REF!</definedName>
    <definedName name="Ставрополь_22" localSheetId="22">#REF!</definedName>
    <definedName name="Ставрополь_22" localSheetId="42">#REF!</definedName>
    <definedName name="Ставрополь_22" localSheetId="30">#REF!</definedName>
    <definedName name="Ставрополь_22" localSheetId="7">#REF!</definedName>
    <definedName name="Ставрополь_22" localSheetId="23">#REF!</definedName>
    <definedName name="Ставрополь_22">#REF!</definedName>
    <definedName name="Ставрополь_49" localSheetId="6">#REF!</definedName>
    <definedName name="Ставрополь_49" localSheetId="5">#REF!</definedName>
    <definedName name="Ставрополь_49" localSheetId="22">#REF!</definedName>
    <definedName name="Ставрополь_49" localSheetId="42">#REF!</definedName>
    <definedName name="Ставрополь_49" localSheetId="30">#REF!</definedName>
    <definedName name="Ставрополь_49" localSheetId="7">#REF!</definedName>
    <definedName name="Ставрополь_49" localSheetId="23">#REF!</definedName>
    <definedName name="Ставрополь_49">#REF!</definedName>
    <definedName name="Ставрополь_5" localSheetId="6">#REF!</definedName>
    <definedName name="Ставрополь_5" localSheetId="5">#REF!</definedName>
    <definedName name="Ставрополь_5" localSheetId="22">#REF!</definedName>
    <definedName name="Ставрополь_5" localSheetId="42">#REF!</definedName>
    <definedName name="Ставрополь_5" localSheetId="30">#REF!</definedName>
    <definedName name="Ставрополь_5" localSheetId="7">#REF!</definedName>
    <definedName name="Ставрополь_5" localSheetId="23">#REF!</definedName>
    <definedName name="Ставрополь_5">#REF!</definedName>
    <definedName name="Ставрополь_50" localSheetId="6">#REF!</definedName>
    <definedName name="Ставрополь_50" localSheetId="5">#REF!</definedName>
    <definedName name="Ставрополь_50" localSheetId="22">#REF!</definedName>
    <definedName name="Ставрополь_50" localSheetId="42">#REF!</definedName>
    <definedName name="Ставрополь_50" localSheetId="30">#REF!</definedName>
    <definedName name="Ставрополь_50" localSheetId="7">#REF!</definedName>
    <definedName name="Ставрополь_50" localSheetId="23">#REF!</definedName>
    <definedName name="Ставрополь_50">#REF!</definedName>
    <definedName name="Ставрополь_51" localSheetId="6">#REF!</definedName>
    <definedName name="Ставрополь_51" localSheetId="5">#REF!</definedName>
    <definedName name="Ставрополь_51" localSheetId="22">#REF!</definedName>
    <definedName name="Ставрополь_51" localSheetId="42">#REF!</definedName>
    <definedName name="Ставрополь_51" localSheetId="30">#REF!</definedName>
    <definedName name="Ставрополь_51" localSheetId="7">#REF!</definedName>
    <definedName name="Ставрополь_51" localSheetId="23">#REF!</definedName>
    <definedName name="Ставрополь_51">#REF!</definedName>
    <definedName name="Ставрополь_52" localSheetId="6">#REF!</definedName>
    <definedName name="Ставрополь_52" localSheetId="5">#REF!</definedName>
    <definedName name="Ставрополь_52" localSheetId="22">#REF!</definedName>
    <definedName name="Ставрополь_52" localSheetId="42">#REF!</definedName>
    <definedName name="Ставрополь_52" localSheetId="30">#REF!</definedName>
    <definedName name="Ставрополь_52" localSheetId="7">#REF!</definedName>
    <definedName name="Ставрополь_52" localSheetId="23">#REF!</definedName>
    <definedName name="Ставрополь_52">#REF!</definedName>
    <definedName name="Ставрополь_53" localSheetId="6">#REF!</definedName>
    <definedName name="Ставрополь_53" localSheetId="5">#REF!</definedName>
    <definedName name="Ставрополь_53" localSheetId="22">#REF!</definedName>
    <definedName name="Ставрополь_53" localSheetId="42">#REF!</definedName>
    <definedName name="Ставрополь_53" localSheetId="30">#REF!</definedName>
    <definedName name="Ставрополь_53" localSheetId="7">#REF!</definedName>
    <definedName name="Ставрополь_53" localSheetId="23">#REF!</definedName>
    <definedName name="Ставрополь_53">#REF!</definedName>
    <definedName name="Ставрополь_54" localSheetId="6">#REF!</definedName>
    <definedName name="Ставрополь_54" localSheetId="5">#REF!</definedName>
    <definedName name="Ставрополь_54" localSheetId="22">#REF!</definedName>
    <definedName name="Ставрополь_54" localSheetId="42">#REF!</definedName>
    <definedName name="Ставрополь_54" localSheetId="30">#REF!</definedName>
    <definedName name="Ставрополь_54" localSheetId="7">#REF!</definedName>
    <definedName name="Ставрополь_54" localSheetId="23">#REF!</definedName>
    <definedName name="Ставрополь_54">#REF!</definedName>
    <definedName name="Ставропольский_край" localSheetId="6">#REF!</definedName>
    <definedName name="Ставропольский_край" localSheetId="5">#REF!</definedName>
    <definedName name="Ставропольский_край" localSheetId="42">#REF!</definedName>
    <definedName name="Ставропольский_край" localSheetId="30">#REF!</definedName>
    <definedName name="Ставропольский_край" localSheetId="7">#REF!</definedName>
    <definedName name="Ставропольский_край">#REF!</definedName>
    <definedName name="Станц10">'[26]Лист опроса'!$B$23</definedName>
    <definedName name="сто" localSheetId="6">'[80]8'!#REF!</definedName>
    <definedName name="сто" localSheetId="5">'[80]8'!#REF!</definedName>
    <definedName name="сто" localSheetId="17">'[80]8'!#REF!</definedName>
    <definedName name="сто" localSheetId="42">'[80]8'!#REF!</definedName>
    <definedName name="сто" localSheetId="30">'[80]8'!#REF!</definedName>
    <definedName name="сто" localSheetId="19">'[80]8'!#REF!</definedName>
    <definedName name="сто" localSheetId="43">'[80]8'!#REF!</definedName>
    <definedName name="сто" localSheetId="7">'[80]8'!#REF!</definedName>
    <definedName name="сто">'[80]8'!#REF!</definedName>
    <definedName name="Стоимость" localSheetId="6">#REF!</definedName>
    <definedName name="Стоимость" localSheetId="5">#REF!</definedName>
    <definedName name="Стоимость" localSheetId="17">#REF!</definedName>
    <definedName name="Стоимость" localSheetId="42">#REF!</definedName>
    <definedName name="Стоимость" localSheetId="30">#REF!</definedName>
    <definedName name="Стоимость" localSheetId="35">#REF!</definedName>
    <definedName name="Стоимость" localSheetId="19">#REF!</definedName>
    <definedName name="Стоимость" localSheetId="43">#REF!</definedName>
    <definedName name="Стоимость" localSheetId="7">#REF!</definedName>
    <definedName name="Стоимость">#REF!</definedName>
    <definedName name="Стоимость_по_акту_выполненных_работ_в_базисных_ценах" localSheetId="6">#REF!</definedName>
    <definedName name="Стоимость_по_акту_выполненных_работ_в_базисных_ценах" localSheetId="5">#REF!</definedName>
    <definedName name="Стоимость_по_акту_выполненных_работ_в_базисных_ценах" localSheetId="42">#REF!</definedName>
    <definedName name="Стоимость_по_акту_выполненных_работ_в_базисных_ценах" localSheetId="30">#REF!</definedName>
    <definedName name="Стоимость_по_акту_выполненных_работ_в_базисных_ценах" localSheetId="35">#REF!</definedName>
    <definedName name="Стоимость_по_акту_выполненных_работ_в_базисных_ценах" localSheetId="19">#REF!</definedName>
    <definedName name="Стоимость_по_акту_выполненных_работ_в_базисных_ценах" localSheetId="43">#REF!</definedName>
    <definedName name="Стоимость_по_акту_выполненных_работ_в_базисных_ценах" localSheetId="7">#REF!</definedName>
    <definedName name="Стоимость_по_акту_выполненных_работ_в_базисных_ценах">#REF!</definedName>
    <definedName name="Стоимость_по_акту_выполненных_работ_при_ресурсном_расчете" localSheetId="6">#REF!</definedName>
    <definedName name="Стоимость_по_акту_выполненных_работ_при_ресурсном_расчете" localSheetId="5">#REF!</definedName>
    <definedName name="Стоимость_по_акту_выполненных_работ_при_ресурсном_расчете" localSheetId="42">#REF!</definedName>
    <definedName name="Стоимость_по_акту_выполненных_работ_при_ресурсном_расчете" localSheetId="30">#REF!</definedName>
    <definedName name="Стоимость_по_акту_выполненных_работ_при_ресурсном_расчете" localSheetId="35">#REF!</definedName>
    <definedName name="Стоимость_по_акту_выполненных_работ_при_ресурсном_расчете" localSheetId="19">#REF!</definedName>
    <definedName name="Стоимость_по_акту_выполненных_работ_при_ресурсном_расчете" localSheetId="43">#REF!</definedName>
    <definedName name="Стоимость_по_акту_выполненных_работ_при_ресурсном_расчете" localSheetId="7">#REF!</definedName>
    <definedName name="Стоимость_по_акту_выполненных_работ_при_ресурсном_расчете">#REF!</definedName>
    <definedName name="стороны">[81]Списки!$A$1:$A$440</definedName>
    <definedName name="СтОф">NA()</definedName>
    <definedName name="СтОф_1">NA()</definedName>
    <definedName name="СтОф_2">NA()</definedName>
    <definedName name="СтПр">NA()</definedName>
    <definedName name="СтПр_1">NA()</definedName>
    <definedName name="СтПр_2">NA()</definedName>
    <definedName name="Стр10">'[26]Лист опроса'!$B$24</definedName>
    <definedName name="СтрАУ">'[26]Лист опроса'!$B$12</definedName>
    <definedName name="СтрДУ">'[26]Лист опроса'!$B$11</definedName>
    <definedName name="Стрелки">'[26]Лист опроса'!$B$10</definedName>
    <definedName name="Строительная_полоса" localSheetId="6">#REF!</definedName>
    <definedName name="Строительная_полоса" localSheetId="5">#REF!</definedName>
    <definedName name="Строительная_полоса" localSheetId="17">#REF!</definedName>
    <definedName name="Строительная_полоса" localSheetId="22">#REF!</definedName>
    <definedName name="Строительная_полоса" localSheetId="42">#REF!</definedName>
    <definedName name="Строительная_полоса" localSheetId="24">#REF!</definedName>
    <definedName name="Строительная_полоса" localSheetId="30">#REF!</definedName>
    <definedName name="Строительная_полоса" localSheetId="19">#REF!</definedName>
    <definedName name="Строительная_полоса" localSheetId="43">#REF!</definedName>
    <definedName name="Строительная_полоса" localSheetId="7">#REF!</definedName>
    <definedName name="Строительная_полоса" localSheetId="23">#REF!</definedName>
    <definedName name="Строительная_полоса" localSheetId="16">#REF!</definedName>
    <definedName name="Строительная_полоса">#REF!</definedName>
    <definedName name="Строительная_полоса_1" localSheetId="6">#REF!</definedName>
    <definedName name="Строительная_полоса_1" localSheetId="5">#REF!</definedName>
    <definedName name="Строительная_полоса_1" localSheetId="22">#REF!</definedName>
    <definedName name="Строительная_полоса_1" localSheetId="42">#REF!</definedName>
    <definedName name="Строительная_полоса_1" localSheetId="24">#REF!</definedName>
    <definedName name="Строительная_полоса_1" localSheetId="30">#REF!</definedName>
    <definedName name="Строительная_полоса_1" localSheetId="19">#REF!</definedName>
    <definedName name="Строительная_полоса_1" localSheetId="43">#REF!</definedName>
    <definedName name="Строительная_полоса_1" localSheetId="7">#REF!</definedName>
    <definedName name="Строительная_полоса_1" localSheetId="23">#REF!</definedName>
    <definedName name="Строительная_полоса_1" localSheetId="16">#REF!</definedName>
    <definedName name="Строительная_полоса_1">#REF!</definedName>
    <definedName name="Строительные_работы_в_базисных_ценах" localSheetId="6">#REF!</definedName>
    <definedName name="Строительные_работы_в_базисных_ценах" localSheetId="5">#REF!</definedName>
    <definedName name="Строительные_работы_в_базисных_ценах" localSheetId="42">#REF!</definedName>
    <definedName name="Строительные_работы_в_базисных_ценах" localSheetId="30">#REF!</definedName>
    <definedName name="Строительные_работы_в_базисных_ценах" localSheetId="19">#REF!</definedName>
    <definedName name="Строительные_работы_в_базисных_ценах" localSheetId="43">#REF!</definedName>
    <definedName name="Строительные_работы_в_базисных_ценах" localSheetId="7">#REF!</definedName>
    <definedName name="Строительные_работы_в_базисных_ценах">#REF!</definedName>
    <definedName name="Строительные_работы_в_текущих_ценах" localSheetId="6">'[55]Переменные и константы'!#REF!</definedName>
    <definedName name="Строительные_работы_в_текущих_ценах" localSheetId="5">'[55]Переменные и константы'!#REF!</definedName>
    <definedName name="Строительные_работы_в_текущих_ценах" localSheetId="42">'[55]Переменные и константы'!#REF!</definedName>
    <definedName name="Строительные_работы_в_текущих_ценах" localSheetId="30">'[55]Переменные и константы'!#REF!</definedName>
    <definedName name="Строительные_работы_в_текущих_ценах" localSheetId="19">'[55]Переменные и константы'!#REF!</definedName>
    <definedName name="Строительные_работы_в_текущих_ценах" localSheetId="43">'[55]Переменные и константы'!#REF!</definedName>
    <definedName name="Строительные_работы_в_текущих_ценах" localSheetId="7">'[55]Переменные и константы'!#REF!</definedName>
    <definedName name="Строительные_работы_в_текущих_ценах">'[55]Переменные и константы'!#REF!</definedName>
    <definedName name="Строительные_работы_в_текущих_ценах_по_ресурсному_расчету" localSheetId="6">'[55]Переменные и константы'!#REF!</definedName>
    <definedName name="Строительные_работы_в_текущих_ценах_по_ресурсному_расчету" localSheetId="5">'[55]Переменные и константы'!#REF!</definedName>
    <definedName name="Строительные_работы_в_текущих_ценах_по_ресурсному_расчету" localSheetId="42">'[55]Переменные и константы'!#REF!</definedName>
    <definedName name="Строительные_работы_в_текущих_ценах_по_ресурсному_расчету" localSheetId="30">'[55]Переменные и константы'!#REF!</definedName>
    <definedName name="Строительные_работы_в_текущих_ценах_по_ресурсному_расчету" localSheetId="19">'[55]Переменные и константы'!#REF!</definedName>
    <definedName name="Строительные_работы_в_текущих_ценах_по_ресурсному_расчету" localSheetId="43">'[55]Переменные и константы'!#REF!</definedName>
    <definedName name="Строительные_работы_в_текущих_ценах_по_ресурсному_расчету" localSheetId="7">'[55]Переменные и константы'!#REF!</definedName>
    <definedName name="Строительные_работы_в_текущих_ценах_по_ресурсному_расчету">'[55]Переменные и константы'!#REF!</definedName>
    <definedName name="Строительные_работы_в_текущих_ценах_после_применения_индексов" localSheetId="6">'[55]Переменные и константы'!#REF!</definedName>
    <definedName name="Строительные_работы_в_текущих_ценах_после_применения_индексов" localSheetId="5">'[55]Переменные и константы'!#REF!</definedName>
    <definedName name="Строительные_работы_в_текущих_ценах_после_применения_индексов" localSheetId="42">'[55]Переменные и константы'!#REF!</definedName>
    <definedName name="Строительные_работы_в_текущих_ценах_после_применения_индексов" localSheetId="30">'[55]Переменные и константы'!#REF!</definedName>
    <definedName name="Строительные_работы_в_текущих_ценах_после_применения_индексов" localSheetId="19">'[55]Переменные и константы'!#REF!</definedName>
    <definedName name="Строительные_работы_в_текущих_ценах_после_применения_индексов" localSheetId="43">'[55]Переменные и константы'!#REF!</definedName>
    <definedName name="Строительные_работы_в_текущих_ценах_после_применения_индексов" localSheetId="7">'[55]Переменные и константы'!#REF!</definedName>
    <definedName name="Строительные_работы_в_текущих_ценах_после_применения_индексов">'[55]Переменные и константы'!#REF!</definedName>
    <definedName name="структ." localSheetId="6">#REF!</definedName>
    <definedName name="структ." localSheetId="5">#REF!</definedName>
    <definedName name="структ." localSheetId="17">#REF!</definedName>
    <definedName name="структ." localSheetId="22">#REF!</definedName>
    <definedName name="структ." localSheetId="42">#REF!</definedName>
    <definedName name="структ." localSheetId="24">#REF!</definedName>
    <definedName name="структ." localSheetId="30">#REF!</definedName>
    <definedName name="структ." localSheetId="35">#REF!</definedName>
    <definedName name="структ." localSheetId="19">#REF!</definedName>
    <definedName name="структ." localSheetId="43">#REF!</definedName>
    <definedName name="структ." localSheetId="7">#REF!</definedName>
    <definedName name="структ." localSheetId="23">#REF!</definedName>
    <definedName name="структ." localSheetId="16">#REF!</definedName>
    <definedName name="структ.">#REF!</definedName>
    <definedName name="суда">[22]!суда</definedName>
    <definedName name="Сургут">NA()</definedName>
    <definedName name="сусусу" localSheetId="17" hidden="1">{#N/A,#N/A,TRUE,"Смета на пасс. обор. №1"}</definedName>
    <definedName name="сусусу" localSheetId="22" hidden="1">{#N/A,#N/A,TRUE,"Смета на пасс. обор. №1"}</definedName>
    <definedName name="сусусу" localSheetId="42" hidden="1">{#N/A,#N/A,TRUE,"Смета на пасс. обор. №1"}</definedName>
    <definedName name="сусусу" localSheetId="24" hidden="1">{#N/A,#N/A,TRUE,"Смета на пасс. обор. №1"}</definedName>
    <definedName name="сусусу" localSheetId="35" hidden="1">{#N/A,#N/A,TRUE,"Смета на пасс. обор. №1"}</definedName>
    <definedName name="сусусу" localSheetId="19" hidden="1">{#N/A,#N/A,TRUE,"Смета на пасс. обор. №1"}</definedName>
    <definedName name="сусусу" localSheetId="43" hidden="1">{#N/A,#N/A,TRUE,"Смета на пасс. обор. №1"}</definedName>
    <definedName name="сусусу" localSheetId="23" hidden="1">{#N/A,#N/A,TRUE,"Смета на пасс. обор. №1"}</definedName>
    <definedName name="сусусу" localSheetId="40" hidden="1">{#N/A,#N/A,TRUE,"Смета на пасс. обор. №1"}</definedName>
    <definedName name="сусусу" localSheetId="16" hidden="1">{#N/A,#N/A,TRUE,"Смета на пасс. обор. №1"}</definedName>
    <definedName name="сусусу" hidden="1">{#N/A,#N/A,TRUE,"Смета на пасс. обор. №1"}</definedName>
    <definedName name="сусусу_1" localSheetId="17" hidden="1">{#N/A,#N/A,TRUE,"Смета на пасс. обор. №1"}</definedName>
    <definedName name="сусусу_1" localSheetId="22" hidden="1">{#N/A,#N/A,TRUE,"Смета на пасс. обор. №1"}</definedName>
    <definedName name="сусусу_1" localSheetId="42" hidden="1">{#N/A,#N/A,TRUE,"Смета на пасс. обор. №1"}</definedName>
    <definedName name="сусусу_1" localSheetId="24" hidden="1">{#N/A,#N/A,TRUE,"Смета на пасс. обор. №1"}</definedName>
    <definedName name="сусусу_1" localSheetId="35" hidden="1">{#N/A,#N/A,TRUE,"Смета на пасс. обор. №1"}</definedName>
    <definedName name="сусусу_1" localSheetId="19" hidden="1">{#N/A,#N/A,TRUE,"Смета на пасс. обор. №1"}</definedName>
    <definedName name="сусусу_1" localSheetId="43" hidden="1">{#N/A,#N/A,TRUE,"Смета на пасс. обор. №1"}</definedName>
    <definedName name="сусусу_1" localSheetId="23" hidden="1">{#N/A,#N/A,TRUE,"Смета на пасс. обор. №1"}</definedName>
    <definedName name="сусусу_1" localSheetId="40" hidden="1">{#N/A,#N/A,TRUE,"Смета на пасс. обор. №1"}</definedName>
    <definedName name="сусусу_1" localSheetId="16" hidden="1">{#N/A,#N/A,TRUE,"Смета на пасс. обор. №1"}</definedName>
    <definedName name="сусусу_1" hidden="1">{#N/A,#N/A,TRUE,"Смета на пасс. обор. №1"}</definedName>
    <definedName name="счьор" localSheetId="6">[6]топография!#REF!</definedName>
    <definedName name="счьор" localSheetId="5">[6]топография!#REF!</definedName>
    <definedName name="счьор" localSheetId="17">[6]топография!#REF!</definedName>
    <definedName name="счьор" localSheetId="42">[6]топография!#REF!</definedName>
    <definedName name="счьор" localSheetId="30">[6]топография!#REF!</definedName>
    <definedName name="счьор" localSheetId="43">[6]топография!#REF!</definedName>
    <definedName name="счьор" localSheetId="7">[6]топография!#REF!</definedName>
    <definedName name="счьор">[6]топография!#REF!</definedName>
    <definedName name="т" localSheetId="6">#REF!</definedName>
    <definedName name="т" localSheetId="5">#REF!</definedName>
    <definedName name="т" localSheetId="17">#REF!</definedName>
    <definedName name="т" localSheetId="42">#REF!</definedName>
    <definedName name="т" localSheetId="30">#REF!</definedName>
    <definedName name="т" localSheetId="19">#REF!</definedName>
    <definedName name="т" localSheetId="43">#REF!</definedName>
    <definedName name="т" localSheetId="7">#REF!</definedName>
    <definedName name="т">#REF!</definedName>
    <definedName name="Т5" localSheetId="6">#REF!</definedName>
    <definedName name="Т5" localSheetId="5">#REF!</definedName>
    <definedName name="Т5" localSheetId="17">#REF!</definedName>
    <definedName name="Т5" localSheetId="22">#REF!</definedName>
    <definedName name="Т5" localSheetId="42">#REF!</definedName>
    <definedName name="Т5" localSheetId="24">#REF!</definedName>
    <definedName name="Т5" localSheetId="30">#REF!</definedName>
    <definedName name="Т5" localSheetId="19">#REF!</definedName>
    <definedName name="Т5" localSheetId="43">#REF!</definedName>
    <definedName name="Т5" localSheetId="7">#REF!</definedName>
    <definedName name="Т5" localSheetId="23">#REF!</definedName>
    <definedName name="Т5" localSheetId="16">#REF!</definedName>
    <definedName name="Т5">#REF!</definedName>
    <definedName name="Т6" localSheetId="6">#REF!</definedName>
    <definedName name="Т6" localSheetId="5">#REF!</definedName>
    <definedName name="Т6" localSheetId="22">#REF!</definedName>
    <definedName name="Т6" localSheetId="42">#REF!</definedName>
    <definedName name="Т6" localSheetId="24">#REF!</definedName>
    <definedName name="Т6" localSheetId="30">#REF!</definedName>
    <definedName name="Т6" localSheetId="19">#REF!</definedName>
    <definedName name="Т6" localSheetId="43">#REF!</definedName>
    <definedName name="Т6" localSheetId="7">#REF!</definedName>
    <definedName name="Т6" localSheetId="23">#REF!</definedName>
    <definedName name="Т6" localSheetId="16">#REF!</definedName>
    <definedName name="Т6">#REF!</definedName>
    <definedName name="Тамбовская_область" localSheetId="6">#REF!</definedName>
    <definedName name="Тамбовская_область" localSheetId="5">#REF!</definedName>
    <definedName name="Тамбовская_область" localSheetId="42">#REF!</definedName>
    <definedName name="Тамбовская_область" localSheetId="30">#REF!</definedName>
    <definedName name="Тамбовская_область" localSheetId="7">#REF!</definedName>
    <definedName name="Тамбовская_область">#REF!</definedName>
    <definedName name="тасс" localSheetId="17" hidden="1">{#N/A,#N/A,TRUE,"Смета на пасс. обор. №1"}</definedName>
    <definedName name="тасс" localSheetId="22" hidden="1">{#N/A,#N/A,TRUE,"Смета на пасс. обор. №1"}</definedName>
    <definedName name="тасс" localSheetId="42" hidden="1">{#N/A,#N/A,TRUE,"Смета на пасс. обор. №1"}</definedName>
    <definedName name="тасс" localSheetId="24" hidden="1">{#N/A,#N/A,TRUE,"Смета на пасс. обор. №1"}</definedName>
    <definedName name="тасс" localSheetId="35" hidden="1">{#N/A,#N/A,TRUE,"Смета на пасс. обор. №1"}</definedName>
    <definedName name="тасс" localSheetId="19" hidden="1">{#N/A,#N/A,TRUE,"Смета на пасс. обор. №1"}</definedName>
    <definedName name="тасс" localSheetId="43" hidden="1">{#N/A,#N/A,TRUE,"Смета на пасс. обор. №1"}</definedName>
    <definedName name="тасс" localSheetId="23" hidden="1">{#N/A,#N/A,TRUE,"Смета на пасс. обор. №1"}</definedName>
    <definedName name="тасс" localSheetId="40" hidden="1">{#N/A,#N/A,TRUE,"Смета на пасс. обор. №1"}</definedName>
    <definedName name="тасс" localSheetId="16" hidden="1">{#N/A,#N/A,TRUE,"Смета на пасс. обор. №1"}</definedName>
    <definedName name="тасс" hidden="1">{#N/A,#N/A,TRUE,"Смета на пасс. обор. №1"}</definedName>
    <definedName name="тасс_1" localSheetId="17" hidden="1">{#N/A,#N/A,TRUE,"Смета на пасс. обор. №1"}</definedName>
    <definedName name="тасс_1" localSheetId="22" hidden="1">{#N/A,#N/A,TRUE,"Смета на пасс. обор. №1"}</definedName>
    <definedName name="тасс_1" localSheetId="42" hidden="1">{#N/A,#N/A,TRUE,"Смета на пасс. обор. №1"}</definedName>
    <definedName name="тасс_1" localSheetId="24" hidden="1">{#N/A,#N/A,TRUE,"Смета на пасс. обор. №1"}</definedName>
    <definedName name="тасс_1" localSheetId="35" hidden="1">{#N/A,#N/A,TRUE,"Смета на пасс. обор. №1"}</definedName>
    <definedName name="тасс_1" localSheetId="19" hidden="1">{#N/A,#N/A,TRUE,"Смета на пасс. обор. №1"}</definedName>
    <definedName name="тасс_1" localSheetId="43" hidden="1">{#N/A,#N/A,TRUE,"Смета на пасс. обор. №1"}</definedName>
    <definedName name="тасс_1" localSheetId="23" hidden="1">{#N/A,#N/A,TRUE,"Смета на пасс. обор. №1"}</definedName>
    <definedName name="тасс_1" localSheetId="40" hidden="1">{#N/A,#N/A,TRUE,"Смета на пасс. обор. №1"}</definedName>
    <definedName name="тасс_1" localSheetId="16" hidden="1">{#N/A,#N/A,TRUE,"Смета на пасс. обор. №1"}</definedName>
    <definedName name="тасс_1" hidden="1">{#N/A,#N/A,TRUE,"Смета на пасс. обор. №1"}</definedName>
    <definedName name="Тверская_область" localSheetId="6">#REF!</definedName>
    <definedName name="Тверская_область" localSheetId="5">#REF!</definedName>
    <definedName name="Тверская_область" localSheetId="17">#REF!</definedName>
    <definedName name="Тверская_область" localSheetId="42">#REF!</definedName>
    <definedName name="Тверская_область" localSheetId="30">#REF!</definedName>
    <definedName name="Тверская_область" localSheetId="19">#REF!</definedName>
    <definedName name="Тверская_область" localSheetId="43">#REF!</definedName>
    <definedName name="Тверская_область" localSheetId="7">#REF!</definedName>
    <definedName name="Тверская_область">#REF!</definedName>
    <definedName name="ТекДата">[82]информация!$B$8</definedName>
    <definedName name="ТекДата_1">[83]информация!$B$8</definedName>
    <definedName name="ТекДата_2">[84]информация!$B$8</definedName>
    <definedName name="теодкккккккккккк" localSheetId="6">#REF!</definedName>
    <definedName name="теодкккккккккккк" localSheetId="5">#REF!</definedName>
    <definedName name="теодкккккккккккк" localSheetId="17">#REF!</definedName>
    <definedName name="теодкккккккккккк" localSheetId="22">#REF!</definedName>
    <definedName name="теодкккккккккккк" localSheetId="42">#REF!</definedName>
    <definedName name="теодкккккккккккк" localSheetId="24">#REF!</definedName>
    <definedName name="теодкккккккккккк" localSheetId="30">#REF!</definedName>
    <definedName name="теодкккккккккккк" localSheetId="35">#REF!</definedName>
    <definedName name="теодкккккккккккк" localSheetId="19">#REF!</definedName>
    <definedName name="теодкккккккккккк" localSheetId="43">#REF!</definedName>
    <definedName name="теодкккккккккккк" localSheetId="7">#REF!</definedName>
    <definedName name="теодкккккккккккк" localSheetId="23">#REF!</definedName>
    <definedName name="теодкккккккккккк" localSheetId="16">#REF!</definedName>
    <definedName name="теодкккккккккккк">#REF!</definedName>
    <definedName name="Территориальная_поправка_к_ТЕР" localSheetId="6">#REF!</definedName>
    <definedName name="Территориальная_поправка_к_ТЕР" localSheetId="5">#REF!</definedName>
    <definedName name="Территориальная_поправка_к_ТЕР" localSheetId="42">#REF!</definedName>
    <definedName name="Территориальная_поправка_к_ТЕР" localSheetId="30">#REF!</definedName>
    <definedName name="Территориальная_поправка_к_ТЕР" localSheetId="19">#REF!</definedName>
    <definedName name="Территориальная_поправка_к_ТЕР" localSheetId="43">#REF!</definedName>
    <definedName name="Территориальная_поправка_к_ТЕР" localSheetId="7">#REF!</definedName>
    <definedName name="Территориальная_поправка_к_ТЕР">#REF!</definedName>
    <definedName name="техник" localSheetId="6">#REF!</definedName>
    <definedName name="техник" localSheetId="5">#REF!</definedName>
    <definedName name="техник" localSheetId="42">#REF!</definedName>
    <definedName name="техник" localSheetId="30">#REF!</definedName>
    <definedName name="техник" localSheetId="19">#REF!</definedName>
    <definedName name="техник" localSheetId="43">#REF!</definedName>
    <definedName name="техник" localSheetId="7">#REF!</definedName>
    <definedName name="техник">#REF!</definedName>
    <definedName name="технич" localSheetId="6">#REF!</definedName>
    <definedName name="технич" localSheetId="5">#REF!</definedName>
    <definedName name="технич" localSheetId="42">#REF!</definedName>
    <definedName name="технич" localSheetId="30">#REF!</definedName>
    <definedName name="технич" localSheetId="7">#REF!</definedName>
    <definedName name="технич">#REF!</definedName>
    <definedName name="ТолкоМашЛаб" localSheetId="6">[53]СмМашБур!#REF!</definedName>
    <definedName name="ТолкоМашЛаб" localSheetId="5">[53]СмМашБур!#REF!</definedName>
    <definedName name="ТолкоМашЛаб" localSheetId="22">[53]СмМашБур!#REF!</definedName>
    <definedName name="ТолкоМашЛаб" localSheetId="42">[52]СмМашБур!#REF!</definedName>
    <definedName name="ТолкоМашЛаб" localSheetId="24">[53]СмМашБур!#REF!</definedName>
    <definedName name="ТолкоМашЛаб" localSheetId="30">[53]СмМашБур!#REF!</definedName>
    <definedName name="ТолкоМашЛаб" localSheetId="7">[53]СмМашБур!#REF!</definedName>
    <definedName name="ТолкоМашЛаб" localSheetId="23">[53]СмМашБур!#REF!</definedName>
    <definedName name="ТолкоМашЛаб" localSheetId="16">[53]СмМашБур!#REF!</definedName>
    <definedName name="ТолкоМашЛаб">[53]СмМашБур!#REF!</definedName>
    <definedName name="ТолькоМашБур" localSheetId="6">[53]СмМашБур!#REF!</definedName>
    <definedName name="ТолькоМашБур" localSheetId="5">[53]СмМашБур!#REF!</definedName>
    <definedName name="ТолькоМашБур" localSheetId="22">[53]СмМашБур!#REF!</definedName>
    <definedName name="ТолькоМашБур" localSheetId="42">[52]СмМашБур!#REF!</definedName>
    <definedName name="ТолькоМашБур" localSheetId="24">[53]СмМашБур!#REF!</definedName>
    <definedName name="ТолькоМашБур" localSheetId="30">[53]СмМашБур!#REF!</definedName>
    <definedName name="ТолькоМашБур" localSheetId="7">[53]СмМашБур!#REF!</definedName>
    <definedName name="ТолькоМашБур" localSheetId="23">[53]СмМашБур!#REF!</definedName>
    <definedName name="ТолькоМашБур" localSheetId="16">[53]СмМашБур!#REF!</definedName>
    <definedName name="ТолькоМашБур">[53]СмМашБур!#REF!</definedName>
    <definedName name="ТолькоРучБур" localSheetId="6">[53]СмРучБур!#REF!</definedName>
    <definedName name="ТолькоРучБур" localSheetId="5">[53]СмРучБур!#REF!</definedName>
    <definedName name="ТолькоРучБур" localSheetId="22">[53]СмРучБур!#REF!</definedName>
    <definedName name="ТолькоРучБур" localSheetId="42">[52]СмРучБур!#REF!</definedName>
    <definedName name="ТолькоРучБур" localSheetId="30">[53]СмРучБур!#REF!</definedName>
    <definedName name="ТолькоРучБур" localSheetId="7">[53]СмРучБур!#REF!</definedName>
    <definedName name="ТолькоРучБур" localSheetId="23">[53]СмРучБур!#REF!</definedName>
    <definedName name="ТолькоРучБур">[53]СмРучБур!#REF!</definedName>
    <definedName name="ТолькоРучЛаб" localSheetId="42">[52]СмРучБур!$K$39</definedName>
    <definedName name="ТолькоРучЛаб">[53]СмРучБур!$K$39</definedName>
    <definedName name="Томская_область" localSheetId="6">#REF!</definedName>
    <definedName name="Томская_область" localSheetId="5">#REF!</definedName>
    <definedName name="Томская_область" localSheetId="17">#REF!</definedName>
    <definedName name="Томская_область" localSheetId="42">#REF!</definedName>
    <definedName name="Томская_область" localSheetId="30">#REF!</definedName>
    <definedName name="Томская_область" localSheetId="35">#REF!</definedName>
    <definedName name="Томская_область" localSheetId="19">#REF!</definedName>
    <definedName name="Томская_область" localSheetId="43">#REF!</definedName>
    <definedName name="Томская_область" localSheetId="7">#REF!</definedName>
    <definedName name="Томская_область">#REF!</definedName>
    <definedName name="Томская_область_1" localSheetId="6">#REF!</definedName>
    <definedName name="Томская_область_1" localSheetId="5">#REF!</definedName>
    <definedName name="Томская_область_1" localSheetId="42">#REF!</definedName>
    <definedName name="Томская_область_1" localSheetId="30">#REF!</definedName>
    <definedName name="Томская_область_1" localSheetId="35">#REF!</definedName>
    <definedName name="Томская_область_1" localSheetId="19">#REF!</definedName>
    <definedName name="Томская_область_1" localSheetId="43">#REF!</definedName>
    <definedName name="Томская_область_1" localSheetId="7">#REF!</definedName>
    <definedName name="Томская_область_1">#REF!</definedName>
    <definedName name="топ1" localSheetId="6">#REF!</definedName>
    <definedName name="топ1" localSheetId="5">#REF!</definedName>
    <definedName name="топ1" localSheetId="22">#REF!</definedName>
    <definedName name="топ1" localSheetId="42">#REF!</definedName>
    <definedName name="топ1" localSheetId="24">#REF!</definedName>
    <definedName name="топ1" localSheetId="30">#REF!</definedName>
    <definedName name="топ1" localSheetId="19">#REF!</definedName>
    <definedName name="топ1" localSheetId="43">#REF!</definedName>
    <definedName name="топ1" localSheetId="7">#REF!</definedName>
    <definedName name="топ1" localSheetId="23">#REF!</definedName>
    <definedName name="топ1" localSheetId="16">#REF!</definedName>
    <definedName name="топ1">#REF!</definedName>
    <definedName name="топ2" localSheetId="6">#REF!</definedName>
    <definedName name="топ2" localSheetId="5">#REF!</definedName>
    <definedName name="топ2" localSheetId="22">#REF!</definedName>
    <definedName name="топ2" localSheetId="42">#REF!</definedName>
    <definedName name="топ2" localSheetId="24">#REF!</definedName>
    <definedName name="топ2" localSheetId="30">#REF!</definedName>
    <definedName name="топ2" localSheetId="7">#REF!</definedName>
    <definedName name="топ2" localSheetId="23">#REF!</definedName>
    <definedName name="топ2" localSheetId="16">#REF!</definedName>
    <definedName name="топ2">#REF!</definedName>
    <definedName name="топо" localSheetId="6">#REF!</definedName>
    <definedName name="топо" localSheetId="5">#REF!</definedName>
    <definedName name="топо" localSheetId="22">#REF!</definedName>
    <definedName name="топо" localSheetId="42">#REF!</definedName>
    <definedName name="топо" localSheetId="24">#REF!</definedName>
    <definedName name="топо" localSheetId="30">#REF!</definedName>
    <definedName name="топо" localSheetId="7">#REF!</definedName>
    <definedName name="топо" localSheetId="23">#REF!</definedName>
    <definedName name="топо" localSheetId="16">#REF!</definedName>
    <definedName name="топо">#REF!</definedName>
    <definedName name="топо_1" localSheetId="6">#REF!</definedName>
    <definedName name="топо_1" localSheetId="5">#REF!</definedName>
    <definedName name="топо_1" localSheetId="22">#REF!</definedName>
    <definedName name="топо_1" localSheetId="42">#REF!</definedName>
    <definedName name="топо_1" localSheetId="30">#REF!</definedName>
    <definedName name="топо_1" localSheetId="7">#REF!</definedName>
    <definedName name="топо_1" localSheetId="23">#REF!</definedName>
    <definedName name="топо_1">#REF!</definedName>
    <definedName name="топогр1" localSheetId="6">#REF!</definedName>
    <definedName name="топогр1" localSheetId="5">#REF!</definedName>
    <definedName name="топогр1" localSheetId="22">#REF!</definedName>
    <definedName name="топогр1" localSheetId="42">#REF!</definedName>
    <definedName name="топогр1" localSheetId="30">#REF!</definedName>
    <definedName name="топогр1" localSheetId="7">#REF!</definedName>
    <definedName name="топогр1" localSheetId="23">#REF!</definedName>
    <definedName name="топогр1">#REF!</definedName>
    <definedName name="топограф" localSheetId="6">#REF!</definedName>
    <definedName name="топограф" localSheetId="5">#REF!</definedName>
    <definedName name="топограф" localSheetId="22">#REF!</definedName>
    <definedName name="топограф" localSheetId="42">#REF!</definedName>
    <definedName name="топограф" localSheetId="30">#REF!</definedName>
    <definedName name="топограф" localSheetId="7">#REF!</definedName>
    <definedName name="топограф" localSheetId="23">#REF!</definedName>
    <definedName name="топограф">#REF!</definedName>
    <definedName name="тор" localSheetId="6">#REF!</definedName>
    <definedName name="тор" localSheetId="5">#REF!</definedName>
    <definedName name="тор" localSheetId="22">#REF!</definedName>
    <definedName name="тор" localSheetId="42">#REF!</definedName>
    <definedName name="тор" localSheetId="30">#REF!</definedName>
    <definedName name="тор" localSheetId="7">#REF!</definedName>
    <definedName name="тор" localSheetId="23">#REF!</definedName>
    <definedName name="тор">#REF!</definedName>
    <definedName name="тра" localSheetId="42" hidden="1">{"IMRAK42x8x8",#N/A,TRUE,"IMRAK 1400 42U 800X800";"IMRAK32x6x6",#N/A,TRUE,"IMRAK 1400 32U 600x600";"IMRAK42x12x8",#N/A,TRUE,"IMRAK 1400 42U 1200x800";"IMRAK15x6x4",#N/A,TRUE,"IMRAK 400 15U FRONT SECTION"}</definedName>
    <definedName name="тра" localSheetId="40" hidden="1">{"IMRAK42x8x8",#N/A,TRUE,"IMRAK 1400 42U 800X800";"IMRAK32x6x6",#N/A,TRUE,"IMRAK 1400 32U 600x600";"IMRAK42x12x8",#N/A,TRUE,"IMRAK 1400 42U 1200x800";"IMRAK15x6x4",#N/A,TRUE,"IMRAK 400 15U FRONT SECTION"}</definedName>
    <definedName name="тра" hidden="1">{"IMRAK42x8x8",#N/A,TRUE,"IMRAK 1400 42U 800X800";"IMRAK32x6x6",#N/A,TRUE,"IMRAK 1400 32U 600x600";"IMRAK42x12x8",#N/A,TRUE,"IMRAK 1400 42U 1200x800";"IMRAK15x6x4",#N/A,TRUE,"IMRAK 400 15U FRONT SECTION"}</definedName>
    <definedName name="тран" localSheetId="42" hidden="1">{"IMRAK42x8x8",#N/A,TRUE,"IMRAK 1400 42U 800X800";"IMRAK32x6x6",#N/A,TRUE,"IMRAK 1400 32U 600x600";"IMRAK42x12x8",#N/A,TRUE,"IMRAK 1400 42U 1200x800";"IMRAK15x6x4",#N/A,TRUE,"IMRAK 400 15U FRONT SECTION"}</definedName>
    <definedName name="тран" localSheetId="40" hidden="1">{"IMRAK42x8x8",#N/A,TRUE,"IMRAK 1400 42U 800X800";"IMRAK32x6x6",#N/A,TRUE,"IMRAK 1400 32U 600x600";"IMRAK42x12x8",#N/A,TRUE,"IMRAK 1400 42U 1200x800";"IMRAK15x6x4",#N/A,TRUE,"IMRAK 400 15U FRONT SECTION"}</definedName>
    <definedName name="тран" hidden="1">{"IMRAK42x8x8",#N/A,TRUE,"IMRAK 1400 42U 800X800";"IMRAK32x6x6",#N/A,TRUE,"IMRAK 1400 32U 600x600";"IMRAK42x12x8",#N/A,TRUE,"IMRAK 1400 42U 1200x800";"IMRAK15x6x4",#N/A,TRUE,"IMRAK 400 15U FRONT SECTION"}</definedName>
    <definedName name="третий" localSheetId="6">#REF!</definedName>
    <definedName name="третий" localSheetId="5">#REF!</definedName>
    <definedName name="третий" localSheetId="17">#REF!</definedName>
    <definedName name="третий" localSheetId="42">#REF!</definedName>
    <definedName name="третий" localSheetId="30">#REF!</definedName>
    <definedName name="третий" localSheetId="43">#REF!</definedName>
    <definedName name="третий" localSheetId="7">#REF!</definedName>
    <definedName name="третий">#REF!</definedName>
    <definedName name="третья_кат" localSheetId="6">#REF!</definedName>
    <definedName name="третья_кат" localSheetId="5">#REF!</definedName>
    <definedName name="третья_кат" localSheetId="42">#REF!</definedName>
    <definedName name="третья_кат" localSheetId="30">#REF!</definedName>
    <definedName name="третья_кат" localSheetId="7">#REF!</definedName>
    <definedName name="третья_кат">#REF!</definedName>
    <definedName name="трол" localSheetId="6">#REF!</definedName>
    <definedName name="трол" localSheetId="5">#REF!</definedName>
    <definedName name="трол" localSheetId="42">#REF!</definedName>
    <definedName name="трол" localSheetId="30">#REF!</definedName>
    <definedName name="трол" localSheetId="7">#REF!</definedName>
    <definedName name="трол">#REF!</definedName>
    <definedName name="трп" localSheetId="17" hidden="1">{#N/A,#N/A,TRUE,"Смета на пасс. обор. №1"}</definedName>
    <definedName name="трп" localSheetId="22" hidden="1">{#N/A,#N/A,TRUE,"Смета на пасс. обор. №1"}</definedName>
    <definedName name="трп" localSheetId="42" hidden="1">{#N/A,#N/A,TRUE,"Смета на пасс. обор. №1"}</definedName>
    <definedName name="трп" localSheetId="24" hidden="1">{#N/A,#N/A,TRUE,"Смета на пасс. обор. №1"}</definedName>
    <definedName name="трп" localSheetId="35" hidden="1">{#N/A,#N/A,TRUE,"Смета на пасс. обор. №1"}</definedName>
    <definedName name="трп" localSheetId="19" hidden="1">{#N/A,#N/A,TRUE,"Смета на пасс. обор. №1"}</definedName>
    <definedName name="трп" localSheetId="43" hidden="1">{#N/A,#N/A,TRUE,"Смета на пасс. обор. №1"}</definedName>
    <definedName name="трп" localSheetId="23" hidden="1">{#N/A,#N/A,TRUE,"Смета на пасс. обор. №1"}</definedName>
    <definedName name="трп" localSheetId="40" hidden="1">{#N/A,#N/A,TRUE,"Смета на пасс. обор. №1"}</definedName>
    <definedName name="трп" localSheetId="16" hidden="1">{#N/A,#N/A,TRUE,"Смета на пасс. обор. №1"}</definedName>
    <definedName name="трп" hidden="1">{#N/A,#N/A,TRUE,"Смета на пасс. обор. №1"}</definedName>
    <definedName name="трп_1" localSheetId="17" hidden="1">{#N/A,#N/A,TRUE,"Смета на пасс. обор. №1"}</definedName>
    <definedName name="трп_1" localSheetId="22" hidden="1">{#N/A,#N/A,TRUE,"Смета на пасс. обор. №1"}</definedName>
    <definedName name="трп_1" localSheetId="42" hidden="1">{#N/A,#N/A,TRUE,"Смета на пасс. обор. №1"}</definedName>
    <definedName name="трп_1" localSheetId="24" hidden="1">{#N/A,#N/A,TRUE,"Смета на пасс. обор. №1"}</definedName>
    <definedName name="трп_1" localSheetId="35" hidden="1">{#N/A,#N/A,TRUE,"Смета на пасс. обор. №1"}</definedName>
    <definedName name="трп_1" localSheetId="19" hidden="1">{#N/A,#N/A,TRUE,"Смета на пасс. обор. №1"}</definedName>
    <definedName name="трп_1" localSheetId="43" hidden="1">{#N/A,#N/A,TRUE,"Смета на пасс. обор. №1"}</definedName>
    <definedName name="трп_1" localSheetId="23" hidden="1">{#N/A,#N/A,TRUE,"Смета на пасс. обор. №1"}</definedName>
    <definedName name="трп_1" localSheetId="40" hidden="1">{#N/A,#N/A,TRUE,"Смета на пасс. обор. №1"}</definedName>
    <definedName name="трп_1" localSheetId="16" hidden="1">{#N/A,#N/A,TRUE,"Смета на пасс. обор. №1"}</definedName>
    <definedName name="трп_1" hidden="1">{#N/A,#N/A,TRUE,"Смета на пасс. обор. №1"}</definedName>
    <definedName name="Труд_механизаторов_по_акту_вып_работ_с_учетом_к_тов" localSheetId="6">#REF!</definedName>
    <definedName name="Труд_механизаторов_по_акту_вып_работ_с_учетом_к_тов" localSheetId="5">#REF!</definedName>
    <definedName name="Труд_механизаторов_по_акту_вып_работ_с_учетом_к_тов" localSheetId="17">#REF!</definedName>
    <definedName name="Труд_механизаторов_по_акту_вып_работ_с_учетом_к_тов" localSheetId="42">#REF!</definedName>
    <definedName name="Труд_механизаторов_по_акту_вып_работ_с_учетом_к_тов" localSheetId="30">#REF!</definedName>
    <definedName name="Труд_механизаторов_по_акту_вып_работ_с_учетом_к_тов" localSheetId="19">#REF!</definedName>
    <definedName name="Труд_механизаторов_по_акту_вып_работ_с_учетом_к_тов" localSheetId="43">#REF!</definedName>
    <definedName name="Труд_механизаторов_по_акту_вып_работ_с_учетом_к_тов" localSheetId="7">#REF!</definedName>
    <definedName name="Труд_механизаторов_по_акту_вып_работ_с_учетом_к_тов">#REF!</definedName>
    <definedName name="Труд_основн_рабочих_по_акту_вып_работ_с_учетом_к_тов" localSheetId="6">#REF!</definedName>
    <definedName name="Труд_основн_рабочих_по_акту_вып_работ_с_учетом_к_тов" localSheetId="5">#REF!</definedName>
    <definedName name="Труд_основн_рабочих_по_акту_вып_работ_с_учетом_к_тов" localSheetId="42">#REF!</definedName>
    <definedName name="Труд_основн_рабочих_по_акту_вып_работ_с_учетом_к_тов" localSheetId="30">#REF!</definedName>
    <definedName name="Труд_основн_рабочих_по_акту_вып_работ_с_учетом_к_тов" localSheetId="19">#REF!</definedName>
    <definedName name="Труд_основн_рабочих_по_акту_вып_работ_с_учетом_к_тов" localSheetId="43">#REF!</definedName>
    <definedName name="Труд_основн_рабочих_по_акту_вып_работ_с_учетом_к_тов" localSheetId="7">#REF!</definedName>
    <definedName name="Труд_основн_рабочих_по_акту_вып_работ_с_учетом_к_тов">#REF!</definedName>
    <definedName name="Трудоемкость_механизаторов_по_акту_выполненных_работ" localSheetId="6">#REF!</definedName>
    <definedName name="Трудоемкость_механизаторов_по_акту_выполненных_работ" localSheetId="5">#REF!</definedName>
    <definedName name="Трудоемкость_механизаторов_по_акту_выполненных_работ" localSheetId="42">#REF!</definedName>
    <definedName name="Трудоемкость_механизаторов_по_акту_выполненных_работ" localSheetId="30">#REF!</definedName>
    <definedName name="Трудоемкость_механизаторов_по_акту_выполненных_работ" localSheetId="19">#REF!</definedName>
    <definedName name="Трудоемкость_механизаторов_по_акту_выполненных_работ" localSheetId="43">#REF!</definedName>
    <definedName name="Трудоемкость_механизаторов_по_акту_выполненных_работ" localSheetId="7">#REF!</definedName>
    <definedName name="Трудоемкость_механизаторов_по_акту_выполненных_работ">#REF!</definedName>
    <definedName name="Трудоемкость_основных_рабочих_по_акту_выполненных_работ" localSheetId="6">#REF!</definedName>
    <definedName name="Трудоемкость_основных_рабочих_по_акту_выполненных_работ" localSheetId="5">#REF!</definedName>
    <definedName name="Трудоемкость_основных_рабочих_по_акту_выполненных_работ" localSheetId="42">#REF!</definedName>
    <definedName name="Трудоемкость_основных_рабочих_по_акту_выполненных_работ" localSheetId="30">#REF!</definedName>
    <definedName name="Трудоемкость_основных_рабочих_по_акту_выполненных_работ" localSheetId="7">#REF!</definedName>
    <definedName name="Трудоемкость_основных_рабочих_по_акту_выполненных_работ">#REF!</definedName>
    <definedName name="ТС1" localSheetId="6">#REF!</definedName>
    <definedName name="ТС1" localSheetId="5">#REF!</definedName>
    <definedName name="ТС1" localSheetId="22">#REF!</definedName>
    <definedName name="ТС1" localSheetId="42">#REF!</definedName>
    <definedName name="ТС1" localSheetId="24">#REF!</definedName>
    <definedName name="ТС1" localSheetId="30">#REF!</definedName>
    <definedName name="ТС1" localSheetId="7">#REF!</definedName>
    <definedName name="ТС1" localSheetId="23">#REF!</definedName>
    <definedName name="ТС1" localSheetId="16">#REF!</definedName>
    <definedName name="ТС1">#REF!</definedName>
    <definedName name="Тульская_область" localSheetId="6">#REF!</definedName>
    <definedName name="Тульская_область" localSheetId="5">#REF!</definedName>
    <definedName name="Тульская_область" localSheetId="42">#REF!</definedName>
    <definedName name="Тульская_область" localSheetId="30">#REF!</definedName>
    <definedName name="Тульская_область" localSheetId="7">#REF!</definedName>
    <definedName name="Тульская_область">#REF!</definedName>
    <definedName name="тыс" localSheetId="17">{0,"тысячz";1,"тысячаz";2,"тысячиz";5,"тысячz"}</definedName>
    <definedName name="тыс" localSheetId="22">{0,"тысячz";1,"тысячаz";2,"тысячиz";5,"тысячz"}</definedName>
    <definedName name="тыс" localSheetId="42">{0,"тысячz";1,"тысячаz";2,"тысячиz";5,"тысячz"}</definedName>
    <definedName name="тыс" localSheetId="24">{0,"тысячz";1,"тысячаz";2,"тысячиz";5,"тысячz"}</definedName>
    <definedName name="тыс" localSheetId="35">{0,"тысячz";1,"тысячаz";2,"тысячиz";5,"тысячz"}</definedName>
    <definedName name="тыс" localSheetId="19">{0,"тысячz";1,"тысячаz";2,"тысячиz";5,"тысячz"}</definedName>
    <definedName name="тыс" localSheetId="43">{0,"тысячz";1,"тысячаz";2,"тысячиz";5,"тысячz"}</definedName>
    <definedName name="тыс" localSheetId="23">{0,"тысячz";1,"тысячаz";2,"тысячиz";5,"тысячz"}</definedName>
    <definedName name="тыс" localSheetId="40">{0,"тысячz";1,"тысячаz";2,"тысячиz";5,"тысячz"}</definedName>
    <definedName name="тыс" localSheetId="16">{0,"тысячz";1,"тысячаz";2,"тысячиz";5,"тысячz"}</definedName>
    <definedName name="тыс">{0,"тысячz";1,"тысячаz";2,"тысячиz";5,"тысячz"}</definedName>
    <definedName name="тьбю" localSheetId="6">#REF!</definedName>
    <definedName name="тьбю" localSheetId="5">#REF!</definedName>
    <definedName name="тьбю" localSheetId="17">#REF!</definedName>
    <definedName name="тьбю" localSheetId="22">#REF!</definedName>
    <definedName name="тьбю" localSheetId="42">#REF!</definedName>
    <definedName name="тьбю" localSheetId="24">#REF!</definedName>
    <definedName name="тьбю" localSheetId="30">#REF!</definedName>
    <definedName name="тьбю" localSheetId="19">#REF!</definedName>
    <definedName name="тьбю" localSheetId="43">#REF!</definedName>
    <definedName name="тьбю" localSheetId="7">#REF!</definedName>
    <definedName name="тьбю" localSheetId="23">#REF!</definedName>
    <definedName name="тьбю" localSheetId="16">#REF!</definedName>
    <definedName name="тьбю">#REF!</definedName>
    <definedName name="тьюит" localSheetId="6">#REF!</definedName>
    <definedName name="тьюит" localSheetId="5">#REF!</definedName>
    <definedName name="тьюит" localSheetId="42">#REF!</definedName>
    <definedName name="тьюит" localSheetId="30">#REF!</definedName>
    <definedName name="тьюит" localSheetId="19">#REF!</definedName>
    <definedName name="тьюит" localSheetId="43">#REF!</definedName>
    <definedName name="тьюит" localSheetId="7">#REF!</definedName>
    <definedName name="тьюит">#REF!</definedName>
    <definedName name="ТЭО" localSheetId="6">#REF!</definedName>
    <definedName name="ТЭО" localSheetId="5">#REF!</definedName>
    <definedName name="ТЭО" localSheetId="22">#REF!</definedName>
    <definedName name="ТЭО" localSheetId="42">#REF!</definedName>
    <definedName name="ТЭО" localSheetId="24">#REF!</definedName>
    <definedName name="ТЭО" localSheetId="30">#REF!</definedName>
    <definedName name="ТЭО" localSheetId="19">#REF!</definedName>
    <definedName name="ТЭО" localSheetId="43">#REF!</definedName>
    <definedName name="ТЭО" localSheetId="7">#REF!</definedName>
    <definedName name="ТЭО" localSheetId="23">#REF!</definedName>
    <definedName name="ТЭО" localSheetId="16">#REF!</definedName>
    <definedName name="ТЭО">#REF!</definedName>
    <definedName name="ТЭО1" localSheetId="6">#REF!</definedName>
    <definedName name="ТЭО1" localSheetId="5">#REF!</definedName>
    <definedName name="ТЭО1" localSheetId="22">#REF!</definedName>
    <definedName name="ТЭО1" localSheetId="42">#REF!</definedName>
    <definedName name="ТЭО1" localSheetId="24">#REF!</definedName>
    <definedName name="ТЭО1" localSheetId="30">#REF!</definedName>
    <definedName name="ТЭО1" localSheetId="7">#REF!</definedName>
    <definedName name="ТЭО1" localSheetId="23">#REF!</definedName>
    <definedName name="ТЭО1" localSheetId="16">#REF!</definedName>
    <definedName name="ТЭО1">#REF!</definedName>
    <definedName name="ТЭО2" localSheetId="6">#REF!</definedName>
    <definedName name="ТЭО2" localSheetId="5">#REF!</definedName>
    <definedName name="ТЭО2" localSheetId="22">#REF!</definedName>
    <definedName name="ТЭО2" localSheetId="42">#REF!</definedName>
    <definedName name="ТЭО2" localSheetId="30">#REF!</definedName>
    <definedName name="ТЭО2" localSheetId="7">#REF!</definedName>
    <definedName name="ТЭО2" localSheetId="23">#REF!</definedName>
    <definedName name="ТЭО2">#REF!</definedName>
    <definedName name="ТЭОДКК" localSheetId="6">#REF!</definedName>
    <definedName name="ТЭОДКК" localSheetId="5">#REF!</definedName>
    <definedName name="ТЭОДКК" localSheetId="22">#REF!</definedName>
    <definedName name="ТЭОДКК" localSheetId="42">#REF!</definedName>
    <definedName name="ТЭОДКК" localSheetId="30">#REF!</definedName>
    <definedName name="ТЭОДКК" localSheetId="7">#REF!</definedName>
    <definedName name="ТЭОДКК" localSheetId="23">#REF!</definedName>
    <definedName name="ТЭОДКК">#REF!</definedName>
    <definedName name="ТЭОДККК" localSheetId="6">#REF!</definedName>
    <definedName name="ТЭОДККК" localSheetId="5">#REF!</definedName>
    <definedName name="ТЭОДККК" localSheetId="22">#REF!</definedName>
    <definedName name="ТЭОДККК" localSheetId="42">#REF!</definedName>
    <definedName name="ТЭОДККК" localSheetId="30">#REF!</definedName>
    <definedName name="ТЭОДККК" localSheetId="7">#REF!</definedName>
    <definedName name="ТЭОДККК" localSheetId="23">#REF!</definedName>
    <definedName name="ТЭОДККК">#REF!</definedName>
    <definedName name="Тюменская_область" localSheetId="6">#REF!</definedName>
    <definedName name="Тюменская_область" localSheetId="5">#REF!</definedName>
    <definedName name="Тюменская_область" localSheetId="42">#REF!</definedName>
    <definedName name="Тюменская_область" localSheetId="30">#REF!</definedName>
    <definedName name="Тюменская_область" localSheetId="7">#REF!</definedName>
    <definedName name="Тюменская_область">#REF!</definedName>
    <definedName name="Тюменская_область_1" localSheetId="6">#REF!</definedName>
    <definedName name="Тюменская_область_1" localSheetId="5">#REF!</definedName>
    <definedName name="Тюменская_область_1" localSheetId="42">#REF!</definedName>
    <definedName name="Тюменская_область_1" localSheetId="30">#REF!</definedName>
    <definedName name="Тюменская_область_1" localSheetId="7">#REF!</definedName>
    <definedName name="Тюменская_область_1">#REF!</definedName>
    <definedName name="у" localSheetId="6">#REF!</definedName>
    <definedName name="у" localSheetId="5">#REF!</definedName>
    <definedName name="у" localSheetId="42">#REF!</definedName>
    <definedName name="у" localSheetId="7">#REF!</definedName>
    <definedName name="у">#REF!</definedName>
    <definedName name="у23" localSheetId="6">#REF!</definedName>
    <definedName name="у23" localSheetId="5">#REF!</definedName>
    <definedName name="у23" localSheetId="42">#REF!</definedName>
    <definedName name="у23" localSheetId="7">#REF!</definedName>
    <definedName name="у23">#REF!</definedName>
    <definedName name="убыль" localSheetId="6">#REF!</definedName>
    <definedName name="убыль" localSheetId="5">#REF!</definedName>
    <definedName name="убыль" localSheetId="42">#REF!</definedName>
    <definedName name="убыль" localSheetId="30">#REF!</definedName>
    <definedName name="убыль" localSheetId="7">#REF!</definedName>
    <definedName name="убыль">#REF!</definedName>
    <definedName name="ува" localSheetId="6">#REF!</definedName>
    <definedName name="ува" localSheetId="5">#REF!</definedName>
    <definedName name="ува" localSheetId="42">#REF!</definedName>
    <definedName name="ува" localSheetId="30">#REF!</definedName>
    <definedName name="ува" localSheetId="7">#REF!</definedName>
    <definedName name="ува">#REF!</definedName>
    <definedName name="уг" localSheetId="6">#REF!</definedName>
    <definedName name="уг" localSheetId="5">#REF!</definedName>
    <definedName name="уг" localSheetId="42">#REF!</definedName>
    <definedName name="уг" localSheetId="30">#REF!</definedName>
    <definedName name="уг" localSheetId="7">#REF!</definedName>
    <definedName name="уг">#REF!</definedName>
    <definedName name="Удмуртская_Республика" localSheetId="6">#REF!</definedName>
    <definedName name="Удмуртская_Республика" localSheetId="5">#REF!</definedName>
    <definedName name="Удмуртская_Республика" localSheetId="42">#REF!</definedName>
    <definedName name="Удмуртская_Республика" localSheetId="30">#REF!</definedName>
    <definedName name="Удмуртская_Республика" localSheetId="7">#REF!</definedName>
    <definedName name="Удмуртская_Республика">#REF!</definedName>
    <definedName name="Удмуртская_Республика_1" localSheetId="6">#REF!</definedName>
    <definedName name="Удмуртская_Республика_1" localSheetId="5">#REF!</definedName>
    <definedName name="Удмуртская_Республика_1" localSheetId="42">#REF!</definedName>
    <definedName name="Удмуртская_Республика_1" localSheetId="30">#REF!</definedName>
    <definedName name="Удмуртская_Республика_1" localSheetId="7">#REF!</definedName>
    <definedName name="Удмуртская_Республика_1">#REF!</definedName>
    <definedName name="уено" localSheetId="6">#REF!</definedName>
    <definedName name="уено" localSheetId="5">#REF!</definedName>
    <definedName name="уено" localSheetId="42">#REF!</definedName>
    <definedName name="уено" localSheetId="30">#REF!</definedName>
    <definedName name="уено" localSheetId="7">#REF!</definedName>
    <definedName name="уено">#REF!</definedName>
    <definedName name="уенонео" localSheetId="6">#REF!</definedName>
    <definedName name="уенонео" localSheetId="5">#REF!</definedName>
    <definedName name="уенонео" localSheetId="42">#REF!</definedName>
    <definedName name="уенонео" localSheetId="30">#REF!</definedName>
    <definedName name="уенонео" localSheetId="7">#REF!</definedName>
    <definedName name="уенонео">#REF!</definedName>
    <definedName name="уер" localSheetId="6">#REF!</definedName>
    <definedName name="уер" localSheetId="5">#REF!</definedName>
    <definedName name="уер" localSheetId="42">#REF!</definedName>
    <definedName name="уер" localSheetId="30">#REF!</definedName>
    <definedName name="уер" localSheetId="7">#REF!</definedName>
    <definedName name="уер">#REF!</definedName>
    <definedName name="уеро" localSheetId="6">#REF!</definedName>
    <definedName name="уеро" localSheetId="5">#REF!</definedName>
    <definedName name="уеро" localSheetId="42">#REF!</definedName>
    <definedName name="уеро" localSheetId="30">#REF!</definedName>
    <definedName name="уеро" localSheetId="7">#REF!</definedName>
    <definedName name="уеро">#REF!</definedName>
    <definedName name="уерор" localSheetId="6">#REF!</definedName>
    <definedName name="уерор" localSheetId="5">#REF!</definedName>
    <definedName name="уерор" localSheetId="42">#REF!</definedName>
    <definedName name="уерор" localSheetId="30">#REF!</definedName>
    <definedName name="уерор" localSheetId="7">#REF!</definedName>
    <definedName name="уерор">#REF!</definedName>
    <definedName name="ук" localSheetId="17" hidden="1">{#N/A,#N/A,TRUE,"Смета на пасс. обор. №1"}</definedName>
    <definedName name="ук" localSheetId="22" hidden="1">{#N/A,#N/A,TRUE,"Смета на пасс. обор. №1"}</definedName>
    <definedName name="ук" localSheetId="42" hidden="1">{#N/A,#N/A,TRUE,"Смета на пасс. обор. №1"}</definedName>
    <definedName name="ук" localSheetId="24" hidden="1">{#N/A,#N/A,TRUE,"Смета на пасс. обор. №1"}</definedName>
    <definedName name="ук" localSheetId="35" hidden="1">{#N/A,#N/A,TRUE,"Смета на пасс. обор. №1"}</definedName>
    <definedName name="ук" localSheetId="19" hidden="1">{#N/A,#N/A,TRUE,"Смета на пасс. обор. №1"}</definedName>
    <definedName name="ук" localSheetId="43">#REF!</definedName>
    <definedName name="ук" localSheetId="23" hidden="1">{#N/A,#N/A,TRUE,"Смета на пасс. обор. №1"}</definedName>
    <definedName name="ук" localSheetId="40" hidden="1">{#N/A,#N/A,TRUE,"Смета на пасс. обор. №1"}</definedName>
    <definedName name="ук" localSheetId="16" hidden="1">{#N/A,#N/A,TRUE,"Смета на пасс. обор. №1"}</definedName>
    <definedName name="ук" hidden="1">{#N/A,#N/A,TRUE,"Смета на пасс. обор. №1"}</definedName>
    <definedName name="ук_1" localSheetId="17" hidden="1">{#N/A,#N/A,TRUE,"Смета на пасс. обор. №1"}</definedName>
    <definedName name="ук_1" localSheetId="22" hidden="1">{#N/A,#N/A,TRUE,"Смета на пасс. обор. №1"}</definedName>
    <definedName name="ук_1" localSheetId="42" hidden="1">{#N/A,#N/A,TRUE,"Смета на пасс. обор. №1"}</definedName>
    <definedName name="ук_1" localSheetId="24" hidden="1">{#N/A,#N/A,TRUE,"Смета на пасс. обор. №1"}</definedName>
    <definedName name="ук_1" localSheetId="35" hidden="1">{#N/A,#N/A,TRUE,"Смета на пасс. обор. №1"}</definedName>
    <definedName name="ук_1" localSheetId="19" hidden="1">{#N/A,#N/A,TRUE,"Смета на пасс. обор. №1"}</definedName>
    <definedName name="ук_1" localSheetId="43" hidden="1">{#N/A,#N/A,TRUE,"Смета на пасс. обор. №1"}</definedName>
    <definedName name="ук_1" localSheetId="23" hidden="1">{#N/A,#N/A,TRUE,"Смета на пасс. обор. №1"}</definedName>
    <definedName name="ук_1" localSheetId="40" hidden="1">{#N/A,#N/A,TRUE,"Смета на пасс. обор. №1"}</definedName>
    <definedName name="ук_1" localSheetId="16" hidden="1">{#N/A,#N/A,TRUE,"Смета на пасс. обор. №1"}</definedName>
    <definedName name="ук_1" hidden="1">{#N/A,#N/A,TRUE,"Смета на пасс. обор. №1"}</definedName>
    <definedName name="уке" localSheetId="6">#REF!</definedName>
    <definedName name="уке" localSheetId="5">#REF!</definedName>
    <definedName name="уке" localSheetId="17">#REF!</definedName>
    <definedName name="уке" localSheetId="42">#REF!</definedName>
    <definedName name="уке" localSheetId="30">#REF!</definedName>
    <definedName name="уке" localSheetId="19">#REF!</definedName>
    <definedName name="уке" localSheetId="43">#REF!</definedName>
    <definedName name="уке" localSheetId="7">#REF!</definedName>
    <definedName name="уке">#REF!</definedName>
    <definedName name="укее" localSheetId="6">#REF!</definedName>
    <definedName name="укее" localSheetId="5">#REF!</definedName>
    <definedName name="укее" localSheetId="42">#REF!</definedName>
    <definedName name="укее" localSheetId="30">#REF!</definedName>
    <definedName name="укее" localSheetId="19">#REF!</definedName>
    <definedName name="укее" localSheetId="43">#REF!</definedName>
    <definedName name="укее" localSheetId="7">#REF!</definedName>
    <definedName name="укее">#REF!</definedName>
    <definedName name="укк_м" localSheetId="6">#REF!</definedName>
    <definedName name="укк_м" localSheetId="5">#REF!</definedName>
    <definedName name="укк_м" localSheetId="42">#REF!</definedName>
    <definedName name="укк_м" localSheetId="30">#REF!</definedName>
    <definedName name="укк_м" localSheetId="19">#REF!</definedName>
    <definedName name="укк_м" localSheetId="43">#REF!</definedName>
    <definedName name="укк_м" localSheetId="7">#REF!</definedName>
    <definedName name="укк_м">#REF!</definedName>
    <definedName name="Укрупненный_норматив_НР_для_расчета_в_текущих_ценах_и_ценах_2001г." localSheetId="6">#REF!</definedName>
    <definedName name="Укрупненный_норматив_НР_для_расчета_в_текущих_ценах_и_ценах_2001г." localSheetId="5">#REF!</definedName>
    <definedName name="Укрупненный_норматив_НР_для_расчета_в_текущих_ценах_и_ценах_2001г." localSheetId="42">#REF!</definedName>
    <definedName name="Укрупненный_норматив_НР_для_расчета_в_текущих_ценах_и_ценах_2001г." localSheetId="30">#REF!</definedName>
    <definedName name="Укрупненный_норматив_НР_для_расчета_в_текущих_ценах_и_ценах_2001г." localSheetId="7">#REF!</definedName>
    <definedName name="Укрупненный_норматив_НР_для_расчета_в_текущих_ценах_и_ценах_2001г.">#REF!</definedName>
    <definedName name="Укрупненный_норматив_НР_для_расчета_в_ценах_1984г." localSheetId="6">#REF!</definedName>
    <definedName name="Укрупненный_норматив_НР_для_расчета_в_ценах_1984г." localSheetId="5">#REF!</definedName>
    <definedName name="Укрупненный_норматив_НР_для_расчета_в_ценах_1984г." localSheetId="42">#REF!</definedName>
    <definedName name="Укрупненный_норматив_НР_для_расчета_в_ценах_1984г." localSheetId="30">#REF!</definedName>
    <definedName name="Укрупненный_норматив_НР_для_расчета_в_ценах_1984г." localSheetId="7">#REF!</definedName>
    <definedName name="Укрупненный_норматив_НР_для_расчета_в_ценах_1984г.">#REF!</definedName>
    <definedName name="Укрупненный_норматив_СП_для_расчета_в_текущих_ценах_и_ценах_2001г." localSheetId="6">#REF!</definedName>
    <definedName name="Укрупненный_норматив_СП_для_расчета_в_текущих_ценах_и_ценах_2001г." localSheetId="5">#REF!</definedName>
    <definedName name="Укрупненный_норматив_СП_для_расчета_в_текущих_ценах_и_ценах_2001г." localSheetId="42">#REF!</definedName>
    <definedName name="Укрупненный_норматив_СП_для_расчета_в_текущих_ценах_и_ценах_2001г." localSheetId="30">#REF!</definedName>
    <definedName name="Укрупненный_норматив_СП_для_расчета_в_текущих_ценах_и_ценах_2001г." localSheetId="7">#REF!</definedName>
    <definedName name="Укрупненный_норматив_СП_для_расчета_в_текущих_ценах_и_ценах_2001г.">#REF!</definedName>
    <definedName name="Укрупненный_норматив_СП_для_расчета_в_ценах_1984г." localSheetId="6">#REF!</definedName>
    <definedName name="Укрупненный_норматив_СП_для_расчета_в_ценах_1984г." localSheetId="5">#REF!</definedName>
    <definedName name="Укрупненный_норматив_СП_для_расчета_в_ценах_1984г." localSheetId="42">#REF!</definedName>
    <definedName name="Укрупненный_норматив_СП_для_расчета_в_ценах_1984г." localSheetId="30">#REF!</definedName>
    <definedName name="Укрупненный_норматив_СП_для_расчета_в_ценах_1984г." localSheetId="7">#REF!</definedName>
    <definedName name="Укрупненный_норматив_СП_для_расчета_в_ценах_1984г.">#REF!</definedName>
    <definedName name="укц" localSheetId="6">#REF!</definedName>
    <definedName name="укц" localSheetId="5">#REF!</definedName>
    <definedName name="укц" localSheetId="42">#REF!</definedName>
    <definedName name="укц" localSheetId="30">#REF!</definedName>
    <definedName name="укц" localSheetId="7">#REF!</definedName>
    <definedName name="укц">#REF!</definedName>
    <definedName name="Ульяновская_область" localSheetId="6">#REF!</definedName>
    <definedName name="Ульяновская_область" localSheetId="5">#REF!</definedName>
    <definedName name="Ульяновская_область" localSheetId="42">#REF!</definedName>
    <definedName name="Ульяновская_область" localSheetId="30">#REF!</definedName>
    <definedName name="Ульяновская_область" localSheetId="7">#REF!</definedName>
    <definedName name="Ульяновская_область">#REF!</definedName>
    <definedName name="уне" localSheetId="6">#REF!</definedName>
    <definedName name="уне" localSheetId="5">#REF!</definedName>
    <definedName name="уне" localSheetId="42">#REF!</definedName>
    <definedName name="уне" localSheetId="30">#REF!</definedName>
    <definedName name="уне" localSheetId="7">#REF!</definedName>
    <definedName name="уне">#REF!</definedName>
    <definedName name="уно" localSheetId="6">#REF!</definedName>
    <definedName name="уно" localSheetId="5">#REF!</definedName>
    <definedName name="уно" localSheetId="42">#REF!</definedName>
    <definedName name="уно" localSheetId="30">#REF!</definedName>
    <definedName name="уно" localSheetId="7">#REF!</definedName>
    <definedName name="уно">#REF!</definedName>
    <definedName name="уо" localSheetId="6">#REF!</definedName>
    <definedName name="уо" localSheetId="5">#REF!</definedName>
    <definedName name="уо" localSheetId="42">#REF!</definedName>
    <definedName name="уо" localSheetId="30">#REF!</definedName>
    <definedName name="уо" localSheetId="7">#REF!</definedName>
    <definedName name="уо">#REF!</definedName>
    <definedName name="уое" localSheetId="6">#REF!</definedName>
    <definedName name="уое" localSheetId="5">#REF!</definedName>
    <definedName name="уое" localSheetId="42">#REF!</definedName>
    <definedName name="уое" localSheetId="30">#REF!</definedName>
    <definedName name="уое" localSheetId="7">#REF!</definedName>
    <definedName name="уое">#REF!</definedName>
    <definedName name="упроуо" localSheetId="6">#REF!</definedName>
    <definedName name="упроуо" localSheetId="5">#REF!</definedName>
    <definedName name="упроуо" localSheetId="42">#REF!</definedName>
    <definedName name="упроуо" localSheetId="30">#REF!</definedName>
    <definedName name="упроуо" localSheetId="7">#REF!</definedName>
    <definedName name="упроуо">#REF!</definedName>
    <definedName name="упрт" localSheetId="6">#REF!</definedName>
    <definedName name="упрт" localSheetId="5">#REF!</definedName>
    <definedName name="упрт" localSheetId="42">#REF!</definedName>
    <definedName name="упрт" localSheetId="30">#REF!</definedName>
    <definedName name="упрт" localSheetId="7">#REF!</definedName>
    <definedName name="упрт">#REF!</definedName>
    <definedName name="ур" localSheetId="6">#REF!</definedName>
    <definedName name="ур" localSheetId="5">#REF!</definedName>
    <definedName name="ур" localSheetId="42">#REF!</definedName>
    <definedName name="ур" localSheetId="30">#REF!</definedName>
    <definedName name="ур" localSheetId="7">#REF!</definedName>
    <definedName name="ур">#REF!</definedName>
    <definedName name="уре" localSheetId="6">#REF!</definedName>
    <definedName name="уре" localSheetId="5">#REF!</definedName>
    <definedName name="уре" localSheetId="42">#REF!</definedName>
    <definedName name="уре" localSheetId="30">#REF!</definedName>
    <definedName name="уре" localSheetId="7">#REF!</definedName>
    <definedName name="уре">#REF!</definedName>
    <definedName name="урк" localSheetId="6">#REF!</definedName>
    <definedName name="урк" localSheetId="5">#REF!</definedName>
    <definedName name="урк" localSheetId="42">#REF!</definedName>
    <definedName name="урк" localSheetId="30">#REF!</definedName>
    <definedName name="урк" localSheetId="7">#REF!</definedName>
    <definedName name="урк">#REF!</definedName>
    <definedName name="урн" localSheetId="6">#REF!</definedName>
    <definedName name="урн" localSheetId="5">#REF!</definedName>
    <definedName name="урн" localSheetId="42">#REF!</definedName>
    <definedName name="урн" localSheetId="30">#REF!</definedName>
    <definedName name="урн" localSheetId="7">#REF!</definedName>
    <definedName name="урн">#REF!</definedName>
    <definedName name="уу" localSheetId="6">#REF!</definedName>
    <definedName name="уу" localSheetId="5">#REF!</definedName>
    <definedName name="уу" localSheetId="42" hidden="1">{#N/A,#N/A,TRUE,"Смета на пасс. обор. №1"}</definedName>
    <definedName name="уу" localSheetId="30">#REF!</definedName>
    <definedName name="уу" localSheetId="43">#REF!</definedName>
    <definedName name="уу" localSheetId="7">#REF!</definedName>
    <definedName name="уу">#REF!</definedName>
    <definedName name="уукк" localSheetId="6">#REF!</definedName>
    <definedName name="уукк" localSheetId="5">#REF!</definedName>
    <definedName name="уукк" localSheetId="22">#REF!</definedName>
    <definedName name="уукк" localSheetId="42">#REF!</definedName>
    <definedName name="уукк" localSheetId="24">#REF!</definedName>
    <definedName name="уукк" localSheetId="30">#REF!</definedName>
    <definedName name="уукк" localSheetId="43">#REF!</definedName>
    <definedName name="уукк" localSheetId="7">#REF!</definedName>
    <definedName name="уукк" localSheetId="23">#REF!</definedName>
    <definedName name="уукк" localSheetId="16">#REF!</definedName>
    <definedName name="уукк">#REF!</definedName>
    <definedName name="ууу" localSheetId="6">#REF!</definedName>
    <definedName name="ууу" localSheetId="5">#REF!</definedName>
    <definedName name="ууу" localSheetId="22">#REF!</definedName>
    <definedName name="ууу" localSheetId="42">#REF!</definedName>
    <definedName name="ууу" localSheetId="24">#REF!</definedName>
    <definedName name="ууу" localSheetId="30">#REF!</definedName>
    <definedName name="ууу" localSheetId="7">#REF!</definedName>
    <definedName name="ууу" localSheetId="23">#REF!</definedName>
    <definedName name="ууу" localSheetId="16">#REF!</definedName>
    <definedName name="ууу">#REF!</definedName>
    <definedName name="уууу" localSheetId="42" hidden="1">{#N/A,#N/A,TRUE,"Смета на пасс. обор. №1"}</definedName>
    <definedName name="уууу" localSheetId="40" hidden="1">{#N/A,#N/A,TRUE,"Смета на пасс. обор. №1"}</definedName>
    <definedName name="уууу" hidden="1">{#N/A,#N/A,TRUE,"Смета на пасс. обор. №1"}</definedName>
    <definedName name="ууууу" localSheetId="42" hidden="1">{#N/A,#N/A,TRUE,"Смета на пасс. обор. №1"}</definedName>
    <definedName name="ууууу" localSheetId="40" hidden="1">{#N/A,#N/A,TRUE,"Смета на пасс. обор. №1"}</definedName>
    <definedName name="ууууу" hidden="1">{#N/A,#N/A,TRUE,"Смета на пасс. обор. №1"}</definedName>
    <definedName name="уцуц" localSheetId="6">#REF!</definedName>
    <definedName name="уцуц" localSheetId="5">#REF!</definedName>
    <definedName name="уцуц" localSheetId="17">#REF!</definedName>
    <definedName name="уцуц" localSheetId="22">#REF!</definedName>
    <definedName name="уцуц" localSheetId="42">#REF!</definedName>
    <definedName name="уцуц" localSheetId="24">#REF!</definedName>
    <definedName name="уцуц" localSheetId="30">#REF!</definedName>
    <definedName name="уцуц" localSheetId="43">#REF!</definedName>
    <definedName name="уцуц" localSheetId="7">#REF!</definedName>
    <definedName name="уцуц" localSheetId="23">#REF!</definedName>
    <definedName name="уцуц" localSheetId="16">#REF!</definedName>
    <definedName name="уцуц">#REF!</definedName>
    <definedName name="Участок" localSheetId="6">#REF!</definedName>
    <definedName name="Участок" localSheetId="5">#REF!</definedName>
    <definedName name="Участок" localSheetId="22">#REF!</definedName>
    <definedName name="Участок" localSheetId="42">#REF!</definedName>
    <definedName name="Участок" localSheetId="30">#REF!</definedName>
    <definedName name="Участок" localSheetId="7">#REF!</definedName>
    <definedName name="Участок" localSheetId="23">#REF!</definedName>
    <definedName name="Участок">#REF!</definedName>
    <definedName name="Участок_1" localSheetId="6">#REF!</definedName>
    <definedName name="Участок_1" localSheetId="5">#REF!</definedName>
    <definedName name="Участок_1" localSheetId="22">#REF!</definedName>
    <definedName name="Участок_1" localSheetId="42">#REF!</definedName>
    <definedName name="Участок_1" localSheetId="30">#REF!</definedName>
    <definedName name="Участок_1" localSheetId="7">#REF!</definedName>
    <definedName name="Участок_1" localSheetId="23">#REF!</definedName>
    <definedName name="Участок_1">#REF!</definedName>
    <definedName name="ушщпгу" localSheetId="6">#REF!</definedName>
    <definedName name="ушщпгу" localSheetId="5">#REF!</definedName>
    <definedName name="ушщпгу" localSheetId="42">#REF!</definedName>
    <definedName name="ушщпгу" localSheetId="30">#REF!</definedName>
    <definedName name="ушщпгу" localSheetId="7">#REF!</definedName>
    <definedName name="ушщпгу">#REF!</definedName>
    <definedName name="уы" localSheetId="17" hidden="1">{#N/A,#N/A,TRUE,"Смета на пасс. обор. №1"}</definedName>
    <definedName name="уы" localSheetId="22" hidden="1">{#N/A,#N/A,TRUE,"Смета на пасс. обор. №1"}</definedName>
    <definedName name="уы" localSheetId="42" hidden="1">{#N/A,#N/A,TRUE,"Смета на пасс. обор. №1"}</definedName>
    <definedName name="уы" localSheetId="24" hidden="1">{#N/A,#N/A,TRUE,"Смета на пасс. обор. №1"}</definedName>
    <definedName name="уы" localSheetId="35" hidden="1">{#N/A,#N/A,TRUE,"Смета на пасс. обор. №1"}</definedName>
    <definedName name="уы" localSheetId="19" hidden="1">{#N/A,#N/A,TRUE,"Смета на пасс. обор. №1"}</definedName>
    <definedName name="уы" localSheetId="43" hidden="1">{#N/A,#N/A,TRUE,"Смета на пасс. обор. №1"}</definedName>
    <definedName name="уы" localSheetId="23" hidden="1">{#N/A,#N/A,TRUE,"Смета на пасс. обор. №1"}</definedName>
    <definedName name="уы" localSheetId="40" hidden="1">{#N/A,#N/A,TRUE,"Смета на пасс. обор. №1"}</definedName>
    <definedName name="уы" localSheetId="16" hidden="1">{#N/A,#N/A,TRUE,"Смета на пасс. обор. №1"}</definedName>
    <definedName name="уы" hidden="1">{#N/A,#N/A,TRUE,"Смета на пасс. обор. №1"}</definedName>
    <definedName name="уы_1" localSheetId="17" hidden="1">{#N/A,#N/A,TRUE,"Смета на пасс. обор. №1"}</definedName>
    <definedName name="уы_1" localSheetId="22" hidden="1">{#N/A,#N/A,TRUE,"Смета на пасс. обор. №1"}</definedName>
    <definedName name="уы_1" localSheetId="42" hidden="1">{#N/A,#N/A,TRUE,"Смета на пасс. обор. №1"}</definedName>
    <definedName name="уы_1" localSheetId="24" hidden="1">{#N/A,#N/A,TRUE,"Смета на пасс. обор. №1"}</definedName>
    <definedName name="уы_1" localSheetId="35" hidden="1">{#N/A,#N/A,TRUE,"Смета на пасс. обор. №1"}</definedName>
    <definedName name="уы_1" localSheetId="19" hidden="1">{#N/A,#N/A,TRUE,"Смета на пасс. обор. №1"}</definedName>
    <definedName name="уы_1" localSheetId="43" hidden="1">{#N/A,#N/A,TRUE,"Смета на пасс. обор. №1"}</definedName>
    <definedName name="уы_1" localSheetId="23" hidden="1">{#N/A,#N/A,TRUE,"Смета на пасс. обор. №1"}</definedName>
    <definedName name="уы_1" localSheetId="40" hidden="1">{#N/A,#N/A,TRUE,"Смета на пасс. обор. №1"}</definedName>
    <definedName name="уы_1" localSheetId="16" hidden="1">{#N/A,#N/A,TRUE,"Смета на пасс. обор. №1"}</definedName>
    <definedName name="уы_1" hidden="1">{#N/A,#N/A,TRUE,"Смета на пасс. обор. №1"}</definedName>
    <definedName name="ф" localSheetId="17" hidden="1">{#N/A,#N/A,TRUE,"Смета на пасс. обор. №1"}</definedName>
    <definedName name="ф" localSheetId="22" hidden="1">{#N/A,#N/A,TRUE,"Смета на пасс. обор. №1"}</definedName>
    <definedName name="ф" localSheetId="42" hidden="1">{#N/A,#N/A,TRUE,"Смета на пасс. обор. №1"}</definedName>
    <definedName name="ф" localSheetId="24" hidden="1">{#N/A,#N/A,TRUE,"Смета на пасс. обор. №1"}</definedName>
    <definedName name="ф" localSheetId="35" hidden="1">{#N/A,#N/A,TRUE,"Смета на пасс. обор. №1"}</definedName>
    <definedName name="ф" localSheetId="19" hidden="1">{#N/A,#N/A,TRUE,"Смета на пасс. обор. №1"}</definedName>
    <definedName name="ф" localSheetId="43">#REF!</definedName>
    <definedName name="ф" localSheetId="23" hidden="1">{#N/A,#N/A,TRUE,"Смета на пасс. обор. №1"}</definedName>
    <definedName name="ф" localSheetId="40" hidden="1">{#N/A,#N/A,TRUE,"Смета на пасс. обор. №1"}</definedName>
    <definedName name="ф" localSheetId="16" hidden="1">{#N/A,#N/A,TRUE,"Смета на пасс. обор. №1"}</definedName>
    <definedName name="ф" hidden="1">{#N/A,#N/A,TRUE,"Смета на пасс. обор. №1"}</definedName>
    <definedName name="ф_1" localSheetId="17" hidden="1">{#N/A,#N/A,TRUE,"Смета на пасс. обор. №1"}</definedName>
    <definedName name="ф_1" localSheetId="22" hidden="1">{#N/A,#N/A,TRUE,"Смета на пасс. обор. №1"}</definedName>
    <definedName name="ф_1" localSheetId="42" hidden="1">{#N/A,#N/A,TRUE,"Смета на пасс. обор. №1"}</definedName>
    <definedName name="ф_1" localSheetId="24" hidden="1">{#N/A,#N/A,TRUE,"Смета на пасс. обор. №1"}</definedName>
    <definedName name="ф_1" localSheetId="35" hidden="1">{#N/A,#N/A,TRUE,"Смета на пасс. обор. №1"}</definedName>
    <definedName name="ф_1" localSheetId="19" hidden="1">{#N/A,#N/A,TRUE,"Смета на пасс. обор. №1"}</definedName>
    <definedName name="ф_1" localSheetId="43" hidden="1">{#N/A,#N/A,TRUE,"Смета на пасс. обор. №1"}</definedName>
    <definedName name="ф_1" localSheetId="23" hidden="1">{#N/A,#N/A,TRUE,"Смета на пасс. обор. №1"}</definedName>
    <definedName name="ф_1" localSheetId="40" hidden="1">{#N/A,#N/A,TRUE,"Смета на пасс. обор. №1"}</definedName>
    <definedName name="ф_1" localSheetId="16" hidden="1">{#N/A,#N/A,TRUE,"Смета на пасс. обор. №1"}</definedName>
    <definedName name="ф_1" hidden="1">{#N/A,#N/A,TRUE,"Смета на пасс. обор. №1"}</definedName>
    <definedName name="ф1" localSheetId="6">#REF!</definedName>
    <definedName name="ф1" localSheetId="5">#REF!</definedName>
    <definedName name="ф1" localSheetId="17">#REF!</definedName>
    <definedName name="ф1" localSheetId="42">#REF!</definedName>
    <definedName name="ф1" localSheetId="30">#REF!</definedName>
    <definedName name="ф1" localSheetId="19">#REF!</definedName>
    <definedName name="ф1" localSheetId="43">#REF!</definedName>
    <definedName name="ф1" localSheetId="7">#REF!</definedName>
    <definedName name="ф1">#REF!</definedName>
    <definedName name="фавр" localSheetId="6">#REF!</definedName>
    <definedName name="фавр" localSheetId="5">#REF!</definedName>
    <definedName name="фавр" localSheetId="42">#REF!</definedName>
    <definedName name="фавр" localSheetId="30">#REF!</definedName>
    <definedName name="фавр" localSheetId="19">#REF!</definedName>
    <definedName name="фавр" localSheetId="43">#REF!</definedName>
    <definedName name="фавр" localSheetId="7">#REF!</definedName>
    <definedName name="фавр">#REF!</definedName>
    <definedName name="фапиаи" localSheetId="6">#REF!</definedName>
    <definedName name="фапиаи" localSheetId="5">#REF!</definedName>
    <definedName name="фапиаи" localSheetId="42">#REF!</definedName>
    <definedName name="фапиаи" localSheetId="30">#REF!</definedName>
    <definedName name="фапиаи" localSheetId="19">#REF!</definedName>
    <definedName name="фапиаи" localSheetId="43">#REF!</definedName>
    <definedName name="фапиаи" localSheetId="7">#REF!</definedName>
    <definedName name="фапиаи">#REF!</definedName>
    <definedName name="фвап" localSheetId="6">#REF!</definedName>
    <definedName name="фвап" localSheetId="5">#REF!</definedName>
    <definedName name="фвап" localSheetId="42">#REF!</definedName>
    <definedName name="фвап" localSheetId="30">#REF!</definedName>
    <definedName name="фвап" localSheetId="7">#REF!</definedName>
    <definedName name="фвап">#REF!</definedName>
    <definedName name="фвапив" localSheetId="6">#REF!</definedName>
    <definedName name="фвапив" localSheetId="5">#REF!</definedName>
    <definedName name="фвапив" localSheetId="42">#REF!</definedName>
    <definedName name="фвапив" localSheetId="30">#REF!</definedName>
    <definedName name="фвапив" localSheetId="7">#REF!</definedName>
    <definedName name="фвапив">#REF!</definedName>
    <definedName name="фнн" localSheetId="6">#REF!</definedName>
    <definedName name="фнн" localSheetId="5">#REF!</definedName>
    <definedName name="фнн" localSheetId="42">#REF!</definedName>
    <definedName name="фнн" localSheetId="30">#REF!</definedName>
    <definedName name="фнн" localSheetId="7">#REF!</definedName>
    <definedName name="фнн">#REF!</definedName>
    <definedName name="фо_а_н_пц">[24]рабочий!$AR$240:$BI$263</definedName>
    <definedName name="фо_а_с_пц">[24]рабочий!$AS$202:$BI$224</definedName>
    <definedName name="фо_н_03">[24]рабочий!$X$305:$X$327</definedName>
    <definedName name="фо_н_04">[24]рабочий!$X$335:$X$357</definedName>
    <definedName name="фукек" localSheetId="6">#REF!</definedName>
    <definedName name="фукек" localSheetId="5">#REF!</definedName>
    <definedName name="фукек" localSheetId="17">#REF!</definedName>
    <definedName name="фукек" localSheetId="42">#REF!</definedName>
    <definedName name="фукек" localSheetId="30">#REF!</definedName>
    <definedName name="фукек" localSheetId="19">#REF!</definedName>
    <definedName name="фукек" localSheetId="43">#REF!</definedName>
    <definedName name="фукек" localSheetId="7">#REF!</definedName>
    <definedName name="фукек">#REF!</definedName>
    <definedName name="фф" localSheetId="42" hidden="1">{#N/A,#N/A,TRUE,"Смета на пасс. обор. №1"}</definedName>
    <definedName name="фф" localSheetId="40" hidden="1">{#N/A,#N/A,TRUE,"Смета на пасс. обор. №1"}</definedName>
    <definedName name="фф" hidden="1">{#N/A,#N/A,TRUE,"Смета на пасс. обор. №1"}</definedName>
    <definedName name="ффггг" localSheetId="6">#REF!</definedName>
    <definedName name="ффггг" localSheetId="5">#REF!</definedName>
    <definedName name="ффггг" localSheetId="42">#REF!</definedName>
    <definedName name="ффггг" localSheetId="30">#REF!</definedName>
    <definedName name="ффггг" localSheetId="19">#REF!</definedName>
    <definedName name="ффггг" localSheetId="43">#REF!</definedName>
    <definedName name="ффггг" localSheetId="7">#REF!</definedName>
    <definedName name="ффггг">#REF!</definedName>
    <definedName name="фффф" localSheetId="42" hidden="1">{#N/A,#N/A,TRUE,"Смета на пасс. обор. №1"}</definedName>
    <definedName name="фффф" localSheetId="40" hidden="1">{#N/A,#N/A,TRUE,"Смета на пасс. обор. №1"}</definedName>
    <definedName name="фффф" hidden="1">{#N/A,#N/A,TRUE,"Смета на пасс. обор. №1"}</definedName>
    <definedName name="фффффф" localSheetId="6">#REF!</definedName>
    <definedName name="фффффф" localSheetId="5">#REF!</definedName>
    <definedName name="фффффф" localSheetId="42">#REF!</definedName>
    <definedName name="фффффф" localSheetId="30">#REF!</definedName>
    <definedName name="фффффф" localSheetId="19">#REF!</definedName>
    <definedName name="фффффф" localSheetId="43">#REF!</definedName>
    <definedName name="фффффф" localSheetId="7">#REF!</definedName>
    <definedName name="фффффф">#REF!</definedName>
    <definedName name="ффыв" localSheetId="6">#REF!</definedName>
    <definedName name="ффыв" localSheetId="5">#REF!</definedName>
    <definedName name="ффыв" localSheetId="22">#REF!</definedName>
    <definedName name="ффыв" localSheetId="42">#REF!</definedName>
    <definedName name="ффыв" localSheetId="24">#REF!</definedName>
    <definedName name="ффыв" localSheetId="30">#REF!</definedName>
    <definedName name="ффыв" localSheetId="7">#REF!</definedName>
    <definedName name="ффыв" localSheetId="23">#REF!</definedName>
    <definedName name="ффыв" localSheetId="16">#REF!</definedName>
    <definedName name="ффыв">#REF!</definedName>
    <definedName name="фы" localSheetId="6">[6]топография!#REF!</definedName>
    <definedName name="фы" localSheetId="5">[6]топография!#REF!</definedName>
    <definedName name="фы" localSheetId="17">[6]топография!#REF!</definedName>
    <definedName name="фы" localSheetId="22">[29]топография!#REF!</definedName>
    <definedName name="фы" localSheetId="42">[6]топография!#REF!</definedName>
    <definedName name="фы" localSheetId="30">[6]топография!#REF!</definedName>
    <definedName name="фы" localSheetId="43">[6]топография!#REF!</definedName>
    <definedName name="фы" localSheetId="7">[6]топография!#REF!</definedName>
    <definedName name="фы" localSheetId="23">[8]топография!#REF!</definedName>
    <definedName name="фы" localSheetId="16">[6]топография!#REF!</definedName>
    <definedName name="фы">[6]топография!#REF!</definedName>
    <definedName name="фыв" localSheetId="17" hidden="1">{#N/A,#N/A,TRUE,"Смета на пасс. обор. №1"}</definedName>
    <definedName name="фыв" localSheetId="22" hidden="1">{#N/A,#N/A,TRUE,"Смета на пасс. обор. №1"}</definedName>
    <definedName name="фыв" localSheetId="42" hidden="1">{#N/A,#N/A,TRUE,"Смета на пасс. обор. №1"}</definedName>
    <definedName name="фыв" localSheetId="24" hidden="1">{#N/A,#N/A,TRUE,"Смета на пасс. обор. №1"}</definedName>
    <definedName name="фыв" localSheetId="35" hidden="1">{#N/A,#N/A,TRUE,"Смета на пасс. обор. №1"}</definedName>
    <definedName name="фыв" localSheetId="19" hidden="1">{#N/A,#N/A,TRUE,"Смета на пасс. обор. №1"}</definedName>
    <definedName name="фыв" localSheetId="43">#REF!</definedName>
    <definedName name="фыв" localSheetId="23" hidden="1">{#N/A,#N/A,TRUE,"Смета на пасс. обор. №1"}</definedName>
    <definedName name="фыв" localSheetId="40" hidden="1">{#N/A,#N/A,TRUE,"Смета на пасс. обор. №1"}</definedName>
    <definedName name="фыв" localSheetId="16" hidden="1">{#N/A,#N/A,TRUE,"Смета на пасс. обор. №1"}</definedName>
    <definedName name="фыв" hidden="1">{#N/A,#N/A,TRUE,"Смета на пасс. обор. №1"}</definedName>
    <definedName name="фыв_1" localSheetId="17" hidden="1">{#N/A,#N/A,TRUE,"Смета на пасс. обор. №1"}</definedName>
    <definedName name="фыв_1" localSheetId="22" hidden="1">{#N/A,#N/A,TRUE,"Смета на пасс. обор. №1"}</definedName>
    <definedName name="фыв_1" localSheetId="42" hidden="1">{#N/A,#N/A,TRUE,"Смета на пасс. обор. №1"}</definedName>
    <definedName name="фыв_1" localSheetId="24" hidden="1">{#N/A,#N/A,TRUE,"Смета на пасс. обор. №1"}</definedName>
    <definedName name="фыв_1" localSheetId="35" hidden="1">{#N/A,#N/A,TRUE,"Смета на пасс. обор. №1"}</definedName>
    <definedName name="фыв_1" localSheetId="19" hidden="1">{#N/A,#N/A,TRUE,"Смета на пасс. обор. №1"}</definedName>
    <definedName name="фыв_1" localSheetId="43" hidden="1">{#N/A,#N/A,TRUE,"Смета на пасс. обор. №1"}</definedName>
    <definedName name="фыв_1" localSheetId="23" hidden="1">{#N/A,#N/A,TRUE,"Смета на пасс. обор. №1"}</definedName>
    <definedName name="фыв_1" localSheetId="40" hidden="1">{#N/A,#N/A,TRUE,"Смета на пасс. обор. №1"}</definedName>
    <definedName name="фыв_1" localSheetId="16" hidden="1">{#N/A,#N/A,TRUE,"Смета на пасс. обор. №1"}</definedName>
    <definedName name="фыв_1" hidden="1">{#N/A,#N/A,TRUE,"Смета на пасс. обор. №1"}</definedName>
    <definedName name="Хабаровский_край" localSheetId="6">#REF!</definedName>
    <definedName name="Хабаровский_край" localSheetId="5">#REF!</definedName>
    <definedName name="Хабаровский_край" localSheetId="17">#REF!</definedName>
    <definedName name="Хабаровский_край" localSheetId="42">#REF!</definedName>
    <definedName name="Хабаровский_край" localSheetId="30">#REF!</definedName>
    <definedName name="Хабаровский_край" localSheetId="19">#REF!</definedName>
    <definedName name="Хабаровский_край" localSheetId="43">#REF!</definedName>
    <definedName name="Хабаровский_край" localSheetId="7">#REF!</definedName>
    <definedName name="Хабаровский_край">#REF!</definedName>
    <definedName name="Хабаровский_край_1" localSheetId="6">#REF!</definedName>
    <definedName name="Хабаровский_край_1" localSheetId="5">#REF!</definedName>
    <definedName name="Хабаровский_край_1" localSheetId="42">#REF!</definedName>
    <definedName name="Хабаровский_край_1" localSheetId="30">#REF!</definedName>
    <definedName name="Хабаровский_край_1" localSheetId="19">#REF!</definedName>
    <definedName name="Хабаровский_край_1" localSheetId="43">#REF!</definedName>
    <definedName name="Хабаровский_край_1" localSheetId="7">#REF!</definedName>
    <definedName name="Хабаровский_край_1">#REF!</definedName>
    <definedName name="хххх" localSheetId="42" hidden="1">{"IMRAK42x8x8",#N/A,TRUE,"IMRAK 1400 42U 800X800";"IMRAK32x6x6",#N/A,TRUE,"IMRAK 1400 32U 600x600";"IMRAK42x12x8",#N/A,TRUE,"IMRAK 1400 42U 1200x800";"IMRAK15x6x4",#N/A,TRUE,"IMRAK 400 15U FRONT SECTION"}</definedName>
    <definedName name="хххх" localSheetId="40" hidden="1">{"IMRAK42x8x8",#N/A,TRUE,"IMRAK 1400 42U 800X800";"IMRAK32x6x6",#N/A,TRUE,"IMRAK 1400 32U 600x600";"IMRAK42x12x8",#N/A,TRUE,"IMRAK 1400 42U 1200x800";"IMRAK15x6x4",#N/A,TRUE,"IMRAK 400 15U FRONT SECTION"}</definedName>
    <definedName name="хххх" hidden="1">{"IMRAK42x8x8",#N/A,TRUE,"IMRAK 1400 42U 800X800";"IMRAK32x6x6",#N/A,TRUE,"IMRAK 1400 32U 600x600";"IMRAK42x12x8",#N/A,TRUE,"IMRAK 1400 42U 1200x800";"IMRAK15x6x4",#N/A,TRUE,"IMRAK 400 15U FRONT SECTION"}</definedName>
    <definedName name="хэ" localSheetId="17" hidden="1">{#N/A,#N/A,TRUE,"Смета на пасс. обор. №1"}</definedName>
    <definedName name="хэ" localSheetId="22" hidden="1">{#N/A,#N/A,TRUE,"Смета на пасс. обор. №1"}</definedName>
    <definedName name="хэ" localSheetId="42" hidden="1">{#N/A,#N/A,TRUE,"Смета на пасс. обор. №1"}</definedName>
    <definedName name="хэ" localSheetId="24" hidden="1">{#N/A,#N/A,TRUE,"Смета на пасс. обор. №1"}</definedName>
    <definedName name="хэ" localSheetId="35" hidden="1">{#N/A,#N/A,TRUE,"Смета на пасс. обор. №1"}</definedName>
    <definedName name="хэ" localSheetId="19" hidden="1">{#N/A,#N/A,TRUE,"Смета на пасс. обор. №1"}</definedName>
    <definedName name="хэ" localSheetId="43" hidden="1">{#N/A,#N/A,TRUE,"Смета на пасс. обор. №1"}</definedName>
    <definedName name="хэ" localSheetId="23" hidden="1">{#N/A,#N/A,TRUE,"Смета на пасс. обор. №1"}</definedName>
    <definedName name="хэ" localSheetId="40" hidden="1">{#N/A,#N/A,TRUE,"Смета на пасс. обор. №1"}</definedName>
    <definedName name="хэ" localSheetId="16" hidden="1">{#N/A,#N/A,TRUE,"Смета на пасс. обор. №1"}</definedName>
    <definedName name="хэ" hidden="1">{#N/A,#N/A,TRUE,"Смета на пасс. обор. №1"}</definedName>
    <definedName name="хэ_1" localSheetId="17" hidden="1">{#N/A,#N/A,TRUE,"Смета на пасс. обор. №1"}</definedName>
    <definedName name="хэ_1" localSheetId="22" hidden="1">{#N/A,#N/A,TRUE,"Смета на пасс. обор. №1"}</definedName>
    <definedName name="хэ_1" localSheetId="42" hidden="1">{#N/A,#N/A,TRUE,"Смета на пасс. обор. №1"}</definedName>
    <definedName name="хэ_1" localSheetId="24" hidden="1">{#N/A,#N/A,TRUE,"Смета на пасс. обор. №1"}</definedName>
    <definedName name="хэ_1" localSheetId="35" hidden="1">{#N/A,#N/A,TRUE,"Смета на пасс. обор. №1"}</definedName>
    <definedName name="хэ_1" localSheetId="19" hidden="1">{#N/A,#N/A,TRUE,"Смета на пасс. обор. №1"}</definedName>
    <definedName name="хэ_1" localSheetId="43" hidden="1">{#N/A,#N/A,TRUE,"Смета на пасс. обор. №1"}</definedName>
    <definedName name="хэ_1" localSheetId="23" hidden="1">{#N/A,#N/A,TRUE,"Смета на пасс. обор. №1"}</definedName>
    <definedName name="хэ_1" localSheetId="40" hidden="1">{#N/A,#N/A,TRUE,"Смета на пасс. обор. №1"}</definedName>
    <definedName name="хэ_1" localSheetId="16" hidden="1">{#N/A,#N/A,TRUE,"Смета на пасс. обор. №1"}</definedName>
    <definedName name="хэ_1" hidden="1">{#N/A,#N/A,TRUE,"Смета на пасс. обор. №1"}</definedName>
    <definedName name="ц" localSheetId="6">#REF!</definedName>
    <definedName name="ц" localSheetId="5">#REF!</definedName>
    <definedName name="ц" localSheetId="17">#REF!</definedName>
    <definedName name="ц" localSheetId="42" hidden="1">{#N/A,#N/A,TRUE,"Смета на пасс. обор. №1"}</definedName>
    <definedName name="ц" localSheetId="30">#REF!</definedName>
    <definedName name="ц" localSheetId="19">#REF!</definedName>
    <definedName name="ц" localSheetId="43">#REF!</definedName>
    <definedName name="ц" localSheetId="7">#REF!</definedName>
    <definedName name="ц">#REF!</definedName>
    <definedName name="цвет" localSheetId="17" hidden="1">{#N/A,#N/A,TRUE,"Смета на пасс. обор. №1"}</definedName>
    <definedName name="цвет" localSheetId="22" hidden="1">{#N/A,#N/A,TRUE,"Смета на пасс. обор. №1"}</definedName>
    <definedName name="цвет" localSheetId="42" hidden="1">{#N/A,#N/A,TRUE,"Смета на пасс. обор. №1"}</definedName>
    <definedName name="цвет" localSheetId="24" hidden="1">{#N/A,#N/A,TRUE,"Смета на пасс. обор. №1"}</definedName>
    <definedName name="цвет" localSheetId="35" hidden="1">{#N/A,#N/A,TRUE,"Смета на пасс. обор. №1"}</definedName>
    <definedName name="цвет" localSheetId="19" hidden="1">{#N/A,#N/A,TRUE,"Смета на пасс. обор. №1"}</definedName>
    <definedName name="цвет" localSheetId="43" hidden="1">{#N/A,#N/A,TRUE,"Смета на пасс. обор. №1"}</definedName>
    <definedName name="цвет" localSheetId="23" hidden="1">{#N/A,#N/A,TRUE,"Смета на пасс. обор. №1"}</definedName>
    <definedName name="цвет" localSheetId="40" hidden="1">{#N/A,#N/A,TRUE,"Смета на пасс. обор. №1"}</definedName>
    <definedName name="цвет" localSheetId="16" hidden="1">{#N/A,#N/A,TRUE,"Смета на пасс. обор. №1"}</definedName>
    <definedName name="цвет" hidden="1">{#N/A,#N/A,TRUE,"Смета на пасс. обор. №1"}</definedName>
    <definedName name="цвет_1" localSheetId="17" hidden="1">{#N/A,#N/A,TRUE,"Смета на пасс. обор. №1"}</definedName>
    <definedName name="цвет_1" localSheetId="22" hidden="1">{#N/A,#N/A,TRUE,"Смета на пасс. обор. №1"}</definedName>
    <definedName name="цвет_1" localSheetId="42" hidden="1">{#N/A,#N/A,TRUE,"Смета на пасс. обор. №1"}</definedName>
    <definedName name="цвет_1" localSheetId="24" hidden="1">{#N/A,#N/A,TRUE,"Смета на пасс. обор. №1"}</definedName>
    <definedName name="цвет_1" localSheetId="35" hidden="1">{#N/A,#N/A,TRUE,"Смета на пасс. обор. №1"}</definedName>
    <definedName name="цвет_1" localSheetId="19" hidden="1">{#N/A,#N/A,TRUE,"Смета на пасс. обор. №1"}</definedName>
    <definedName name="цвет_1" localSheetId="43" hidden="1">{#N/A,#N/A,TRUE,"Смета на пасс. обор. №1"}</definedName>
    <definedName name="цвет_1" localSheetId="23" hidden="1">{#N/A,#N/A,TRUE,"Смета на пасс. обор. №1"}</definedName>
    <definedName name="цвет_1" localSheetId="40" hidden="1">{#N/A,#N/A,TRUE,"Смета на пасс. обор. №1"}</definedName>
    <definedName name="цвет_1" localSheetId="16" hidden="1">{#N/A,#N/A,TRUE,"Смета на пасс. обор. №1"}</definedName>
    <definedName name="цвет_1" hidden="1">{#N/A,#N/A,TRUE,"Смета на пасс. обор. №1"}</definedName>
    <definedName name="цена">#N/A</definedName>
    <definedName name="цена___0" localSheetId="6">#REF!</definedName>
    <definedName name="цена___0" localSheetId="5">#REF!</definedName>
    <definedName name="цена___0" localSheetId="17">#REF!</definedName>
    <definedName name="цена___0" localSheetId="22">#REF!</definedName>
    <definedName name="цена___0" localSheetId="42">#REF!</definedName>
    <definedName name="цена___0" localSheetId="24">#REF!</definedName>
    <definedName name="цена___0" localSheetId="30">#REF!</definedName>
    <definedName name="цена___0" localSheetId="19">#REF!</definedName>
    <definedName name="цена___0" localSheetId="43">#REF!</definedName>
    <definedName name="цена___0" localSheetId="7">#REF!</definedName>
    <definedName name="цена___0" localSheetId="23">#REF!</definedName>
    <definedName name="цена___0" localSheetId="16">#REF!</definedName>
    <definedName name="цена___0">#REF!</definedName>
    <definedName name="цена___0___0" localSheetId="6">#REF!</definedName>
    <definedName name="цена___0___0" localSheetId="5">#REF!</definedName>
    <definedName name="цена___0___0" localSheetId="17">#REF!</definedName>
    <definedName name="цена___0___0" localSheetId="22">#REF!</definedName>
    <definedName name="цена___0___0" localSheetId="42">#REF!</definedName>
    <definedName name="цена___0___0" localSheetId="24">#REF!</definedName>
    <definedName name="цена___0___0" localSheetId="30">#REF!</definedName>
    <definedName name="цена___0___0" localSheetId="19">#REF!</definedName>
    <definedName name="цена___0___0" localSheetId="43">#REF!</definedName>
    <definedName name="цена___0___0" localSheetId="7">#REF!</definedName>
    <definedName name="цена___0___0" localSheetId="23">#REF!</definedName>
    <definedName name="цена___0___0" localSheetId="16">#REF!</definedName>
    <definedName name="цена___0___0">#REF!</definedName>
    <definedName name="цена___0___0___0" localSheetId="6">#REF!</definedName>
    <definedName name="цена___0___0___0" localSheetId="5">#REF!</definedName>
    <definedName name="цена___0___0___0" localSheetId="17">#REF!</definedName>
    <definedName name="цена___0___0___0" localSheetId="22">#REF!</definedName>
    <definedName name="цена___0___0___0" localSheetId="42">#REF!</definedName>
    <definedName name="цена___0___0___0" localSheetId="24">#REF!</definedName>
    <definedName name="цена___0___0___0" localSheetId="30">#REF!</definedName>
    <definedName name="цена___0___0___0" localSheetId="19">#REF!</definedName>
    <definedName name="цена___0___0___0" localSheetId="43">#REF!</definedName>
    <definedName name="цена___0___0___0" localSheetId="7">#REF!</definedName>
    <definedName name="цена___0___0___0" localSheetId="23">#REF!</definedName>
    <definedName name="цена___0___0___0" localSheetId="16">#REF!</definedName>
    <definedName name="цена___0___0___0">#REF!</definedName>
    <definedName name="цена___0___0___0___0" localSheetId="6">#REF!</definedName>
    <definedName name="цена___0___0___0___0" localSheetId="5">#REF!</definedName>
    <definedName name="цена___0___0___0___0" localSheetId="22">#REF!</definedName>
    <definedName name="цена___0___0___0___0" localSheetId="42">#REF!</definedName>
    <definedName name="цена___0___0___0___0" localSheetId="30">#REF!</definedName>
    <definedName name="цена___0___0___0___0" localSheetId="7">#REF!</definedName>
    <definedName name="цена___0___0___0___0" localSheetId="23">#REF!</definedName>
    <definedName name="цена___0___0___0___0">#REF!</definedName>
    <definedName name="цена___0___0___0___0___0" localSheetId="6">#REF!</definedName>
    <definedName name="цена___0___0___0___0___0" localSheetId="5">#REF!</definedName>
    <definedName name="цена___0___0___0___0___0" localSheetId="22">#REF!</definedName>
    <definedName name="цена___0___0___0___0___0" localSheetId="42">#REF!</definedName>
    <definedName name="цена___0___0___0___0___0" localSheetId="30">#REF!</definedName>
    <definedName name="цена___0___0___0___0___0" localSheetId="7">#REF!</definedName>
    <definedName name="цена___0___0___0___0___0" localSheetId="23">#REF!</definedName>
    <definedName name="цена___0___0___0___0___0">#REF!</definedName>
    <definedName name="цена___0___0___0___0___0_1" localSheetId="6">#REF!</definedName>
    <definedName name="цена___0___0___0___0___0_1" localSheetId="5">#REF!</definedName>
    <definedName name="цена___0___0___0___0___0_1" localSheetId="22">#REF!</definedName>
    <definedName name="цена___0___0___0___0___0_1" localSheetId="42">#REF!</definedName>
    <definedName name="цена___0___0___0___0___0_1" localSheetId="30">#REF!</definedName>
    <definedName name="цена___0___0___0___0___0_1" localSheetId="7">#REF!</definedName>
    <definedName name="цена___0___0___0___0___0_1" localSheetId="23">#REF!</definedName>
    <definedName name="цена___0___0___0___0___0_1">#REF!</definedName>
    <definedName name="цена___0___0___0___0_1" localSheetId="6">#REF!</definedName>
    <definedName name="цена___0___0___0___0_1" localSheetId="5">#REF!</definedName>
    <definedName name="цена___0___0___0___0_1" localSheetId="22">#REF!</definedName>
    <definedName name="цена___0___0___0___0_1" localSheetId="42">#REF!</definedName>
    <definedName name="цена___0___0___0___0_1" localSheetId="30">#REF!</definedName>
    <definedName name="цена___0___0___0___0_1" localSheetId="7">#REF!</definedName>
    <definedName name="цена___0___0___0___0_1" localSheetId="23">#REF!</definedName>
    <definedName name="цена___0___0___0___0_1">#REF!</definedName>
    <definedName name="цена___0___0___0___1" localSheetId="6">#REF!</definedName>
    <definedName name="цена___0___0___0___1" localSheetId="5">#REF!</definedName>
    <definedName name="цена___0___0___0___1" localSheetId="22">#REF!</definedName>
    <definedName name="цена___0___0___0___1" localSheetId="42">#REF!</definedName>
    <definedName name="цена___0___0___0___1" localSheetId="30">#REF!</definedName>
    <definedName name="цена___0___0___0___1" localSheetId="7">#REF!</definedName>
    <definedName name="цена___0___0___0___1" localSheetId="23">#REF!</definedName>
    <definedName name="цена___0___0___0___1">#REF!</definedName>
    <definedName name="цена___0___0___0___1_1" localSheetId="6">#REF!</definedName>
    <definedName name="цена___0___0___0___1_1" localSheetId="5">#REF!</definedName>
    <definedName name="цена___0___0___0___1_1" localSheetId="22">#REF!</definedName>
    <definedName name="цена___0___0___0___1_1" localSheetId="42">#REF!</definedName>
    <definedName name="цена___0___0___0___1_1" localSheetId="30">#REF!</definedName>
    <definedName name="цена___0___0___0___1_1" localSheetId="7">#REF!</definedName>
    <definedName name="цена___0___0___0___1_1" localSheetId="23">#REF!</definedName>
    <definedName name="цена___0___0___0___1_1">#REF!</definedName>
    <definedName name="цена___0___0___0___5" localSheetId="6">#REF!</definedName>
    <definedName name="цена___0___0___0___5" localSheetId="5">#REF!</definedName>
    <definedName name="цена___0___0___0___5" localSheetId="22">#REF!</definedName>
    <definedName name="цена___0___0___0___5" localSheetId="42">#REF!</definedName>
    <definedName name="цена___0___0___0___5" localSheetId="30">#REF!</definedName>
    <definedName name="цена___0___0___0___5" localSheetId="7">#REF!</definedName>
    <definedName name="цена___0___0___0___5" localSheetId="23">#REF!</definedName>
    <definedName name="цена___0___0___0___5">#REF!</definedName>
    <definedName name="цена___0___0___0___5_1" localSheetId="6">#REF!</definedName>
    <definedName name="цена___0___0___0___5_1" localSheetId="5">#REF!</definedName>
    <definedName name="цена___0___0___0___5_1" localSheetId="22">#REF!</definedName>
    <definedName name="цена___0___0___0___5_1" localSheetId="42">#REF!</definedName>
    <definedName name="цена___0___0___0___5_1" localSheetId="30">#REF!</definedName>
    <definedName name="цена___0___0___0___5_1" localSheetId="7">#REF!</definedName>
    <definedName name="цена___0___0___0___5_1" localSheetId="23">#REF!</definedName>
    <definedName name="цена___0___0___0___5_1">#REF!</definedName>
    <definedName name="цена___0___0___0_1" localSheetId="6">#REF!</definedName>
    <definedName name="цена___0___0___0_1" localSheetId="5">#REF!</definedName>
    <definedName name="цена___0___0___0_1" localSheetId="22">#REF!</definedName>
    <definedName name="цена___0___0___0_1" localSheetId="42">#REF!</definedName>
    <definedName name="цена___0___0___0_1" localSheetId="30">#REF!</definedName>
    <definedName name="цена___0___0___0_1" localSheetId="7">#REF!</definedName>
    <definedName name="цена___0___0___0_1" localSheetId="23">#REF!</definedName>
    <definedName name="цена___0___0___0_1">#REF!</definedName>
    <definedName name="цена___0___0___0_1_1" localSheetId="6">#REF!</definedName>
    <definedName name="цена___0___0___0_1_1" localSheetId="5">#REF!</definedName>
    <definedName name="цена___0___0___0_1_1" localSheetId="22">#REF!</definedName>
    <definedName name="цена___0___0___0_1_1" localSheetId="42">#REF!</definedName>
    <definedName name="цена___0___0___0_1_1" localSheetId="30">#REF!</definedName>
    <definedName name="цена___0___0___0_1_1" localSheetId="7">#REF!</definedName>
    <definedName name="цена___0___0___0_1_1" localSheetId="23">#REF!</definedName>
    <definedName name="цена___0___0___0_1_1">#REF!</definedName>
    <definedName name="цена___0___0___0_1_1_1" localSheetId="6">#REF!</definedName>
    <definedName name="цена___0___0___0_1_1_1" localSheetId="5">#REF!</definedName>
    <definedName name="цена___0___0___0_1_1_1" localSheetId="22">#REF!</definedName>
    <definedName name="цена___0___0___0_1_1_1" localSheetId="42">#REF!</definedName>
    <definedName name="цена___0___0___0_1_1_1" localSheetId="30">#REF!</definedName>
    <definedName name="цена___0___0___0_1_1_1" localSheetId="7">#REF!</definedName>
    <definedName name="цена___0___0___0_1_1_1" localSheetId="23">#REF!</definedName>
    <definedName name="цена___0___0___0_1_1_1">#REF!</definedName>
    <definedName name="цена___0___0___0_5" localSheetId="6">#REF!</definedName>
    <definedName name="цена___0___0___0_5" localSheetId="5">#REF!</definedName>
    <definedName name="цена___0___0___0_5" localSheetId="22">#REF!</definedName>
    <definedName name="цена___0___0___0_5" localSheetId="42">#REF!</definedName>
    <definedName name="цена___0___0___0_5" localSheetId="30">#REF!</definedName>
    <definedName name="цена___0___0___0_5" localSheetId="7">#REF!</definedName>
    <definedName name="цена___0___0___0_5" localSheetId="23">#REF!</definedName>
    <definedName name="цена___0___0___0_5">#REF!</definedName>
    <definedName name="цена___0___0___0_5_1" localSheetId="6">#REF!</definedName>
    <definedName name="цена___0___0___0_5_1" localSheetId="5">#REF!</definedName>
    <definedName name="цена___0___0___0_5_1" localSheetId="22">#REF!</definedName>
    <definedName name="цена___0___0___0_5_1" localSheetId="42">#REF!</definedName>
    <definedName name="цена___0___0___0_5_1" localSheetId="30">#REF!</definedName>
    <definedName name="цена___0___0___0_5_1" localSheetId="7">#REF!</definedName>
    <definedName name="цена___0___0___0_5_1" localSheetId="23">#REF!</definedName>
    <definedName name="цена___0___0___0_5_1">#REF!</definedName>
    <definedName name="цена___0___0___1" localSheetId="6">#REF!</definedName>
    <definedName name="цена___0___0___1" localSheetId="5">#REF!</definedName>
    <definedName name="цена___0___0___1" localSheetId="22">#REF!</definedName>
    <definedName name="цена___0___0___1" localSheetId="42">#REF!</definedName>
    <definedName name="цена___0___0___1" localSheetId="30">#REF!</definedName>
    <definedName name="цена___0___0___1" localSheetId="7">#REF!</definedName>
    <definedName name="цена___0___0___1" localSheetId="23">#REF!</definedName>
    <definedName name="цена___0___0___1">#REF!</definedName>
    <definedName name="цена___0___0___1_1" localSheetId="6">#REF!</definedName>
    <definedName name="цена___0___0___1_1" localSheetId="5">#REF!</definedName>
    <definedName name="цена___0___0___1_1" localSheetId="22">#REF!</definedName>
    <definedName name="цена___0___0___1_1" localSheetId="42">#REF!</definedName>
    <definedName name="цена___0___0___1_1" localSheetId="30">#REF!</definedName>
    <definedName name="цена___0___0___1_1" localSheetId="7">#REF!</definedName>
    <definedName name="цена___0___0___1_1" localSheetId="23">#REF!</definedName>
    <definedName name="цена___0___0___1_1">#REF!</definedName>
    <definedName name="цена___0___0___2" localSheetId="6">#REF!</definedName>
    <definedName name="цена___0___0___2" localSheetId="5">#REF!</definedName>
    <definedName name="цена___0___0___2" localSheetId="22">#REF!</definedName>
    <definedName name="цена___0___0___2" localSheetId="42">#REF!</definedName>
    <definedName name="цена___0___0___2" localSheetId="30">#REF!</definedName>
    <definedName name="цена___0___0___2" localSheetId="7">#REF!</definedName>
    <definedName name="цена___0___0___2" localSheetId="23">#REF!</definedName>
    <definedName name="цена___0___0___2">#REF!</definedName>
    <definedName name="цена___0___0___2_1" localSheetId="6">#REF!</definedName>
    <definedName name="цена___0___0___2_1" localSheetId="5">#REF!</definedName>
    <definedName name="цена___0___0___2_1" localSheetId="22">#REF!</definedName>
    <definedName name="цена___0___0___2_1" localSheetId="42">#REF!</definedName>
    <definedName name="цена___0___0___2_1" localSheetId="30">#REF!</definedName>
    <definedName name="цена___0___0___2_1" localSheetId="7">#REF!</definedName>
    <definedName name="цена___0___0___2_1" localSheetId="23">#REF!</definedName>
    <definedName name="цена___0___0___2_1">#REF!</definedName>
    <definedName name="цена___0___0___3" localSheetId="6">#REF!</definedName>
    <definedName name="цена___0___0___3" localSheetId="5">#REF!</definedName>
    <definedName name="цена___0___0___3" localSheetId="22">#REF!</definedName>
    <definedName name="цена___0___0___3" localSheetId="42">#REF!</definedName>
    <definedName name="цена___0___0___3" localSheetId="30">#REF!</definedName>
    <definedName name="цена___0___0___3" localSheetId="7">#REF!</definedName>
    <definedName name="цена___0___0___3" localSheetId="23">#REF!</definedName>
    <definedName name="цена___0___0___3">#REF!</definedName>
    <definedName name="цена___0___0___3_1" localSheetId="6">#REF!</definedName>
    <definedName name="цена___0___0___3_1" localSheetId="5">#REF!</definedName>
    <definedName name="цена___0___0___3_1" localSheetId="22">#REF!</definedName>
    <definedName name="цена___0___0___3_1" localSheetId="42">#REF!</definedName>
    <definedName name="цена___0___0___3_1" localSheetId="30">#REF!</definedName>
    <definedName name="цена___0___0___3_1" localSheetId="7">#REF!</definedName>
    <definedName name="цена___0___0___3_1" localSheetId="23">#REF!</definedName>
    <definedName name="цена___0___0___3_1">#REF!</definedName>
    <definedName name="цена___0___0___4" localSheetId="6">#REF!</definedName>
    <definedName name="цена___0___0___4" localSheetId="5">#REF!</definedName>
    <definedName name="цена___0___0___4" localSheetId="22">#REF!</definedName>
    <definedName name="цена___0___0___4" localSheetId="42">#REF!</definedName>
    <definedName name="цена___0___0___4" localSheetId="30">#REF!</definedName>
    <definedName name="цена___0___0___4" localSheetId="7">#REF!</definedName>
    <definedName name="цена___0___0___4" localSheetId="23">#REF!</definedName>
    <definedName name="цена___0___0___4">#REF!</definedName>
    <definedName name="цена___0___0___4_1" localSheetId="6">#REF!</definedName>
    <definedName name="цена___0___0___4_1" localSheetId="5">#REF!</definedName>
    <definedName name="цена___0___0___4_1" localSheetId="22">#REF!</definedName>
    <definedName name="цена___0___0___4_1" localSheetId="42">#REF!</definedName>
    <definedName name="цена___0___0___4_1" localSheetId="30">#REF!</definedName>
    <definedName name="цена___0___0___4_1" localSheetId="7">#REF!</definedName>
    <definedName name="цена___0___0___4_1" localSheetId="23">#REF!</definedName>
    <definedName name="цена___0___0___4_1">#REF!</definedName>
    <definedName name="цена___0___0___5" localSheetId="6">#REF!</definedName>
    <definedName name="цена___0___0___5" localSheetId="5">#REF!</definedName>
    <definedName name="цена___0___0___5" localSheetId="22">#REF!</definedName>
    <definedName name="цена___0___0___5" localSheetId="42">#REF!</definedName>
    <definedName name="цена___0___0___5" localSheetId="30">#REF!</definedName>
    <definedName name="цена___0___0___5" localSheetId="7">#REF!</definedName>
    <definedName name="цена___0___0___5" localSheetId="23">#REF!</definedName>
    <definedName name="цена___0___0___5">#REF!</definedName>
    <definedName name="цена___0___0___5_1" localSheetId="6">#REF!</definedName>
    <definedName name="цена___0___0___5_1" localSheetId="5">#REF!</definedName>
    <definedName name="цена___0___0___5_1" localSheetId="22">#REF!</definedName>
    <definedName name="цена___0___0___5_1" localSheetId="42">#REF!</definedName>
    <definedName name="цена___0___0___5_1" localSheetId="30">#REF!</definedName>
    <definedName name="цена___0___0___5_1" localSheetId="7">#REF!</definedName>
    <definedName name="цена___0___0___5_1" localSheetId="23">#REF!</definedName>
    <definedName name="цена___0___0___5_1">#REF!</definedName>
    <definedName name="цена___0___0_1" localSheetId="6">#REF!</definedName>
    <definedName name="цена___0___0_1" localSheetId="5">#REF!</definedName>
    <definedName name="цена___0___0_1" localSheetId="22">#REF!</definedName>
    <definedName name="цена___0___0_1" localSheetId="42">#REF!</definedName>
    <definedName name="цена___0___0_1" localSheetId="30">#REF!</definedName>
    <definedName name="цена___0___0_1" localSheetId="7">#REF!</definedName>
    <definedName name="цена___0___0_1" localSheetId="23">#REF!</definedName>
    <definedName name="цена___0___0_1">#REF!</definedName>
    <definedName name="цена___0___0_1_1" localSheetId="6">#REF!</definedName>
    <definedName name="цена___0___0_1_1" localSheetId="5">#REF!</definedName>
    <definedName name="цена___0___0_1_1" localSheetId="22">#REF!</definedName>
    <definedName name="цена___0___0_1_1" localSheetId="42">#REF!</definedName>
    <definedName name="цена___0___0_1_1" localSheetId="30">#REF!</definedName>
    <definedName name="цена___0___0_1_1" localSheetId="7">#REF!</definedName>
    <definedName name="цена___0___0_1_1" localSheetId="23">#REF!</definedName>
    <definedName name="цена___0___0_1_1">#REF!</definedName>
    <definedName name="цена___0___0_1_1_1" localSheetId="6">#REF!</definedName>
    <definedName name="цена___0___0_1_1_1" localSheetId="5">#REF!</definedName>
    <definedName name="цена___0___0_1_1_1" localSheetId="22">#REF!</definedName>
    <definedName name="цена___0___0_1_1_1" localSheetId="42">#REF!</definedName>
    <definedName name="цена___0___0_1_1_1" localSheetId="30">#REF!</definedName>
    <definedName name="цена___0___0_1_1_1" localSheetId="7">#REF!</definedName>
    <definedName name="цена___0___0_1_1_1" localSheetId="23">#REF!</definedName>
    <definedName name="цена___0___0_1_1_1">#REF!</definedName>
    <definedName name="цена___0___0_3" localSheetId="6">#REF!</definedName>
    <definedName name="цена___0___0_3" localSheetId="5">#REF!</definedName>
    <definedName name="цена___0___0_3" localSheetId="22">#REF!</definedName>
    <definedName name="цена___0___0_3" localSheetId="42">#REF!</definedName>
    <definedName name="цена___0___0_3" localSheetId="30">#REF!</definedName>
    <definedName name="цена___0___0_3" localSheetId="7">#REF!</definedName>
    <definedName name="цена___0___0_3" localSheetId="23">#REF!</definedName>
    <definedName name="цена___0___0_3">#REF!</definedName>
    <definedName name="цена___0___0_3_1" localSheetId="6">#REF!</definedName>
    <definedName name="цена___0___0_3_1" localSheetId="5">#REF!</definedName>
    <definedName name="цена___0___0_3_1" localSheetId="22">#REF!</definedName>
    <definedName name="цена___0___0_3_1" localSheetId="42">#REF!</definedName>
    <definedName name="цена___0___0_3_1" localSheetId="30">#REF!</definedName>
    <definedName name="цена___0___0_3_1" localSheetId="7">#REF!</definedName>
    <definedName name="цена___0___0_3_1" localSheetId="23">#REF!</definedName>
    <definedName name="цена___0___0_3_1">#REF!</definedName>
    <definedName name="цена___0___0_5" localSheetId="6">#REF!</definedName>
    <definedName name="цена___0___0_5" localSheetId="5">#REF!</definedName>
    <definedName name="цена___0___0_5" localSheetId="22">#REF!</definedName>
    <definedName name="цена___0___0_5" localSheetId="42">#REF!</definedName>
    <definedName name="цена___0___0_5" localSheetId="30">#REF!</definedName>
    <definedName name="цена___0___0_5" localSheetId="7">#REF!</definedName>
    <definedName name="цена___0___0_5" localSheetId="23">#REF!</definedName>
    <definedName name="цена___0___0_5">#REF!</definedName>
    <definedName name="цена___0___0_5_1" localSheetId="6">#REF!</definedName>
    <definedName name="цена___0___0_5_1" localSheetId="5">#REF!</definedName>
    <definedName name="цена___0___0_5_1" localSheetId="22">#REF!</definedName>
    <definedName name="цена___0___0_5_1" localSheetId="42">#REF!</definedName>
    <definedName name="цена___0___0_5_1" localSheetId="30">#REF!</definedName>
    <definedName name="цена___0___0_5_1" localSheetId="7">#REF!</definedName>
    <definedName name="цена___0___0_5_1" localSheetId="23">#REF!</definedName>
    <definedName name="цена___0___0_5_1">#REF!</definedName>
    <definedName name="цена___0___1" localSheetId="6">#REF!</definedName>
    <definedName name="цена___0___1" localSheetId="5">#REF!</definedName>
    <definedName name="цена___0___1" localSheetId="22">#REF!</definedName>
    <definedName name="цена___0___1" localSheetId="42">#REF!</definedName>
    <definedName name="цена___0___1" localSheetId="30">#REF!</definedName>
    <definedName name="цена___0___1" localSheetId="7">#REF!</definedName>
    <definedName name="цена___0___1" localSheetId="23">#REF!</definedName>
    <definedName name="цена___0___1">#REF!</definedName>
    <definedName name="цена___0___1___0" localSheetId="6">#REF!</definedName>
    <definedName name="цена___0___1___0" localSheetId="5">#REF!</definedName>
    <definedName name="цена___0___1___0" localSheetId="22">#REF!</definedName>
    <definedName name="цена___0___1___0" localSheetId="42">#REF!</definedName>
    <definedName name="цена___0___1___0" localSheetId="30">#REF!</definedName>
    <definedName name="цена___0___1___0" localSheetId="7">#REF!</definedName>
    <definedName name="цена___0___1___0" localSheetId="23">#REF!</definedName>
    <definedName name="цена___0___1___0">#REF!</definedName>
    <definedName name="цена___0___1___0_1" localSheetId="6">#REF!</definedName>
    <definedName name="цена___0___1___0_1" localSheetId="5">#REF!</definedName>
    <definedName name="цена___0___1___0_1" localSheetId="22">#REF!</definedName>
    <definedName name="цена___0___1___0_1" localSheetId="42">#REF!</definedName>
    <definedName name="цена___0___1___0_1" localSheetId="30">#REF!</definedName>
    <definedName name="цена___0___1___0_1" localSheetId="7">#REF!</definedName>
    <definedName name="цена___0___1___0_1" localSheetId="23">#REF!</definedName>
    <definedName name="цена___0___1___0_1">#REF!</definedName>
    <definedName name="цена___0___1_1" localSheetId="6">#REF!</definedName>
    <definedName name="цена___0___1_1" localSheetId="5">#REF!</definedName>
    <definedName name="цена___0___1_1" localSheetId="22">#REF!</definedName>
    <definedName name="цена___0___1_1" localSheetId="42">#REF!</definedName>
    <definedName name="цена___0___1_1" localSheetId="30">#REF!</definedName>
    <definedName name="цена___0___1_1" localSheetId="7">#REF!</definedName>
    <definedName name="цена___0___1_1" localSheetId="23">#REF!</definedName>
    <definedName name="цена___0___1_1">#REF!</definedName>
    <definedName name="цена___0___10" localSheetId="6">#REF!</definedName>
    <definedName name="цена___0___10" localSheetId="5">#REF!</definedName>
    <definedName name="цена___0___10" localSheetId="22">#REF!</definedName>
    <definedName name="цена___0___10" localSheetId="42">#REF!</definedName>
    <definedName name="цена___0___10" localSheetId="30">#REF!</definedName>
    <definedName name="цена___0___10" localSheetId="7">#REF!</definedName>
    <definedName name="цена___0___10" localSheetId="23">#REF!</definedName>
    <definedName name="цена___0___10">#REF!</definedName>
    <definedName name="цена___0___10_1" localSheetId="6">#REF!</definedName>
    <definedName name="цена___0___10_1" localSheetId="5">#REF!</definedName>
    <definedName name="цена___0___10_1" localSheetId="22">#REF!</definedName>
    <definedName name="цена___0___10_1" localSheetId="42">#REF!</definedName>
    <definedName name="цена___0___10_1" localSheetId="30">#REF!</definedName>
    <definedName name="цена___0___10_1" localSheetId="7">#REF!</definedName>
    <definedName name="цена___0___10_1" localSheetId="23">#REF!</definedName>
    <definedName name="цена___0___10_1">#REF!</definedName>
    <definedName name="цена___0___12" localSheetId="6">#REF!</definedName>
    <definedName name="цена___0___12" localSheetId="5">#REF!</definedName>
    <definedName name="цена___0___12" localSheetId="22">#REF!</definedName>
    <definedName name="цена___0___12" localSheetId="42">#REF!</definedName>
    <definedName name="цена___0___12" localSheetId="30">#REF!</definedName>
    <definedName name="цена___0___12" localSheetId="7">#REF!</definedName>
    <definedName name="цена___0___12" localSheetId="23">#REF!</definedName>
    <definedName name="цена___0___12">#REF!</definedName>
    <definedName name="цена___0___2" localSheetId="6">#REF!</definedName>
    <definedName name="цена___0___2" localSheetId="5">#REF!</definedName>
    <definedName name="цена___0___2" localSheetId="22">#REF!</definedName>
    <definedName name="цена___0___2" localSheetId="42">#REF!</definedName>
    <definedName name="цена___0___2" localSheetId="30">#REF!</definedName>
    <definedName name="цена___0___2" localSheetId="7">#REF!</definedName>
    <definedName name="цена___0___2" localSheetId="23">#REF!</definedName>
    <definedName name="цена___0___2">#REF!</definedName>
    <definedName name="цена___0___2___0" localSheetId="6">#REF!</definedName>
    <definedName name="цена___0___2___0" localSheetId="5">#REF!</definedName>
    <definedName name="цена___0___2___0" localSheetId="22">#REF!</definedName>
    <definedName name="цена___0___2___0" localSheetId="42">#REF!</definedName>
    <definedName name="цена___0___2___0" localSheetId="30">#REF!</definedName>
    <definedName name="цена___0___2___0" localSheetId="7">#REF!</definedName>
    <definedName name="цена___0___2___0" localSheetId="23">#REF!</definedName>
    <definedName name="цена___0___2___0">#REF!</definedName>
    <definedName name="цена___0___2___0___0" localSheetId="6">#REF!</definedName>
    <definedName name="цена___0___2___0___0" localSheetId="5">#REF!</definedName>
    <definedName name="цена___0___2___0___0" localSheetId="22">#REF!</definedName>
    <definedName name="цена___0___2___0___0" localSheetId="42">#REF!</definedName>
    <definedName name="цена___0___2___0___0" localSheetId="30">#REF!</definedName>
    <definedName name="цена___0___2___0___0" localSheetId="7">#REF!</definedName>
    <definedName name="цена___0___2___0___0" localSheetId="23">#REF!</definedName>
    <definedName name="цена___0___2___0___0">#REF!</definedName>
    <definedName name="цена___0___2___0___0_1" localSheetId="6">#REF!</definedName>
    <definedName name="цена___0___2___0___0_1" localSheetId="5">#REF!</definedName>
    <definedName name="цена___0___2___0___0_1" localSheetId="22">#REF!</definedName>
    <definedName name="цена___0___2___0___0_1" localSheetId="42">#REF!</definedName>
    <definedName name="цена___0___2___0___0_1" localSheetId="30">#REF!</definedName>
    <definedName name="цена___0___2___0___0_1" localSheetId="7">#REF!</definedName>
    <definedName name="цена___0___2___0___0_1" localSheetId="23">#REF!</definedName>
    <definedName name="цена___0___2___0___0_1">#REF!</definedName>
    <definedName name="цена___0___2___0_1" localSheetId="6">#REF!</definedName>
    <definedName name="цена___0___2___0_1" localSheetId="5">#REF!</definedName>
    <definedName name="цена___0___2___0_1" localSheetId="22">#REF!</definedName>
    <definedName name="цена___0___2___0_1" localSheetId="42">#REF!</definedName>
    <definedName name="цена___0___2___0_1" localSheetId="30">#REF!</definedName>
    <definedName name="цена___0___2___0_1" localSheetId="7">#REF!</definedName>
    <definedName name="цена___0___2___0_1" localSheetId="23">#REF!</definedName>
    <definedName name="цена___0___2___0_1">#REF!</definedName>
    <definedName name="цена___0___2___5" localSheetId="6">#REF!</definedName>
    <definedName name="цена___0___2___5" localSheetId="5">#REF!</definedName>
    <definedName name="цена___0___2___5" localSheetId="22">#REF!</definedName>
    <definedName name="цена___0___2___5" localSheetId="42">#REF!</definedName>
    <definedName name="цена___0___2___5" localSheetId="30">#REF!</definedName>
    <definedName name="цена___0___2___5" localSheetId="7">#REF!</definedName>
    <definedName name="цена___0___2___5" localSheetId="23">#REF!</definedName>
    <definedName name="цена___0___2___5">#REF!</definedName>
    <definedName name="цена___0___2___5_1" localSheetId="6">#REF!</definedName>
    <definedName name="цена___0___2___5_1" localSheetId="5">#REF!</definedName>
    <definedName name="цена___0___2___5_1" localSheetId="22">#REF!</definedName>
    <definedName name="цена___0___2___5_1" localSheetId="42">#REF!</definedName>
    <definedName name="цена___0___2___5_1" localSheetId="30">#REF!</definedName>
    <definedName name="цена___0___2___5_1" localSheetId="7">#REF!</definedName>
    <definedName name="цена___0___2___5_1" localSheetId="23">#REF!</definedName>
    <definedName name="цена___0___2___5_1">#REF!</definedName>
    <definedName name="цена___0___2_1" localSheetId="6">#REF!</definedName>
    <definedName name="цена___0___2_1" localSheetId="5">#REF!</definedName>
    <definedName name="цена___0___2_1" localSheetId="22">#REF!</definedName>
    <definedName name="цена___0___2_1" localSheetId="42">#REF!</definedName>
    <definedName name="цена___0___2_1" localSheetId="30">#REF!</definedName>
    <definedName name="цена___0___2_1" localSheetId="7">#REF!</definedName>
    <definedName name="цена___0___2_1" localSheetId="23">#REF!</definedName>
    <definedName name="цена___0___2_1">#REF!</definedName>
    <definedName name="цена___0___2_1_1" localSheetId="6">#REF!</definedName>
    <definedName name="цена___0___2_1_1" localSheetId="5">#REF!</definedName>
    <definedName name="цена___0___2_1_1" localSheetId="22">#REF!</definedName>
    <definedName name="цена___0___2_1_1" localSheetId="42">#REF!</definedName>
    <definedName name="цена___0___2_1_1" localSheetId="30">#REF!</definedName>
    <definedName name="цена___0___2_1_1" localSheetId="7">#REF!</definedName>
    <definedName name="цена___0___2_1_1" localSheetId="23">#REF!</definedName>
    <definedName name="цена___0___2_1_1">#REF!</definedName>
    <definedName name="цена___0___2_1_1_1" localSheetId="6">#REF!</definedName>
    <definedName name="цена___0___2_1_1_1" localSheetId="5">#REF!</definedName>
    <definedName name="цена___0___2_1_1_1" localSheetId="22">#REF!</definedName>
    <definedName name="цена___0___2_1_1_1" localSheetId="42">#REF!</definedName>
    <definedName name="цена___0___2_1_1_1" localSheetId="30">#REF!</definedName>
    <definedName name="цена___0___2_1_1_1" localSheetId="7">#REF!</definedName>
    <definedName name="цена___0___2_1_1_1" localSheetId="23">#REF!</definedName>
    <definedName name="цена___0___2_1_1_1">#REF!</definedName>
    <definedName name="цена___0___2_3" localSheetId="6">#REF!</definedName>
    <definedName name="цена___0___2_3" localSheetId="5">#REF!</definedName>
    <definedName name="цена___0___2_3" localSheetId="22">#REF!</definedName>
    <definedName name="цена___0___2_3" localSheetId="42">#REF!</definedName>
    <definedName name="цена___0___2_3" localSheetId="30">#REF!</definedName>
    <definedName name="цена___0___2_3" localSheetId="7">#REF!</definedName>
    <definedName name="цена___0___2_3" localSheetId="23">#REF!</definedName>
    <definedName name="цена___0___2_3">#REF!</definedName>
    <definedName name="цена___0___2_3_1" localSheetId="6">#REF!</definedName>
    <definedName name="цена___0___2_3_1" localSheetId="5">#REF!</definedName>
    <definedName name="цена___0___2_3_1" localSheetId="22">#REF!</definedName>
    <definedName name="цена___0___2_3_1" localSheetId="42">#REF!</definedName>
    <definedName name="цена___0___2_3_1" localSheetId="30">#REF!</definedName>
    <definedName name="цена___0___2_3_1" localSheetId="7">#REF!</definedName>
    <definedName name="цена___0___2_3_1" localSheetId="23">#REF!</definedName>
    <definedName name="цена___0___2_3_1">#REF!</definedName>
    <definedName name="цена___0___2_5" localSheetId="6">#REF!</definedName>
    <definedName name="цена___0___2_5" localSheetId="5">#REF!</definedName>
    <definedName name="цена___0___2_5" localSheetId="22">#REF!</definedName>
    <definedName name="цена___0___2_5" localSheetId="42">#REF!</definedName>
    <definedName name="цена___0___2_5" localSheetId="30">#REF!</definedName>
    <definedName name="цена___0___2_5" localSheetId="7">#REF!</definedName>
    <definedName name="цена___0___2_5" localSheetId="23">#REF!</definedName>
    <definedName name="цена___0___2_5">#REF!</definedName>
    <definedName name="цена___0___2_5_1" localSheetId="6">#REF!</definedName>
    <definedName name="цена___0___2_5_1" localSheetId="5">#REF!</definedName>
    <definedName name="цена___0___2_5_1" localSheetId="22">#REF!</definedName>
    <definedName name="цена___0___2_5_1" localSheetId="42">#REF!</definedName>
    <definedName name="цена___0___2_5_1" localSheetId="30">#REF!</definedName>
    <definedName name="цена___0___2_5_1" localSheetId="7">#REF!</definedName>
    <definedName name="цена___0___2_5_1" localSheetId="23">#REF!</definedName>
    <definedName name="цена___0___2_5_1">#REF!</definedName>
    <definedName name="цена___0___3" localSheetId="6">#REF!</definedName>
    <definedName name="цена___0___3" localSheetId="5">#REF!</definedName>
    <definedName name="цена___0___3" localSheetId="22">#REF!</definedName>
    <definedName name="цена___0___3" localSheetId="42">#REF!</definedName>
    <definedName name="цена___0___3" localSheetId="30">#REF!</definedName>
    <definedName name="цена___0___3" localSheetId="7">#REF!</definedName>
    <definedName name="цена___0___3" localSheetId="23">#REF!</definedName>
    <definedName name="цена___0___3">#REF!</definedName>
    <definedName name="цена___0___3___0" localSheetId="6">#REF!</definedName>
    <definedName name="цена___0___3___0" localSheetId="5">#REF!</definedName>
    <definedName name="цена___0___3___0" localSheetId="22">#REF!</definedName>
    <definedName name="цена___0___3___0" localSheetId="42">#REF!</definedName>
    <definedName name="цена___0___3___0" localSheetId="30">#REF!</definedName>
    <definedName name="цена___0___3___0" localSheetId="7">#REF!</definedName>
    <definedName name="цена___0___3___0" localSheetId="23">#REF!</definedName>
    <definedName name="цена___0___3___0">#REF!</definedName>
    <definedName name="цена___0___3___0_1" localSheetId="6">#REF!</definedName>
    <definedName name="цена___0___3___0_1" localSheetId="5">#REF!</definedName>
    <definedName name="цена___0___3___0_1" localSheetId="22">#REF!</definedName>
    <definedName name="цена___0___3___0_1" localSheetId="42">#REF!</definedName>
    <definedName name="цена___0___3___0_1" localSheetId="30">#REF!</definedName>
    <definedName name="цена___0___3___0_1" localSheetId="7">#REF!</definedName>
    <definedName name="цена___0___3___0_1" localSheetId="23">#REF!</definedName>
    <definedName name="цена___0___3___0_1">#REF!</definedName>
    <definedName name="цена___0___3___5" localSheetId="6">#REF!</definedName>
    <definedName name="цена___0___3___5" localSheetId="5">#REF!</definedName>
    <definedName name="цена___0___3___5" localSheetId="22">#REF!</definedName>
    <definedName name="цена___0___3___5" localSheetId="42">#REF!</definedName>
    <definedName name="цена___0___3___5" localSheetId="30">#REF!</definedName>
    <definedName name="цена___0___3___5" localSheetId="7">#REF!</definedName>
    <definedName name="цена___0___3___5" localSheetId="23">#REF!</definedName>
    <definedName name="цена___0___3___5">#REF!</definedName>
    <definedName name="цена___0___3___5_1" localSheetId="6">#REF!</definedName>
    <definedName name="цена___0___3___5_1" localSheetId="5">#REF!</definedName>
    <definedName name="цена___0___3___5_1" localSheetId="22">#REF!</definedName>
    <definedName name="цена___0___3___5_1" localSheetId="42">#REF!</definedName>
    <definedName name="цена___0___3___5_1" localSheetId="30">#REF!</definedName>
    <definedName name="цена___0___3___5_1" localSheetId="7">#REF!</definedName>
    <definedName name="цена___0___3___5_1" localSheetId="23">#REF!</definedName>
    <definedName name="цена___0___3___5_1">#REF!</definedName>
    <definedName name="цена___0___3_1" localSheetId="6">#REF!</definedName>
    <definedName name="цена___0___3_1" localSheetId="5">#REF!</definedName>
    <definedName name="цена___0___3_1" localSheetId="22">#REF!</definedName>
    <definedName name="цена___0___3_1" localSheetId="42">#REF!</definedName>
    <definedName name="цена___0___3_1" localSheetId="30">#REF!</definedName>
    <definedName name="цена___0___3_1" localSheetId="7">#REF!</definedName>
    <definedName name="цена___0___3_1" localSheetId="23">#REF!</definedName>
    <definedName name="цена___0___3_1">#REF!</definedName>
    <definedName name="цена___0___3_1_1" localSheetId="6">#REF!</definedName>
    <definedName name="цена___0___3_1_1" localSheetId="5">#REF!</definedName>
    <definedName name="цена___0___3_1_1" localSheetId="22">#REF!</definedName>
    <definedName name="цена___0___3_1_1" localSheetId="42">#REF!</definedName>
    <definedName name="цена___0___3_1_1" localSheetId="30">#REF!</definedName>
    <definedName name="цена___0___3_1_1" localSheetId="7">#REF!</definedName>
    <definedName name="цена___0___3_1_1" localSheetId="23">#REF!</definedName>
    <definedName name="цена___0___3_1_1">#REF!</definedName>
    <definedName name="цена___0___3_1_1_1" localSheetId="6">#REF!</definedName>
    <definedName name="цена___0___3_1_1_1" localSheetId="5">#REF!</definedName>
    <definedName name="цена___0___3_1_1_1" localSheetId="22">#REF!</definedName>
    <definedName name="цена___0___3_1_1_1" localSheetId="42">#REF!</definedName>
    <definedName name="цена___0___3_1_1_1" localSheetId="30">#REF!</definedName>
    <definedName name="цена___0___3_1_1_1" localSheetId="7">#REF!</definedName>
    <definedName name="цена___0___3_1_1_1" localSheetId="23">#REF!</definedName>
    <definedName name="цена___0___3_1_1_1">#REF!</definedName>
    <definedName name="цена___0___3_5" localSheetId="6">#REF!</definedName>
    <definedName name="цена___0___3_5" localSheetId="5">#REF!</definedName>
    <definedName name="цена___0___3_5" localSheetId="22">#REF!</definedName>
    <definedName name="цена___0___3_5" localSheetId="42">#REF!</definedName>
    <definedName name="цена___0___3_5" localSheetId="30">#REF!</definedName>
    <definedName name="цена___0___3_5" localSheetId="7">#REF!</definedName>
    <definedName name="цена___0___3_5" localSheetId="23">#REF!</definedName>
    <definedName name="цена___0___3_5">#REF!</definedName>
    <definedName name="цена___0___3_5_1" localSheetId="6">#REF!</definedName>
    <definedName name="цена___0___3_5_1" localSheetId="5">#REF!</definedName>
    <definedName name="цена___0___3_5_1" localSheetId="22">#REF!</definedName>
    <definedName name="цена___0___3_5_1" localSheetId="42">#REF!</definedName>
    <definedName name="цена___0___3_5_1" localSheetId="30">#REF!</definedName>
    <definedName name="цена___0___3_5_1" localSheetId="7">#REF!</definedName>
    <definedName name="цена___0___3_5_1" localSheetId="23">#REF!</definedName>
    <definedName name="цена___0___3_5_1">#REF!</definedName>
    <definedName name="цена___0___4" localSheetId="6">#REF!</definedName>
    <definedName name="цена___0___4" localSheetId="5">#REF!</definedName>
    <definedName name="цена___0___4" localSheetId="22">#REF!</definedName>
    <definedName name="цена___0___4" localSheetId="42">#REF!</definedName>
    <definedName name="цена___0___4" localSheetId="30">#REF!</definedName>
    <definedName name="цена___0___4" localSheetId="7">#REF!</definedName>
    <definedName name="цена___0___4" localSheetId="23">#REF!</definedName>
    <definedName name="цена___0___4">#REF!</definedName>
    <definedName name="цена___0___4___0" localSheetId="6">#REF!</definedName>
    <definedName name="цена___0___4___0" localSheetId="5">#REF!</definedName>
    <definedName name="цена___0___4___0" localSheetId="22">#REF!</definedName>
    <definedName name="цена___0___4___0" localSheetId="42">#REF!</definedName>
    <definedName name="цена___0___4___0" localSheetId="30">#REF!</definedName>
    <definedName name="цена___0___4___0" localSheetId="7">#REF!</definedName>
    <definedName name="цена___0___4___0" localSheetId="23">#REF!</definedName>
    <definedName name="цена___0___4___0">#REF!</definedName>
    <definedName name="цена___0___4___0_1" localSheetId="6">#REF!</definedName>
    <definedName name="цена___0___4___0_1" localSheetId="5">#REF!</definedName>
    <definedName name="цена___0___4___0_1" localSheetId="22">#REF!</definedName>
    <definedName name="цена___0___4___0_1" localSheetId="42">#REF!</definedName>
    <definedName name="цена___0___4___0_1" localSheetId="30">#REF!</definedName>
    <definedName name="цена___0___4___0_1" localSheetId="7">#REF!</definedName>
    <definedName name="цена___0___4___0_1" localSheetId="23">#REF!</definedName>
    <definedName name="цена___0___4___0_1">#REF!</definedName>
    <definedName name="цена___0___4___5" localSheetId="6">#REF!</definedName>
    <definedName name="цена___0___4___5" localSheetId="5">#REF!</definedName>
    <definedName name="цена___0___4___5" localSheetId="22">#REF!</definedName>
    <definedName name="цена___0___4___5" localSheetId="42">#REF!</definedName>
    <definedName name="цена___0___4___5" localSheetId="30">#REF!</definedName>
    <definedName name="цена___0___4___5" localSheetId="7">#REF!</definedName>
    <definedName name="цена___0___4___5" localSheetId="23">#REF!</definedName>
    <definedName name="цена___0___4___5">#REF!</definedName>
    <definedName name="цена___0___4___5_1" localSheetId="6">#REF!</definedName>
    <definedName name="цена___0___4___5_1" localSheetId="5">#REF!</definedName>
    <definedName name="цена___0___4___5_1" localSheetId="22">#REF!</definedName>
    <definedName name="цена___0___4___5_1" localSheetId="42">#REF!</definedName>
    <definedName name="цена___0___4___5_1" localSheetId="30">#REF!</definedName>
    <definedName name="цена___0___4___5_1" localSheetId="7">#REF!</definedName>
    <definedName name="цена___0___4___5_1" localSheetId="23">#REF!</definedName>
    <definedName name="цена___0___4___5_1">#REF!</definedName>
    <definedName name="цена___0___4_1" localSheetId="6">#REF!</definedName>
    <definedName name="цена___0___4_1" localSheetId="5">#REF!</definedName>
    <definedName name="цена___0___4_1" localSheetId="22">#REF!</definedName>
    <definedName name="цена___0___4_1" localSheetId="42">#REF!</definedName>
    <definedName name="цена___0___4_1" localSheetId="30">#REF!</definedName>
    <definedName name="цена___0___4_1" localSheetId="7">#REF!</definedName>
    <definedName name="цена___0___4_1" localSheetId="23">#REF!</definedName>
    <definedName name="цена___0___4_1">#REF!</definedName>
    <definedName name="цена___0___4_1_1" localSheetId="6">#REF!</definedName>
    <definedName name="цена___0___4_1_1" localSheetId="5">#REF!</definedName>
    <definedName name="цена___0___4_1_1" localSheetId="22">#REF!</definedName>
    <definedName name="цена___0___4_1_1" localSheetId="42">#REF!</definedName>
    <definedName name="цена___0___4_1_1" localSheetId="30">#REF!</definedName>
    <definedName name="цена___0___4_1_1" localSheetId="7">#REF!</definedName>
    <definedName name="цена___0___4_1_1" localSheetId="23">#REF!</definedName>
    <definedName name="цена___0___4_1_1">#REF!</definedName>
    <definedName name="цена___0___4_1_1_1" localSheetId="6">#REF!</definedName>
    <definedName name="цена___0___4_1_1_1" localSheetId="5">#REF!</definedName>
    <definedName name="цена___0___4_1_1_1" localSheetId="22">#REF!</definedName>
    <definedName name="цена___0___4_1_1_1" localSheetId="42">#REF!</definedName>
    <definedName name="цена___0___4_1_1_1" localSheetId="30">#REF!</definedName>
    <definedName name="цена___0___4_1_1_1" localSheetId="7">#REF!</definedName>
    <definedName name="цена___0___4_1_1_1" localSheetId="23">#REF!</definedName>
    <definedName name="цена___0___4_1_1_1">#REF!</definedName>
    <definedName name="цена___0___4_3" localSheetId="6">#REF!</definedName>
    <definedName name="цена___0___4_3" localSheetId="5">#REF!</definedName>
    <definedName name="цена___0___4_3" localSheetId="22">#REF!</definedName>
    <definedName name="цена___0___4_3" localSheetId="42">#REF!</definedName>
    <definedName name="цена___0___4_3" localSheetId="30">#REF!</definedName>
    <definedName name="цена___0___4_3" localSheetId="7">#REF!</definedName>
    <definedName name="цена___0___4_3" localSheetId="23">#REF!</definedName>
    <definedName name="цена___0___4_3">#REF!</definedName>
    <definedName name="цена___0___4_3_1" localSheetId="6">#REF!</definedName>
    <definedName name="цена___0___4_3_1" localSheetId="5">#REF!</definedName>
    <definedName name="цена___0___4_3_1" localSheetId="22">#REF!</definedName>
    <definedName name="цена___0___4_3_1" localSheetId="42">#REF!</definedName>
    <definedName name="цена___0___4_3_1" localSheetId="30">#REF!</definedName>
    <definedName name="цена___0___4_3_1" localSheetId="7">#REF!</definedName>
    <definedName name="цена___0___4_3_1" localSheetId="23">#REF!</definedName>
    <definedName name="цена___0___4_3_1">#REF!</definedName>
    <definedName name="цена___0___4_5" localSheetId="6">#REF!</definedName>
    <definedName name="цена___0___4_5" localSheetId="5">#REF!</definedName>
    <definedName name="цена___0___4_5" localSheetId="22">#REF!</definedName>
    <definedName name="цена___0___4_5" localSheetId="42">#REF!</definedName>
    <definedName name="цена___0___4_5" localSheetId="30">#REF!</definedName>
    <definedName name="цена___0___4_5" localSheetId="7">#REF!</definedName>
    <definedName name="цена___0___4_5" localSheetId="23">#REF!</definedName>
    <definedName name="цена___0___4_5">#REF!</definedName>
    <definedName name="цена___0___4_5_1" localSheetId="6">#REF!</definedName>
    <definedName name="цена___0___4_5_1" localSheetId="5">#REF!</definedName>
    <definedName name="цена___0___4_5_1" localSheetId="22">#REF!</definedName>
    <definedName name="цена___0___4_5_1" localSheetId="42">#REF!</definedName>
    <definedName name="цена___0___4_5_1" localSheetId="30">#REF!</definedName>
    <definedName name="цена___0___4_5_1" localSheetId="7">#REF!</definedName>
    <definedName name="цена___0___4_5_1" localSheetId="23">#REF!</definedName>
    <definedName name="цена___0___4_5_1">#REF!</definedName>
    <definedName name="цена___0___5" localSheetId="6">#REF!</definedName>
    <definedName name="цена___0___5" localSheetId="5">#REF!</definedName>
    <definedName name="цена___0___5" localSheetId="22">#REF!</definedName>
    <definedName name="цена___0___5" localSheetId="42">#REF!</definedName>
    <definedName name="цена___0___5" localSheetId="30">#REF!</definedName>
    <definedName name="цена___0___5" localSheetId="7">#REF!</definedName>
    <definedName name="цена___0___5" localSheetId="23">#REF!</definedName>
    <definedName name="цена___0___5">#REF!</definedName>
    <definedName name="цена___0___5_1" localSheetId="6">#REF!</definedName>
    <definedName name="цена___0___5_1" localSheetId="5">#REF!</definedName>
    <definedName name="цена___0___5_1" localSheetId="22">#REF!</definedName>
    <definedName name="цена___0___5_1" localSheetId="42">#REF!</definedName>
    <definedName name="цена___0___5_1" localSheetId="30">#REF!</definedName>
    <definedName name="цена___0___5_1" localSheetId="7">#REF!</definedName>
    <definedName name="цена___0___5_1" localSheetId="23">#REF!</definedName>
    <definedName name="цена___0___5_1">#REF!</definedName>
    <definedName name="цена___0___6" localSheetId="6">#REF!</definedName>
    <definedName name="цена___0___6" localSheetId="5">#REF!</definedName>
    <definedName name="цена___0___6" localSheetId="22">#REF!</definedName>
    <definedName name="цена___0___6" localSheetId="42">#REF!</definedName>
    <definedName name="цена___0___6" localSheetId="30">#REF!</definedName>
    <definedName name="цена___0___6" localSheetId="7">#REF!</definedName>
    <definedName name="цена___0___6" localSheetId="23">#REF!</definedName>
    <definedName name="цена___0___6">#REF!</definedName>
    <definedName name="цена___0___6_1" localSheetId="6">#REF!</definedName>
    <definedName name="цена___0___6_1" localSheetId="5">#REF!</definedName>
    <definedName name="цена___0___6_1" localSheetId="22">#REF!</definedName>
    <definedName name="цена___0___6_1" localSheetId="42">#REF!</definedName>
    <definedName name="цена___0___6_1" localSheetId="30">#REF!</definedName>
    <definedName name="цена___0___6_1" localSheetId="7">#REF!</definedName>
    <definedName name="цена___0___6_1" localSheetId="23">#REF!</definedName>
    <definedName name="цена___0___6_1">#REF!</definedName>
    <definedName name="цена___0___8" localSheetId="6">#REF!</definedName>
    <definedName name="цена___0___8" localSheetId="5">#REF!</definedName>
    <definedName name="цена___0___8" localSheetId="22">#REF!</definedName>
    <definedName name="цена___0___8" localSheetId="42">#REF!</definedName>
    <definedName name="цена___0___8" localSheetId="30">#REF!</definedName>
    <definedName name="цена___0___8" localSheetId="7">#REF!</definedName>
    <definedName name="цена___0___8" localSheetId="23">#REF!</definedName>
    <definedName name="цена___0___8">#REF!</definedName>
    <definedName name="цена___0___8_1" localSheetId="6">#REF!</definedName>
    <definedName name="цена___0___8_1" localSheetId="5">#REF!</definedName>
    <definedName name="цена___0___8_1" localSheetId="22">#REF!</definedName>
    <definedName name="цена___0___8_1" localSheetId="42">#REF!</definedName>
    <definedName name="цена___0___8_1" localSheetId="30">#REF!</definedName>
    <definedName name="цена___0___8_1" localSheetId="7">#REF!</definedName>
    <definedName name="цена___0___8_1" localSheetId="23">#REF!</definedName>
    <definedName name="цена___0___8_1">#REF!</definedName>
    <definedName name="цена___0_1" localSheetId="6">#REF!</definedName>
    <definedName name="цена___0_1" localSheetId="5">#REF!</definedName>
    <definedName name="цена___0_1" localSheetId="22">#REF!</definedName>
    <definedName name="цена___0_1" localSheetId="42">#REF!</definedName>
    <definedName name="цена___0_1" localSheetId="30">#REF!</definedName>
    <definedName name="цена___0_1" localSheetId="7">#REF!</definedName>
    <definedName name="цена___0_1" localSheetId="23">#REF!</definedName>
    <definedName name="цена___0_1">#REF!</definedName>
    <definedName name="цена___0_1_1" localSheetId="6">#REF!</definedName>
    <definedName name="цена___0_1_1" localSheetId="5">#REF!</definedName>
    <definedName name="цена___0_1_1" localSheetId="22">#REF!</definedName>
    <definedName name="цена___0_1_1" localSheetId="42">#REF!</definedName>
    <definedName name="цена___0_1_1" localSheetId="30">#REF!</definedName>
    <definedName name="цена___0_1_1" localSheetId="7">#REF!</definedName>
    <definedName name="цена___0_1_1" localSheetId="23">#REF!</definedName>
    <definedName name="цена___0_1_1">#REF!</definedName>
    <definedName name="цена___0_3" localSheetId="6">#REF!</definedName>
    <definedName name="цена___0_3" localSheetId="5">#REF!</definedName>
    <definedName name="цена___0_3" localSheetId="22">#REF!</definedName>
    <definedName name="цена___0_3" localSheetId="42">#REF!</definedName>
    <definedName name="цена___0_3" localSheetId="30">#REF!</definedName>
    <definedName name="цена___0_3" localSheetId="7">#REF!</definedName>
    <definedName name="цена___0_3" localSheetId="23">#REF!</definedName>
    <definedName name="цена___0_3">#REF!</definedName>
    <definedName name="цена___0_3_1" localSheetId="6">#REF!</definedName>
    <definedName name="цена___0_3_1" localSheetId="5">#REF!</definedName>
    <definedName name="цена___0_3_1" localSheetId="22">#REF!</definedName>
    <definedName name="цена___0_3_1" localSheetId="42">#REF!</definedName>
    <definedName name="цена___0_3_1" localSheetId="30">#REF!</definedName>
    <definedName name="цена___0_3_1" localSheetId="7">#REF!</definedName>
    <definedName name="цена___0_3_1" localSheetId="23">#REF!</definedName>
    <definedName name="цена___0_3_1">#REF!</definedName>
    <definedName name="цена___0_5" localSheetId="6">#REF!</definedName>
    <definedName name="цена___0_5" localSheetId="5">#REF!</definedName>
    <definedName name="цена___0_5" localSheetId="22">#REF!</definedName>
    <definedName name="цена___0_5" localSheetId="42">#REF!</definedName>
    <definedName name="цена___0_5" localSheetId="30">#REF!</definedName>
    <definedName name="цена___0_5" localSheetId="7">#REF!</definedName>
    <definedName name="цена___0_5" localSheetId="23">#REF!</definedName>
    <definedName name="цена___0_5">#REF!</definedName>
    <definedName name="цена___0_5_1" localSheetId="6">#REF!</definedName>
    <definedName name="цена___0_5_1" localSheetId="5">#REF!</definedName>
    <definedName name="цена___0_5_1" localSheetId="22">#REF!</definedName>
    <definedName name="цена___0_5_1" localSheetId="42">#REF!</definedName>
    <definedName name="цена___0_5_1" localSheetId="30">#REF!</definedName>
    <definedName name="цена___0_5_1" localSheetId="7">#REF!</definedName>
    <definedName name="цена___0_5_1" localSheetId="23">#REF!</definedName>
    <definedName name="цена___0_5_1">#REF!</definedName>
    <definedName name="цена___1" localSheetId="6">#REF!</definedName>
    <definedName name="цена___1" localSheetId="5">#REF!</definedName>
    <definedName name="цена___1" localSheetId="22">#REF!</definedName>
    <definedName name="цена___1" localSheetId="42">#REF!</definedName>
    <definedName name="цена___1" localSheetId="30">#REF!</definedName>
    <definedName name="цена___1" localSheetId="7">#REF!</definedName>
    <definedName name="цена___1" localSheetId="23">#REF!</definedName>
    <definedName name="цена___1">#REF!</definedName>
    <definedName name="цена___1___0" localSheetId="6">#REF!</definedName>
    <definedName name="цена___1___0" localSheetId="5">#REF!</definedName>
    <definedName name="цена___1___0" localSheetId="22">#REF!</definedName>
    <definedName name="цена___1___0" localSheetId="42">#REF!</definedName>
    <definedName name="цена___1___0" localSheetId="30">#REF!</definedName>
    <definedName name="цена___1___0" localSheetId="7">#REF!</definedName>
    <definedName name="цена___1___0" localSheetId="23">#REF!</definedName>
    <definedName name="цена___1___0">#REF!</definedName>
    <definedName name="цена___1___0___0" localSheetId="6">#REF!</definedName>
    <definedName name="цена___1___0___0" localSheetId="5">#REF!</definedName>
    <definedName name="цена___1___0___0" localSheetId="22">#REF!</definedName>
    <definedName name="цена___1___0___0" localSheetId="42">#REF!</definedName>
    <definedName name="цена___1___0___0" localSheetId="30">#REF!</definedName>
    <definedName name="цена___1___0___0" localSheetId="7">#REF!</definedName>
    <definedName name="цена___1___0___0" localSheetId="23">#REF!</definedName>
    <definedName name="цена___1___0___0">#REF!</definedName>
    <definedName name="цена___1___0___0_1" localSheetId="6">#REF!</definedName>
    <definedName name="цена___1___0___0_1" localSheetId="5">#REF!</definedName>
    <definedName name="цена___1___0___0_1" localSheetId="22">#REF!</definedName>
    <definedName name="цена___1___0___0_1" localSheetId="42">#REF!</definedName>
    <definedName name="цена___1___0___0_1" localSheetId="30">#REF!</definedName>
    <definedName name="цена___1___0___0_1" localSheetId="7">#REF!</definedName>
    <definedName name="цена___1___0___0_1" localSheetId="23">#REF!</definedName>
    <definedName name="цена___1___0___0_1">#REF!</definedName>
    <definedName name="цена___1___0_1" localSheetId="6">#REF!</definedName>
    <definedName name="цена___1___0_1" localSheetId="5">#REF!</definedName>
    <definedName name="цена___1___0_1" localSheetId="22">#REF!</definedName>
    <definedName name="цена___1___0_1" localSheetId="42">#REF!</definedName>
    <definedName name="цена___1___0_1" localSheetId="30">#REF!</definedName>
    <definedName name="цена___1___0_1" localSheetId="7">#REF!</definedName>
    <definedName name="цена___1___0_1" localSheetId="23">#REF!</definedName>
    <definedName name="цена___1___0_1">#REF!</definedName>
    <definedName name="цена___1___1" localSheetId="6">#REF!</definedName>
    <definedName name="цена___1___1" localSheetId="5">#REF!</definedName>
    <definedName name="цена___1___1" localSheetId="22">#REF!</definedName>
    <definedName name="цена___1___1" localSheetId="42">#REF!</definedName>
    <definedName name="цена___1___1" localSheetId="30">#REF!</definedName>
    <definedName name="цена___1___1" localSheetId="7">#REF!</definedName>
    <definedName name="цена___1___1" localSheetId="23">#REF!</definedName>
    <definedName name="цена___1___1">#REF!</definedName>
    <definedName name="цена___1___1_1" localSheetId="6">#REF!</definedName>
    <definedName name="цена___1___1_1" localSheetId="5">#REF!</definedName>
    <definedName name="цена___1___1_1" localSheetId="22">#REF!</definedName>
    <definedName name="цена___1___1_1" localSheetId="42">#REF!</definedName>
    <definedName name="цена___1___1_1" localSheetId="30">#REF!</definedName>
    <definedName name="цена___1___1_1" localSheetId="7">#REF!</definedName>
    <definedName name="цена___1___1_1" localSheetId="23">#REF!</definedName>
    <definedName name="цена___1___1_1">#REF!</definedName>
    <definedName name="цена___1___5" localSheetId="6">#REF!</definedName>
    <definedName name="цена___1___5" localSheetId="5">#REF!</definedName>
    <definedName name="цена___1___5" localSheetId="22">#REF!</definedName>
    <definedName name="цена___1___5" localSheetId="42">#REF!</definedName>
    <definedName name="цена___1___5" localSheetId="30">#REF!</definedName>
    <definedName name="цена___1___5" localSheetId="7">#REF!</definedName>
    <definedName name="цена___1___5" localSheetId="23">#REF!</definedName>
    <definedName name="цена___1___5">#REF!</definedName>
    <definedName name="цена___1___5_1" localSheetId="6">#REF!</definedName>
    <definedName name="цена___1___5_1" localSheetId="5">#REF!</definedName>
    <definedName name="цена___1___5_1" localSheetId="22">#REF!</definedName>
    <definedName name="цена___1___5_1" localSheetId="42">#REF!</definedName>
    <definedName name="цена___1___5_1" localSheetId="30">#REF!</definedName>
    <definedName name="цена___1___5_1" localSheetId="7">#REF!</definedName>
    <definedName name="цена___1___5_1" localSheetId="23">#REF!</definedName>
    <definedName name="цена___1___5_1">#REF!</definedName>
    <definedName name="цена___1_1" localSheetId="6">#REF!</definedName>
    <definedName name="цена___1_1" localSheetId="5">#REF!</definedName>
    <definedName name="цена___1_1" localSheetId="22">#REF!</definedName>
    <definedName name="цена___1_1" localSheetId="42">#REF!</definedName>
    <definedName name="цена___1_1" localSheetId="30">#REF!</definedName>
    <definedName name="цена___1_1" localSheetId="7">#REF!</definedName>
    <definedName name="цена___1_1" localSheetId="23">#REF!</definedName>
    <definedName name="цена___1_1">#REF!</definedName>
    <definedName name="цена___1_1_1" localSheetId="6">#REF!</definedName>
    <definedName name="цена___1_1_1" localSheetId="5">#REF!</definedName>
    <definedName name="цена___1_1_1" localSheetId="22">#REF!</definedName>
    <definedName name="цена___1_1_1" localSheetId="42">#REF!</definedName>
    <definedName name="цена___1_1_1" localSheetId="30">#REF!</definedName>
    <definedName name="цена___1_1_1" localSheetId="7">#REF!</definedName>
    <definedName name="цена___1_1_1" localSheetId="23">#REF!</definedName>
    <definedName name="цена___1_1_1">#REF!</definedName>
    <definedName name="цена___1_1_1_1" localSheetId="6">#REF!</definedName>
    <definedName name="цена___1_1_1_1" localSheetId="5">#REF!</definedName>
    <definedName name="цена___1_1_1_1" localSheetId="22">#REF!</definedName>
    <definedName name="цена___1_1_1_1" localSheetId="42">#REF!</definedName>
    <definedName name="цена___1_1_1_1" localSheetId="30">#REF!</definedName>
    <definedName name="цена___1_1_1_1" localSheetId="7">#REF!</definedName>
    <definedName name="цена___1_1_1_1" localSheetId="23">#REF!</definedName>
    <definedName name="цена___1_1_1_1">#REF!</definedName>
    <definedName name="цена___1_3" localSheetId="6">#REF!</definedName>
    <definedName name="цена___1_3" localSheetId="5">#REF!</definedName>
    <definedName name="цена___1_3" localSheetId="22">#REF!</definedName>
    <definedName name="цена___1_3" localSheetId="42">#REF!</definedName>
    <definedName name="цена___1_3" localSheetId="30">#REF!</definedName>
    <definedName name="цена___1_3" localSheetId="7">#REF!</definedName>
    <definedName name="цена___1_3" localSheetId="23">#REF!</definedName>
    <definedName name="цена___1_3">#REF!</definedName>
    <definedName name="цена___1_3_1" localSheetId="6">#REF!</definedName>
    <definedName name="цена___1_3_1" localSheetId="5">#REF!</definedName>
    <definedName name="цена___1_3_1" localSheetId="22">#REF!</definedName>
    <definedName name="цена___1_3_1" localSheetId="42">#REF!</definedName>
    <definedName name="цена___1_3_1" localSheetId="30">#REF!</definedName>
    <definedName name="цена___1_3_1" localSheetId="7">#REF!</definedName>
    <definedName name="цена___1_3_1" localSheetId="23">#REF!</definedName>
    <definedName name="цена___1_3_1">#REF!</definedName>
    <definedName name="цена___1_5" localSheetId="6">#REF!</definedName>
    <definedName name="цена___1_5" localSheetId="5">#REF!</definedName>
    <definedName name="цена___1_5" localSheetId="22">#REF!</definedName>
    <definedName name="цена___1_5" localSheetId="42">#REF!</definedName>
    <definedName name="цена___1_5" localSheetId="30">#REF!</definedName>
    <definedName name="цена___1_5" localSheetId="7">#REF!</definedName>
    <definedName name="цена___1_5" localSheetId="23">#REF!</definedName>
    <definedName name="цена___1_5">#REF!</definedName>
    <definedName name="цена___1_5_1" localSheetId="6">#REF!</definedName>
    <definedName name="цена___1_5_1" localSheetId="5">#REF!</definedName>
    <definedName name="цена___1_5_1" localSheetId="22">#REF!</definedName>
    <definedName name="цена___1_5_1" localSheetId="42">#REF!</definedName>
    <definedName name="цена___1_5_1" localSheetId="30">#REF!</definedName>
    <definedName name="цена___1_5_1" localSheetId="7">#REF!</definedName>
    <definedName name="цена___1_5_1" localSheetId="23">#REF!</definedName>
    <definedName name="цена___1_5_1">#REF!</definedName>
    <definedName name="цена___10" localSheetId="6">#REF!</definedName>
    <definedName name="цена___10" localSheetId="5">#REF!</definedName>
    <definedName name="цена___10" localSheetId="22">#REF!</definedName>
    <definedName name="цена___10" localSheetId="42">#REF!</definedName>
    <definedName name="цена___10" localSheetId="30">#REF!</definedName>
    <definedName name="цена___10" localSheetId="7">#REF!</definedName>
    <definedName name="цена___10" localSheetId="23">#REF!</definedName>
    <definedName name="цена___10">#REF!</definedName>
    <definedName name="цена___10___0">NA()</definedName>
    <definedName name="цена___10___0___0" localSheetId="6">#REF!</definedName>
    <definedName name="цена___10___0___0" localSheetId="5">#REF!</definedName>
    <definedName name="цена___10___0___0" localSheetId="17">#REF!</definedName>
    <definedName name="цена___10___0___0" localSheetId="22">#REF!</definedName>
    <definedName name="цена___10___0___0" localSheetId="42">#REF!</definedName>
    <definedName name="цена___10___0___0" localSheetId="24">#REF!</definedName>
    <definedName name="цена___10___0___0" localSheetId="30">#REF!</definedName>
    <definedName name="цена___10___0___0" localSheetId="19">#REF!</definedName>
    <definedName name="цена___10___0___0" localSheetId="43">#REF!</definedName>
    <definedName name="цена___10___0___0" localSheetId="7">#REF!</definedName>
    <definedName name="цена___10___0___0" localSheetId="23">#REF!</definedName>
    <definedName name="цена___10___0___0" localSheetId="16">#REF!</definedName>
    <definedName name="цена___10___0___0">#REF!</definedName>
    <definedName name="цена___10___0___0___0" localSheetId="6">#REF!</definedName>
    <definedName name="цена___10___0___0___0" localSheetId="5">#REF!</definedName>
    <definedName name="цена___10___0___0___0" localSheetId="17">#REF!</definedName>
    <definedName name="цена___10___0___0___0" localSheetId="22">#REF!</definedName>
    <definedName name="цена___10___0___0___0" localSheetId="42">#REF!</definedName>
    <definedName name="цена___10___0___0___0" localSheetId="24">#REF!</definedName>
    <definedName name="цена___10___0___0___0" localSheetId="30">#REF!</definedName>
    <definedName name="цена___10___0___0___0" localSheetId="19">#REF!</definedName>
    <definedName name="цена___10___0___0___0" localSheetId="43">#REF!</definedName>
    <definedName name="цена___10___0___0___0" localSheetId="7">#REF!</definedName>
    <definedName name="цена___10___0___0___0" localSheetId="23">#REF!</definedName>
    <definedName name="цена___10___0___0___0" localSheetId="16">#REF!</definedName>
    <definedName name="цена___10___0___0___0">#REF!</definedName>
    <definedName name="цена___10___0___0___0_1" localSheetId="6">#REF!</definedName>
    <definedName name="цена___10___0___0___0_1" localSheetId="5">#REF!</definedName>
    <definedName name="цена___10___0___0___0_1" localSheetId="17">#REF!</definedName>
    <definedName name="цена___10___0___0___0_1" localSheetId="22">#REF!</definedName>
    <definedName name="цена___10___0___0___0_1" localSheetId="42">#REF!</definedName>
    <definedName name="цена___10___0___0___0_1" localSheetId="24">#REF!</definedName>
    <definedName name="цена___10___0___0___0_1" localSheetId="30">#REF!</definedName>
    <definedName name="цена___10___0___0___0_1" localSheetId="19">#REF!</definedName>
    <definedName name="цена___10___0___0___0_1" localSheetId="43">#REF!</definedName>
    <definedName name="цена___10___0___0___0_1" localSheetId="7">#REF!</definedName>
    <definedName name="цена___10___0___0___0_1" localSheetId="23">#REF!</definedName>
    <definedName name="цена___10___0___0___0_1" localSheetId="16">#REF!</definedName>
    <definedName name="цена___10___0___0___0_1">#REF!</definedName>
    <definedName name="цена___10___0___0_1" localSheetId="6">#REF!</definedName>
    <definedName name="цена___10___0___0_1" localSheetId="5">#REF!</definedName>
    <definedName name="цена___10___0___0_1" localSheetId="22">#REF!</definedName>
    <definedName name="цена___10___0___0_1" localSheetId="42">#REF!</definedName>
    <definedName name="цена___10___0___0_1" localSheetId="30">#REF!</definedName>
    <definedName name="цена___10___0___0_1" localSheetId="7">#REF!</definedName>
    <definedName name="цена___10___0___0_1" localSheetId="23">#REF!</definedName>
    <definedName name="цена___10___0___0_1">#REF!</definedName>
    <definedName name="цена___10___0___1">NA()</definedName>
    <definedName name="цена___10___0___5">NA()</definedName>
    <definedName name="цена___10___0_1" localSheetId="6">#REF!</definedName>
    <definedName name="цена___10___0_1" localSheetId="5">#REF!</definedName>
    <definedName name="цена___10___0_1" localSheetId="17">#REF!</definedName>
    <definedName name="цена___10___0_1" localSheetId="22">#REF!</definedName>
    <definedName name="цена___10___0_1" localSheetId="42">#REF!</definedName>
    <definedName name="цена___10___0_1" localSheetId="24">#REF!</definedName>
    <definedName name="цена___10___0_1" localSheetId="30">#REF!</definedName>
    <definedName name="цена___10___0_1" localSheetId="19">#REF!</definedName>
    <definedName name="цена___10___0_1" localSheetId="43">#REF!</definedName>
    <definedName name="цена___10___0_1" localSheetId="7">#REF!</definedName>
    <definedName name="цена___10___0_1" localSheetId="23">#REF!</definedName>
    <definedName name="цена___10___0_1" localSheetId="16">#REF!</definedName>
    <definedName name="цена___10___0_1">#REF!</definedName>
    <definedName name="цена___10___0_1_1">NA()</definedName>
    <definedName name="цена___10___0_3">NA()</definedName>
    <definedName name="цена___10___0_5">NA()</definedName>
    <definedName name="цена___10___1" localSheetId="6">#REF!</definedName>
    <definedName name="цена___10___1" localSheetId="5">#REF!</definedName>
    <definedName name="цена___10___1" localSheetId="17">#REF!</definedName>
    <definedName name="цена___10___1" localSheetId="22">#REF!</definedName>
    <definedName name="цена___10___1" localSheetId="42">#REF!</definedName>
    <definedName name="цена___10___1" localSheetId="24">#REF!</definedName>
    <definedName name="цена___10___1" localSheetId="30">#REF!</definedName>
    <definedName name="цена___10___1" localSheetId="19">#REF!</definedName>
    <definedName name="цена___10___1" localSheetId="43">#REF!</definedName>
    <definedName name="цена___10___1" localSheetId="7">#REF!</definedName>
    <definedName name="цена___10___1" localSheetId="23">#REF!</definedName>
    <definedName name="цена___10___1" localSheetId="16">#REF!</definedName>
    <definedName name="цена___10___1">#REF!</definedName>
    <definedName name="цена___10___10" localSheetId="6">#REF!</definedName>
    <definedName name="цена___10___10" localSheetId="5">#REF!</definedName>
    <definedName name="цена___10___10" localSheetId="17">#REF!</definedName>
    <definedName name="цена___10___10" localSheetId="22">#REF!</definedName>
    <definedName name="цена___10___10" localSheetId="42">#REF!</definedName>
    <definedName name="цена___10___10" localSheetId="24">#REF!</definedName>
    <definedName name="цена___10___10" localSheetId="30">#REF!</definedName>
    <definedName name="цена___10___10" localSheetId="19">#REF!</definedName>
    <definedName name="цена___10___10" localSheetId="43">#REF!</definedName>
    <definedName name="цена___10___10" localSheetId="7">#REF!</definedName>
    <definedName name="цена___10___10" localSheetId="23">#REF!</definedName>
    <definedName name="цена___10___10" localSheetId="16">#REF!</definedName>
    <definedName name="цена___10___10">#REF!</definedName>
    <definedName name="цена___10___12" localSheetId="6">#REF!</definedName>
    <definedName name="цена___10___12" localSheetId="5">#REF!</definedName>
    <definedName name="цена___10___12" localSheetId="17">#REF!</definedName>
    <definedName name="цена___10___12" localSheetId="22">#REF!</definedName>
    <definedName name="цена___10___12" localSheetId="42">#REF!</definedName>
    <definedName name="цена___10___12" localSheetId="24">#REF!</definedName>
    <definedName name="цена___10___12" localSheetId="30">#REF!</definedName>
    <definedName name="цена___10___12" localSheetId="19">#REF!</definedName>
    <definedName name="цена___10___12" localSheetId="43">#REF!</definedName>
    <definedName name="цена___10___12" localSheetId="7">#REF!</definedName>
    <definedName name="цена___10___12" localSheetId="23">#REF!</definedName>
    <definedName name="цена___10___12" localSheetId="16">#REF!</definedName>
    <definedName name="цена___10___12">#REF!</definedName>
    <definedName name="цена___10___2">NA()</definedName>
    <definedName name="цена___10___4">NA()</definedName>
    <definedName name="цена___10___5" localSheetId="6">#REF!</definedName>
    <definedName name="цена___10___5" localSheetId="5">#REF!</definedName>
    <definedName name="цена___10___5" localSheetId="17">#REF!</definedName>
    <definedName name="цена___10___5" localSheetId="22">#REF!</definedName>
    <definedName name="цена___10___5" localSheetId="42">#REF!</definedName>
    <definedName name="цена___10___5" localSheetId="24">#REF!</definedName>
    <definedName name="цена___10___5" localSheetId="30">#REF!</definedName>
    <definedName name="цена___10___5" localSheetId="19">#REF!</definedName>
    <definedName name="цена___10___5" localSheetId="43">#REF!</definedName>
    <definedName name="цена___10___5" localSheetId="7">#REF!</definedName>
    <definedName name="цена___10___5" localSheetId="23">#REF!</definedName>
    <definedName name="цена___10___5" localSheetId="16">#REF!</definedName>
    <definedName name="цена___10___5">#REF!</definedName>
    <definedName name="цена___10___5_1" localSheetId="6">#REF!</definedName>
    <definedName name="цена___10___5_1" localSheetId="5">#REF!</definedName>
    <definedName name="цена___10___5_1" localSheetId="17">#REF!</definedName>
    <definedName name="цена___10___5_1" localSheetId="22">#REF!</definedName>
    <definedName name="цена___10___5_1" localSheetId="42">#REF!</definedName>
    <definedName name="цена___10___5_1" localSheetId="24">#REF!</definedName>
    <definedName name="цена___10___5_1" localSheetId="30">#REF!</definedName>
    <definedName name="цена___10___5_1" localSheetId="19">#REF!</definedName>
    <definedName name="цена___10___5_1" localSheetId="43">#REF!</definedName>
    <definedName name="цена___10___5_1" localSheetId="7">#REF!</definedName>
    <definedName name="цена___10___5_1" localSheetId="23">#REF!</definedName>
    <definedName name="цена___10___5_1" localSheetId="16">#REF!</definedName>
    <definedName name="цена___10___5_1">#REF!</definedName>
    <definedName name="цена___10___6">NA()</definedName>
    <definedName name="цена___10___8">NA()</definedName>
    <definedName name="цена___10_1">NA()</definedName>
    <definedName name="цена___10_3" localSheetId="6">#REF!</definedName>
    <definedName name="цена___10_3" localSheetId="5">#REF!</definedName>
    <definedName name="цена___10_3" localSheetId="17">#REF!</definedName>
    <definedName name="цена___10_3" localSheetId="22">#REF!</definedName>
    <definedName name="цена___10_3" localSheetId="42">#REF!</definedName>
    <definedName name="цена___10_3" localSheetId="24">#REF!</definedName>
    <definedName name="цена___10_3" localSheetId="30">#REF!</definedName>
    <definedName name="цена___10_3" localSheetId="19">#REF!</definedName>
    <definedName name="цена___10_3" localSheetId="43">#REF!</definedName>
    <definedName name="цена___10_3" localSheetId="7">#REF!</definedName>
    <definedName name="цена___10_3" localSheetId="23">#REF!</definedName>
    <definedName name="цена___10_3" localSheetId="16">#REF!</definedName>
    <definedName name="цена___10_3">#REF!</definedName>
    <definedName name="цена___10_3_1" localSheetId="6">#REF!</definedName>
    <definedName name="цена___10_3_1" localSheetId="5">#REF!</definedName>
    <definedName name="цена___10_3_1" localSheetId="17">#REF!</definedName>
    <definedName name="цена___10_3_1" localSheetId="22">#REF!</definedName>
    <definedName name="цена___10_3_1" localSheetId="42">#REF!</definedName>
    <definedName name="цена___10_3_1" localSheetId="24">#REF!</definedName>
    <definedName name="цена___10_3_1" localSheetId="30">#REF!</definedName>
    <definedName name="цена___10_3_1" localSheetId="19">#REF!</definedName>
    <definedName name="цена___10_3_1" localSheetId="43">#REF!</definedName>
    <definedName name="цена___10_3_1" localSheetId="7">#REF!</definedName>
    <definedName name="цена___10_3_1" localSheetId="23">#REF!</definedName>
    <definedName name="цена___10_3_1" localSheetId="16">#REF!</definedName>
    <definedName name="цена___10_3_1">#REF!</definedName>
    <definedName name="цена___10_5" localSheetId="6">#REF!</definedName>
    <definedName name="цена___10_5" localSheetId="5">#REF!</definedName>
    <definedName name="цена___10_5" localSheetId="17">#REF!</definedName>
    <definedName name="цена___10_5" localSheetId="22">#REF!</definedName>
    <definedName name="цена___10_5" localSheetId="42">#REF!</definedName>
    <definedName name="цена___10_5" localSheetId="24">#REF!</definedName>
    <definedName name="цена___10_5" localSheetId="30">#REF!</definedName>
    <definedName name="цена___10_5" localSheetId="19">#REF!</definedName>
    <definedName name="цена___10_5" localSheetId="43">#REF!</definedName>
    <definedName name="цена___10_5" localSheetId="7">#REF!</definedName>
    <definedName name="цена___10_5" localSheetId="23">#REF!</definedName>
    <definedName name="цена___10_5" localSheetId="16">#REF!</definedName>
    <definedName name="цена___10_5">#REF!</definedName>
    <definedName name="цена___10_5_1" localSheetId="6">#REF!</definedName>
    <definedName name="цена___10_5_1" localSheetId="5">#REF!</definedName>
    <definedName name="цена___10_5_1" localSheetId="22">#REF!</definedName>
    <definedName name="цена___10_5_1" localSheetId="42">#REF!</definedName>
    <definedName name="цена___10_5_1" localSheetId="30">#REF!</definedName>
    <definedName name="цена___10_5_1" localSheetId="7">#REF!</definedName>
    <definedName name="цена___10_5_1" localSheetId="23">#REF!</definedName>
    <definedName name="цена___10_5_1">#REF!</definedName>
    <definedName name="цена___11" localSheetId="6">#REF!</definedName>
    <definedName name="цена___11" localSheetId="5">#REF!</definedName>
    <definedName name="цена___11" localSheetId="22">#REF!</definedName>
    <definedName name="цена___11" localSheetId="42">#REF!</definedName>
    <definedName name="цена___11" localSheetId="30">#REF!</definedName>
    <definedName name="цена___11" localSheetId="7">#REF!</definedName>
    <definedName name="цена___11" localSheetId="23">#REF!</definedName>
    <definedName name="цена___11">#REF!</definedName>
    <definedName name="цена___11___0">NA()</definedName>
    <definedName name="цена___11___10" localSheetId="6">#REF!</definedName>
    <definedName name="цена___11___10" localSheetId="5">#REF!</definedName>
    <definedName name="цена___11___10" localSheetId="17">#REF!</definedName>
    <definedName name="цена___11___10" localSheetId="22">#REF!</definedName>
    <definedName name="цена___11___10" localSheetId="42">#REF!</definedName>
    <definedName name="цена___11___10" localSheetId="24">#REF!</definedName>
    <definedName name="цена___11___10" localSheetId="30">#REF!</definedName>
    <definedName name="цена___11___10" localSheetId="19">#REF!</definedName>
    <definedName name="цена___11___10" localSheetId="43">#REF!</definedName>
    <definedName name="цена___11___10" localSheetId="7">#REF!</definedName>
    <definedName name="цена___11___10" localSheetId="23">#REF!</definedName>
    <definedName name="цена___11___10" localSheetId="16">#REF!</definedName>
    <definedName name="цена___11___10">#REF!</definedName>
    <definedName name="цена___11___2" localSheetId="6">#REF!</definedName>
    <definedName name="цена___11___2" localSheetId="5">#REF!</definedName>
    <definedName name="цена___11___2" localSheetId="17">#REF!</definedName>
    <definedName name="цена___11___2" localSheetId="22">#REF!</definedName>
    <definedName name="цена___11___2" localSheetId="42">#REF!</definedName>
    <definedName name="цена___11___2" localSheetId="24">#REF!</definedName>
    <definedName name="цена___11___2" localSheetId="30">#REF!</definedName>
    <definedName name="цена___11___2" localSheetId="19">#REF!</definedName>
    <definedName name="цена___11___2" localSheetId="43">#REF!</definedName>
    <definedName name="цена___11___2" localSheetId="7">#REF!</definedName>
    <definedName name="цена___11___2" localSheetId="23">#REF!</definedName>
    <definedName name="цена___11___2" localSheetId="16">#REF!</definedName>
    <definedName name="цена___11___2">#REF!</definedName>
    <definedName name="цена___11___4" localSheetId="6">#REF!</definedName>
    <definedName name="цена___11___4" localSheetId="5">#REF!</definedName>
    <definedName name="цена___11___4" localSheetId="17">#REF!</definedName>
    <definedName name="цена___11___4" localSheetId="22">#REF!</definedName>
    <definedName name="цена___11___4" localSheetId="42">#REF!</definedName>
    <definedName name="цена___11___4" localSheetId="24">#REF!</definedName>
    <definedName name="цена___11___4" localSheetId="30">#REF!</definedName>
    <definedName name="цена___11___4" localSheetId="19">#REF!</definedName>
    <definedName name="цена___11___4" localSheetId="43">#REF!</definedName>
    <definedName name="цена___11___4" localSheetId="7">#REF!</definedName>
    <definedName name="цена___11___4" localSheetId="23">#REF!</definedName>
    <definedName name="цена___11___4" localSheetId="16">#REF!</definedName>
    <definedName name="цена___11___4">#REF!</definedName>
    <definedName name="цена___11___6" localSheetId="6">#REF!</definedName>
    <definedName name="цена___11___6" localSheetId="5">#REF!</definedName>
    <definedName name="цена___11___6" localSheetId="22">#REF!</definedName>
    <definedName name="цена___11___6" localSheetId="42">#REF!</definedName>
    <definedName name="цена___11___6" localSheetId="30">#REF!</definedName>
    <definedName name="цена___11___6" localSheetId="7">#REF!</definedName>
    <definedName name="цена___11___6" localSheetId="23">#REF!</definedName>
    <definedName name="цена___11___6">#REF!</definedName>
    <definedName name="цена___11___8" localSheetId="6">#REF!</definedName>
    <definedName name="цена___11___8" localSheetId="5">#REF!</definedName>
    <definedName name="цена___11___8" localSheetId="22">#REF!</definedName>
    <definedName name="цена___11___8" localSheetId="42">#REF!</definedName>
    <definedName name="цена___11___8" localSheetId="30">#REF!</definedName>
    <definedName name="цена___11___8" localSheetId="7">#REF!</definedName>
    <definedName name="цена___11___8" localSheetId="23">#REF!</definedName>
    <definedName name="цена___11___8">#REF!</definedName>
    <definedName name="цена___11_1" localSheetId="6">#REF!</definedName>
    <definedName name="цена___11_1" localSheetId="5">#REF!</definedName>
    <definedName name="цена___11_1" localSheetId="22">#REF!</definedName>
    <definedName name="цена___11_1" localSheetId="42">#REF!</definedName>
    <definedName name="цена___11_1" localSheetId="30">#REF!</definedName>
    <definedName name="цена___11_1" localSheetId="7">#REF!</definedName>
    <definedName name="цена___11_1" localSheetId="23">#REF!</definedName>
    <definedName name="цена___11_1">#REF!</definedName>
    <definedName name="цена___12">NA()</definedName>
    <definedName name="цена___2" localSheetId="6">#REF!</definedName>
    <definedName name="цена___2" localSheetId="5">#REF!</definedName>
    <definedName name="цена___2" localSheetId="17">#REF!</definedName>
    <definedName name="цена___2" localSheetId="22">#REF!</definedName>
    <definedName name="цена___2" localSheetId="42">#REF!</definedName>
    <definedName name="цена___2" localSheetId="24">#REF!</definedName>
    <definedName name="цена___2" localSheetId="30">#REF!</definedName>
    <definedName name="цена___2" localSheetId="19">#REF!</definedName>
    <definedName name="цена___2" localSheetId="43">#REF!</definedName>
    <definedName name="цена___2" localSheetId="7">#REF!</definedName>
    <definedName name="цена___2" localSheetId="23">#REF!</definedName>
    <definedName name="цена___2" localSheetId="16">#REF!</definedName>
    <definedName name="цена___2">#REF!</definedName>
    <definedName name="цена___2___0" localSheetId="6">#REF!</definedName>
    <definedName name="цена___2___0" localSheetId="5">#REF!</definedName>
    <definedName name="цена___2___0" localSheetId="17">#REF!</definedName>
    <definedName name="цена___2___0" localSheetId="22">#REF!</definedName>
    <definedName name="цена___2___0" localSheetId="42">#REF!</definedName>
    <definedName name="цена___2___0" localSheetId="24">#REF!</definedName>
    <definedName name="цена___2___0" localSheetId="30">#REF!</definedName>
    <definedName name="цена___2___0" localSheetId="19">#REF!</definedName>
    <definedName name="цена___2___0" localSheetId="43">#REF!</definedName>
    <definedName name="цена___2___0" localSheetId="7">#REF!</definedName>
    <definedName name="цена___2___0" localSheetId="23">#REF!</definedName>
    <definedName name="цена___2___0" localSheetId="16">#REF!</definedName>
    <definedName name="цена___2___0">#REF!</definedName>
    <definedName name="цена___2___0___0" localSheetId="6">#REF!</definedName>
    <definedName name="цена___2___0___0" localSheetId="5">#REF!</definedName>
    <definedName name="цена___2___0___0" localSheetId="17">#REF!</definedName>
    <definedName name="цена___2___0___0" localSheetId="22">#REF!</definedName>
    <definedName name="цена___2___0___0" localSheetId="42">#REF!</definedName>
    <definedName name="цена___2___0___0" localSheetId="24">#REF!</definedName>
    <definedName name="цена___2___0___0" localSheetId="30">#REF!</definedName>
    <definedName name="цена___2___0___0" localSheetId="19">#REF!</definedName>
    <definedName name="цена___2___0___0" localSheetId="43">#REF!</definedName>
    <definedName name="цена___2___0___0" localSheetId="7">#REF!</definedName>
    <definedName name="цена___2___0___0" localSheetId="23">#REF!</definedName>
    <definedName name="цена___2___0___0" localSheetId="16">#REF!</definedName>
    <definedName name="цена___2___0___0">#REF!</definedName>
    <definedName name="цена___2___0___0___0" localSheetId="6">#REF!</definedName>
    <definedName name="цена___2___0___0___0" localSheetId="5">#REF!</definedName>
    <definedName name="цена___2___0___0___0" localSheetId="22">#REF!</definedName>
    <definedName name="цена___2___0___0___0" localSheetId="42">#REF!</definedName>
    <definedName name="цена___2___0___0___0" localSheetId="30">#REF!</definedName>
    <definedName name="цена___2___0___0___0" localSheetId="7">#REF!</definedName>
    <definedName name="цена___2___0___0___0" localSheetId="23">#REF!</definedName>
    <definedName name="цена___2___0___0___0">#REF!</definedName>
    <definedName name="цена___2___0___0___0___0" localSheetId="6">#REF!</definedName>
    <definedName name="цена___2___0___0___0___0" localSheetId="5">#REF!</definedName>
    <definedName name="цена___2___0___0___0___0" localSheetId="22">#REF!</definedName>
    <definedName name="цена___2___0___0___0___0" localSheetId="42">#REF!</definedName>
    <definedName name="цена___2___0___0___0___0" localSheetId="30">#REF!</definedName>
    <definedName name="цена___2___0___0___0___0" localSheetId="7">#REF!</definedName>
    <definedName name="цена___2___0___0___0___0" localSheetId="23">#REF!</definedName>
    <definedName name="цена___2___0___0___0___0">#REF!</definedName>
    <definedName name="цена___2___0___0___0___0_1" localSheetId="6">#REF!</definedName>
    <definedName name="цена___2___0___0___0___0_1" localSheetId="5">#REF!</definedName>
    <definedName name="цена___2___0___0___0___0_1" localSheetId="22">#REF!</definedName>
    <definedName name="цена___2___0___0___0___0_1" localSheetId="42">#REF!</definedName>
    <definedName name="цена___2___0___0___0___0_1" localSheetId="30">#REF!</definedName>
    <definedName name="цена___2___0___0___0___0_1" localSheetId="7">#REF!</definedName>
    <definedName name="цена___2___0___0___0___0_1" localSheetId="23">#REF!</definedName>
    <definedName name="цена___2___0___0___0___0_1">#REF!</definedName>
    <definedName name="цена___2___0___0___0_1" localSheetId="6">#REF!</definedName>
    <definedName name="цена___2___0___0___0_1" localSheetId="5">#REF!</definedName>
    <definedName name="цена___2___0___0___0_1" localSheetId="22">#REF!</definedName>
    <definedName name="цена___2___0___0___0_1" localSheetId="42">#REF!</definedName>
    <definedName name="цена___2___0___0___0_1" localSheetId="30">#REF!</definedName>
    <definedName name="цена___2___0___0___0_1" localSheetId="7">#REF!</definedName>
    <definedName name="цена___2___0___0___0_1" localSheetId="23">#REF!</definedName>
    <definedName name="цена___2___0___0___0_1">#REF!</definedName>
    <definedName name="цена___2___0___0___1" localSheetId="6">#REF!</definedName>
    <definedName name="цена___2___0___0___1" localSheetId="5">#REF!</definedName>
    <definedName name="цена___2___0___0___1" localSheetId="22">#REF!</definedName>
    <definedName name="цена___2___0___0___1" localSheetId="42">#REF!</definedName>
    <definedName name="цена___2___0___0___1" localSheetId="30">#REF!</definedName>
    <definedName name="цена___2___0___0___1" localSheetId="7">#REF!</definedName>
    <definedName name="цена___2___0___0___1" localSheetId="23">#REF!</definedName>
    <definedName name="цена___2___0___0___1">#REF!</definedName>
    <definedName name="цена___2___0___0___1_1" localSheetId="6">#REF!</definedName>
    <definedName name="цена___2___0___0___1_1" localSheetId="5">#REF!</definedName>
    <definedName name="цена___2___0___0___1_1" localSheetId="22">#REF!</definedName>
    <definedName name="цена___2___0___0___1_1" localSheetId="42">#REF!</definedName>
    <definedName name="цена___2___0___0___1_1" localSheetId="30">#REF!</definedName>
    <definedName name="цена___2___0___0___1_1" localSheetId="7">#REF!</definedName>
    <definedName name="цена___2___0___0___1_1" localSheetId="23">#REF!</definedName>
    <definedName name="цена___2___0___0___1_1">#REF!</definedName>
    <definedName name="цена___2___0___0___5" localSheetId="6">#REF!</definedName>
    <definedName name="цена___2___0___0___5" localSheetId="5">#REF!</definedName>
    <definedName name="цена___2___0___0___5" localSheetId="22">#REF!</definedName>
    <definedName name="цена___2___0___0___5" localSheetId="42">#REF!</definedName>
    <definedName name="цена___2___0___0___5" localSheetId="30">#REF!</definedName>
    <definedName name="цена___2___0___0___5" localSheetId="7">#REF!</definedName>
    <definedName name="цена___2___0___0___5" localSheetId="23">#REF!</definedName>
    <definedName name="цена___2___0___0___5">#REF!</definedName>
    <definedName name="цена___2___0___0___5_1" localSheetId="6">#REF!</definedName>
    <definedName name="цена___2___0___0___5_1" localSheetId="5">#REF!</definedName>
    <definedName name="цена___2___0___0___5_1" localSheetId="22">#REF!</definedName>
    <definedName name="цена___2___0___0___5_1" localSheetId="42">#REF!</definedName>
    <definedName name="цена___2___0___0___5_1" localSheetId="30">#REF!</definedName>
    <definedName name="цена___2___0___0___5_1" localSheetId="7">#REF!</definedName>
    <definedName name="цена___2___0___0___5_1" localSheetId="23">#REF!</definedName>
    <definedName name="цена___2___0___0___5_1">#REF!</definedName>
    <definedName name="цена___2___0___0_1" localSheetId="6">#REF!</definedName>
    <definedName name="цена___2___0___0_1" localSheetId="5">#REF!</definedName>
    <definedName name="цена___2___0___0_1" localSheetId="22">#REF!</definedName>
    <definedName name="цена___2___0___0_1" localSheetId="42">#REF!</definedName>
    <definedName name="цена___2___0___0_1" localSheetId="30">#REF!</definedName>
    <definedName name="цена___2___0___0_1" localSheetId="7">#REF!</definedName>
    <definedName name="цена___2___0___0_1" localSheetId="23">#REF!</definedName>
    <definedName name="цена___2___0___0_1">#REF!</definedName>
    <definedName name="цена___2___0___0_1_1" localSheetId="6">#REF!</definedName>
    <definedName name="цена___2___0___0_1_1" localSheetId="5">#REF!</definedName>
    <definedName name="цена___2___0___0_1_1" localSheetId="22">#REF!</definedName>
    <definedName name="цена___2___0___0_1_1" localSheetId="42">#REF!</definedName>
    <definedName name="цена___2___0___0_1_1" localSheetId="30">#REF!</definedName>
    <definedName name="цена___2___0___0_1_1" localSheetId="7">#REF!</definedName>
    <definedName name="цена___2___0___0_1_1" localSheetId="23">#REF!</definedName>
    <definedName name="цена___2___0___0_1_1">#REF!</definedName>
    <definedName name="цена___2___0___0_1_1_1" localSheetId="6">#REF!</definedName>
    <definedName name="цена___2___0___0_1_1_1" localSheetId="5">#REF!</definedName>
    <definedName name="цена___2___0___0_1_1_1" localSheetId="22">#REF!</definedName>
    <definedName name="цена___2___0___0_1_1_1" localSheetId="42">#REF!</definedName>
    <definedName name="цена___2___0___0_1_1_1" localSheetId="30">#REF!</definedName>
    <definedName name="цена___2___0___0_1_1_1" localSheetId="7">#REF!</definedName>
    <definedName name="цена___2___0___0_1_1_1" localSheetId="23">#REF!</definedName>
    <definedName name="цена___2___0___0_1_1_1">#REF!</definedName>
    <definedName name="цена___2___0___0_5" localSheetId="6">#REF!</definedName>
    <definedName name="цена___2___0___0_5" localSheetId="5">#REF!</definedName>
    <definedName name="цена___2___0___0_5" localSheetId="22">#REF!</definedName>
    <definedName name="цена___2___0___0_5" localSheetId="42">#REF!</definedName>
    <definedName name="цена___2___0___0_5" localSheetId="30">#REF!</definedName>
    <definedName name="цена___2___0___0_5" localSheetId="7">#REF!</definedName>
    <definedName name="цена___2___0___0_5" localSheetId="23">#REF!</definedName>
    <definedName name="цена___2___0___0_5">#REF!</definedName>
    <definedName name="цена___2___0___0_5_1" localSheetId="6">#REF!</definedName>
    <definedName name="цена___2___0___0_5_1" localSheetId="5">#REF!</definedName>
    <definedName name="цена___2___0___0_5_1" localSheetId="22">#REF!</definedName>
    <definedName name="цена___2___0___0_5_1" localSheetId="42">#REF!</definedName>
    <definedName name="цена___2___0___0_5_1" localSheetId="30">#REF!</definedName>
    <definedName name="цена___2___0___0_5_1" localSheetId="7">#REF!</definedName>
    <definedName name="цена___2___0___0_5_1" localSheetId="23">#REF!</definedName>
    <definedName name="цена___2___0___0_5_1">#REF!</definedName>
    <definedName name="цена___2___0___1" localSheetId="6">#REF!</definedName>
    <definedName name="цена___2___0___1" localSheetId="5">#REF!</definedName>
    <definedName name="цена___2___0___1" localSheetId="22">#REF!</definedName>
    <definedName name="цена___2___0___1" localSheetId="42">#REF!</definedName>
    <definedName name="цена___2___0___1" localSheetId="30">#REF!</definedName>
    <definedName name="цена___2___0___1" localSheetId="7">#REF!</definedName>
    <definedName name="цена___2___0___1" localSheetId="23">#REF!</definedName>
    <definedName name="цена___2___0___1">#REF!</definedName>
    <definedName name="цена___2___0___1_1" localSheetId="6">#REF!</definedName>
    <definedName name="цена___2___0___1_1" localSheetId="5">#REF!</definedName>
    <definedName name="цена___2___0___1_1" localSheetId="22">#REF!</definedName>
    <definedName name="цена___2___0___1_1" localSheetId="42">#REF!</definedName>
    <definedName name="цена___2___0___1_1" localSheetId="30">#REF!</definedName>
    <definedName name="цена___2___0___1_1" localSheetId="7">#REF!</definedName>
    <definedName name="цена___2___0___1_1" localSheetId="23">#REF!</definedName>
    <definedName name="цена___2___0___1_1">#REF!</definedName>
    <definedName name="цена___2___0___5" localSheetId="6">#REF!</definedName>
    <definedName name="цена___2___0___5" localSheetId="5">#REF!</definedName>
    <definedName name="цена___2___0___5" localSheetId="22">#REF!</definedName>
    <definedName name="цена___2___0___5" localSheetId="42">#REF!</definedName>
    <definedName name="цена___2___0___5" localSheetId="30">#REF!</definedName>
    <definedName name="цена___2___0___5" localSheetId="7">#REF!</definedName>
    <definedName name="цена___2___0___5" localSheetId="23">#REF!</definedName>
    <definedName name="цена___2___0___5">#REF!</definedName>
    <definedName name="цена___2___0___5_1" localSheetId="6">#REF!</definedName>
    <definedName name="цена___2___0___5_1" localSheetId="5">#REF!</definedName>
    <definedName name="цена___2___0___5_1" localSheetId="22">#REF!</definedName>
    <definedName name="цена___2___0___5_1" localSheetId="42">#REF!</definedName>
    <definedName name="цена___2___0___5_1" localSheetId="30">#REF!</definedName>
    <definedName name="цена___2___0___5_1" localSheetId="7">#REF!</definedName>
    <definedName name="цена___2___0___5_1" localSheetId="23">#REF!</definedName>
    <definedName name="цена___2___0___5_1">#REF!</definedName>
    <definedName name="цена___2___0_1" localSheetId="6">#REF!</definedName>
    <definedName name="цена___2___0_1" localSheetId="5">#REF!</definedName>
    <definedName name="цена___2___0_1" localSheetId="22">#REF!</definedName>
    <definedName name="цена___2___0_1" localSheetId="42">#REF!</definedName>
    <definedName name="цена___2___0_1" localSheetId="30">#REF!</definedName>
    <definedName name="цена___2___0_1" localSheetId="7">#REF!</definedName>
    <definedName name="цена___2___0_1" localSheetId="23">#REF!</definedName>
    <definedName name="цена___2___0_1">#REF!</definedName>
    <definedName name="цена___2___0_1_1" localSheetId="6">#REF!</definedName>
    <definedName name="цена___2___0_1_1" localSheetId="5">#REF!</definedName>
    <definedName name="цена___2___0_1_1" localSheetId="22">#REF!</definedName>
    <definedName name="цена___2___0_1_1" localSheetId="42">#REF!</definedName>
    <definedName name="цена___2___0_1_1" localSheetId="30">#REF!</definedName>
    <definedName name="цена___2___0_1_1" localSheetId="7">#REF!</definedName>
    <definedName name="цена___2___0_1_1" localSheetId="23">#REF!</definedName>
    <definedName name="цена___2___0_1_1">#REF!</definedName>
    <definedName name="цена___2___0_1_1_1" localSheetId="6">#REF!</definedName>
    <definedName name="цена___2___0_1_1_1" localSheetId="5">#REF!</definedName>
    <definedName name="цена___2___0_1_1_1" localSheetId="22">#REF!</definedName>
    <definedName name="цена___2___0_1_1_1" localSheetId="42">#REF!</definedName>
    <definedName name="цена___2___0_1_1_1" localSheetId="30">#REF!</definedName>
    <definedName name="цена___2___0_1_1_1" localSheetId="7">#REF!</definedName>
    <definedName name="цена___2___0_1_1_1" localSheetId="23">#REF!</definedName>
    <definedName name="цена___2___0_1_1_1">#REF!</definedName>
    <definedName name="цена___2___0_3" localSheetId="6">#REF!</definedName>
    <definedName name="цена___2___0_3" localSheetId="5">#REF!</definedName>
    <definedName name="цена___2___0_3" localSheetId="22">#REF!</definedName>
    <definedName name="цена___2___0_3" localSheetId="42">#REF!</definedName>
    <definedName name="цена___2___0_3" localSheetId="30">#REF!</definedName>
    <definedName name="цена___2___0_3" localSheetId="7">#REF!</definedName>
    <definedName name="цена___2___0_3" localSheetId="23">#REF!</definedName>
    <definedName name="цена___2___0_3">#REF!</definedName>
    <definedName name="цена___2___0_3_1" localSheetId="6">#REF!</definedName>
    <definedName name="цена___2___0_3_1" localSheetId="5">#REF!</definedName>
    <definedName name="цена___2___0_3_1" localSheetId="22">#REF!</definedName>
    <definedName name="цена___2___0_3_1" localSheetId="42">#REF!</definedName>
    <definedName name="цена___2___0_3_1" localSheetId="30">#REF!</definedName>
    <definedName name="цена___2___0_3_1" localSheetId="7">#REF!</definedName>
    <definedName name="цена___2___0_3_1" localSheetId="23">#REF!</definedName>
    <definedName name="цена___2___0_3_1">#REF!</definedName>
    <definedName name="цена___2___0_5" localSheetId="6">#REF!</definedName>
    <definedName name="цена___2___0_5" localSheetId="5">#REF!</definedName>
    <definedName name="цена___2___0_5" localSheetId="22">#REF!</definedName>
    <definedName name="цена___2___0_5" localSheetId="42">#REF!</definedName>
    <definedName name="цена___2___0_5" localSheetId="30">#REF!</definedName>
    <definedName name="цена___2___0_5" localSheetId="7">#REF!</definedName>
    <definedName name="цена___2___0_5" localSheetId="23">#REF!</definedName>
    <definedName name="цена___2___0_5">#REF!</definedName>
    <definedName name="цена___2___0_5_1" localSheetId="6">#REF!</definedName>
    <definedName name="цена___2___0_5_1" localSheetId="5">#REF!</definedName>
    <definedName name="цена___2___0_5_1" localSheetId="22">#REF!</definedName>
    <definedName name="цена___2___0_5_1" localSheetId="42">#REF!</definedName>
    <definedName name="цена___2___0_5_1" localSheetId="30">#REF!</definedName>
    <definedName name="цена___2___0_5_1" localSheetId="7">#REF!</definedName>
    <definedName name="цена___2___0_5_1" localSheetId="23">#REF!</definedName>
    <definedName name="цена___2___0_5_1">#REF!</definedName>
    <definedName name="цена___2___1" localSheetId="6">#REF!</definedName>
    <definedName name="цена___2___1" localSheetId="5">#REF!</definedName>
    <definedName name="цена___2___1" localSheetId="22">#REF!</definedName>
    <definedName name="цена___2___1" localSheetId="42">#REF!</definedName>
    <definedName name="цена___2___1" localSheetId="30">#REF!</definedName>
    <definedName name="цена___2___1" localSheetId="7">#REF!</definedName>
    <definedName name="цена___2___1" localSheetId="23">#REF!</definedName>
    <definedName name="цена___2___1">#REF!</definedName>
    <definedName name="цена___2___1_1" localSheetId="6">#REF!</definedName>
    <definedName name="цена___2___1_1" localSheetId="5">#REF!</definedName>
    <definedName name="цена___2___1_1" localSheetId="22">#REF!</definedName>
    <definedName name="цена___2___1_1" localSheetId="42">#REF!</definedName>
    <definedName name="цена___2___1_1" localSheetId="30">#REF!</definedName>
    <definedName name="цена___2___1_1" localSheetId="7">#REF!</definedName>
    <definedName name="цена___2___1_1" localSheetId="23">#REF!</definedName>
    <definedName name="цена___2___1_1">#REF!</definedName>
    <definedName name="цена___2___10" localSheetId="6">#REF!</definedName>
    <definedName name="цена___2___10" localSheetId="5">#REF!</definedName>
    <definedName name="цена___2___10" localSheetId="22">#REF!</definedName>
    <definedName name="цена___2___10" localSheetId="42">#REF!</definedName>
    <definedName name="цена___2___10" localSheetId="30">#REF!</definedName>
    <definedName name="цена___2___10" localSheetId="7">#REF!</definedName>
    <definedName name="цена___2___10" localSheetId="23">#REF!</definedName>
    <definedName name="цена___2___10">#REF!</definedName>
    <definedName name="цена___2___10_1" localSheetId="6">#REF!</definedName>
    <definedName name="цена___2___10_1" localSheetId="5">#REF!</definedName>
    <definedName name="цена___2___10_1" localSheetId="22">#REF!</definedName>
    <definedName name="цена___2___10_1" localSheetId="42">#REF!</definedName>
    <definedName name="цена___2___10_1" localSheetId="30">#REF!</definedName>
    <definedName name="цена___2___10_1" localSheetId="7">#REF!</definedName>
    <definedName name="цена___2___10_1" localSheetId="23">#REF!</definedName>
    <definedName name="цена___2___10_1">#REF!</definedName>
    <definedName name="цена___2___12" localSheetId="6">#REF!</definedName>
    <definedName name="цена___2___12" localSheetId="5">#REF!</definedName>
    <definedName name="цена___2___12" localSheetId="22">#REF!</definedName>
    <definedName name="цена___2___12" localSheetId="42">#REF!</definedName>
    <definedName name="цена___2___12" localSheetId="30">#REF!</definedName>
    <definedName name="цена___2___12" localSheetId="7">#REF!</definedName>
    <definedName name="цена___2___12" localSheetId="23">#REF!</definedName>
    <definedName name="цена___2___12">#REF!</definedName>
    <definedName name="цена___2___2" localSheetId="6">#REF!</definedName>
    <definedName name="цена___2___2" localSheetId="5">#REF!</definedName>
    <definedName name="цена___2___2" localSheetId="22">#REF!</definedName>
    <definedName name="цена___2___2" localSheetId="42">#REF!</definedName>
    <definedName name="цена___2___2" localSheetId="30">#REF!</definedName>
    <definedName name="цена___2___2" localSheetId="7">#REF!</definedName>
    <definedName name="цена___2___2" localSheetId="23">#REF!</definedName>
    <definedName name="цена___2___2">#REF!</definedName>
    <definedName name="цена___2___2_1" localSheetId="6">#REF!</definedName>
    <definedName name="цена___2___2_1" localSheetId="5">#REF!</definedName>
    <definedName name="цена___2___2_1" localSheetId="22">#REF!</definedName>
    <definedName name="цена___2___2_1" localSheetId="42">#REF!</definedName>
    <definedName name="цена___2___2_1" localSheetId="30">#REF!</definedName>
    <definedName name="цена___2___2_1" localSheetId="7">#REF!</definedName>
    <definedName name="цена___2___2_1" localSheetId="23">#REF!</definedName>
    <definedName name="цена___2___2_1">#REF!</definedName>
    <definedName name="цена___2___3" localSheetId="6">#REF!</definedName>
    <definedName name="цена___2___3" localSheetId="5">#REF!</definedName>
    <definedName name="цена___2___3" localSheetId="22">#REF!</definedName>
    <definedName name="цена___2___3" localSheetId="42">#REF!</definedName>
    <definedName name="цена___2___3" localSheetId="30">#REF!</definedName>
    <definedName name="цена___2___3" localSheetId="7">#REF!</definedName>
    <definedName name="цена___2___3" localSheetId="23">#REF!</definedName>
    <definedName name="цена___2___3">#REF!</definedName>
    <definedName name="цена___2___4" localSheetId="6">#REF!</definedName>
    <definedName name="цена___2___4" localSheetId="5">#REF!</definedName>
    <definedName name="цена___2___4" localSheetId="22">#REF!</definedName>
    <definedName name="цена___2___4" localSheetId="42">#REF!</definedName>
    <definedName name="цена___2___4" localSheetId="30">#REF!</definedName>
    <definedName name="цена___2___4" localSheetId="7">#REF!</definedName>
    <definedName name="цена___2___4" localSheetId="23">#REF!</definedName>
    <definedName name="цена___2___4">#REF!</definedName>
    <definedName name="цена___2___4___0" localSheetId="6">#REF!</definedName>
    <definedName name="цена___2___4___0" localSheetId="5">#REF!</definedName>
    <definedName name="цена___2___4___0" localSheetId="22">#REF!</definedName>
    <definedName name="цена___2___4___0" localSheetId="42">#REF!</definedName>
    <definedName name="цена___2___4___0" localSheetId="30">#REF!</definedName>
    <definedName name="цена___2___4___0" localSheetId="7">#REF!</definedName>
    <definedName name="цена___2___4___0" localSheetId="23">#REF!</definedName>
    <definedName name="цена___2___4___0">#REF!</definedName>
    <definedName name="цена___2___4___0_1" localSheetId="6">#REF!</definedName>
    <definedName name="цена___2___4___0_1" localSheetId="5">#REF!</definedName>
    <definedName name="цена___2___4___0_1" localSheetId="22">#REF!</definedName>
    <definedName name="цена___2___4___0_1" localSheetId="42">#REF!</definedName>
    <definedName name="цена___2___4___0_1" localSheetId="30">#REF!</definedName>
    <definedName name="цена___2___4___0_1" localSheetId="7">#REF!</definedName>
    <definedName name="цена___2___4___0_1" localSheetId="23">#REF!</definedName>
    <definedName name="цена___2___4___0_1">#REF!</definedName>
    <definedName name="цена___2___4___5" localSheetId="6">#REF!</definedName>
    <definedName name="цена___2___4___5" localSheetId="5">#REF!</definedName>
    <definedName name="цена___2___4___5" localSheetId="22">#REF!</definedName>
    <definedName name="цена___2___4___5" localSheetId="42">#REF!</definedName>
    <definedName name="цена___2___4___5" localSheetId="30">#REF!</definedName>
    <definedName name="цена___2___4___5" localSheetId="7">#REF!</definedName>
    <definedName name="цена___2___4___5" localSheetId="23">#REF!</definedName>
    <definedName name="цена___2___4___5">#REF!</definedName>
    <definedName name="цена___2___4___5_1" localSheetId="6">#REF!</definedName>
    <definedName name="цена___2___4___5_1" localSheetId="5">#REF!</definedName>
    <definedName name="цена___2___4___5_1" localSheetId="22">#REF!</definedName>
    <definedName name="цена___2___4___5_1" localSheetId="42">#REF!</definedName>
    <definedName name="цена___2___4___5_1" localSheetId="30">#REF!</definedName>
    <definedName name="цена___2___4___5_1" localSheetId="7">#REF!</definedName>
    <definedName name="цена___2___4___5_1" localSheetId="23">#REF!</definedName>
    <definedName name="цена___2___4___5_1">#REF!</definedName>
    <definedName name="цена___2___4_1" localSheetId="6">#REF!</definedName>
    <definedName name="цена___2___4_1" localSheetId="5">#REF!</definedName>
    <definedName name="цена___2___4_1" localSheetId="22">#REF!</definedName>
    <definedName name="цена___2___4_1" localSheetId="42">#REF!</definedName>
    <definedName name="цена___2___4_1" localSheetId="30">#REF!</definedName>
    <definedName name="цена___2___4_1" localSheetId="7">#REF!</definedName>
    <definedName name="цена___2___4_1" localSheetId="23">#REF!</definedName>
    <definedName name="цена___2___4_1">#REF!</definedName>
    <definedName name="цена___2___4_1_1" localSheetId="6">#REF!</definedName>
    <definedName name="цена___2___4_1_1" localSheetId="5">#REF!</definedName>
    <definedName name="цена___2___4_1_1" localSheetId="22">#REF!</definedName>
    <definedName name="цена___2___4_1_1" localSheetId="42">#REF!</definedName>
    <definedName name="цена___2___4_1_1" localSheetId="30">#REF!</definedName>
    <definedName name="цена___2___4_1_1" localSheetId="7">#REF!</definedName>
    <definedName name="цена___2___4_1_1" localSheetId="23">#REF!</definedName>
    <definedName name="цена___2___4_1_1">#REF!</definedName>
    <definedName name="цена___2___4_1_1_1" localSheetId="6">#REF!</definedName>
    <definedName name="цена___2___4_1_1_1" localSheetId="5">#REF!</definedName>
    <definedName name="цена___2___4_1_1_1" localSheetId="22">#REF!</definedName>
    <definedName name="цена___2___4_1_1_1" localSheetId="42">#REF!</definedName>
    <definedName name="цена___2___4_1_1_1" localSheetId="30">#REF!</definedName>
    <definedName name="цена___2___4_1_1_1" localSheetId="7">#REF!</definedName>
    <definedName name="цена___2___4_1_1_1" localSheetId="23">#REF!</definedName>
    <definedName name="цена___2___4_1_1_1">#REF!</definedName>
    <definedName name="цена___2___4_3" localSheetId="6">#REF!</definedName>
    <definedName name="цена___2___4_3" localSheetId="5">#REF!</definedName>
    <definedName name="цена___2___4_3" localSheetId="22">#REF!</definedName>
    <definedName name="цена___2___4_3" localSheetId="42">#REF!</definedName>
    <definedName name="цена___2___4_3" localSheetId="30">#REF!</definedName>
    <definedName name="цена___2___4_3" localSheetId="7">#REF!</definedName>
    <definedName name="цена___2___4_3" localSheetId="23">#REF!</definedName>
    <definedName name="цена___2___4_3">#REF!</definedName>
    <definedName name="цена___2___4_3_1" localSheetId="6">#REF!</definedName>
    <definedName name="цена___2___4_3_1" localSheetId="5">#REF!</definedName>
    <definedName name="цена___2___4_3_1" localSheetId="22">#REF!</definedName>
    <definedName name="цена___2___4_3_1" localSheetId="42">#REF!</definedName>
    <definedName name="цена___2___4_3_1" localSheetId="30">#REF!</definedName>
    <definedName name="цена___2___4_3_1" localSheetId="7">#REF!</definedName>
    <definedName name="цена___2___4_3_1" localSheetId="23">#REF!</definedName>
    <definedName name="цена___2___4_3_1">#REF!</definedName>
    <definedName name="цена___2___4_5" localSheetId="6">#REF!</definedName>
    <definedName name="цена___2___4_5" localSheetId="5">#REF!</definedName>
    <definedName name="цена___2___4_5" localSheetId="22">#REF!</definedName>
    <definedName name="цена___2___4_5" localSheetId="42">#REF!</definedName>
    <definedName name="цена___2___4_5" localSheetId="30">#REF!</definedName>
    <definedName name="цена___2___4_5" localSheetId="7">#REF!</definedName>
    <definedName name="цена___2___4_5" localSheetId="23">#REF!</definedName>
    <definedName name="цена___2___4_5">#REF!</definedName>
    <definedName name="цена___2___4_5_1" localSheetId="6">#REF!</definedName>
    <definedName name="цена___2___4_5_1" localSheetId="5">#REF!</definedName>
    <definedName name="цена___2___4_5_1" localSheetId="22">#REF!</definedName>
    <definedName name="цена___2___4_5_1" localSheetId="42">#REF!</definedName>
    <definedName name="цена___2___4_5_1" localSheetId="30">#REF!</definedName>
    <definedName name="цена___2___4_5_1" localSheetId="7">#REF!</definedName>
    <definedName name="цена___2___4_5_1" localSheetId="23">#REF!</definedName>
    <definedName name="цена___2___4_5_1">#REF!</definedName>
    <definedName name="цена___2___5" localSheetId="6">#REF!</definedName>
    <definedName name="цена___2___5" localSheetId="5">#REF!</definedName>
    <definedName name="цена___2___5" localSheetId="22">#REF!</definedName>
    <definedName name="цена___2___5" localSheetId="42">#REF!</definedName>
    <definedName name="цена___2___5" localSheetId="30">#REF!</definedName>
    <definedName name="цена___2___5" localSheetId="7">#REF!</definedName>
    <definedName name="цена___2___5" localSheetId="23">#REF!</definedName>
    <definedName name="цена___2___5">#REF!</definedName>
    <definedName name="цена___2___5_1" localSheetId="6">#REF!</definedName>
    <definedName name="цена___2___5_1" localSheetId="5">#REF!</definedName>
    <definedName name="цена___2___5_1" localSheetId="22">#REF!</definedName>
    <definedName name="цена___2___5_1" localSheetId="42">#REF!</definedName>
    <definedName name="цена___2___5_1" localSheetId="30">#REF!</definedName>
    <definedName name="цена___2___5_1" localSheetId="7">#REF!</definedName>
    <definedName name="цена___2___5_1" localSheetId="23">#REF!</definedName>
    <definedName name="цена___2___5_1">#REF!</definedName>
    <definedName name="цена___2___6" localSheetId="6">#REF!</definedName>
    <definedName name="цена___2___6" localSheetId="5">#REF!</definedName>
    <definedName name="цена___2___6" localSheetId="22">#REF!</definedName>
    <definedName name="цена___2___6" localSheetId="42">#REF!</definedName>
    <definedName name="цена___2___6" localSheetId="30">#REF!</definedName>
    <definedName name="цена___2___6" localSheetId="7">#REF!</definedName>
    <definedName name="цена___2___6" localSheetId="23">#REF!</definedName>
    <definedName name="цена___2___6">#REF!</definedName>
    <definedName name="цена___2___6_1" localSheetId="6">#REF!</definedName>
    <definedName name="цена___2___6_1" localSheetId="5">#REF!</definedName>
    <definedName name="цена___2___6_1" localSheetId="22">#REF!</definedName>
    <definedName name="цена___2___6_1" localSheetId="42">#REF!</definedName>
    <definedName name="цена___2___6_1" localSheetId="30">#REF!</definedName>
    <definedName name="цена___2___6_1" localSheetId="7">#REF!</definedName>
    <definedName name="цена___2___6_1" localSheetId="23">#REF!</definedName>
    <definedName name="цена___2___6_1">#REF!</definedName>
    <definedName name="цена___2___8" localSheetId="6">#REF!</definedName>
    <definedName name="цена___2___8" localSheetId="5">#REF!</definedName>
    <definedName name="цена___2___8" localSheetId="22">#REF!</definedName>
    <definedName name="цена___2___8" localSheetId="42">#REF!</definedName>
    <definedName name="цена___2___8" localSheetId="30">#REF!</definedName>
    <definedName name="цена___2___8" localSheetId="7">#REF!</definedName>
    <definedName name="цена___2___8" localSheetId="23">#REF!</definedName>
    <definedName name="цена___2___8">#REF!</definedName>
    <definedName name="цена___2___8_1" localSheetId="6">#REF!</definedName>
    <definedName name="цена___2___8_1" localSheetId="5">#REF!</definedName>
    <definedName name="цена___2___8_1" localSheetId="22">#REF!</definedName>
    <definedName name="цена___2___8_1" localSheetId="42">#REF!</definedName>
    <definedName name="цена___2___8_1" localSheetId="30">#REF!</definedName>
    <definedName name="цена___2___8_1" localSheetId="7">#REF!</definedName>
    <definedName name="цена___2___8_1" localSheetId="23">#REF!</definedName>
    <definedName name="цена___2___8_1">#REF!</definedName>
    <definedName name="цена___2_1" localSheetId="6">#REF!</definedName>
    <definedName name="цена___2_1" localSheetId="5">#REF!</definedName>
    <definedName name="цена___2_1" localSheetId="22">#REF!</definedName>
    <definedName name="цена___2_1" localSheetId="42">#REF!</definedName>
    <definedName name="цена___2_1" localSheetId="30">#REF!</definedName>
    <definedName name="цена___2_1" localSheetId="7">#REF!</definedName>
    <definedName name="цена___2_1" localSheetId="23">#REF!</definedName>
    <definedName name="цена___2_1">#REF!</definedName>
    <definedName name="цена___2_1_1" localSheetId="6">#REF!</definedName>
    <definedName name="цена___2_1_1" localSheetId="5">#REF!</definedName>
    <definedName name="цена___2_1_1" localSheetId="22">#REF!</definedName>
    <definedName name="цена___2_1_1" localSheetId="42">#REF!</definedName>
    <definedName name="цена___2_1_1" localSheetId="30">#REF!</definedName>
    <definedName name="цена___2_1_1" localSheetId="7">#REF!</definedName>
    <definedName name="цена___2_1_1" localSheetId="23">#REF!</definedName>
    <definedName name="цена___2_1_1">#REF!</definedName>
    <definedName name="цена___2_1_1_1" localSheetId="6">#REF!</definedName>
    <definedName name="цена___2_1_1_1" localSheetId="5">#REF!</definedName>
    <definedName name="цена___2_1_1_1" localSheetId="22">#REF!</definedName>
    <definedName name="цена___2_1_1_1" localSheetId="42">#REF!</definedName>
    <definedName name="цена___2_1_1_1" localSheetId="30">#REF!</definedName>
    <definedName name="цена___2_1_1_1" localSheetId="7">#REF!</definedName>
    <definedName name="цена___2_1_1_1" localSheetId="23">#REF!</definedName>
    <definedName name="цена___2_1_1_1">#REF!</definedName>
    <definedName name="цена___2_3" localSheetId="6">#REF!</definedName>
    <definedName name="цена___2_3" localSheetId="5">#REF!</definedName>
    <definedName name="цена___2_3" localSheetId="22">#REF!</definedName>
    <definedName name="цена___2_3" localSheetId="42">#REF!</definedName>
    <definedName name="цена___2_3" localSheetId="30">#REF!</definedName>
    <definedName name="цена___2_3" localSheetId="7">#REF!</definedName>
    <definedName name="цена___2_3" localSheetId="23">#REF!</definedName>
    <definedName name="цена___2_3">#REF!</definedName>
    <definedName name="цена___2_3_1" localSheetId="6">#REF!</definedName>
    <definedName name="цена___2_3_1" localSheetId="5">#REF!</definedName>
    <definedName name="цена___2_3_1" localSheetId="22">#REF!</definedName>
    <definedName name="цена___2_3_1" localSheetId="42">#REF!</definedName>
    <definedName name="цена___2_3_1" localSheetId="30">#REF!</definedName>
    <definedName name="цена___2_3_1" localSheetId="7">#REF!</definedName>
    <definedName name="цена___2_3_1" localSheetId="23">#REF!</definedName>
    <definedName name="цена___2_3_1">#REF!</definedName>
    <definedName name="цена___2_5" localSheetId="6">#REF!</definedName>
    <definedName name="цена___2_5" localSheetId="5">#REF!</definedName>
    <definedName name="цена___2_5" localSheetId="22">#REF!</definedName>
    <definedName name="цена___2_5" localSheetId="42">#REF!</definedName>
    <definedName name="цена___2_5" localSheetId="30">#REF!</definedName>
    <definedName name="цена___2_5" localSheetId="7">#REF!</definedName>
    <definedName name="цена___2_5" localSheetId="23">#REF!</definedName>
    <definedName name="цена___2_5">#REF!</definedName>
    <definedName name="цена___2_5_1" localSheetId="6">#REF!</definedName>
    <definedName name="цена___2_5_1" localSheetId="5">#REF!</definedName>
    <definedName name="цена___2_5_1" localSheetId="22">#REF!</definedName>
    <definedName name="цена___2_5_1" localSheetId="42">#REF!</definedName>
    <definedName name="цена___2_5_1" localSheetId="30">#REF!</definedName>
    <definedName name="цена___2_5_1" localSheetId="7">#REF!</definedName>
    <definedName name="цена___2_5_1" localSheetId="23">#REF!</definedName>
    <definedName name="цена___2_5_1">#REF!</definedName>
    <definedName name="цена___3" localSheetId="6">#REF!</definedName>
    <definedName name="цена___3" localSheetId="5">#REF!</definedName>
    <definedName name="цена___3" localSheetId="22">#REF!</definedName>
    <definedName name="цена___3" localSheetId="42">#REF!</definedName>
    <definedName name="цена___3" localSheetId="30">#REF!</definedName>
    <definedName name="цена___3" localSheetId="7">#REF!</definedName>
    <definedName name="цена___3" localSheetId="23">#REF!</definedName>
    <definedName name="цена___3">#REF!</definedName>
    <definedName name="цена___3___0" localSheetId="6">#REF!</definedName>
    <definedName name="цена___3___0" localSheetId="5">#REF!</definedName>
    <definedName name="цена___3___0" localSheetId="22">#REF!</definedName>
    <definedName name="цена___3___0" localSheetId="42">#REF!</definedName>
    <definedName name="цена___3___0" localSheetId="30">#REF!</definedName>
    <definedName name="цена___3___0" localSheetId="7">#REF!</definedName>
    <definedName name="цена___3___0" localSheetId="23">#REF!</definedName>
    <definedName name="цена___3___0">#REF!</definedName>
    <definedName name="цена___3___0___0">NA()</definedName>
    <definedName name="цена___3___0___0___0">NA()</definedName>
    <definedName name="цена___3___0___1">NA()</definedName>
    <definedName name="цена___3___0___5" localSheetId="6">#REF!</definedName>
    <definedName name="цена___3___0___5" localSheetId="5">#REF!</definedName>
    <definedName name="цена___3___0___5" localSheetId="17">#REF!</definedName>
    <definedName name="цена___3___0___5" localSheetId="22">#REF!</definedName>
    <definedName name="цена___3___0___5" localSheetId="42">#REF!</definedName>
    <definedName name="цена___3___0___5" localSheetId="24">#REF!</definedName>
    <definedName name="цена___3___0___5" localSheetId="30">#REF!</definedName>
    <definedName name="цена___3___0___5" localSheetId="19">#REF!</definedName>
    <definedName name="цена___3___0___5" localSheetId="43">#REF!</definedName>
    <definedName name="цена___3___0___5" localSheetId="7">#REF!</definedName>
    <definedName name="цена___3___0___5" localSheetId="23">#REF!</definedName>
    <definedName name="цена___3___0___5" localSheetId="16">#REF!</definedName>
    <definedName name="цена___3___0___5">#REF!</definedName>
    <definedName name="цена___3___0___5_1" localSheetId="6">#REF!</definedName>
    <definedName name="цена___3___0___5_1" localSheetId="5">#REF!</definedName>
    <definedName name="цена___3___0___5_1" localSheetId="17">#REF!</definedName>
    <definedName name="цена___3___0___5_1" localSheetId="22">#REF!</definedName>
    <definedName name="цена___3___0___5_1" localSheetId="42">#REF!</definedName>
    <definedName name="цена___3___0___5_1" localSheetId="24">#REF!</definedName>
    <definedName name="цена___3___0___5_1" localSheetId="30">#REF!</definedName>
    <definedName name="цена___3___0___5_1" localSheetId="19">#REF!</definedName>
    <definedName name="цена___3___0___5_1" localSheetId="43">#REF!</definedName>
    <definedName name="цена___3___0___5_1" localSheetId="7">#REF!</definedName>
    <definedName name="цена___3___0___5_1" localSheetId="23">#REF!</definedName>
    <definedName name="цена___3___0___5_1" localSheetId="16">#REF!</definedName>
    <definedName name="цена___3___0___5_1">#REF!</definedName>
    <definedName name="цена___3___0_1" localSheetId="6">#REF!</definedName>
    <definedName name="цена___3___0_1" localSheetId="5">#REF!</definedName>
    <definedName name="цена___3___0_1" localSheetId="17">#REF!</definedName>
    <definedName name="цена___3___0_1" localSheetId="22">#REF!</definedName>
    <definedName name="цена___3___0_1" localSheetId="42">#REF!</definedName>
    <definedName name="цена___3___0_1" localSheetId="24">#REF!</definedName>
    <definedName name="цена___3___0_1" localSheetId="30">#REF!</definedName>
    <definedName name="цена___3___0_1" localSheetId="19">#REF!</definedName>
    <definedName name="цена___3___0_1" localSheetId="43">#REF!</definedName>
    <definedName name="цена___3___0_1" localSheetId="7">#REF!</definedName>
    <definedName name="цена___3___0_1" localSheetId="23">#REF!</definedName>
    <definedName name="цена___3___0_1" localSheetId="16">#REF!</definedName>
    <definedName name="цена___3___0_1">#REF!</definedName>
    <definedName name="цена___3___0_1_1">NA()</definedName>
    <definedName name="цена___3___0_3" localSheetId="6">#REF!</definedName>
    <definedName name="цена___3___0_3" localSheetId="5">#REF!</definedName>
    <definedName name="цена___3___0_3" localSheetId="17">#REF!</definedName>
    <definedName name="цена___3___0_3" localSheetId="22">#REF!</definedName>
    <definedName name="цена___3___0_3" localSheetId="42">#REF!</definedName>
    <definedName name="цена___3___0_3" localSheetId="24">#REF!</definedName>
    <definedName name="цена___3___0_3" localSheetId="30">#REF!</definedName>
    <definedName name="цена___3___0_3" localSheetId="19">#REF!</definedName>
    <definedName name="цена___3___0_3" localSheetId="43">#REF!</definedName>
    <definedName name="цена___3___0_3" localSheetId="7">#REF!</definedName>
    <definedName name="цена___3___0_3" localSheetId="23">#REF!</definedName>
    <definedName name="цена___3___0_3" localSheetId="16">#REF!</definedName>
    <definedName name="цена___3___0_3">#REF!</definedName>
    <definedName name="цена___3___0_3_1" localSheetId="6">#REF!</definedName>
    <definedName name="цена___3___0_3_1" localSheetId="5">#REF!</definedName>
    <definedName name="цена___3___0_3_1" localSheetId="17">#REF!</definedName>
    <definedName name="цена___3___0_3_1" localSheetId="22">#REF!</definedName>
    <definedName name="цена___3___0_3_1" localSheetId="42">#REF!</definedName>
    <definedName name="цена___3___0_3_1" localSheetId="24">#REF!</definedName>
    <definedName name="цена___3___0_3_1" localSheetId="30">#REF!</definedName>
    <definedName name="цена___3___0_3_1" localSheetId="19">#REF!</definedName>
    <definedName name="цена___3___0_3_1" localSheetId="43">#REF!</definedName>
    <definedName name="цена___3___0_3_1" localSheetId="7">#REF!</definedName>
    <definedName name="цена___3___0_3_1" localSheetId="23">#REF!</definedName>
    <definedName name="цена___3___0_3_1" localSheetId="16">#REF!</definedName>
    <definedName name="цена___3___0_3_1">#REF!</definedName>
    <definedName name="цена___3___0_5" localSheetId="6">#REF!</definedName>
    <definedName name="цена___3___0_5" localSheetId="5">#REF!</definedName>
    <definedName name="цена___3___0_5" localSheetId="17">#REF!</definedName>
    <definedName name="цена___3___0_5" localSheetId="22">#REF!</definedName>
    <definedName name="цена___3___0_5" localSheetId="42">#REF!</definedName>
    <definedName name="цена___3___0_5" localSheetId="24">#REF!</definedName>
    <definedName name="цена___3___0_5" localSheetId="30">#REF!</definedName>
    <definedName name="цена___3___0_5" localSheetId="19">#REF!</definedName>
    <definedName name="цена___3___0_5" localSheetId="43">#REF!</definedName>
    <definedName name="цена___3___0_5" localSheetId="7">#REF!</definedName>
    <definedName name="цена___3___0_5" localSheetId="23">#REF!</definedName>
    <definedName name="цена___3___0_5" localSheetId="16">#REF!</definedName>
    <definedName name="цена___3___0_5">#REF!</definedName>
    <definedName name="цена___3___0_5_1" localSheetId="6">#REF!</definedName>
    <definedName name="цена___3___0_5_1" localSheetId="5">#REF!</definedName>
    <definedName name="цена___3___0_5_1" localSheetId="22">#REF!</definedName>
    <definedName name="цена___3___0_5_1" localSheetId="42">#REF!</definedName>
    <definedName name="цена___3___0_5_1" localSheetId="30">#REF!</definedName>
    <definedName name="цена___3___0_5_1" localSheetId="7">#REF!</definedName>
    <definedName name="цена___3___0_5_1" localSheetId="23">#REF!</definedName>
    <definedName name="цена___3___0_5_1">#REF!</definedName>
    <definedName name="цена___3___10" localSheetId="6">#REF!</definedName>
    <definedName name="цена___3___10" localSheetId="5">#REF!</definedName>
    <definedName name="цена___3___10" localSheetId="22">#REF!</definedName>
    <definedName name="цена___3___10" localSheetId="42">#REF!</definedName>
    <definedName name="цена___3___10" localSheetId="30">#REF!</definedName>
    <definedName name="цена___3___10" localSheetId="7">#REF!</definedName>
    <definedName name="цена___3___10" localSheetId="23">#REF!</definedName>
    <definedName name="цена___3___10">#REF!</definedName>
    <definedName name="цена___3___2" localSheetId="6">#REF!</definedName>
    <definedName name="цена___3___2" localSheetId="5">#REF!</definedName>
    <definedName name="цена___3___2" localSheetId="22">#REF!</definedName>
    <definedName name="цена___3___2" localSheetId="42">#REF!</definedName>
    <definedName name="цена___3___2" localSheetId="30">#REF!</definedName>
    <definedName name="цена___3___2" localSheetId="7">#REF!</definedName>
    <definedName name="цена___3___2" localSheetId="23">#REF!</definedName>
    <definedName name="цена___3___2">#REF!</definedName>
    <definedName name="цена___3___2_1" localSheetId="6">#REF!</definedName>
    <definedName name="цена___3___2_1" localSheetId="5">#REF!</definedName>
    <definedName name="цена___3___2_1" localSheetId="22">#REF!</definedName>
    <definedName name="цена___3___2_1" localSheetId="42">#REF!</definedName>
    <definedName name="цена___3___2_1" localSheetId="30">#REF!</definedName>
    <definedName name="цена___3___2_1" localSheetId="7">#REF!</definedName>
    <definedName name="цена___3___2_1" localSheetId="23">#REF!</definedName>
    <definedName name="цена___3___2_1">#REF!</definedName>
    <definedName name="цена___3___3" localSheetId="6">#REF!</definedName>
    <definedName name="цена___3___3" localSheetId="5">#REF!</definedName>
    <definedName name="цена___3___3" localSheetId="22">#REF!</definedName>
    <definedName name="цена___3___3" localSheetId="42">#REF!</definedName>
    <definedName name="цена___3___3" localSheetId="30">#REF!</definedName>
    <definedName name="цена___3___3" localSheetId="7">#REF!</definedName>
    <definedName name="цена___3___3" localSheetId="23">#REF!</definedName>
    <definedName name="цена___3___3">#REF!</definedName>
    <definedName name="цена___3___3_1" localSheetId="6">#REF!</definedName>
    <definedName name="цена___3___3_1" localSheetId="5">#REF!</definedName>
    <definedName name="цена___3___3_1" localSheetId="22">#REF!</definedName>
    <definedName name="цена___3___3_1" localSheetId="42">#REF!</definedName>
    <definedName name="цена___3___3_1" localSheetId="30">#REF!</definedName>
    <definedName name="цена___3___3_1" localSheetId="7">#REF!</definedName>
    <definedName name="цена___3___3_1" localSheetId="23">#REF!</definedName>
    <definedName name="цена___3___3_1">#REF!</definedName>
    <definedName name="цена___3___4" localSheetId="6">#REF!</definedName>
    <definedName name="цена___3___4" localSheetId="5">#REF!</definedName>
    <definedName name="цена___3___4" localSheetId="22">#REF!</definedName>
    <definedName name="цена___3___4" localSheetId="42">#REF!</definedName>
    <definedName name="цена___3___4" localSheetId="30">#REF!</definedName>
    <definedName name="цена___3___4" localSheetId="7">#REF!</definedName>
    <definedName name="цена___3___4" localSheetId="23">#REF!</definedName>
    <definedName name="цена___3___4">#REF!</definedName>
    <definedName name="цена___3___5" localSheetId="6">#REF!</definedName>
    <definedName name="цена___3___5" localSheetId="5">#REF!</definedName>
    <definedName name="цена___3___5" localSheetId="22">#REF!</definedName>
    <definedName name="цена___3___5" localSheetId="42">#REF!</definedName>
    <definedName name="цена___3___5" localSheetId="30">#REF!</definedName>
    <definedName name="цена___3___5" localSheetId="7">#REF!</definedName>
    <definedName name="цена___3___5" localSheetId="23">#REF!</definedName>
    <definedName name="цена___3___5">#REF!</definedName>
    <definedName name="цена___3___5_1" localSheetId="6">#REF!</definedName>
    <definedName name="цена___3___5_1" localSheetId="5">#REF!</definedName>
    <definedName name="цена___3___5_1" localSheetId="22">#REF!</definedName>
    <definedName name="цена___3___5_1" localSheetId="42">#REF!</definedName>
    <definedName name="цена___3___5_1" localSheetId="30">#REF!</definedName>
    <definedName name="цена___3___5_1" localSheetId="7">#REF!</definedName>
    <definedName name="цена___3___5_1" localSheetId="23">#REF!</definedName>
    <definedName name="цена___3___5_1">#REF!</definedName>
    <definedName name="цена___3___6" localSheetId="6">#REF!</definedName>
    <definedName name="цена___3___6" localSheetId="5">#REF!</definedName>
    <definedName name="цена___3___6" localSheetId="22">#REF!</definedName>
    <definedName name="цена___3___6" localSheetId="42">#REF!</definedName>
    <definedName name="цена___3___6" localSheetId="30">#REF!</definedName>
    <definedName name="цена___3___6" localSheetId="7">#REF!</definedName>
    <definedName name="цена___3___6" localSheetId="23">#REF!</definedName>
    <definedName name="цена___3___6">#REF!</definedName>
    <definedName name="цена___3___8" localSheetId="6">#REF!</definedName>
    <definedName name="цена___3___8" localSheetId="5">#REF!</definedName>
    <definedName name="цена___3___8" localSheetId="22">#REF!</definedName>
    <definedName name="цена___3___8" localSheetId="42">#REF!</definedName>
    <definedName name="цена___3___8" localSheetId="30">#REF!</definedName>
    <definedName name="цена___3___8" localSheetId="7">#REF!</definedName>
    <definedName name="цена___3___8" localSheetId="23">#REF!</definedName>
    <definedName name="цена___3___8">#REF!</definedName>
    <definedName name="цена___3_1" localSheetId="6">#REF!</definedName>
    <definedName name="цена___3_1" localSheetId="5">#REF!</definedName>
    <definedName name="цена___3_1" localSheetId="22">#REF!</definedName>
    <definedName name="цена___3_1" localSheetId="42">#REF!</definedName>
    <definedName name="цена___3_1" localSheetId="30">#REF!</definedName>
    <definedName name="цена___3_1" localSheetId="7">#REF!</definedName>
    <definedName name="цена___3_1" localSheetId="23">#REF!</definedName>
    <definedName name="цена___3_1">#REF!</definedName>
    <definedName name="цена___3_1_1" localSheetId="6">#REF!</definedName>
    <definedName name="цена___3_1_1" localSheetId="5">#REF!</definedName>
    <definedName name="цена___3_1_1" localSheetId="22">#REF!</definedName>
    <definedName name="цена___3_1_1" localSheetId="42">#REF!</definedName>
    <definedName name="цена___3_1_1" localSheetId="30">#REF!</definedName>
    <definedName name="цена___3_1_1" localSheetId="7">#REF!</definedName>
    <definedName name="цена___3_1_1" localSheetId="23">#REF!</definedName>
    <definedName name="цена___3_1_1">#REF!</definedName>
    <definedName name="цена___3_1_1_1" localSheetId="6">#REF!</definedName>
    <definedName name="цена___3_1_1_1" localSheetId="5">#REF!</definedName>
    <definedName name="цена___3_1_1_1" localSheetId="22">#REF!</definedName>
    <definedName name="цена___3_1_1_1" localSheetId="42">#REF!</definedName>
    <definedName name="цена___3_1_1_1" localSheetId="30">#REF!</definedName>
    <definedName name="цена___3_1_1_1" localSheetId="7">#REF!</definedName>
    <definedName name="цена___3_1_1_1" localSheetId="23">#REF!</definedName>
    <definedName name="цена___3_1_1_1">#REF!</definedName>
    <definedName name="цена___3_3">NA()</definedName>
    <definedName name="цена___3_5" localSheetId="6">#REF!</definedName>
    <definedName name="цена___3_5" localSheetId="5">#REF!</definedName>
    <definedName name="цена___3_5" localSheetId="17">#REF!</definedName>
    <definedName name="цена___3_5" localSheetId="22">#REF!</definedName>
    <definedName name="цена___3_5" localSheetId="42">#REF!</definedName>
    <definedName name="цена___3_5" localSheetId="24">#REF!</definedName>
    <definedName name="цена___3_5" localSheetId="30">#REF!</definedName>
    <definedName name="цена___3_5" localSheetId="19">#REF!</definedName>
    <definedName name="цена___3_5" localSheetId="43">#REF!</definedName>
    <definedName name="цена___3_5" localSheetId="7">#REF!</definedName>
    <definedName name="цена___3_5" localSheetId="23">#REF!</definedName>
    <definedName name="цена___3_5" localSheetId="16">#REF!</definedName>
    <definedName name="цена___3_5">#REF!</definedName>
    <definedName name="цена___3_5_1" localSheetId="6">#REF!</definedName>
    <definedName name="цена___3_5_1" localSheetId="5">#REF!</definedName>
    <definedName name="цена___3_5_1" localSheetId="17">#REF!</definedName>
    <definedName name="цена___3_5_1" localSheetId="22">#REF!</definedName>
    <definedName name="цена___3_5_1" localSheetId="42">#REF!</definedName>
    <definedName name="цена___3_5_1" localSheetId="24">#REF!</definedName>
    <definedName name="цена___3_5_1" localSheetId="30">#REF!</definedName>
    <definedName name="цена___3_5_1" localSheetId="19">#REF!</definedName>
    <definedName name="цена___3_5_1" localSheetId="43">#REF!</definedName>
    <definedName name="цена___3_5_1" localSheetId="7">#REF!</definedName>
    <definedName name="цена___3_5_1" localSheetId="23">#REF!</definedName>
    <definedName name="цена___3_5_1" localSheetId="16">#REF!</definedName>
    <definedName name="цена___3_5_1">#REF!</definedName>
    <definedName name="цена___4" localSheetId="6">#REF!</definedName>
    <definedName name="цена___4" localSheetId="5">#REF!</definedName>
    <definedName name="цена___4" localSheetId="17">#REF!</definedName>
    <definedName name="цена___4" localSheetId="22">#REF!</definedName>
    <definedName name="цена___4" localSheetId="42">#REF!</definedName>
    <definedName name="цена___4" localSheetId="24">#REF!</definedName>
    <definedName name="цена___4" localSheetId="30">#REF!</definedName>
    <definedName name="цена___4" localSheetId="19">#REF!</definedName>
    <definedName name="цена___4" localSheetId="43">#REF!</definedName>
    <definedName name="цена___4" localSheetId="7">#REF!</definedName>
    <definedName name="цена___4" localSheetId="23">#REF!</definedName>
    <definedName name="цена___4" localSheetId="16">#REF!</definedName>
    <definedName name="цена___4">#REF!</definedName>
    <definedName name="цена___4___0">NA()</definedName>
    <definedName name="цена___4___0___0" localSheetId="6">#REF!</definedName>
    <definedName name="цена___4___0___0" localSheetId="5">#REF!</definedName>
    <definedName name="цена___4___0___0" localSheetId="17">#REF!</definedName>
    <definedName name="цена___4___0___0" localSheetId="22">#REF!</definedName>
    <definedName name="цена___4___0___0" localSheetId="42">#REF!</definedName>
    <definedName name="цена___4___0___0" localSheetId="24">#REF!</definedName>
    <definedName name="цена___4___0___0" localSheetId="30">#REF!</definedName>
    <definedName name="цена___4___0___0" localSheetId="19">#REF!</definedName>
    <definedName name="цена___4___0___0" localSheetId="43">#REF!</definedName>
    <definedName name="цена___4___0___0" localSheetId="7">#REF!</definedName>
    <definedName name="цена___4___0___0" localSheetId="23">#REF!</definedName>
    <definedName name="цена___4___0___0" localSheetId="16">#REF!</definedName>
    <definedName name="цена___4___0___0">#REF!</definedName>
    <definedName name="цена___4___0___0___0" localSheetId="6">#REF!</definedName>
    <definedName name="цена___4___0___0___0" localSheetId="5">#REF!</definedName>
    <definedName name="цена___4___0___0___0" localSheetId="17">#REF!</definedName>
    <definedName name="цена___4___0___0___0" localSheetId="22">#REF!</definedName>
    <definedName name="цена___4___0___0___0" localSheetId="42">#REF!</definedName>
    <definedName name="цена___4___0___0___0" localSheetId="24">#REF!</definedName>
    <definedName name="цена___4___0___0___0" localSheetId="30">#REF!</definedName>
    <definedName name="цена___4___0___0___0" localSheetId="19">#REF!</definedName>
    <definedName name="цена___4___0___0___0" localSheetId="43">#REF!</definedName>
    <definedName name="цена___4___0___0___0" localSheetId="7">#REF!</definedName>
    <definedName name="цена___4___0___0___0" localSheetId="23">#REF!</definedName>
    <definedName name="цена___4___0___0___0" localSheetId="16">#REF!</definedName>
    <definedName name="цена___4___0___0___0">#REF!</definedName>
    <definedName name="цена___4___0___0___0___0" localSheetId="6">#REF!</definedName>
    <definedName name="цена___4___0___0___0___0" localSheetId="5">#REF!</definedName>
    <definedName name="цена___4___0___0___0___0" localSheetId="17">#REF!</definedName>
    <definedName name="цена___4___0___0___0___0" localSheetId="22">#REF!</definedName>
    <definedName name="цена___4___0___0___0___0" localSheetId="42">#REF!</definedName>
    <definedName name="цена___4___0___0___0___0" localSheetId="24">#REF!</definedName>
    <definedName name="цена___4___0___0___0___0" localSheetId="30">#REF!</definedName>
    <definedName name="цена___4___0___0___0___0" localSheetId="19">#REF!</definedName>
    <definedName name="цена___4___0___0___0___0" localSheetId="43">#REF!</definedName>
    <definedName name="цена___4___0___0___0___0" localSheetId="7">#REF!</definedName>
    <definedName name="цена___4___0___0___0___0" localSheetId="23">#REF!</definedName>
    <definedName name="цена___4___0___0___0___0" localSheetId="16">#REF!</definedName>
    <definedName name="цена___4___0___0___0___0">#REF!</definedName>
    <definedName name="цена___4___0___0___0___0_1" localSheetId="6">#REF!</definedName>
    <definedName name="цена___4___0___0___0___0_1" localSheetId="5">#REF!</definedName>
    <definedName name="цена___4___0___0___0___0_1" localSheetId="22">#REF!</definedName>
    <definedName name="цена___4___0___0___0___0_1" localSheetId="42">#REF!</definedName>
    <definedName name="цена___4___0___0___0___0_1" localSheetId="30">#REF!</definedName>
    <definedName name="цена___4___0___0___0___0_1" localSheetId="7">#REF!</definedName>
    <definedName name="цена___4___0___0___0___0_1" localSheetId="23">#REF!</definedName>
    <definedName name="цена___4___0___0___0___0_1">#REF!</definedName>
    <definedName name="цена___4___0___0___0_1" localSheetId="6">#REF!</definedName>
    <definedName name="цена___4___0___0___0_1" localSheetId="5">#REF!</definedName>
    <definedName name="цена___4___0___0___0_1" localSheetId="22">#REF!</definedName>
    <definedName name="цена___4___0___0___0_1" localSheetId="42">#REF!</definedName>
    <definedName name="цена___4___0___0___0_1" localSheetId="30">#REF!</definedName>
    <definedName name="цена___4___0___0___0_1" localSheetId="7">#REF!</definedName>
    <definedName name="цена___4___0___0___0_1" localSheetId="23">#REF!</definedName>
    <definedName name="цена___4___0___0___0_1">#REF!</definedName>
    <definedName name="цена___4___0___0___1" localSheetId="6">#REF!</definedName>
    <definedName name="цена___4___0___0___1" localSheetId="5">#REF!</definedName>
    <definedName name="цена___4___0___0___1" localSheetId="22">#REF!</definedName>
    <definedName name="цена___4___0___0___1" localSheetId="42">#REF!</definedName>
    <definedName name="цена___4___0___0___1" localSheetId="30">#REF!</definedName>
    <definedName name="цена___4___0___0___1" localSheetId="7">#REF!</definedName>
    <definedName name="цена___4___0___0___1" localSheetId="23">#REF!</definedName>
    <definedName name="цена___4___0___0___1">#REF!</definedName>
    <definedName name="цена___4___0___0___1_1" localSheetId="6">#REF!</definedName>
    <definedName name="цена___4___0___0___1_1" localSheetId="5">#REF!</definedName>
    <definedName name="цена___4___0___0___1_1" localSheetId="22">#REF!</definedName>
    <definedName name="цена___4___0___0___1_1" localSheetId="42">#REF!</definedName>
    <definedName name="цена___4___0___0___1_1" localSheetId="30">#REF!</definedName>
    <definedName name="цена___4___0___0___1_1" localSheetId="7">#REF!</definedName>
    <definedName name="цена___4___0___0___1_1" localSheetId="23">#REF!</definedName>
    <definedName name="цена___4___0___0___1_1">#REF!</definedName>
    <definedName name="цена___4___0___0___5" localSheetId="6">#REF!</definedName>
    <definedName name="цена___4___0___0___5" localSheetId="5">#REF!</definedName>
    <definedName name="цена___4___0___0___5" localSheetId="22">#REF!</definedName>
    <definedName name="цена___4___0___0___5" localSheetId="42">#REF!</definedName>
    <definedName name="цена___4___0___0___5" localSheetId="30">#REF!</definedName>
    <definedName name="цена___4___0___0___5" localSheetId="7">#REF!</definedName>
    <definedName name="цена___4___0___0___5" localSheetId="23">#REF!</definedName>
    <definedName name="цена___4___0___0___5">#REF!</definedName>
    <definedName name="цена___4___0___0___5_1" localSheetId="6">#REF!</definedName>
    <definedName name="цена___4___0___0___5_1" localSheetId="5">#REF!</definedName>
    <definedName name="цена___4___0___0___5_1" localSheetId="22">#REF!</definedName>
    <definedName name="цена___4___0___0___5_1" localSheetId="42">#REF!</definedName>
    <definedName name="цена___4___0___0___5_1" localSheetId="30">#REF!</definedName>
    <definedName name="цена___4___0___0___5_1" localSheetId="7">#REF!</definedName>
    <definedName name="цена___4___0___0___5_1" localSheetId="23">#REF!</definedName>
    <definedName name="цена___4___0___0___5_1">#REF!</definedName>
    <definedName name="цена___4___0___0_1" localSheetId="6">#REF!</definedName>
    <definedName name="цена___4___0___0_1" localSheetId="5">#REF!</definedName>
    <definedName name="цена___4___0___0_1" localSheetId="22">#REF!</definedName>
    <definedName name="цена___4___0___0_1" localSheetId="42">#REF!</definedName>
    <definedName name="цена___4___0___0_1" localSheetId="30">#REF!</definedName>
    <definedName name="цена___4___0___0_1" localSheetId="7">#REF!</definedName>
    <definedName name="цена___4___0___0_1" localSheetId="23">#REF!</definedName>
    <definedName name="цена___4___0___0_1">#REF!</definedName>
    <definedName name="цена___4___0___0_1_1" localSheetId="6">#REF!</definedName>
    <definedName name="цена___4___0___0_1_1" localSheetId="5">#REF!</definedName>
    <definedName name="цена___4___0___0_1_1" localSheetId="22">#REF!</definedName>
    <definedName name="цена___4___0___0_1_1" localSheetId="42">#REF!</definedName>
    <definedName name="цена___4___0___0_1_1" localSheetId="30">#REF!</definedName>
    <definedName name="цена___4___0___0_1_1" localSheetId="7">#REF!</definedName>
    <definedName name="цена___4___0___0_1_1" localSheetId="23">#REF!</definedName>
    <definedName name="цена___4___0___0_1_1">#REF!</definedName>
    <definedName name="цена___4___0___0_1_1_1" localSheetId="6">#REF!</definedName>
    <definedName name="цена___4___0___0_1_1_1" localSheetId="5">#REF!</definedName>
    <definedName name="цена___4___0___0_1_1_1" localSheetId="22">#REF!</definedName>
    <definedName name="цена___4___0___0_1_1_1" localSheetId="42">#REF!</definedName>
    <definedName name="цена___4___0___0_1_1_1" localSheetId="30">#REF!</definedName>
    <definedName name="цена___4___0___0_1_1_1" localSheetId="7">#REF!</definedName>
    <definedName name="цена___4___0___0_1_1_1" localSheetId="23">#REF!</definedName>
    <definedName name="цена___4___0___0_1_1_1">#REF!</definedName>
    <definedName name="цена___4___0___0_5" localSheetId="6">#REF!</definedName>
    <definedName name="цена___4___0___0_5" localSheetId="5">#REF!</definedName>
    <definedName name="цена___4___0___0_5" localSheetId="22">#REF!</definedName>
    <definedName name="цена___4___0___0_5" localSheetId="42">#REF!</definedName>
    <definedName name="цена___4___0___0_5" localSheetId="30">#REF!</definedName>
    <definedName name="цена___4___0___0_5" localSheetId="7">#REF!</definedName>
    <definedName name="цена___4___0___0_5" localSheetId="23">#REF!</definedName>
    <definedName name="цена___4___0___0_5">#REF!</definedName>
    <definedName name="цена___4___0___0_5_1" localSheetId="6">#REF!</definedName>
    <definedName name="цена___4___0___0_5_1" localSheetId="5">#REF!</definedName>
    <definedName name="цена___4___0___0_5_1" localSheetId="22">#REF!</definedName>
    <definedName name="цена___4___0___0_5_1" localSheetId="42">#REF!</definedName>
    <definedName name="цена___4___0___0_5_1" localSheetId="30">#REF!</definedName>
    <definedName name="цена___4___0___0_5_1" localSheetId="7">#REF!</definedName>
    <definedName name="цена___4___0___0_5_1" localSheetId="23">#REF!</definedName>
    <definedName name="цена___4___0___0_5_1">#REF!</definedName>
    <definedName name="цена___4___0___1" localSheetId="6">#REF!</definedName>
    <definedName name="цена___4___0___1" localSheetId="5">#REF!</definedName>
    <definedName name="цена___4___0___1" localSheetId="22">#REF!</definedName>
    <definedName name="цена___4___0___1" localSheetId="42">#REF!</definedName>
    <definedName name="цена___4___0___1" localSheetId="30">#REF!</definedName>
    <definedName name="цена___4___0___1" localSheetId="7">#REF!</definedName>
    <definedName name="цена___4___0___1" localSheetId="23">#REF!</definedName>
    <definedName name="цена___4___0___1">#REF!</definedName>
    <definedName name="цена___4___0___1_1" localSheetId="6">#REF!</definedName>
    <definedName name="цена___4___0___1_1" localSheetId="5">#REF!</definedName>
    <definedName name="цена___4___0___1_1" localSheetId="22">#REF!</definedName>
    <definedName name="цена___4___0___1_1" localSheetId="42">#REF!</definedName>
    <definedName name="цена___4___0___1_1" localSheetId="30">#REF!</definedName>
    <definedName name="цена___4___0___1_1" localSheetId="7">#REF!</definedName>
    <definedName name="цена___4___0___1_1" localSheetId="23">#REF!</definedName>
    <definedName name="цена___4___0___1_1">#REF!</definedName>
    <definedName name="цена___4___0___5">NA()</definedName>
    <definedName name="цена___4___0_1" localSheetId="6">#REF!</definedName>
    <definedName name="цена___4___0_1" localSheetId="5">#REF!</definedName>
    <definedName name="цена___4___0_1" localSheetId="17">#REF!</definedName>
    <definedName name="цена___4___0_1" localSheetId="22">#REF!</definedName>
    <definedName name="цена___4___0_1" localSheetId="42">#REF!</definedName>
    <definedName name="цена___4___0_1" localSheetId="24">#REF!</definedName>
    <definedName name="цена___4___0_1" localSheetId="30">#REF!</definedName>
    <definedName name="цена___4___0_1" localSheetId="19">#REF!</definedName>
    <definedName name="цена___4___0_1" localSheetId="43">#REF!</definedName>
    <definedName name="цена___4___0_1" localSheetId="7">#REF!</definedName>
    <definedName name="цена___4___0_1" localSheetId="23">#REF!</definedName>
    <definedName name="цена___4___0_1" localSheetId="16">#REF!</definedName>
    <definedName name="цена___4___0_1">#REF!</definedName>
    <definedName name="цена___4___0_1_1" localSheetId="6">#REF!</definedName>
    <definedName name="цена___4___0_1_1" localSheetId="5">#REF!</definedName>
    <definedName name="цена___4___0_1_1" localSheetId="17">#REF!</definedName>
    <definedName name="цена___4___0_1_1" localSheetId="22">#REF!</definedName>
    <definedName name="цена___4___0_1_1" localSheetId="42">#REF!</definedName>
    <definedName name="цена___4___0_1_1" localSheetId="24">#REF!</definedName>
    <definedName name="цена___4___0_1_1" localSheetId="30">#REF!</definedName>
    <definedName name="цена___4___0_1_1" localSheetId="19">#REF!</definedName>
    <definedName name="цена___4___0_1_1" localSheetId="43">#REF!</definedName>
    <definedName name="цена___4___0_1_1" localSheetId="7">#REF!</definedName>
    <definedName name="цена___4___0_1_1" localSheetId="23">#REF!</definedName>
    <definedName name="цена___4___0_1_1" localSheetId="16">#REF!</definedName>
    <definedName name="цена___4___0_1_1">#REF!</definedName>
    <definedName name="цена___4___0_1_1_1" localSheetId="6">#REF!</definedName>
    <definedName name="цена___4___0_1_1_1" localSheetId="5">#REF!</definedName>
    <definedName name="цена___4___0_1_1_1" localSheetId="17">#REF!</definedName>
    <definedName name="цена___4___0_1_1_1" localSheetId="22">#REF!</definedName>
    <definedName name="цена___4___0_1_1_1" localSheetId="42">#REF!</definedName>
    <definedName name="цена___4___0_1_1_1" localSheetId="24">#REF!</definedName>
    <definedName name="цена___4___0_1_1_1" localSheetId="30">#REF!</definedName>
    <definedName name="цена___4___0_1_1_1" localSheetId="19">#REF!</definedName>
    <definedName name="цена___4___0_1_1_1" localSheetId="43">#REF!</definedName>
    <definedName name="цена___4___0_1_1_1" localSheetId="7">#REF!</definedName>
    <definedName name="цена___4___0_1_1_1" localSheetId="23">#REF!</definedName>
    <definedName name="цена___4___0_1_1_1" localSheetId="16">#REF!</definedName>
    <definedName name="цена___4___0_1_1_1">#REF!</definedName>
    <definedName name="цена___4___0_3" localSheetId="6">#REF!</definedName>
    <definedName name="цена___4___0_3" localSheetId="5">#REF!</definedName>
    <definedName name="цена___4___0_3" localSheetId="22">#REF!</definedName>
    <definedName name="цена___4___0_3" localSheetId="42">#REF!</definedName>
    <definedName name="цена___4___0_3" localSheetId="30">#REF!</definedName>
    <definedName name="цена___4___0_3" localSheetId="7">#REF!</definedName>
    <definedName name="цена___4___0_3" localSheetId="23">#REF!</definedName>
    <definedName name="цена___4___0_3">#REF!</definedName>
    <definedName name="цена___4___0_3_1" localSheetId="6">#REF!</definedName>
    <definedName name="цена___4___0_3_1" localSheetId="5">#REF!</definedName>
    <definedName name="цена___4___0_3_1" localSheetId="22">#REF!</definedName>
    <definedName name="цена___4___0_3_1" localSheetId="42">#REF!</definedName>
    <definedName name="цена___4___0_3_1" localSheetId="30">#REF!</definedName>
    <definedName name="цена___4___0_3_1" localSheetId="7">#REF!</definedName>
    <definedName name="цена___4___0_3_1" localSheetId="23">#REF!</definedName>
    <definedName name="цена___4___0_3_1">#REF!</definedName>
    <definedName name="цена___4___0_5">NA()</definedName>
    <definedName name="цена___4___1" localSheetId="6">#REF!</definedName>
    <definedName name="цена___4___1" localSheetId="5">#REF!</definedName>
    <definedName name="цена___4___1" localSheetId="17">#REF!</definedName>
    <definedName name="цена___4___1" localSheetId="22">#REF!</definedName>
    <definedName name="цена___4___1" localSheetId="42">#REF!</definedName>
    <definedName name="цена___4___1" localSheetId="24">#REF!</definedName>
    <definedName name="цена___4___1" localSheetId="30">#REF!</definedName>
    <definedName name="цена___4___1" localSheetId="19">#REF!</definedName>
    <definedName name="цена___4___1" localSheetId="43">#REF!</definedName>
    <definedName name="цена___4___1" localSheetId="7">#REF!</definedName>
    <definedName name="цена___4___1" localSheetId="23">#REF!</definedName>
    <definedName name="цена___4___1" localSheetId="16">#REF!</definedName>
    <definedName name="цена___4___1">#REF!</definedName>
    <definedName name="цена___4___1_1" localSheetId="6">#REF!</definedName>
    <definedName name="цена___4___1_1" localSheetId="5">#REF!</definedName>
    <definedName name="цена___4___1_1" localSheetId="17">#REF!</definedName>
    <definedName name="цена___4___1_1" localSheetId="22">#REF!</definedName>
    <definedName name="цена___4___1_1" localSheetId="42">#REF!</definedName>
    <definedName name="цена___4___1_1" localSheetId="24">#REF!</definedName>
    <definedName name="цена___4___1_1" localSheetId="30">#REF!</definedName>
    <definedName name="цена___4___1_1" localSheetId="19">#REF!</definedName>
    <definedName name="цена___4___1_1" localSheetId="43">#REF!</definedName>
    <definedName name="цена___4___1_1" localSheetId="7">#REF!</definedName>
    <definedName name="цена___4___1_1" localSheetId="23">#REF!</definedName>
    <definedName name="цена___4___1_1" localSheetId="16">#REF!</definedName>
    <definedName name="цена___4___1_1">#REF!</definedName>
    <definedName name="цена___4___10" localSheetId="6">#REF!</definedName>
    <definedName name="цена___4___10" localSheetId="5">#REF!</definedName>
    <definedName name="цена___4___10" localSheetId="17">#REF!</definedName>
    <definedName name="цена___4___10" localSheetId="22">#REF!</definedName>
    <definedName name="цена___4___10" localSheetId="42">#REF!</definedName>
    <definedName name="цена___4___10" localSheetId="24">#REF!</definedName>
    <definedName name="цена___4___10" localSheetId="30">#REF!</definedName>
    <definedName name="цена___4___10" localSheetId="19">#REF!</definedName>
    <definedName name="цена___4___10" localSheetId="43">#REF!</definedName>
    <definedName name="цена___4___10" localSheetId="7">#REF!</definedName>
    <definedName name="цена___4___10" localSheetId="23">#REF!</definedName>
    <definedName name="цена___4___10" localSheetId="16">#REF!</definedName>
    <definedName name="цена___4___10">#REF!</definedName>
    <definedName name="цена___4___10_1" localSheetId="6">#REF!</definedName>
    <definedName name="цена___4___10_1" localSheetId="5">#REF!</definedName>
    <definedName name="цена___4___10_1" localSheetId="22">#REF!</definedName>
    <definedName name="цена___4___10_1" localSheetId="42">#REF!</definedName>
    <definedName name="цена___4___10_1" localSheetId="30">#REF!</definedName>
    <definedName name="цена___4___10_1" localSheetId="7">#REF!</definedName>
    <definedName name="цена___4___10_1" localSheetId="23">#REF!</definedName>
    <definedName name="цена___4___10_1">#REF!</definedName>
    <definedName name="цена___4___12" localSheetId="6">#REF!</definedName>
    <definedName name="цена___4___12" localSheetId="5">#REF!</definedName>
    <definedName name="цена___4___12" localSheetId="22">#REF!</definedName>
    <definedName name="цена___4___12" localSheetId="42">#REF!</definedName>
    <definedName name="цена___4___12" localSheetId="30">#REF!</definedName>
    <definedName name="цена___4___12" localSheetId="7">#REF!</definedName>
    <definedName name="цена___4___12" localSheetId="23">#REF!</definedName>
    <definedName name="цена___4___12">#REF!</definedName>
    <definedName name="цена___4___2" localSheetId="6">#REF!</definedName>
    <definedName name="цена___4___2" localSheetId="5">#REF!</definedName>
    <definedName name="цена___4___2" localSheetId="22">#REF!</definedName>
    <definedName name="цена___4___2" localSheetId="42">#REF!</definedName>
    <definedName name="цена___4___2" localSheetId="30">#REF!</definedName>
    <definedName name="цена___4___2" localSheetId="7">#REF!</definedName>
    <definedName name="цена___4___2" localSheetId="23">#REF!</definedName>
    <definedName name="цена___4___2">#REF!</definedName>
    <definedName name="цена___4___2_1" localSheetId="6">#REF!</definedName>
    <definedName name="цена___4___2_1" localSheetId="5">#REF!</definedName>
    <definedName name="цена___4___2_1" localSheetId="22">#REF!</definedName>
    <definedName name="цена___4___2_1" localSheetId="42">#REF!</definedName>
    <definedName name="цена___4___2_1" localSheetId="30">#REF!</definedName>
    <definedName name="цена___4___2_1" localSheetId="7">#REF!</definedName>
    <definedName name="цена___4___2_1" localSheetId="23">#REF!</definedName>
    <definedName name="цена___4___2_1">#REF!</definedName>
    <definedName name="цена___4___3" localSheetId="6">#REF!</definedName>
    <definedName name="цена___4___3" localSheetId="5">#REF!</definedName>
    <definedName name="цена___4___3" localSheetId="22">#REF!</definedName>
    <definedName name="цена___4___3" localSheetId="42">#REF!</definedName>
    <definedName name="цена___4___3" localSheetId="30">#REF!</definedName>
    <definedName name="цена___4___3" localSheetId="7">#REF!</definedName>
    <definedName name="цена___4___3" localSheetId="23">#REF!</definedName>
    <definedName name="цена___4___3">#REF!</definedName>
    <definedName name="цена___4___3_1" localSheetId="6">#REF!</definedName>
    <definedName name="цена___4___3_1" localSheetId="5">#REF!</definedName>
    <definedName name="цена___4___3_1" localSheetId="22">#REF!</definedName>
    <definedName name="цена___4___3_1" localSheetId="42">#REF!</definedName>
    <definedName name="цена___4___3_1" localSheetId="30">#REF!</definedName>
    <definedName name="цена___4___3_1" localSheetId="7">#REF!</definedName>
    <definedName name="цена___4___3_1" localSheetId="23">#REF!</definedName>
    <definedName name="цена___4___3_1">#REF!</definedName>
    <definedName name="цена___4___4" localSheetId="6">#REF!</definedName>
    <definedName name="цена___4___4" localSheetId="5">#REF!</definedName>
    <definedName name="цена___4___4" localSheetId="22">#REF!</definedName>
    <definedName name="цена___4___4" localSheetId="42">#REF!</definedName>
    <definedName name="цена___4___4" localSheetId="30">#REF!</definedName>
    <definedName name="цена___4___4" localSheetId="7">#REF!</definedName>
    <definedName name="цена___4___4" localSheetId="23">#REF!</definedName>
    <definedName name="цена___4___4">#REF!</definedName>
    <definedName name="цена___4___4_1" localSheetId="6">#REF!</definedName>
    <definedName name="цена___4___4_1" localSheetId="5">#REF!</definedName>
    <definedName name="цена___4___4_1" localSheetId="22">#REF!</definedName>
    <definedName name="цена___4___4_1" localSheetId="42">#REF!</definedName>
    <definedName name="цена___4___4_1" localSheetId="30">#REF!</definedName>
    <definedName name="цена___4___4_1" localSheetId="7">#REF!</definedName>
    <definedName name="цена___4___4_1" localSheetId="23">#REF!</definedName>
    <definedName name="цена___4___4_1">#REF!</definedName>
    <definedName name="цена___4___5" localSheetId="6">#REF!</definedName>
    <definedName name="цена___4___5" localSheetId="5">#REF!</definedName>
    <definedName name="цена___4___5" localSheetId="22">#REF!</definedName>
    <definedName name="цена___4___5" localSheetId="42">#REF!</definedName>
    <definedName name="цена___4___5" localSheetId="30">#REF!</definedName>
    <definedName name="цена___4___5" localSheetId="7">#REF!</definedName>
    <definedName name="цена___4___5" localSheetId="23">#REF!</definedName>
    <definedName name="цена___4___5">#REF!</definedName>
    <definedName name="цена___4___5_1" localSheetId="6">#REF!</definedName>
    <definedName name="цена___4___5_1" localSheetId="5">#REF!</definedName>
    <definedName name="цена___4___5_1" localSheetId="22">#REF!</definedName>
    <definedName name="цена___4___5_1" localSheetId="42">#REF!</definedName>
    <definedName name="цена___4___5_1" localSheetId="30">#REF!</definedName>
    <definedName name="цена___4___5_1" localSheetId="7">#REF!</definedName>
    <definedName name="цена___4___5_1" localSheetId="23">#REF!</definedName>
    <definedName name="цена___4___5_1">#REF!</definedName>
    <definedName name="цена___4___6" localSheetId="6">#REF!</definedName>
    <definedName name="цена___4___6" localSheetId="5">#REF!</definedName>
    <definedName name="цена___4___6" localSheetId="22">#REF!</definedName>
    <definedName name="цена___4___6" localSheetId="42">#REF!</definedName>
    <definedName name="цена___4___6" localSheetId="30">#REF!</definedName>
    <definedName name="цена___4___6" localSheetId="7">#REF!</definedName>
    <definedName name="цена___4___6" localSheetId="23">#REF!</definedName>
    <definedName name="цена___4___6">#REF!</definedName>
    <definedName name="цена___4___6_1" localSheetId="6">#REF!</definedName>
    <definedName name="цена___4___6_1" localSheetId="5">#REF!</definedName>
    <definedName name="цена___4___6_1" localSheetId="22">#REF!</definedName>
    <definedName name="цена___4___6_1" localSheetId="42">#REF!</definedName>
    <definedName name="цена___4___6_1" localSheetId="30">#REF!</definedName>
    <definedName name="цена___4___6_1" localSheetId="7">#REF!</definedName>
    <definedName name="цена___4___6_1" localSheetId="23">#REF!</definedName>
    <definedName name="цена___4___6_1">#REF!</definedName>
    <definedName name="цена___4___8" localSheetId="6">#REF!</definedName>
    <definedName name="цена___4___8" localSheetId="5">#REF!</definedName>
    <definedName name="цена___4___8" localSheetId="22">#REF!</definedName>
    <definedName name="цена___4___8" localSheetId="42">#REF!</definedName>
    <definedName name="цена___4___8" localSheetId="30">#REF!</definedName>
    <definedName name="цена___4___8" localSheetId="7">#REF!</definedName>
    <definedName name="цена___4___8" localSheetId="23">#REF!</definedName>
    <definedName name="цена___4___8">#REF!</definedName>
    <definedName name="цена___4___8_1" localSheetId="6">#REF!</definedName>
    <definedName name="цена___4___8_1" localSheetId="5">#REF!</definedName>
    <definedName name="цена___4___8_1" localSheetId="22">#REF!</definedName>
    <definedName name="цена___4___8_1" localSheetId="42">#REF!</definedName>
    <definedName name="цена___4___8_1" localSheetId="30">#REF!</definedName>
    <definedName name="цена___4___8_1" localSheetId="7">#REF!</definedName>
    <definedName name="цена___4___8_1" localSheetId="23">#REF!</definedName>
    <definedName name="цена___4___8_1">#REF!</definedName>
    <definedName name="цена___4_1" localSheetId="6">#REF!</definedName>
    <definedName name="цена___4_1" localSheetId="5">#REF!</definedName>
    <definedName name="цена___4_1" localSheetId="22">#REF!</definedName>
    <definedName name="цена___4_1" localSheetId="42">#REF!</definedName>
    <definedName name="цена___4_1" localSheetId="30">#REF!</definedName>
    <definedName name="цена___4_1" localSheetId="7">#REF!</definedName>
    <definedName name="цена___4_1" localSheetId="23">#REF!</definedName>
    <definedName name="цена___4_1">#REF!</definedName>
    <definedName name="цена___4_1_1" localSheetId="6">#REF!</definedName>
    <definedName name="цена___4_1_1" localSheetId="5">#REF!</definedName>
    <definedName name="цена___4_1_1" localSheetId="22">#REF!</definedName>
    <definedName name="цена___4_1_1" localSheetId="42">#REF!</definedName>
    <definedName name="цена___4_1_1" localSheetId="30">#REF!</definedName>
    <definedName name="цена___4_1_1" localSheetId="7">#REF!</definedName>
    <definedName name="цена___4_1_1" localSheetId="23">#REF!</definedName>
    <definedName name="цена___4_1_1">#REF!</definedName>
    <definedName name="цена___4_1_1_1" localSheetId="6">#REF!</definedName>
    <definedName name="цена___4_1_1_1" localSheetId="5">#REF!</definedName>
    <definedName name="цена___4_1_1_1" localSheetId="22">#REF!</definedName>
    <definedName name="цена___4_1_1_1" localSheetId="42">#REF!</definedName>
    <definedName name="цена___4_1_1_1" localSheetId="30">#REF!</definedName>
    <definedName name="цена___4_1_1_1" localSheetId="7">#REF!</definedName>
    <definedName name="цена___4_1_1_1" localSheetId="23">#REF!</definedName>
    <definedName name="цена___4_1_1_1">#REF!</definedName>
    <definedName name="цена___4_3" localSheetId="6">#REF!</definedName>
    <definedName name="цена___4_3" localSheetId="5">#REF!</definedName>
    <definedName name="цена___4_3" localSheetId="22">#REF!</definedName>
    <definedName name="цена___4_3" localSheetId="42">#REF!</definedName>
    <definedName name="цена___4_3" localSheetId="30">#REF!</definedName>
    <definedName name="цена___4_3" localSheetId="7">#REF!</definedName>
    <definedName name="цена___4_3" localSheetId="23">#REF!</definedName>
    <definedName name="цена___4_3">#REF!</definedName>
    <definedName name="цена___4_3_1" localSheetId="6">#REF!</definedName>
    <definedName name="цена___4_3_1" localSheetId="5">#REF!</definedName>
    <definedName name="цена___4_3_1" localSheetId="22">#REF!</definedName>
    <definedName name="цена___4_3_1" localSheetId="42">#REF!</definedName>
    <definedName name="цена___4_3_1" localSheetId="30">#REF!</definedName>
    <definedName name="цена___4_3_1" localSheetId="7">#REF!</definedName>
    <definedName name="цена___4_3_1" localSheetId="23">#REF!</definedName>
    <definedName name="цена___4_3_1">#REF!</definedName>
    <definedName name="цена___4_5" localSheetId="6">#REF!</definedName>
    <definedName name="цена___4_5" localSheetId="5">#REF!</definedName>
    <definedName name="цена___4_5" localSheetId="22">#REF!</definedName>
    <definedName name="цена___4_5" localSheetId="42">#REF!</definedName>
    <definedName name="цена___4_5" localSheetId="30">#REF!</definedName>
    <definedName name="цена___4_5" localSheetId="7">#REF!</definedName>
    <definedName name="цена___4_5" localSheetId="23">#REF!</definedName>
    <definedName name="цена___4_5">#REF!</definedName>
    <definedName name="цена___4_5_1" localSheetId="6">#REF!</definedName>
    <definedName name="цена___4_5_1" localSheetId="5">#REF!</definedName>
    <definedName name="цена___4_5_1" localSheetId="22">#REF!</definedName>
    <definedName name="цена___4_5_1" localSheetId="42">#REF!</definedName>
    <definedName name="цена___4_5_1" localSheetId="30">#REF!</definedName>
    <definedName name="цена___4_5_1" localSheetId="7">#REF!</definedName>
    <definedName name="цена___4_5_1" localSheetId="23">#REF!</definedName>
    <definedName name="цена___4_5_1">#REF!</definedName>
    <definedName name="цена___5">NA()</definedName>
    <definedName name="цена___5___0" localSheetId="6">#REF!</definedName>
    <definedName name="цена___5___0" localSheetId="5">#REF!</definedName>
    <definedName name="цена___5___0" localSheetId="17">#REF!</definedName>
    <definedName name="цена___5___0" localSheetId="22">#REF!</definedName>
    <definedName name="цена___5___0" localSheetId="42">#REF!</definedName>
    <definedName name="цена___5___0" localSheetId="24">#REF!</definedName>
    <definedName name="цена___5___0" localSheetId="30">#REF!</definedName>
    <definedName name="цена___5___0" localSheetId="19">#REF!</definedName>
    <definedName name="цена___5___0" localSheetId="43">#REF!</definedName>
    <definedName name="цена___5___0" localSheetId="7">#REF!</definedName>
    <definedName name="цена___5___0" localSheetId="23">#REF!</definedName>
    <definedName name="цена___5___0" localSheetId="16">#REF!</definedName>
    <definedName name="цена___5___0">#REF!</definedName>
    <definedName name="цена___5___0___0" localSheetId="6">#REF!</definedName>
    <definedName name="цена___5___0___0" localSheetId="5">#REF!</definedName>
    <definedName name="цена___5___0___0" localSheetId="17">#REF!</definedName>
    <definedName name="цена___5___0___0" localSheetId="22">#REF!</definedName>
    <definedName name="цена___5___0___0" localSheetId="42">#REF!</definedName>
    <definedName name="цена___5___0___0" localSheetId="24">#REF!</definedName>
    <definedName name="цена___5___0___0" localSheetId="30">#REF!</definedName>
    <definedName name="цена___5___0___0" localSheetId="19">#REF!</definedName>
    <definedName name="цена___5___0___0" localSheetId="43">#REF!</definedName>
    <definedName name="цена___5___0___0" localSheetId="7">#REF!</definedName>
    <definedName name="цена___5___0___0" localSheetId="23">#REF!</definedName>
    <definedName name="цена___5___0___0" localSheetId="16">#REF!</definedName>
    <definedName name="цена___5___0___0">#REF!</definedName>
    <definedName name="цена___5___0___0___0" localSheetId="6">#REF!</definedName>
    <definedName name="цена___5___0___0___0" localSheetId="5">#REF!</definedName>
    <definedName name="цена___5___0___0___0" localSheetId="17">#REF!</definedName>
    <definedName name="цена___5___0___0___0" localSheetId="22">#REF!</definedName>
    <definedName name="цена___5___0___0___0" localSheetId="42">#REF!</definedName>
    <definedName name="цена___5___0___0___0" localSheetId="24">#REF!</definedName>
    <definedName name="цена___5___0___0___0" localSheetId="30">#REF!</definedName>
    <definedName name="цена___5___0___0___0" localSheetId="19">#REF!</definedName>
    <definedName name="цена___5___0___0___0" localSheetId="43">#REF!</definedName>
    <definedName name="цена___5___0___0___0" localSheetId="7">#REF!</definedName>
    <definedName name="цена___5___0___0___0" localSheetId="23">#REF!</definedName>
    <definedName name="цена___5___0___0___0" localSheetId="16">#REF!</definedName>
    <definedName name="цена___5___0___0___0">#REF!</definedName>
    <definedName name="цена___5___0___0___0___0" localSheetId="6">#REF!</definedName>
    <definedName name="цена___5___0___0___0___0" localSheetId="5">#REF!</definedName>
    <definedName name="цена___5___0___0___0___0" localSheetId="22">#REF!</definedName>
    <definedName name="цена___5___0___0___0___0" localSheetId="42">#REF!</definedName>
    <definedName name="цена___5___0___0___0___0" localSheetId="30">#REF!</definedName>
    <definedName name="цена___5___0___0___0___0" localSheetId="7">#REF!</definedName>
    <definedName name="цена___5___0___0___0___0" localSheetId="23">#REF!</definedName>
    <definedName name="цена___5___0___0___0___0">#REF!</definedName>
    <definedName name="цена___5___0___0___0___0_1" localSheetId="6">#REF!</definedName>
    <definedName name="цена___5___0___0___0___0_1" localSheetId="5">#REF!</definedName>
    <definedName name="цена___5___0___0___0___0_1" localSheetId="22">#REF!</definedName>
    <definedName name="цена___5___0___0___0___0_1" localSheetId="42">#REF!</definedName>
    <definedName name="цена___5___0___0___0___0_1" localSheetId="30">#REF!</definedName>
    <definedName name="цена___5___0___0___0___0_1" localSheetId="7">#REF!</definedName>
    <definedName name="цена___5___0___0___0___0_1" localSheetId="23">#REF!</definedName>
    <definedName name="цена___5___0___0___0___0_1">#REF!</definedName>
    <definedName name="цена___5___0___0___0_1" localSheetId="6">#REF!</definedName>
    <definedName name="цена___5___0___0___0_1" localSheetId="5">#REF!</definedName>
    <definedName name="цена___5___0___0___0_1" localSheetId="22">#REF!</definedName>
    <definedName name="цена___5___0___0___0_1" localSheetId="42">#REF!</definedName>
    <definedName name="цена___5___0___0___0_1" localSheetId="30">#REF!</definedName>
    <definedName name="цена___5___0___0___0_1" localSheetId="7">#REF!</definedName>
    <definedName name="цена___5___0___0___0_1" localSheetId="23">#REF!</definedName>
    <definedName name="цена___5___0___0___0_1">#REF!</definedName>
    <definedName name="цена___5___0___0_1" localSheetId="6">#REF!</definedName>
    <definedName name="цена___5___0___0_1" localSheetId="5">#REF!</definedName>
    <definedName name="цена___5___0___0_1" localSheetId="22">#REF!</definedName>
    <definedName name="цена___5___0___0_1" localSheetId="42">#REF!</definedName>
    <definedName name="цена___5___0___0_1" localSheetId="30">#REF!</definedName>
    <definedName name="цена___5___0___0_1" localSheetId="7">#REF!</definedName>
    <definedName name="цена___5___0___0_1" localSheetId="23">#REF!</definedName>
    <definedName name="цена___5___0___0_1">#REF!</definedName>
    <definedName name="цена___5___0___1" localSheetId="6">#REF!</definedName>
    <definedName name="цена___5___0___1" localSheetId="5">#REF!</definedName>
    <definedName name="цена___5___0___1" localSheetId="22">#REF!</definedName>
    <definedName name="цена___5___0___1" localSheetId="42">#REF!</definedName>
    <definedName name="цена___5___0___1" localSheetId="30">#REF!</definedName>
    <definedName name="цена___5___0___1" localSheetId="7">#REF!</definedName>
    <definedName name="цена___5___0___1" localSheetId="23">#REF!</definedName>
    <definedName name="цена___5___0___1">#REF!</definedName>
    <definedName name="цена___5___0___1_1" localSheetId="6">#REF!</definedName>
    <definedName name="цена___5___0___1_1" localSheetId="5">#REF!</definedName>
    <definedName name="цена___5___0___1_1" localSheetId="22">#REF!</definedName>
    <definedName name="цена___5___0___1_1" localSheetId="42">#REF!</definedName>
    <definedName name="цена___5___0___1_1" localSheetId="30">#REF!</definedName>
    <definedName name="цена___5___0___1_1" localSheetId="7">#REF!</definedName>
    <definedName name="цена___5___0___1_1" localSheetId="23">#REF!</definedName>
    <definedName name="цена___5___0___1_1">#REF!</definedName>
    <definedName name="цена___5___0___5" localSheetId="6">#REF!</definedName>
    <definedName name="цена___5___0___5" localSheetId="5">#REF!</definedName>
    <definedName name="цена___5___0___5" localSheetId="22">#REF!</definedName>
    <definedName name="цена___5___0___5" localSheetId="42">#REF!</definedName>
    <definedName name="цена___5___0___5" localSheetId="30">#REF!</definedName>
    <definedName name="цена___5___0___5" localSheetId="7">#REF!</definedName>
    <definedName name="цена___5___0___5" localSheetId="23">#REF!</definedName>
    <definedName name="цена___5___0___5">#REF!</definedName>
    <definedName name="цена___5___0___5_1" localSheetId="6">#REF!</definedName>
    <definedName name="цена___5___0___5_1" localSheetId="5">#REF!</definedName>
    <definedName name="цена___5___0___5_1" localSheetId="22">#REF!</definedName>
    <definedName name="цена___5___0___5_1" localSheetId="42">#REF!</definedName>
    <definedName name="цена___5___0___5_1" localSheetId="30">#REF!</definedName>
    <definedName name="цена___5___0___5_1" localSheetId="7">#REF!</definedName>
    <definedName name="цена___5___0___5_1" localSheetId="23">#REF!</definedName>
    <definedName name="цена___5___0___5_1">#REF!</definedName>
    <definedName name="цена___5___0_1" localSheetId="6">#REF!</definedName>
    <definedName name="цена___5___0_1" localSheetId="5">#REF!</definedName>
    <definedName name="цена___5___0_1" localSheetId="22">#REF!</definedName>
    <definedName name="цена___5___0_1" localSheetId="42">#REF!</definedName>
    <definedName name="цена___5___0_1" localSheetId="30">#REF!</definedName>
    <definedName name="цена___5___0_1" localSheetId="7">#REF!</definedName>
    <definedName name="цена___5___0_1" localSheetId="23">#REF!</definedName>
    <definedName name="цена___5___0_1">#REF!</definedName>
    <definedName name="цена___5___0_1_1" localSheetId="6">#REF!</definedName>
    <definedName name="цена___5___0_1_1" localSheetId="5">#REF!</definedName>
    <definedName name="цена___5___0_1_1" localSheetId="22">#REF!</definedName>
    <definedName name="цена___5___0_1_1" localSheetId="42">#REF!</definedName>
    <definedName name="цена___5___0_1_1" localSheetId="30">#REF!</definedName>
    <definedName name="цена___5___0_1_1" localSheetId="7">#REF!</definedName>
    <definedName name="цена___5___0_1_1" localSheetId="23">#REF!</definedName>
    <definedName name="цена___5___0_1_1">#REF!</definedName>
    <definedName name="цена___5___0_1_1_1" localSheetId="6">#REF!</definedName>
    <definedName name="цена___5___0_1_1_1" localSheetId="5">#REF!</definedName>
    <definedName name="цена___5___0_1_1_1" localSheetId="22">#REF!</definedName>
    <definedName name="цена___5___0_1_1_1" localSheetId="42">#REF!</definedName>
    <definedName name="цена___5___0_1_1_1" localSheetId="30">#REF!</definedName>
    <definedName name="цена___5___0_1_1_1" localSheetId="7">#REF!</definedName>
    <definedName name="цена___5___0_1_1_1" localSheetId="23">#REF!</definedName>
    <definedName name="цена___5___0_1_1_1">#REF!</definedName>
    <definedName name="цена___5___0_3" localSheetId="6">#REF!</definedName>
    <definedName name="цена___5___0_3" localSheetId="5">#REF!</definedName>
    <definedName name="цена___5___0_3" localSheetId="22">#REF!</definedName>
    <definedName name="цена___5___0_3" localSheetId="42">#REF!</definedName>
    <definedName name="цена___5___0_3" localSheetId="30">#REF!</definedName>
    <definedName name="цена___5___0_3" localSheetId="7">#REF!</definedName>
    <definedName name="цена___5___0_3" localSheetId="23">#REF!</definedName>
    <definedName name="цена___5___0_3">#REF!</definedName>
    <definedName name="цена___5___0_3_1" localSheetId="6">#REF!</definedName>
    <definedName name="цена___5___0_3_1" localSheetId="5">#REF!</definedName>
    <definedName name="цена___5___0_3_1" localSheetId="22">#REF!</definedName>
    <definedName name="цена___5___0_3_1" localSheetId="42">#REF!</definedName>
    <definedName name="цена___5___0_3_1" localSheetId="30">#REF!</definedName>
    <definedName name="цена___5___0_3_1" localSheetId="7">#REF!</definedName>
    <definedName name="цена___5___0_3_1" localSheetId="23">#REF!</definedName>
    <definedName name="цена___5___0_3_1">#REF!</definedName>
    <definedName name="цена___5___0_5" localSheetId="6">#REF!</definedName>
    <definedName name="цена___5___0_5" localSheetId="5">#REF!</definedName>
    <definedName name="цена___5___0_5" localSheetId="22">#REF!</definedName>
    <definedName name="цена___5___0_5" localSheetId="42">#REF!</definedName>
    <definedName name="цена___5___0_5" localSheetId="30">#REF!</definedName>
    <definedName name="цена___5___0_5" localSheetId="7">#REF!</definedName>
    <definedName name="цена___5___0_5" localSheetId="23">#REF!</definedName>
    <definedName name="цена___5___0_5">#REF!</definedName>
    <definedName name="цена___5___0_5_1" localSheetId="6">#REF!</definedName>
    <definedName name="цена___5___0_5_1" localSheetId="5">#REF!</definedName>
    <definedName name="цена___5___0_5_1" localSheetId="22">#REF!</definedName>
    <definedName name="цена___5___0_5_1" localSheetId="42">#REF!</definedName>
    <definedName name="цена___5___0_5_1" localSheetId="30">#REF!</definedName>
    <definedName name="цена___5___0_5_1" localSheetId="7">#REF!</definedName>
    <definedName name="цена___5___0_5_1" localSheetId="23">#REF!</definedName>
    <definedName name="цена___5___0_5_1">#REF!</definedName>
    <definedName name="цена___5___1" localSheetId="6">#REF!</definedName>
    <definedName name="цена___5___1" localSheetId="5">#REF!</definedName>
    <definedName name="цена___5___1" localSheetId="22">#REF!</definedName>
    <definedName name="цена___5___1" localSheetId="42">#REF!</definedName>
    <definedName name="цена___5___1" localSheetId="30">#REF!</definedName>
    <definedName name="цена___5___1" localSheetId="7">#REF!</definedName>
    <definedName name="цена___5___1" localSheetId="23">#REF!</definedName>
    <definedName name="цена___5___1">#REF!</definedName>
    <definedName name="цена___5___1_1" localSheetId="6">#REF!</definedName>
    <definedName name="цена___5___1_1" localSheetId="5">#REF!</definedName>
    <definedName name="цена___5___1_1" localSheetId="22">#REF!</definedName>
    <definedName name="цена___5___1_1" localSheetId="42">#REF!</definedName>
    <definedName name="цена___5___1_1" localSheetId="30">#REF!</definedName>
    <definedName name="цена___5___1_1" localSheetId="7">#REF!</definedName>
    <definedName name="цена___5___1_1" localSheetId="23">#REF!</definedName>
    <definedName name="цена___5___1_1">#REF!</definedName>
    <definedName name="цена___5___3">NA()</definedName>
    <definedName name="цена___5___5">NA()</definedName>
    <definedName name="цена___5_1" localSheetId="6">#REF!</definedName>
    <definedName name="цена___5_1" localSheetId="5">#REF!</definedName>
    <definedName name="цена___5_1" localSheetId="17">#REF!</definedName>
    <definedName name="цена___5_1" localSheetId="22">#REF!</definedName>
    <definedName name="цена___5_1" localSheetId="42">#REF!</definedName>
    <definedName name="цена___5_1" localSheetId="24">#REF!</definedName>
    <definedName name="цена___5_1" localSheetId="30">#REF!</definedName>
    <definedName name="цена___5_1" localSheetId="19">#REF!</definedName>
    <definedName name="цена___5_1" localSheetId="43">#REF!</definedName>
    <definedName name="цена___5_1" localSheetId="7">#REF!</definedName>
    <definedName name="цена___5_1" localSheetId="23">#REF!</definedName>
    <definedName name="цена___5_1" localSheetId="16">#REF!</definedName>
    <definedName name="цена___5_1">#REF!</definedName>
    <definedName name="цена___5_1_1" localSheetId="6">#REF!</definedName>
    <definedName name="цена___5_1_1" localSheetId="5">#REF!</definedName>
    <definedName name="цена___5_1_1" localSheetId="17">#REF!</definedName>
    <definedName name="цена___5_1_1" localSheetId="22">#REF!</definedName>
    <definedName name="цена___5_1_1" localSheetId="42">#REF!</definedName>
    <definedName name="цена___5_1_1" localSheetId="24">#REF!</definedName>
    <definedName name="цена___5_1_1" localSheetId="30">#REF!</definedName>
    <definedName name="цена___5_1_1" localSheetId="19">#REF!</definedName>
    <definedName name="цена___5_1_1" localSheetId="43">#REF!</definedName>
    <definedName name="цена___5_1_1" localSheetId="7">#REF!</definedName>
    <definedName name="цена___5_1_1" localSheetId="23">#REF!</definedName>
    <definedName name="цена___5_1_1" localSheetId="16">#REF!</definedName>
    <definedName name="цена___5_1_1">#REF!</definedName>
    <definedName name="цена___5_1_1_1" localSheetId="6">#REF!</definedName>
    <definedName name="цена___5_1_1_1" localSheetId="5">#REF!</definedName>
    <definedName name="цена___5_1_1_1" localSheetId="17">#REF!</definedName>
    <definedName name="цена___5_1_1_1" localSheetId="22">#REF!</definedName>
    <definedName name="цена___5_1_1_1" localSheetId="42">#REF!</definedName>
    <definedName name="цена___5_1_1_1" localSheetId="24">#REF!</definedName>
    <definedName name="цена___5_1_1_1" localSheetId="30">#REF!</definedName>
    <definedName name="цена___5_1_1_1" localSheetId="19">#REF!</definedName>
    <definedName name="цена___5_1_1_1" localSheetId="43">#REF!</definedName>
    <definedName name="цена___5_1_1_1" localSheetId="7">#REF!</definedName>
    <definedName name="цена___5_1_1_1" localSheetId="23">#REF!</definedName>
    <definedName name="цена___5_1_1_1" localSheetId="16">#REF!</definedName>
    <definedName name="цена___5_1_1_1">#REF!</definedName>
    <definedName name="цена___5_3">NA()</definedName>
    <definedName name="цена___5_5">NA()</definedName>
    <definedName name="цена___6">NA()</definedName>
    <definedName name="цена___6___0" localSheetId="6">#REF!</definedName>
    <definedName name="цена___6___0" localSheetId="5">#REF!</definedName>
    <definedName name="цена___6___0" localSheetId="17">#REF!</definedName>
    <definedName name="цена___6___0" localSheetId="22">#REF!</definedName>
    <definedName name="цена___6___0" localSheetId="42">#REF!</definedName>
    <definedName name="цена___6___0" localSheetId="24">#REF!</definedName>
    <definedName name="цена___6___0" localSheetId="30">#REF!</definedName>
    <definedName name="цена___6___0" localSheetId="19">#REF!</definedName>
    <definedName name="цена___6___0" localSheetId="43">#REF!</definedName>
    <definedName name="цена___6___0" localSheetId="7">#REF!</definedName>
    <definedName name="цена___6___0" localSheetId="23">#REF!</definedName>
    <definedName name="цена___6___0" localSheetId="16">#REF!</definedName>
    <definedName name="цена___6___0">#REF!</definedName>
    <definedName name="цена___6___0___0" localSheetId="6">#REF!</definedName>
    <definedName name="цена___6___0___0" localSheetId="5">#REF!</definedName>
    <definedName name="цена___6___0___0" localSheetId="17">#REF!</definedName>
    <definedName name="цена___6___0___0" localSheetId="22">#REF!</definedName>
    <definedName name="цена___6___0___0" localSheetId="42">#REF!</definedName>
    <definedName name="цена___6___0___0" localSheetId="24">#REF!</definedName>
    <definedName name="цена___6___0___0" localSheetId="30">#REF!</definedName>
    <definedName name="цена___6___0___0" localSheetId="19">#REF!</definedName>
    <definedName name="цена___6___0___0" localSheetId="43">#REF!</definedName>
    <definedName name="цена___6___0___0" localSheetId="7">#REF!</definedName>
    <definedName name="цена___6___0___0" localSheetId="23">#REF!</definedName>
    <definedName name="цена___6___0___0" localSheetId="16">#REF!</definedName>
    <definedName name="цена___6___0___0">#REF!</definedName>
    <definedName name="цена___6___0___0___0" localSheetId="6">#REF!</definedName>
    <definedName name="цена___6___0___0___0" localSheetId="5">#REF!</definedName>
    <definedName name="цена___6___0___0___0" localSheetId="17">#REF!</definedName>
    <definedName name="цена___6___0___0___0" localSheetId="22">#REF!</definedName>
    <definedName name="цена___6___0___0___0" localSheetId="42">#REF!</definedName>
    <definedName name="цена___6___0___0___0" localSheetId="24">#REF!</definedName>
    <definedName name="цена___6___0___0___0" localSheetId="30">#REF!</definedName>
    <definedName name="цена___6___0___0___0" localSheetId="19">#REF!</definedName>
    <definedName name="цена___6___0___0___0" localSheetId="43">#REF!</definedName>
    <definedName name="цена___6___0___0___0" localSheetId="7">#REF!</definedName>
    <definedName name="цена___6___0___0___0" localSheetId="23">#REF!</definedName>
    <definedName name="цена___6___0___0___0" localSheetId="16">#REF!</definedName>
    <definedName name="цена___6___0___0___0">#REF!</definedName>
    <definedName name="цена___6___0___0___0___0" localSheetId="6">#REF!</definedName>
    <definedName name="цена___6___0___0___0___0" localSheetId="5">#REF!</definedName>
    <definedName name="цена___6___0___0___0___0" localSheetId="22">#REF!</definedName>
    <definedName name="цена___6___0___0___0___0" localSheetId="42">#REF!</definedName>
    <definedName name="цена___6___0___0___0___0" localSheetId="30">#REF!</definedName>
    <definedName name="цена___6___0___0___0___0" localSheetId="7">#REF!</definedName>
    <definedName name="цена___6___0___0___0___0" localSheetId="23">#REF!</definedName>
    <definedName name="цена___6___0___0___0___0">#REF!</definedName>
    <definedName name="цена___6___0___0___0___0_1" localSheetId="6">#REF!</definedName>
    <definedName name="цена___6___0___0___0___0_1" localSheetId="5">#REF!</definedName>
    <definedName name="цена___6___0___0___0___0_1" localSheetId="22">#REF!</definedName>
    <definedName name="цена___6___0___0___0___0_1" localSheetId="42">#REF!</definedName>
    <definedName name="цена___6___0___0___0___0_1" localSheetId="30">#REF!</definedName>
    <definedName name="цена___6___0___0___0___0_1" localSheetId="7">#REF!</definedName>
    <definedName name="цена___6___0___0___0___0_1" localSheetId="23">#REF!</definedName>
    <definedName name="цена___6___0___0___0___0_1">#REF!</definedName>
    <definedName name="цена___6___0___0___0_1" localSheetId="6">#REF!</definedName>
    <definedName name="цена___6___0___0___0_1" localSheetId="5">#REF!</definedName>
    <definedName name="цена___6___0___0___0_1" localSheetId="22">#REF!</definedName>
    <definedName name="цена___6___0___0___0_1" localSheetId="42">#REF!</definedName>
    <definedName name="цена___6___0___0___0_1" localSheetId="30">#REF!</definedName>
    <definedName name="цена___6___0___0___0_1" localSheetId="7">#REF!</definedName>
    <definedName name="цена___6___0___0___0_1" localSheetId="23">#REF!</definedName>
    <definedName name="цена___6___0___0___0_1">#REF!</definedName>
    <definedName name="цена___6___0___0_1" localSheetId="6">#REF!</definedName>
    <definedName name="цена___6___0___0_1" localSheetId="5">#REF!</definedName>
    <definedName name="цена___6___0___0_1" localSheetId="22">#REF!</definedName>
    <definedName name="цена___6___0___0_1" localSheetId="42">#REF!</definedName>
    <definedName name="цена___6___0___0_1" localSheetId="30">#REF!</definedName>
    <definedName name="цена___6___0___0_1" localSheetId="7">#REF!</definedName>
    <definedName name="цена___6___0___0_1" localSheetId="23">#REF!</definedName>
    <definedName name="цена___6___0___0_1">#REF!</definedName>
    <definedName name="цена___6___0___1" localSheetId="6">#REF!</definedName>
    <definedName name="цена___6___0___1" localSheetId="5">#REF!</definedName>
    <definedName name="цена___6___0___1" localSheetId="22">#REF!</definedName>
    <definedName name="цена___6___0___1" localSheetId="42">#REF!</definedName>
    <definedName name="цена___6___0___1" localSheetId="30">#REF!</definedName>
    <definedName name="цена___6___0___1" localSheetId="7">#REF!</definedName>
    <definedName name="цена___6___0___1" localSheetId="23">#REF!</definedName>
    <definedName name="цена___6___0___1">#REF!</definedName>
    <definedName name="цена___6___0___1_1" localSheetId="6">#REF!</definedName>
    <definedName name="цена___6___0___1_1" localSheetId="5">#REF!</definedName>
    <definedName name="цена___6___0___1_1" localSheetId="22">#REF!</definedName>
    <definedName name="цена___6___0___1_1" localSheetId="42">#REF!</definedName>
    <definedName name="цена___6___0___1_1" localSheetId="30">#REF!</definedName>
    <definedName name="цена___6___0___1_1" localSheetId="7">#REF!</definedName>
    <definedName name="цена___6___0___1_1" localSheetId="23">#REF!</definedName>
    <definedName name="цена___6___0___1_1">#REF!</definedName>
    <definedName name="цена___6___0___5" localSheetId="6">#REF!</definedName>
    <definedName name="цена___6___0___5" localSheetId="5">#REF!</definedName>
    <definedName name="цена___6___0___5" localSheetId="22">#REF!</definedName>
    <definedName name="цена___6___0___5" localSheetId="42">#REF!</definedName>
    <definedName name="цена___6___0___5" localSheetId="30">#REF!</definedName>
    <definedName name="цена___6___0___5" localSheetId="7">#REF!</definedName>
    <definedName name="цена___6___0___5" localSheetId="23">#REF!</definedName>
    <definedName name="цена___6___0___5">#REF!</definedName>
    <definedName name="цена___6___0___5_1" localSheetId="6">#REF!</definedName>
    <definedName name="цена___6___0___5_1" localSheetId="5">#REF!</definedName>
    <definedName name="цена___6___0___5_1" localSheetId="22">#REF!</definedName>
    <definedName name="цена___6___0___5_1" localSheetId="42">#REF!</definedName>
    <definedName name="цена___6___0___5_1" localSheetId="30">#REF!</definedName>
    <definedName name="цена___6___0___5_1" localSheetId="7">#REF!</definedName>
    <definedName name="цена___6___0___5_1" localSheetId="23">#REF!</definedName>
    <definedName name="цена___6___0___5_1">#REF!</definedName>
    <definedName name="цена___6___0_1" localSheetId="6">#REF!</definedName>
    <definedName name="цена___6___0_1" localSheetId="5">#REF!</definedName>
    <definedName name="цена___6___0_1" localSheetId="22">#REF!</definedName>
    <definedName name="цена___6___0_1" localSheetId="42">#REF!</definedName>
    <definedName name="цена___6___0_1" localSheetId="30">#REF!</definedName>
    <definedName name="цена___6___0_1" localSheetId="7">#REF!</definedName>
    <definedName name="цена___6___0_1" localSheetId="23">#REF!</definedName>
    <definedName name="цена___6___0_1">#REF!</definedName>
    <definedName name="цена___6___0_1_1" localSheetId="6">#REF!</definedName>
    <definedName name="цена___6___0_1_1" localSheetId="5">#REF!</definedName>
    <definedName name="цена___6___0_1_1" localSheetId="22">#REF!</definedName>
    <definedName name="цена___6___0_1_1" localSheetId="42">#REF!</definedName>
    <definedName name="цена___6___0_1_1" localSheetId="30">#REF!</definedName>
    <definedName name="цена___6___0_1_1" localSheetId="7">#REF!</definedName>
    <definedName name="цена___6___0_1_1" localSheetId="23">#REF!</definedName>
    <definedName name="цена___6___0_1_1">#REF!</definedName>
    <definedName name="цена___6___0_1_1_1" localSheetId="6">#REF!</definedName>
    <definedName name="цена___6___0_1_1_1" localSheetId="5">#REF!</definedName>
    <definedName name="цена___6___0_1_1_1" localSheetId="22">#REF!</definedName>
    <definedName name="цена___6___0_1_1_1" localSheetId="42">#REF!</definedName>
    <definedName name="цена___6___0_1_1_1" localSheetId="30">#REF!</definedName>
    <definedName name="цена___6___0_1_1_1" localSheetId="7">#REF!</definedName>
    <definedName name="цена___6___0_1_1_1" localSheetId="23">#REF!</definedName>
    <definedName name="цена___6___0_1_1_1">#REF!</definedName>
    <definedName name="цена___6___0_3" localSheetId="6">#REF!</definedName>
    <definedName name="цена___6___0_3" localSheetId="5">#REF!</definedName>
    <definedName name="цена___6___0_3" localSheetId="22">#REF!</definedName>
    <definedName name="цена___6___0_3" localSheetId="42">#REF!</definedName>
    <definedName name="цена___6___0_3" localSheetId="30">#REF!</definedName>
    <definedName name="цена___6___0_3" localSheetId="7">#REF!</definedName>
    <definedName name="цена___6___0_3" localSheetId="23">#REF!</definedName>
    <definedName name="цена___6___0_3">#REF!</definedName>
    <definedName name="цена___6___0_3_1" localSheetId="6">#REF!</definedName>
    <definedName name="цена___6___0_3_1" localSheetId="5">#REF!</definedName>
    <definedName name="цена___6___0_3_1" localSheetId="22">#REF!</definedName>
    <definedName name="цена___6___0_3_1" localSheetId="42">#REF!</definedName>
    <definedName name="цена___6___0_3_1" localSheetId="30">#REF!</definedName>
    <definedName name="цена___6___0_3_1" localSheetId="7">#REF!</definedName>
    <definedName name="цена___6___0_3_1" localSheetId="23">#REF!</definedName>
    <definedName name="цена___6___0_3_1">#REF!</definedName>
    <definedName name="цена___6___0_5" localSheetId="6">#REF!</definedName>
    <definedName name="цена___6___0_5" localSheetId="5">#REF!</definedName>
    <definedName name="цена___6___0_5" localSheetId="22">#REF!</definedName>
    <definedName name="цена___6___0_5" localSheetId="42">#REF!</definedName>
    <definedName name="цена___6___0_5" localSheetId="30">#REF!</definedName>
    <definedName name="цена___6___0_5" localSheetId="7">#REF!</definedName>
    <definedName name="цена___6___0_5" localSheetId="23">#REF!</definedName>
    <definedName name="цена___6___0_5">#REF!</definedName>
    <definedName name="цена___6___0_5_1" localSheetId="6">#REF!</definedName>
    <definedName name="цена___6___0_5_1" localSheetId="5">#REF!</definedName>
    <definedName name="цена___6___0_5_1" localSheetId="22">#REF!</definedName>
    <definedName name="цена___6___0_5_1" localSheetId="42">#REF!</definedName>
    <definedName name="цена___6___0_5_1" localSheetId="30">#REF!</definedName>
    <definedName name="цена___6___0_5_1" localSheetId="7">#REF!</definedName>
    <definedName name="цена___6___0_5_1" localSheetId="23">#REF!</definedName>
    <definedName name="цена___6___0_5_1">#REF!</definedName>
    <definedName name="цена___6___1" localSheetId="6">#REF!</definedName>
    <definedName name="цена___6___1" localSheetId="5">#REF!</definedName>
    <definedName name="цена___6___1" localSheetId="22">#REF!</definedName>
    <definedName name="цена___6___1" localSheetId="42">#REF!</definedName>
    <definedName name="цена___6___1" localSheetId="30">#REF!</definedName>
    <definedName name="цена___6___1" localSheetId="7">#REF!</definedName>
    <definedName name="цена___6___1" localSheetId="23">#REF!</definedName>
    <definedName name="цена___6___1">#REF!</definedName>
    <definedName name="цена___6___10" localSheetId="6">#REF!</definedName>
    <definedName name="цена___6___10" localSheetId="5">#REF!</definedName>
    <definedName name="цена___6___10" localSheetId="22">#REF!</definedName>
    <definedName name="цена___6___10" localSheetId="42">#REF!</definedName>
    <definedName name="цена___6___10" localSheetId="30">#REF!</definedName>
    <definedName name="цена___6___10" localSheetId="7">#REF!</definedName>
    <definedName name="цена___6___10" localSheetId="23">#REF!</definedName>
    <definedName name="цена___6___10">#REF!</definedName>
    <definedName name="цена___6___10_1" localSheetId="6">#REF!</definedName>
    <definedName name="цена___6___10_1" localSheetId="5">#REF!</definedName>
    <definedName name="цена___6___10_1" localSheetId="22">#REF!</definedName>
    <definedName name="цена___6___10_1" localSheetId="42">#REF!</definedName>
    <definedName name="цена___6___10_1" localSheetId="30">#REF!</definedName>
    <definedName name="цена___6___10_1" localSheetId="7">#REF!</definedName>
    <definedName name="цена___6___10_1" localSheetId="23">#REF!</definedName>
    <definedName name="цена___6___10_1">#REF!</definedName>
    <definedName name="цена___6___12" localSheetId="6">#REF!</definedName>
    <definedName name="цена___6___12" localSheetId="5">#REF!</definedName>
    <definedName name="цена___6___12" localSheetId="22">#REF!</definedName>
    <definedName name="цена___6___12" localSheetId="42">#REF!</definedName>
    <definedName name="цена___6___12" localSheetId="30">#REF!</definedName>
    <definedName name="цена___6___12" localSheetId="7">#REF!</definedName>
    <definedName name="цена___6___12" localSheetId="23">#REF!</definedName>
    <definedName name="цена___6___12">#REF!</definedName>
    <definedName name="цена___6___2" localSheetId="6">#REF!</definedName>
    <definedName name="цена___6___2" localSheetId="5">#REF!</definedName>
    <definedName name="цена___6___2" localSheetId="22">#REF!</definedName>
    <definedName name="цена___6___2" localSheetId="42">#REF!</definedName>
    <definedName name="цена___6___2" localSheetId="30">#REF!</definedName>
    <definedName name="цена___6___2" localSheetId="7">#REF!</definedName>
    <definedName name="цена___6___2" localSheetId="23">#REF!</definedName>
    <definedName name="цена___6___2">#REF!</definedName>
    <definedName name="цена___6___2_1" localSheetId="6">#REF!</definedName>
    <definedName name="цена___6___2_1" localSheetId="5">#REF!</definedName>
    <definedName name="цена___6___2_1" localSheetId="22">#REF!</definedName>
    <definedName name="цена___6___2_1" localSheetId="42">#REF!</definedName>
    <definedName name="цена___6___2_1" localSheetId="30">#REF!</definedName>
    <definedName name="цена___6___2_1" localSheetId="7">#REF!</definedName>
    <definedName name="цена___6___2_1" localSheetId="23">#REF!</definedName>
    <definedName name="цена___6___2_1">#REF!</definedName>
    <definedName name="цена___6___4" localSheetId="6">#REF!</definedName>
    <definedName name="цена___6___4" localSheetId="5">#REF!</definedName>
    <definedName name="цена___6___4" localSheetId="22">#REF!</definedName>
    <definedName name="цена___6___4" localSheetId="42">#REF!</definedName>
    <definedName name="цена___6___4" localSheetId="30">#REF!</definedName>
    <definedName name="цена___6___4" localSheetId="7">#REF!</definedName>
    <definedName name="цена___6___4" localSheetId="23">#REF!</definedName>
    <definedName name="цена___6___4">#REF!</definedName>
    <definedName name="цена___6___4_1" localSheetId="6">#REF!</definedName>
    <definedName name="цена___6___4_1" localSheetId="5">#REF!</definedName>
    <definedName name="цена___6___4_1" localSheetId="22">#REF!</definedName>
    <definedName name="цена___6___4_1" localSheetId="42">#REF!</definedName>
    <definedName name="цена___6___4_1" localSheetId="30">#REF!</definedName>
    <definedName name="цена___6___4_1" localSheetId="7">#REF!</definedName>
    <definedName name="цена___6___4_1" localSheetId="23">#REF!</definedName>
    <definedName name="цена___6___4_1">#REF!</definedName>
    <definedName name="цена___6___5">NA()</definedName>
    <definedName name="цена___6___6" localSheetId="6">#REF!</definedName>
    <definedName name="цена___6___6" localSheetId="5">#REF!</definedName>
    <definedName name="цена___6___6" localSheetId="17">#REF!</definedName>
    <definedName name="цена___6___6" localSheetId="22">#REF!</definedName>
    <definedName name="цена___6___6" localSheetId="42">#REF!</definedName>
    <definedName name="цена___6___6" localSheetId="24">#REF!</definedName>
    <definedName name="цена___6___6" localSheetId="30">#REF!</definedName>
    <definedName name="цена___6___6" localSheetId="19">#REF!</definedName>
    <definedName name="цена___6___6" localSheetId="43">#REF!</definedName>
    <definedName name="цена___6___6" localSheetId="7">#REF!</definedName>
    <definedName name="цена___6___6" localSheetId="23">#REF!</definedName>
    <definedName name="цена___6___6" localSheetId="16">#REF!</definedName>
    <definedName name="цена___6___6">#REF!</definedName>
    <definedName name="цена___6___6_1" localSheetId="6">#REF!</definedName>
    <definedName name="цена___6___6_1" localSheetId="5">#REF!</definedName>
    <definedName name="цена___6___6_1" localSheetId="17">#REF!</definedName>
    <definedName name="цена___6___6_1" localSheetId="22">#REF!</definedName>
    <definedName name="цена___6___6_1" localSheetId="42">#REF!</definedName>
    <definedName name="цена___6___6_1" localSheetId="24">#REF!</definedName>
    <definedName name="цена___6___6_1" localSheetId="30">#REF!</definedName>
    <definedName name="цена___6___6_1" localSheetId="19">#REF!</definedName>
    <definedName name="цена___6___6_1" localSheetId="43">#REF!</definedName>
    <definedName name="цена___6___6_1" localSheetId="7">#REF!</definedName>
    <definedName name="цена___6___6_1" localSheetId="23">#REF!</definedName>
    <definedName name="цена___6___6_1" localSheetId="16">#REF!</definedName>
    <definedName name="цена___6___6_1">#REF!</definedName>
    <definedName name="цена___6___8" localSheetId="6">#REF!</definedName>
    <definedName name="цена___6___8" localSheetId="5">#REF!</definedName>
    <definedName name="цена___6___8" localSheetId="17">#REF!</definedName>
    <definedName name="цена___6___8" localSheetId="22">#REF!</definedName>
    <definedName name="цена___6___8" localSheetId="42">#REF!</definedName>
    <definedName name="цена___6___8" localSheetId="24">#REF!</definedName>
    <definedName name="цена___6___8" localSheetId="30">#REF!</definedName>
    <definedName name="цена___6___8" localSheetId="19">#REF!</definedName>
    <definedName name="цена___6___8" localSheetId="43">#REF!</definedName>
    <definedName name="цена___6___8" localSheetId="7">#REF!</definedName>
    <definedName name="цена___6___8" localSheetId="23">#REF!</definedName>
    <definedName name="цена___6___8" localSheetId="16">#REF!</definedName>
    <definedName name="цена___6___8">#REF!</definedName>
    <definedName name="цена___6___8_1" localSheetId="6">#REF!</definedName>
    <definedName name="цена___6___8_1" localSheetId="5">#REF!</definedName>
    <definedName name="цена___6___8_1" localSheetId="22">#REF!</definedName>
    <definedName name="цена___6___8_1" localSheetId="42">#REF!</definedName>
    <definedName name="цена___6___8_1" localSheetId="30">#REF!</definedName>
    <definedName name="цена___6___8_1" localSheetId="7">#REF!</definedName>
    <definedName name="цена___6___8_1" localSheetId="23">#REF!</definedName>
    <definedName name="цена___6___8_1">#REF!</definedName>
    <definedName name="цена___6_1" localSheetId="6">#REF!</definedName>
    <definedName name="цена___6_1" localSheetId="5">#REF!</definedName>
    <definedName name="цена___6_1" localSheetId="22">#REF!</definedName>
    <definedName name="цена___6_1" localSheetId="42">#REF!</definedName>
    <definedName name="цена___6_1" localSheetId="30">#REF!</definedName>
    <definedName name="цена___6_1" localSheetId="7">#REF!</definedName>
    <definedName name="цена___6_1" localSheetId="23">#REF!</definedName>
    <definedName name="цена___6_1">#REF!</definedName>
    <definedName name="цена___6_1_1" localSheetId="6">#REF!</definedName>
    <definedName name="цена___6_1_1" localSheetId="5">#REF!</definedName>
    <definedName name="цена___6_1_1" localSheetId="22">#REF!</definedName>
    <definedName name="цена___6_1_1" localSheetId="42">#REF!</definedName>
    <definedName name="цена___6_1_1" localSheetId="30">#REF!</definedName>
    <definedName name="цена___6_1_1" localSheetId="7">#REF!</definedName>
    <definedName name="цена___6_1_1" localSheetId="23">#REF!</definedName>
    <definedName name="цена___6_1_1">#REF!</definedName>
    <definedName name="цена___6_1_1_1" localSheetId="6">#REF!</definedName>
    <definedName name="цена___6_1_1_1" localSheetId="5">#REF!</definedName>
    <definedName name="цена___6_1_1_1" localSheetId="22">#REF!</definedName>
    <definedName name="цена___6_1_1_1" localSheetId="42">#REF!</definedName>
    <definedName name="цена___6_1_1_1" localSheetId="30">#REF!</definedName>
    <definedName name="цена___6_1_1_1" localSheetId="7">#REF!</definedName>
    <definedName name="цена___6_1_1_1" localSheetId="23">#REF!</definedName>
    <definedName name="цена___6_1_1_1">#REF!</definedName>
    <definedName name="цена___6_3" localSheetId="6">#REF!</definedName>
    <definedName name="цена___6_3" localSheetId="5">#REF!</definedName>
    <definedName name="цена___6_3" localSheetId="22">#REF!</definedName>
    <definedName name="цена___6_3" localSheetId="42">#REF!</definedName>
    <definedName name="цена___6_3" localSheetId="30">#REF!</definedName>
    <definedName name="цена___6_3" localSheetId="7">#REF!</definedName>
    <definedName name="цена___6_3" localSheetId="23">#REF!</definedName>
    <definedName name="цена___6_3">#REF!</definedName>
    <definedName name="цена___6_3_1" localSheetId="6">#REF!</definedName>
    <definedName name="цена___6_3_1" localSheetId="5">#REF!</definedName>
    <definedName name="цена___6_3_1" localSheetId="22">#REF!</definedName>
    <definedName name="цена___6_3_1" localSheetId="42">#REF!</definedName>
    <definedName name="цена___6_3_1" localSheetId="30">#REF!</definedName>
    <definedName name="цена___6_3_1" localSheetId="7">#REF!</definedName>
    <definedName name="цена___6_3_1" localSheetId="23">#REF!</definedName>
    <definedName name="цена___6_3_1">#REF!</definedName>
    <definedName name="цена___6_5">NA()</definedName>
    <definedName name="цена___7" localSheetId="6">#REF!</definedName>
    <definedName name="цена___7" localSheetId="5">#REF!</definedName>
    <definedName name="цена___7" localSheetId="17">#REF!</definedName>
    <definedName name="цена___7" localSheetId="22">#REF!</definedName>
    <definedName name="цена___7" localSheetId="42">#REF!</definedName>
    <definedName name="цена___7" localSheetId="24">#REF!</definedName>
    <definedName name="цена___7" localSheetId="30">#REF!</definedName>
    <definedName name="цена___7" localSheetId="19">#REF!</definedName>
    <definedName name="цена___7" localSheetId="43">#REF!</definedName>
    <definedName name="цена___7" localSheetId="7">#REF!</definedName>
    <definedName name="цена___7" localSheetId="23">#REF!</definedName>
    <definedName name="цена___7" localSheetId="16">#REF!</definedName>
    <definedName name="цена___7">#REF!</definedName>
    <definedName name="цена___7___0" localSheetId="6">#REF!</definedName>
    <definedName name="цена___7___0" localSheetId="5">#REF!</definedName>
    <definedName name="цена___7___0" localSheetId="17">#REF!</definedName>
    <definedName name="цена___7___0" localSheetId="22">#REF!</definedName>
    <definedName name="цена___7___0" localSheetId="42">#REF!</definedName>
    <definedName name="цена___7___0" localSheetId="24">#REF!</definedName>
    <definedName name="цена___7___0" localSheetId="30">#REF!</definedName>
    <definedName name="цена___7___0" localSheetId="19">#REF!</definedName>
    <definedName name="цена___7___0" localSheetId="43">#REF!</definedName>
    <definedName name="цена___7___0" localSheetId="7">#REF!</definedName>
    <definedName name="цена___7___0" localSheetId="23">#REF!</definedName>
    <definedName name="цена___7___0" localSheetId="16">#REF!</definedName>
    <definedName name="цена___7___0">#REF!</definedName>
    <definedName name="цена___7___10" localSheetId="6">#REF!</definedName>
    <definedName name="цена___7___10" localSheetId="5">#REF!</definedName>
    <definedName name="цена___7___10" localSheetId="17">#REF!</definedName>
    <definedName name="цена___7___10" localSheetId="22">#REF!</definedName>
    <definedName name="цена___7___10" localSheetId="42">#REF!</definedName>
    <definedName name="цена___7___10" localSheetId="24">#REF!</definedName>
    <definedName name="цена___7___10" localSheetId="30">#REF!</definedName>
    <definedName name="цена___7___10" localSheetId="19">#REF!</definedName>
    <definedName name="цена___7___10" localSheetId="43">#REF!</definedName>
    <definedName name="цена___7___10" localSheetId="7">#REF!</definedName>
    <definedName name="цена___7___10" localSheetId="23">#REF!</definedName>
    <definedName name="цена___7___10" localSheetId="16">#REF!</definedName>
    <definedName name="цена___7___10">#REF!</definedName>
    <definedName name="цена___7___2" localSheetId="6">#REF!</definedName>
    <definedName name="цена___7___2" localSheetId="5">#REF!</definedName>
    <definedName name="цена___7___2" localSheetId="22">#REF!</definedName>
    <definedName name="цена___7___2" localSheetId="42">#REF!</definedName>
    <definedName name="цена___7___2" localSheetId="30">#REF!</definedName>
    <definedName name="цена___7___2" localSheetId="7">#REF!</definedName>
    <definedName name="цена___7___2" localSheetId="23">#REF!</definedName>
    <definedName name="цена___7___2">#REF!</definedName>
    <definedName name="цена___7___4" localSheetId="6">#REF!</definedName>
    <definedName name="цена___7___4" localSheetId="5">#REF!</definedName>
    <definedName name="цена___7___4" localSheetId="22">#REF!</definedName>
    <definedName name="цена___7___4" localSheetId="42">#REF!</definedName>
    <definedName name="цена___7___4" localSheetId="30">#REF!</definedName>
    <definedName name="цена___7___4" localSheetId="7">#REF!</definedName>
    <definedName name="цена___7___4" localSheetId="23">#REF!</definedName>
    <definedName name="цена___7___4">#REF!</definedName>
    <definedName name="цена___7___6" localSheetId="6">#REF!</definedName>
    <definedName name="цена___7___6" localSheetId="5">#REF!</definedName>
    <definedName name="цена___7___6" localSheetId="22">#REF!</definedName>
    <definedName name="цена___7___6" localSheetId="42">#REF!</definedName>
    <definedName name="цена___7___6" localSheetId="30">#REF!</definedName>
    <definedName name="цена___7___6" localSheetId="7">#REF!</definedName>
    <definedName name="цена___7___6" localSheetId="23">#REF!</definedName>
    <definedName name="цена___7___6">#REF!</definedName>
    <definedName name="цена___7___8" localSheetId="6">#REF!</definedName>
    <definedName name="цена___7___8" localSheetId="5">#REF!</definedName>
    <definedName name="цена___7___8" localSheetId="22">#REF!</definedName>
    <definedName name="цена___7___8" localSheetId="42">#REF!</definedName>
    <definedName name="цена___7___8" localSheetId="30">#REF!</definedName>
    <definedName name="цена___7___8" localSheetId="7">#REF!</definedName>
    <definedName name="цена___7___8" localSheetId="23">#REF!</definedName>
    <definedName name="цена___7___8">#REF!</definedName>
    <definedName name="цена___7_1" localSheetId="6">#REF!</definedName>
    <definedName name="цена___7_1" localSheetId="5">#REF!</definedName>
    <definedName name="цена___7_1" localSheetId="22">#REF!</definedName>
    <definedName name="цена___7_1" localSheetId="42">#REF!</definedName>
    <definedName name="цена___7_1" localSheetId="30">#REF!</definedName>
    <definedName name="цена___7_1" localSheetId="7">#REF!</definedName>
    <definedName name="цена___7_1" localSheetId="23">#REF!</definedName>
    <definedName name="цена___7_1">#REF!</definedName>
    <definedName name="цена___8" localSheetId="6">#REF!</definedName>
    <definedName name="цена___8" localSheetId="5">#REF!</definedName>
    <definedName name="цена___8" localSheetId="22">#REF!</definedName>
    <definedName name="цена___8" localSheetId="42">#REF!</definedName>
    <definedName name="цена___8" localSheetId="30">#REF!</definedName>
    <definedName name="цена___8" localSheetId="7">#REF!</definedName>
    <definedName name="цена___8" localSheetId="23">#REF!</definedName>
    <definedName name="цена___8">#REF!</definedName>
    <definedName name="цена___8___0" localSheetId="6">#REF!</definedName>
    <definedName name="цена___8___0" localSheetId="5">#REF!</definedName>
    <definedName name="цена___8___0" localSheetId="22">#REF!</definedName>
    <definedName name="цена___8___0" localSheetId="42">#REF!</definedName>
    <definedName name="цена___8___0" localSheetId="30">#REF!</definedName>
    <definedName name="цена___8___0" localSheetId="7">#REF!</definedName>
    <definedName name="цена___8___0" localSheetId="23">#REF!</definedName>
    <definedName name="цена___8___0">#REF!</definedName>
    <definedName name="цена___8___0___0" localSheetId="6">#REF!</definedName>
    <definedName name="цена___8___0___0" localSheetId="5">#REF!</definedName>
    <definedName name="цена___8___0___0" localSheetId="22">#REF!</definedName>
    <definedName name="цена___8___0___0" localSheetId="42">#REF!</definedName>
    <definedName name="цена___8___0___0" localSheetId="30">#REF!</definedName>
    <definedName name="цена___8___0___0" localSheetId="7">#REF!</definedName>
    <definedName name="цена___8___0___0" localSheetId="23">#REF!</definedName>
    <definedName name="цена___8___0___0">#REF!</definedName>
    <definedName name="цена___8___0___0___0" localSheetId="6">#REF!</definedName>
    <definedName name="цена___8___0___0___0" localSheetId="5">#REF!</definedName>
    <definedName name="цена___8___0___0___0" localSheetId="22">#REF!</definedName>
    <definedName name="цена___8___0___0___0" localSheetId="42">#REF!</definedName>
    <definedName name="цена___8___0___0___0" localSheetId="30">#REF!</definedName>
    <definedName name="цена___8___0___0___0" localSheetId="7">#REF!</definedName>
    <definedName name="цена___8___0___0___0" localSheetId="23">#REF!</definedName>
    <definedName name="цена___8___0___0___0">#REF!</definedName>
    <definedName name="цена___8___0___0___0___0" localSheetId="6">#REF!</definedName>
    <definedName name="цена___8___0___0___0___0" localSheetId="5">#REF!</definedName>
    <definedName name="цена___8___0___0___0___0" localSheetId="22">#REF!</definedName>
    <definedName name="цена___8___0___0___0___0" localSheetId="42">#REF!</definedName>
    <definedName name="цена___8___0___0___0___0" localSheetId="30">#REF!</definedName>
    <definedName name="цена___8___0___0___0___0" localSheetId="7">#REF!</definedName>
    <definedName name="цена___8___0___0___0___0" localSheetId="23">#REF!</definedName>
    <definedName name="цена___8___0___0___0___0">#REF!</definedName>
    <definedName name="цена___8___0___0___0___0_1" localSheetId="6">#REF!</definedName>
    <definedName name="цена___8___0___0___0___0_1" localSheetId="5">#REF!</definedName>
    <definedName name="цена___8___0___0___0___0_1" localSheetId="22">#REF!</definedName>
    <definedName name="цена___8___0___0___0___0_1" localSheetId="42">#REF!</definedName>
    <definedName name="цена___8___0___0___0___0_1" localSheetId="30">#REF!</definedName>
    <definedName name="цена___8___0___0___0___0_1" localSheetId="7">#REF!</definedName>
    <definedName name="цена___8___0___0___0___0_1" localSheetId="23">#REF!</definedName>
    <definedName name="цена___8___0___0___0___0_1">#REF!</definedName>
    <definedName name="цена___8___0___0___0_1" localSheetId="6">#REF!</definedName>
    <definedName name="цена___8___0___0___0_1" localSheetId="5">#REF!</definedName>
    <definedName name="цена___8___0___0___0_1" localSheetId="22">#REF!</definedName>
    <definedName name="цена___8___0___0___0_1" localSheetId="42">#REF!</definedName>
    <definedName name="цена___8___0___0___0_1" localSheetId="30">#REF!</definedName>
    <definedName name="цена___8___0___0___0_1" localSheetId="7">#REF!</definedName>
    <definedName name="цена___8___0___0___0_1" localSheetId="23">#REF!</definedName>
    <definedName name="цена___8___0___0___0_1">#REF!</definedName>
    <definedName name="цена___8___0___0_1" localSheetId="6">#REF!</definedName>
    <definedName name="цена___8___0___0_1" localSheetId="5">#REF!</definedName>
    <definedName name="цена___8___0___0_1" localSheetId="22">#REF!</definedName>
    <definedName name="цена___8___0___0_1" localSheetId="42">#REF!</definedName>
    <definedName name="цена___8___0___0_1" localSheetId="30">#REF!</definedName>
    <definedName name="цена___8___0___0_1" localSheetId="7">#REF!</definedName>
    <definedName name="цена___8___0___0_1" localSheetId="23">#REF!</definedName>
    <definedName name="цена___8___0___0_1">#REF!</definedName>
    <definedName name="цена___8___0___1" localSheetId="6">#REF!</definedName>
    <definedName name="цена___8___0___1" localSheetId="5">#REF!</definedName>
    <definedName name="цена___8___0___1" localSheetId="22">#REF!</definedName>
    <definedName name="цена___8___0___1" localSheetId="42">#REF!</definedName>
    <definedName name="цена___8___0___1" localSheetId="30">#REF!</definedName>
    <definedName name="цена___8___0___1" localSheetId="7">#REF!</definedName>
    <definedName name="цена___8___0___1" localSheetId="23">#REF!</definedName>
    <definedName name="цена___8___0___1">#REF!</definedName>
    <definedName name="цена___8___0___1_1" localSheetId="6">#REF!</definedName>
    <definedName name="цена___8___0___1_1" localSheetId="5">#REF!</definedName>
    <definedName name="цена___8___0___1_1" localSheetId="22">#REF!</definedName>
    <definedName name="цена___8___0___1_1" localSheetId="42">#REF!</definedName>
    <definedName name="цена___8___0___1_1" localSheetId="30">#REF!</definedName>
    <definedName name="цена___8___0___1_1" localSheetId="7">#REF!</definedName>
    <definedName name="цена___8___0___1_1" localSheetId="23">#REF!</definedName>
    <definedName name="цена___8___0___1_1">#REF!</definedName>
    <definedName name="цена___8___0___5" localSheetId="6">#REF!</definedName>
    <definedName name="цена___8___0___5" localSheetId="5">#REF!</definedName>
    <definedName name="цена___8___0___5" localSheetId="22">#REF!</definedName>
    <definedName name="цена___8___0___5" localSheetId="42">#REF!</definedName>
    <definedName name="цена___8___0___5" localSheetId="30">#REF!</definedName>
    <definedName name="цена___8___0___5" localSheetId="7">#REF!</definedName>
    <definedName name="цена___8___0___5" localSheetId="23">#REF!</definedName>
    <definedName name="цена___8___0___5">#REF!</definedName>
    <definedName name="цена___8___0___5_1" localSheetId="6">#REF!</definedName>
    <definedName name="цена___8___0___5_1" localSheetId="5">#REF!</definedName>
    <definedName name="цена___8___0___5_1" localSheetId="22">#REF!</definedName>
    <definedName name="цена___8___0___5_1" localSheetId="42">#REF!</definedName>
    <definedName name="цена___8___0___5_1" localSheetId="30">#REF!</definedName>
    <definedName name="цена___8___0___5_1" localSheetId="7">#REF!</definedName>
    <definedName name="цена___8___0___5_1" localSheetId="23">#REF!</definedName>
    <definedName name="цена___8___0___5_1">#REF!</definedName>
    <definedName name="цена___8___0_1" localSheetId="6">#REF!</definedName>
    <definedName name="цена___8___0_1" localSheetId="5">#REF!</definedName>
    <definedName name="цена___8___0_1" localSheetId="22">#REF!</definedName>
    <definedName name="цена___8___0_1" localSheetId="42">#REF!</definedName>
    <definedName name="цена___8___0_1" localSheetId="30">#REF!</definedName>
    <definedName name="цена___8___0_1" localSheetId="7">#REF!</definedName>
    <definedName name="цена___8___0_1" localSheetId="23">#REF!</definedName>
    <definedName name="цена___8___0_1">#REF!</definedName>
    <definedName name="цена___8___0_1_1" localSheetId="6">#REF!</definedName>
    <definedName name="цена___8___0_1_1" localSheetId="5">#REF!</definedName>
    <definedName name="цена___8___0_1_1" localSheetId="22">#REF!</definedName>
    <definedName name="цена___8___0_1_1" localSheetId="42">#REF!</definedName>
    <definedName name="цена___8___0_1_1" localSheetId="30">#REF!</definedName>
    <definedName name="цена___8___0_1_1" localSheetId="7">#REF!</definedName>
    <definedName name="цена___8___0_1_1" localSheetId="23">#REF!</definedName>
    <definedName name="цена___8___0_1_1">#REF!</definedName>
    <definedName name="цена___8___0_1_1_1" localSheetId="6">#REF!</definedName>
    <definedName name="цена___8___0_1_1_1" localSheetId="5">#REF!</definedName>
    <definedName name="цена___8___0_1_1_1" localSheetId="22">#REF!</definedName>
    <definedName name="цена___8___0_1_1_1" localSheetId="42">#REF!</definedName>
    <definedName name="цена___8___0_1_1_1" localSheetId="30">#REF!</definedName>
    <definedName name="цена___8___0_1_1_1" localSheetId="7">#REF!</definedName>
    <definedName name="цена___8___0_1_1_1" localSheetId="23">#REF!</definedName>
    <definedName name="цена___8___0_1_1_1">#REF!</definedName>
    <definedName name="цена___8___0_3" localSheetId="6">#REF!</definedName>
    <definedName name="цена___8___0_3" localSheetId="5">#REF!</definedName>
    <definedName name="цена___8___0_3" localSheetId="22">#REF!</definedName>
    <definedName name="цена___8___0_3" localSheetId="42">#REF!</definedName>
    <definedName name="цена___8___0_3" localSheetId="30">#REF!</definedName>
    <definedName name="цена___8___0_3" localSheetId="7">#REF!</definedName>
    <definedName name="цена___8___0_3" localSheetId="23">#REF!</definedName>
    <definedName name="цена___8___0_3">#REF!</definedName>
    <definedName name="цена___8___0_3_1" localSheetId="6">#REF!</definedName>
    <definedName name="цена___8___0_3_1" localSheetId="5">#REF!</definedName>
    <definedName name="цена___8___0_3_1" localSheetId="22">#REF!</definedName>
    <definedName name="цена___8___0_3_1" localSheetId="42">#REF!</definedName>
    <definedName name="цена___8___0_3_1" localSheetId="30">#REF!</definedName>
    <definedName name="цена___8___0_3_1" localSheetId="7">#REF!</definedName>
    <definedName name="цена___8___0_3_1" localSheetId="23">#REF!</definedName>
    <definedName name="цена___8___0_3_1">#REF!</definedName>
    <definedName name="цена___8___0_5" localSheetId="6">#REF!</definedName>
    <definedName name="цена___8___0_5" localSheetId="5">#REF!</definedName>
    <definedName name="цена___8___0_5" localSheetId="22">#REF!</definedName>
    <definedName name="цена___8___0_5" localSheetId="42">#REF!</definedName>
    <definedName name="цена___8___0_5" localSheetId="30">#REF!</definedName>
    <definedName name="цена___8___0_5" localSheetId="7">#REF!</definedName>
    <definedName name="цена___8___0_5" localSheetId="23">#REF!</definedName>
    <definedName name="цена___8___0_5">#REF!</definedName>
    <definedName name="цена___8___0_5_1" localSheetId="6">#REF!</definedName>
    <definedName name="цена___8___0_5_1" localSheetId="5">#REF!</definedName>
    <definedName name="цена___8___0_5_1" localSheetId="22">#REF!</definedName>
    <definedName name="цена___8___0_5_1" localSheetId="42">#REF!</definedName>
    <definedName name="цена___8___0_5_1" localSheetId="30">#REF!</definedName>
    <definedName name="цена___8___0_5_1" localSheetId="7">#REF!</definedName>
    <definedName name="цена___8___0_5_1" localSheetId="23">#REF!</definedName>
    <definedName name="цена___8___0_5_1">#REF!</definedName>
    <definedName name="цена___8___1" localSheetId="6">#REF!</definedName>
    <definedName name="цена___8___1" localSheetId="5">#REF!</definedName>
    <definedName name="цена___8___1" localSheetId="22">#REF!</definedName>
    <definedName name="цена___8___1" localSheetId="42">#REF!</definedName>
    <definedName name="цена___8___1" localSheetId="30">#REF!</definedName>
    <definedName name="цена___8___1" localSheetId="7">#REF!</definedName>
    <definedName name="цена___8___1" localSheetId="23">#REF!</definedName>
    <definedName name="цена___8___1">#REF!</definedName>
    <definedName name="цена___8___10" localSheetId="6">#REF!</definedName>
    <definedName name="цена___8___10" localSheetId="5">#REF!</definedName>
    <definedName name="цена___8___10" localSheetId="22">#REF!</definedName>
    <definedName name="цена___8___10" localSheetId="42">#REF!</definedName>
    <definedName name="цена___8___10" localSheetId="30">#REF!</definedName>
    <definedName name="цена___8___10" localSheetId="7">#REF!</definedName>
    <definedName name="цена___8___10" localSheetId="23">#REF!</definedName>
    <definedName name="цена___8___10">#REF!</definedName>
    <definedName name="цена___8___10_1" localSheetId="6">#REF!</definedName>
    <definedName name="цена___8___10_1" localSheetId="5">#REF!</definedName>
    <definedName name="цена___8___10_1" localSheetId="22">#REF!</definedName>
    <definedName name="цена___8___10_1" localSheetId="42">#REF!</definedName>
    <definedName name="цена___8___10_1" localSheetId="30">#REF!</definedName>
    <definedName name="цена___8___10_1" localSheetId="7">#REF!</definedName>
    <definedName name="цена___8___10_1" localSheetId="23">#REF!</definedName>
    <definedName name="цена___8___10_1">#REF!</definedName>
    <definedName name="цена___8___12" localSheetId="6">#REF!</definedName>
    <definedName name="цена___8___12" localSheetId="5">#REF!</definedName>
    <definedName name="цена___8___12" localSheetId="22">#REF!</definedName>
    <definedName name="цена___8___12" localSheetId="42">#REF!</definedName>
    <definedName name="цена___8___12" localSheetId="30">#REF!</definedName>
    <definedName name="цена___8___12" localSheetId="7">#REF!</definedName>
    <definedName name="цена___8___12" localSheetId="23">#REF!</definedName>
    <definedName name="цена___8___12">#REF!</definedName>
    <definedName name="цена___8___2" localSheetId="6">#REF!</definedName>
    <definedName name="цена___8___2" localSheetId="5">#REF!</definedName>
    <definedName name="цена___8___2" localSheetId="22">#REF!</definedName>
    <definedName name="цена___8___2" localSheetId="42">#REF!</definedName>
    <definedName name="цена___8___2" localSheetId="30">#REF!</definedName>
    <definedName name="цена___8___2" localSheetId="7">#REF!</definedName>
    <definedName name="цена___8___2" localSheetId="23">#REF!</definedName>
    <definedName name="цена___8___2">#REF!</definedName>
    <definedName name="цена___8___2_1" localSheetId="6">#REF!</definedName>
    <definedName name="цена___8___2_1" localSheetId="5">#REF!</definedName>
    <definedName name="цена___8___2_1" localSheetId="22">#REF!</definedName>
    <definedName name="цена___8___2_1" localSheetId="42">#REF!</definedName>
    <definedName name="цена___8___2_1" localSheetId="30">#REF!</definedName>
    <definedName name="цена___8___2_1" localSheetId="7">#REF!</definedName>
    <definedName name="цена___8___2_1" localSheetId="23">#REF!</definedName>
    <definedName name="цена___8___2_1">#REF!</definedName>
    <definedName name="цена___8___4" localSheetId="6">#REF!</definedName>
    <definedName name="цена___8___4" localSheetId="5">#REF!</definedName>
    <definedName name="цена___8___4" localSheetId="22">#REF!</definedName>
    <definedName name="цена___8___4" localSheetId="42">#REF!</definedName>
    <definedName name="цена___8___4" localSheetId="30">#REF!</definedName>
    <definedName name="цена___8___4" localSheetId="7">#REF!</definedName>
    <definedName name="цена___8___4" localSheetId="23">#REF!</definedName>
    <definedName name="цена___8___4">#REF!</definedName>
    <definedName name="цена___8___4_1" localSheetId="6">#REF!</definedName>
    <definedName name="цена___8___4_1" localSheetId="5">#REF!</definedName>
    <definedName name="цена___8___4_1" localSheetId="22">#REF!</definedName>
    <definedName name="цена___8___4_1" localSheetId="42">#REF!</definedName>
    <definedName name="цена___8___4_1" localSheetId="30">#REF!</definedName>
    <definedName name="цена___8___4_1" localSheetId="7">#REF!</definedName>
    <definedName name="цена___8___4_1" localSheetId="23">#REF!</definedName>
    <definedName name="цена___8___4_1">#REF!</definedName>
    <definedName name="цена___8___5" localSheetId="6">#REF!</definedName>
    <definedName name="цена___8___5" localSheetId="5">#REF!</definedName>
    <definedName name="цена___8___5" localSheetId="22">#REF!</definedName>
    <definedName name="цена___8___5" localSheetId="42">#REF!</definedName>
    <definedName name="цена___8___5" localSheetId="30">#REF!</definedName>
    <definedName name="цена___8___5" localSheetId="7">#REF!</definedName>
    <definedName name="цена___8___5" localSheetId="23">#REF!</definedName>
    <definedName name="цена___8___5">#REF!</definedName>
    <definedName name="цена___8___5_1" localSheetId="6">#REF!</definedName>
    <definedName name="цена___8___5_1" localSheetId="5">#REF!</definedName>
    <definedName name="цена___8___5_1" localSheetId="22">#REF!</definedName>
    <definedName name="цена___8___5_1" localSheetId="42">#REF!</definedName>
    <definedName name="цена___8___5_1" localSheetId="30">#REF!</definedName>
    <definedName name="цена___8___5_1" localSheetId="7">#REF!</definedName>
    <definedName name="цена___8___5_1" localSheetId="23">#REF!</definedName>
    <definedName name="цена___8___5_1">#REF!</definedName>
    <definedName name="цена___8___6" localSheetId="6">#REF!</definedName>
    <definedName name="цена___8___6" localSheetId="5">#REF!</definedName>
    <definedName name="цена___8___6" localSheetId="22">#REF!</definedName>
    <definedName name="цена___8___6" localSheetId="42">#REF!</definedName>
    <definedName name="цена___8___6" localSheetId="30">#REF!</definedName>
    <definedName name="цена___8___6" localSheetId="7">#REF!</definedName>
    <definedName name="цена___8___6" localSheetId="23">#REF!</definedName>
    <definedName name="цена___8___6">#REF!</definedName>
    <definedName name="цена___8___6_1" localSheetId="6">#REF!</definedName>
    <definedName name="цена___8___6_1" localSheetId="5">#REF!</definedName>
    <definedName name="цена___8___6_1" localSheetId="22">#REF!</definedName>
    <definedName name="цена___8___6_1" localSheetId="42">#REF!</definedName>
    <definedName name="цена___8___6_1" localSheetId="30">#REF!</definedName>
    <definedName name="цена___8___6_1" localSheetId="7">#REF!</definedName>
    <definedName name="цена___8___6_1" localSheetId="23">#REF!</definedName>
    <definedName name="цена___8___6_1">#REF!</definedName>
    <definedName name="цена___8___8" localSheetId="6">#REF!</definedName>
    <definedName name="цена___8___8" localSheetId="5">#REF!</definedName>
    <definedName name="цена___8___8" localSheetId="22">#REF!</definedName>
    <definedName name="цена___8___8" localSheetId="42">#REF!</definedName>
    <definedName name="цена___8___8" localSheetId="30">#REF!</definedName>
    <definedName name="цена___8___8" localSheetId="7">#REF!</definedName>
    <definedName name="цена___8___8" localSheetId="23">#REF!</definedName>
    <definedName name="цена___8___8">#REF!</definedName>
    <definedName name="цена___8___8_1" localSheetId="6">#REF!</definedName>
    <definedName name="цена___8___8_1" localSheetId="5">#REF!</definedName>
    <definedName name="цена___8___8_1" localSheetId="22">#REF!</definedName>
    <definedName name="цена___8___8_1" localSheetId="42">#REF!</definedName>
    <definedName name="цена___8___8_1" localSheetId="30">#REF!</definedName>
    <definedName name="цена___8___8_1" localSheetId="7">#REF!</definedName>
    <definedName name="цена___8___8_1" localSheetId="23">#REF!</definedName>
    <definedName name="цена___8___8_1">#REF!</definedName>
    <definedName name="цена___8_1" localSheetId="6">#REF!</definedName>
    <definedName name="цена___8_1" localSheetId="5">#REF!</definedName>
    <definedName name="цена___8_1" localSheetId="22">#REF!</definedName>
    <definedName name="цена___8_1" localSheetId="42">#REF!</definedName>
    <definedName name="цена___8_1" localSheetId="30">#REF!</definedName>
    <definedName name="цена___8_1" localSheetId="7">#REF!</definedName>
    <definedName name="цена___8_1" localSheetId="23">#REF!</definedName>
    <definedName name="цена___8_1">#REF!</definedName>
    <definedName name="цена___8_1_1" localSheetId="6">#REF!</definedName>
    <definedName name="цена___8_1_1" localSheetId="5">#REF!</definedName>
    <definedName name="цена___8_1_1" localSheetId="22">#REF!</definedName>
    <definedName name="цена___8_1_1" localSheetId="42">#REF!</definedName>
    <definedName name="цена___8_1_1" localSheetId="30">#REF!</definedName>
    <definedName name="цена___8_1_1" localSheetId="7">#REF!</definedName>
    <definedName name="цена___8_1_1" localSheetId="23">#REF!</definedName>
    <definedName name="цена___8_1_1">#REF!</definedName>
    <definedName name="цена___8_1_1_1" localSheetId="6">#REF!</definedName>
    <definedName name="цена___8_1_1_1" localSheetId="5">#REF!</definedName>
    <definedName name="цена___8_1_1_1" localSheetId="22">#REF!</definedName>
    <definedName name="цена___8_1_1_1" localSheetId="42">#REF!</definedName>
    <definedName name="цена___8_1_1_1" localSheetId="30">#REF!</definedName>
    <definedName name="цена___8_1_1_1" localSheetId="7">#REF!</definedName>
    <definedName name="цена___8_1_1_1" localSheetId="23">#REF!</definedName>
    <definedName name="цена___8_1_1_1">#REF!</definedName>
    <definedName name="цена___8_3" localSheetId="6">#REF!</definedName>
    <definedName name="цена___8_3" localSheetId="5">#REF!</definedName>
    <definedName name="цена___8_3" localSheetId="22">#REF!</definedName>
    <definedName name="цена___8_3" localSheetId="42">#REF!</definedName>
    <definedName name="цена___8_3" localSheetId="30">#REF!</definedName>
    <definedName name="цена___8_3" localSheetId="7">#REF!</definedName>
    <definedName name="цена___8_3" localSheetId="23">#REF!</definedName>
    <definedName name="цена___8_3">#REF!</definedName>
    <definedName name="цена___8_3_1" localSheetId="6">#REF!</definedName>
    <definedName name="цена___8_3_1" localSheetId="5">#REF!</definedName>
    <definedName name="цена___8_3_1" localSheetId="22">#REF!</definedName>
    <definedName name="цена___8_3_1" localSheetId="42">#REF!</definedName>
    <definedName name="цена___8_3_1" localSheetId="30">#REF!</definedName>
    <definedName name="цена___8_3_1" localSheetId="7">#REF!</definedName>
    <definedName name="цена___8_3_1" localSheetId="23">#REF!</definedName>
    <definedName name="цена___8_3_1">#REF!</definedName>
    <definedName name="цена___8_5" localSheetId="6">#REF!</definedName>
    <definedName name="цена___8_5" localSheetId="5">#REF!</definedName>
    <definedName name="цена___8_5" localSheetId="22">#REF!</definedName>
    <definedName name="цена___8_5" localSheetId="42">#REF!</definedName>
    <definedName name="цена___8_5" localSheetId="30">#REF!</definedName>
    <definedName name="цена___8_5" localSheetId="7">#REF!</definedName>
    <definedName name="цена___8_5" localSheetId="23">#REF!</definedName>
    <definedName name="цена___8_5">#REF!</definedName>
    <definedName name="цена___8_5_1" localSheetId="6">#REF!</definedName>
    <definedName name="цена___8_5_1" localSheetId="5">#REF!</definedName>
    <definedName name="цена___8_5_1" localSheetId="22">#REF!</definedName>
    <definedName name="цена___8_5_1" localSheetId="42">#REF!</definedName>
    <definedName name="цена___8_5_1" localSheetId="30">#REF!</definedName>
    <definedName name="цена___8_5_1" localSheetId="7">#REF!</definedName>
    <definedName name="цена___8_5_1" localSheetId="23">#REF!</definedName>
    <definedName name="цена___8_5_1">#REF!</definedName>
    <definedName name="цена___9" localSheetId="6">#REF!</definedName>
    <definedName name="цена___9" localSheetId="5">#REF!</definedName>
    <definedName name="цена___9" localSheetId="22">#REF!</definedName>
    <definedName name="цена___9" localSheetId="42">#REF!</definedName>
    <definedName name="цена___9" localSheetId="30">#REF!</definedName>
    <definedName name="цена___9" localSheetId="7">#REF!</definedName>
    <definedName name="цена___9" localSheetId="23">#REF!</definedName>
    <definedName name="цена___9">#REF!</definedName>
    <definedName name="цена___9___0" localSheetId="6">#REF!</definedName>
    <definedName name="цена___9___0" localSheetId="5">#REF!</definedName>
    <definedName name="цена___9___0" localSheetId="22">#REF!</definedName>
    <definedName name="цена___9___0" localSheetId="42">#REF!</definedName>
    <definedName name="цена___9___0" localSheetId="30">#REF!</definedName>
    <definedName name="цена___9___0" localSheetId="7">#REF!</definedName>
    <definedName name="цена___9___0" localSheetId="23">#REF!</definedName>
    <definedName name="цена___9___0">#REF!</definedName>
    <definedName name="цена___9___0___0" localSheetId="6">#REF!</definedName>
    <definedName name="цена___9___0___0" localSheetId="5">#REF!</definedName>
    <definedName name="цена___9___0___0" localSheetId="22">#REF!</definedName>
    <definedName name="цена___9___0___0" localSheetId="42">#REF!</definedName>
    <definedName name="цена___9___0___0" localSheetId="30">#REF!</definedName>
    <definedName name="цена___9___0___0" localSheetId="7">#REF!</definedName>
    <definedName name="цена___9___0___0" localSheetId="23">#REF!</definedName>
    <definedName name="цена___9___0___0">#REF!</definedName>
    <definedName name="цена___9___0___0___0" localSheetId="6">#REF!</definedName>
    <definedName name="цена___9___0___0___0" localSheetId="5">#REF!</definedName>
    <definedName name="цена___9___0___0___0" localSheetId="22">#REF!</definedName>
    <definedName name="цена___9___0___0___0" localSheetId="42">#REF!</definedName>
    <definedName name="цена___9___0___0___0" localSheetId="30">#REF!</definedName>
    <definedName name="цена___9___0___0___0" localSheetId="7">#REF!</definedName>
    <definedName name="цена___9___0___0___0" localSheetId="23">#REF!</definedName>
    <definedName name="цена___9___0___0___0">#REF!</definedName>
    <definedName name="цена___9___0___0___0___0" localSheetId="6">#REF!</definedName>
    <definedName name="цена___9___0___0___0___0" localSheetId="5">#REF!</definedName>
    <definedName name="цена___9___0___0___0___0" localSheetId="22">#REF!</definedName>
    <definedName name="цена___9___0___0___0___0" localSheetId="42">#REF!</definedName>
    <definedName name="цена___9___0___0___0___0" localSheetId="30">#REF!</definedName>
    <definedName name="цена___9___0___0___0___0" localSheetId="7">#REF!</definedName>
    <definedName name="цена___9___0___0___0___0" localSheetId="23">#REF!</definedName>
    <definedName name="цена___9___0___0___0___0">#REF!</definedName>
    <definedName name="цена___9___0___0___0___0_1" localSheetId="6">#REF!</definedName>
    <definedName name="цена___9___0___0___0___0_1" localSheetId="5">#REF!</definedName>
    <definedName name="цена___9___0___0___0___0_1" localSheetId="22">#REF!</definedName>
    <definedName name="цена___9___0___0___0___0_1" localSheetId="42">#REF!</definedName>
    <definedName name="цена___9___0___0___0___0_1" localSheetId="30">#REF!</definedName>
    <definedName name="цена___9___0___0___0___0_1" localSheetId="7">#REF!</definedName>
    <definedName name="цена___9___0___0___0___0_1" localSheetId="23">#REF!</definedName>
    <definedName name="цена___9___0___0___0___0_1">#REF!</definedName>
    <definedName name="цена___9___0___0___0_1" localSheetId="6">#REF!</definedName>
    <definedName name="цена___9___0___0___0_1" localSheetId="5">#REF!</definedName>
    <definedName name="цена___9___0___0___0_1" localSheetId="22">#REF!</definedName>
    <definedName name="цена___9___0___0___0_1" localSheetId="42">#REF!</definedName>
    <definedName name="цена___9___0___0___0_1" localSheetId="30">#REF!</definedName>
    <definedName name="цена___9___0___0___0_1" localSheetId="7">#REF!</definedName>
    <definedName name="цена___9___0___0___0_1" localSheetId="23">#REF!</definedName>
    <definedName name="цена___9___0___0___0_1">#REF!</definedName>
    <definedName name="цена___9___0___0_1" localSheetId="6">#REF!</definedName>
    <definedName name="цена___9___0___0_1" localSheetId="5">#REF!</definedName>
    <definedName name="цена___9___0___0_1" localSheetId="22">#REF!</definedName>
    <definedName name="цена___9___0___0_1" localSheetId="42">#REF!</definedName>
    <definedName name="цена___9___0___0_1" localSheetId="30">#REF!</definedName>
    <definedName name="цена___9___0___0_1" localSheetId="7">#REF!</definedName>
    <definedName name="цена___9___0___0_1" localSheetId="23">#REF!</definedName>
    <definedName name="цена___9___0___0_1">#REF!</definedName>
    <definedName name="цена___9___0___5" localSheetId="6">#REF!</definedName>
    <definedName name="цена___9___0___5" localSheetId="5">#REF!</definedName>
    <definedName name="цена___9___0___5" localSheetId="22">#REF!</definedName>
    <definedName name="цена___9___0___5" localSheetId="42">#REF!</definedName>
    <definedName name="цена___9___0___5" localSheetId="30">#REF!</definedName>
    <definedName name="цена___9___0___5" localSheetId="7">#REF!</definedName>
    <definedName name="цена___9___0___5" localSheetId="23">#REF!</definedName>
    <definedName name="цена___9___0___5">#REF!</definedName>
    <definedName name="цена___9___0___5_1" localSheetId="6">#REF!</definedName>
    <definedName name="цена___9___0___5_1" localSheetId="5">#REF!</definedName>
    <definedName name="цена___9___0___5_1" localSheetId="22">#REF!</definedName>
    <definedName name="цена___9___0___5_1" localSheetId="42">#REF!</definedName>
    <definedName name="цена___9___0___5_1" localSheetId="30">#REF!</definedName>
    <definedName name="цена___9___0___5_1" localSheetId="7">#REF!</definedName>
    <definedName name="цена___9___0___5_1" localSheetId="23">#REF!</definedName>
    <definedName name="цена___9___0___5_1">#REF!</definedName>
    <definedName name="цена___9___0_1" localSheetId="6">#REF!</definedName>
    <definedName name="цена___9___0_1" localSheetId="5">#REF!</definedName>
    <definedName name="цена___9___0_1" localSheetId="22">#REF!</definedName>
    <definedName name="цена___9___0_1" localSheetId="42">#REF!</definedName>
    <definedName name="цена___9___0_1" localSheetId="30">#REF!</definedName>
    <definedName name="цена___9___0_1" localSheetId="7">#REF!</definedName>
    <definedName name="цена___9___0_1" localSheetId="23">#REF!</definedName>
    <definedName name="цена___9___0_1">#REF!</definedName>
    <definedName name="цена___9___0_5" localSheetId="6">#REF!</definedName>
    <definedName name="цена___9___0_5" localSheetId="5">#REF!</definedName>
    <definedName name="цена___9___0_5" localSheetId="22">#REF!</definedName>
    <definedName name="цена___9___0_5" localSheetId="42">#REF!</definedName>
    <definedName name="цена___9___0_5" localSheetId="30">#REF!</definedName>
    <definedName name="цена___9___0_5" localSheetId="7">#REF!</definedName>
    <definedName name="цена___9___0_5" localSheetId="23">#REF!</definedName>
    <definedName name="цена___9___0_5">#REF!</definedName>
    <definedName name="цена___9___0_5_1" localSheetId="6">#REF!</definedName>
    <definedName name="цена___9___0_5_1" localSheetId="5">#REF!</definedName>
    <definedName name="цена___9___0_5_1" localSheetId="22">#REF!</definedName>
    <definedName name="цена___9___0_5_1" localSheetId="42">#REF!</definedName>
    <definedName name="цена___9___0_5_1" localSheetId="30">#REF!</definedName>
    <definedName name="цена___9___0_5_1" localSheetId="7">#REF!</definedName>
    <definedName name="цена___9___0_5_1" localSheetId="23">#REF!</definedName>
    <definedName name="цена___9___0_5_1">#REF!</definedName>
    <definedName name="цена___9___10" localSheetId="6">#REF!</definedName>
    <definedName name="цена___9___10" localSheetId="5">#REF!</definedName>
    <definedName name="цена___9___10" localSheetId="22">#REF!</definedName>
    <definedName name="цена___9___10" localSheetId="42">#REF!</definedName>
    <definedName name="цена___9___10" localSheetId="30">#REF!</definedName>
    <definedName name="цена___9___10" localSheetId="7">#REF!</definedName>
    <definedName name="цена___9___10" localSheetId="23">#REF!</definedName>
    <definedName name="цена___9___10">#REF!</definedName>
    <definedName name="цена___9___2" localSheetId="6">#REF!</definedName>
    <definedName name="цена___9___2" localSheetId="5">#REF!</definedName>
    <definedName name="цена___9___2" localSheetId="22">#REF!</definedName>
    <definedName name="цена___9___2" localSheetId="42">#REF!</definedName>
    <definedName name="цена___9___2" localSheetId="30">#REF!</definedName>
    <definedName name="цена___9___2" localSheetId="7">#REF!</definedName>
    <definedName name="цена___9___2" localSheetId="23">#REF!</definedName>
    <definedName name="цена___9___2">#REF!</definedName>
    <definedName name="цена___9___4" localSheetId="6">#REF!</definedName>
    <definedName name="цена___9___4" localSheetId="5">#REF!</definedName>
    <definedName name="цена___9___4" localSheetId="22">#REF!</definedName>
    <definedName name="цена___9___4" localSheetId="42">#REF!</definedName>
    <definedName name="цена___9___4" localSheetId="30">#REF!</definedName>
    <definedName name="цена___9___4" localSheetId="7">#REF!</definedName>
    <definedName name="цена___9___4" localSheetId="23">#REF!</definedName>
    <definedName name="цена___9___4">#REF!</definedName>
    <definedName name="цена___9___5" localSheetId="6">#REF!</definedName>
    <definedName name="цена___9___5" localSheetId="5">#REF!</definedName>
    <definedName name="цена___9___5" localSheetId="22">#REF!</definedName>
    <definedName name="цена___9___5" localSheetId="42">#REF!</definedName>
    <definedName name="цена___9___5" localSheetId="30">#REF!</definedName>
    <definedName name="цена___9___5" localSheetId="7">#REF!</definedName>
    <definedName name="цена___9___5" localSheetId="23">#REF!</definedName>
    <definedName name="цена___9___5">#REF!</definedName>
    <definedName name="цена___9___5_1" localSheetId="6">#REF!</definedName>
    <definedName name="цена___9___5_1" localSheetId="5">#REF!</definedName>
    <definedName name="цена___9___5_1" localSheetId="22">#REF!</definedName>
    <definedName name="цена___9___5_1" localSheetId="42">#REF!</definedName>
    <definedName name="цена___9___5_1" localSheetId="30">#REF!</definedName>
    <definedName name="цена___9___5_1" localSheetId="7">#REF!</definedName>
    <definedName name="цена___9___5_1" localSheetId="23">#REF!</definedName>
    <definedName name="цена___9___5_1">#REF!</definedName>
    <definedName name="цена___9___6" localSheetId="6">#REF!</definedName>
    <definedName name="цена___9___6" localSheetId="5">#REF!</definedName>
    <definedName name="цена___9___6" localSheetId="22">#REF!</definedName>
    <definedName name="цена___9___6" localSheetId="42">#REF!</definedName>
    <definedName name="цена___9___6" localSheetId="30">#REF!</definedName>
    <definedName name="цена___9___6" localSheetId="7">#REF!</definedName>
    <definedName name="цена___9___6" localSheetId="23">#REF!</definedName>
    <definedName name="цена___9___6">#REF!</definedName>
    <definedName name="цена___9___8" localSheetId="6">#REF!</definedName>
    <definedName name="цена___9___8" localSheetId="5">#REF!</definedName>
    <definedName name="цена___9___8" localSheetId="22">#REF!</definedName>
    <definedName name="цена___9___8" localSheetId="42">#REF!</definedName>
    <definedName name="цена___9___8" localSheetId="30">#REF!</definedName>
    <definedName name="цена___9___8" localSheetId="7">#REF!</definedName>
    <definedName name="цена___9___8" localSheetId="23">#REF!</definedName>
    <definedName name="цена___9___8">#REF!</definedName>
    <definedName name="цена___9_1" localSheetId="6">#REF!</definedName>
    <definedName name="цена___9_1" localSheetId="5">#REF!</definedName>
    <definedName name="цена___9_1" localSheetId="22">#REF!</definedName>
    <definedName name="цена___9_1" localSheetId="42">#REF!</definedName>
    <definedName name="цена___9_1" localSheetId="30">#REF!</definedName>
    <definedName name="цена___9_1" localSheetId="7">#REF!</definedName>
    <definedName name="цена___9_1" localSheetId="23">#REF!</definedName>
    <definedName name="цена___9_1">#REF!</definedName>
    <definedName name="цена___9_1_1" localSheetId="6">#REF!</definedName>
    <definedName name="цена___9_1_1" localSheetId="5">#REF!</definedName>
    <definedName name="цена___9_1_1" localSheetId="22">#REF!</definedName>
    <definedName name="цена___9_1_1" localSheetId="42">#REF!</definedName>
    <definedName name="цена___9_1_1" localSheetId="30">#REF!</definedName>
    <definedName name="цена___9_1_1" localSheetId="7">#REF!</definedName>
    <definedName name="цена___9_1_1" localSheetId="23">#REF!</definedName>
    <definedName name="цена___9_1_1">#REF!</definedName>
    <definedName name="цена___9_1_1_1" localSheetId="6">#REF!</definedName>
    <definedName name="цена___9_1_1_1" localSheetId="5">#REF!</definedName>
    <definedName name="цена___9_1_1_1" localSheetId="22">#REF!</definedName>
    <definedName name="цена___9_1_1_1" localSheetId="42">#REF!</definedName>
    <definedName name="цена___9_1_1_1" localSheetId="30">#REF!</definedName>
    <definedName name="цена___9_1_1_1" localSheetId="7">#REF!</definedName>
    <definedName name="цена___9_1_1_1" localSheetId="23">#REF!</definedName>
    <definedName name="цена___9_1_1_1">#REF!</definedName>
    <definedName name="цена___9_3" localSheetId="6">#REF!</definedName>
    <definedName name="цена___9_3" localSheetId="5">#REF!</definedName>
    <definedName name="цена___9_3" localSheetId="22">#REF!</definedName>
    <definedName name="цена___9_3" localSheetId="42">#REF!</definedName>
    <definedName name="цена___9_3" localSheetId="30">#REF!</definedName>
    <definedName name="цена___9_3" localSheetId="7">#REF!</definedName>
    <definedName name="цена___9_3" localSheetId="23">#REF!</definedName>
    <definedName name="цена___9_3">#REF!</definedName>
    <definedName name="цена___9_3_1" localSheetId="6">#REF!</definedName>
    <definedName name="цена___9_3_1" localSheetId="5">#REF!</definedName>
    <definedName name="цена___9_3_1" localSheetId="22">#REF!</definedName>
    <definedName name="цена___9_3_1" localSheetId="42">#REF!</definedName>
    <definedName name="цена___9_3_1" localSheetId="30">#REF!</definedName>
    <definedName name="цена___9_3_1" localSheetId="7">#REF!</definedName>
    <definedName name="цена___9_3_1" localSheetId="23">#REF!</definedName>
    <definedName name="цена___9_3_1">#REF!</definedName>
    <definedName name="цена___9_5" localSheetId="6">#REF!</definedName>
    <definedName name="цена___9_5" localSheetId="5">#REF!</definedName>
    <definedName name="цена___9_5" localSheetId="22">#REF!</definedName>
    <definedName name="цена___9_5" localSheetId="42">#REF!</definedName>
    <definedName name="цена___9_5" localSheetId="30">#REF!</definedName>
    <definedName name="цена___9_5" localSheetId="7">#REF!</definedName>
    <definedName name="цена___9_5" localSheetId="23">#REF!</definedName>
    <definedName name="цена___9_5">#REF!</definedName>
    <definedName name="цена___9_5_1" localSheetId="6">#REF!</definedName>
    <definedName name="цена___9_5_1" localSheetId="5">#REF!</definedName>
    <definedName name="цена___9_5_1" localSheetId="22">#REF!</definedName>
    <definedName name="цена___9_5_1" localSheetId="42">#REF!</definedName>
    <definedName name="цена___9_5_1" localSheetId="30">#REF!</definedName>
    <definedName name="цена___9_5_1" localSheetId="7">#REF!</definedName>
    <definedName name="цена___9_5_1" localSheetId="23">#REF!</definedName>
    <definedName name="цена___9_5_1">#REF!</definedName>
    <definedName name="цена_1">NA()</definedName>
    <definedName name="цена_1_1">NA()</definedName>
    <definedName name="цена_3">NA()</definedName>
    <definedName name="цена_4">NA()</definedName>
    <definedName name="цена_5">NA()</definedName>
    <definedName name="Цена1" localSheetId="6">#REF!</definedName>
    <definedName name="Цена1" localSheetId="5">#REF!</definedName>
    <definedName name="Цена1" localSheetId="17">#REF!</definedName>
    <definedName name="Цена1" localSheetId="22">#REF!</definedName>
    <definedName name="Цена1" localSheetId="42">#REF!</definedName>
    <definedName name="Цена1" localSheetId="24">#REF!</definedName>
    <definedName name="Цена1" localSheetId="30">#REF!</definedName>
    <definedName name="Цена1" localSheetId="19">#REF!</definedName>
    <definedName name="Цена1" localSheetId="43">#REF!</definedName>
    <definedName name="Цена1" localSheetId="7">#REF!</definedName>
    <definedName name="Цена1" localSheetId="23">#REF!</definedName>
    <definedName name="Цена1" localSheetId="16">#REF!</definedName>
    <definedName name="Цена1">#REF!</definedName>
    <definedName name="ЦенаМашБур" localSheetId="6">[53]СмМашБур!#REF!</definedName>
    <definedName name="ЦенаМашБур" localSheetId="5">[53]СмМашБур!#REF!</definedName>
    <definedName name="ЦенаМашБур" localSheetId="22">[53]СмМашБур!#REF!</definedName>
    <definedName name="ЦенаМашБур" localSheetId="42">[52]СмМашБур!#REF!</definedName>
    <definedName name="ЦенаМашБур" localSheetId="30">[53]СмМашБур!#REF!</definedName>
    <definedName name="ЦенаМашБур" localSheetId="43">[52]СмМашБур!#REF!</definedName>
    <definedName name="ЦенаМашБур" localSheetId="7">[53]СмМашБур!#REF!</definedName>
    <definedName name="ЦенаМашБур" localSheetId="23">[53]СмМашБур!#REF!</definedName>
    <definedName name="ЦенаМашБур">[53]СмМашБур!#REF!</definedName>
    <definedName name="ЦенаОбслед" localSheetId="42">[52]ОбмОбслЗемОд!$F$62</definedName>
    <definedName name="ЦенаОбслед">[53]ОбмОбслЗемОд!$F$62</definedName>
    <definedName name="ЦенаРучБур" localSheetId="6">[53]СмРучБур!#REF!</definedName>
    <definedName name="ЦенаРучБур" localSheetId="5">[53]СмРучБур!#REF!</definedName>
    <definedName name="ЦенаРучБур" localSheetId="17">[53]СмРучБур!#REF!</definedName>
    <definedName name="ЦенаРучБур" localSheetId="22">[53]СмРучБур!#REF!</definedName>
    <definedName name="ЦенаРучБур" localSheetId="42">[52]СмРучБур!#REF!</definedName>
    <definedName name="ЦенаРучБур" localSheetId="24">[53]СмРучБур!#REF!</definedName>
    <definedName name="ЦенаРучБур" localSheetId="30">[53]СмРучБур!#REF!</definedName>
    <definedName name="ЦенаРучБур" localSheetId="19">[53]СмРучБур!#REF!</definedName>
    <definedName name="ЦенаРучБур" localSheetId="43">[52]СмРучБур!#REF!</definedName>
    <definedName name="ЦенаРучБур" localSheetId="7">[53]СмРучБур!#REF!</definedName>
    <definedName name="ЦенаРучБур" localSheetId="23">[53]СмРучБур!#REF!</definedName>
    <definedName name="ЦенаРучБур" localSheetId="16">[53]СмРучБур!#REF!</definedName>
    <definedName name="ЦенаРучБур">[53]СмРучБур!#REF!</definedName>
    <definedName name="ЦенаШурфов" localSheetId="6">#REF!</definedName>
    <definedName name="ЦенаШурфов" localSheetId="5">#REF!</definedName>
    <definedName name="ЦенаШурфов" localSheetId="17">#REF!</definedName>
    <definedName name="ЦенаШурфов" localSheetId="22">#REF!</definedName>
    <definedName name="ЦенаШурфов" localSheetId="42">#REF!</definedName>
    <definedName name="ЦенаШурфов" localSheetId="24">#REF!</definedName>
    <definedName name="ЦенаШурфов" localSheetId="30">#REF!</definedName>
    <definedName name="ЦенаШурфов" localSheetId="35">#REF!</definedName>
    <definedName name="ЦенаШурфов" localSheetId="19">#REF!</definedName>
    <definedName name="ЦенаШурфов" localSheetId="43">#REF!</definedName>
    <definedName name="ЦенаШурфов" localSheetId="7">#REF!</definedName>
    <definedName name="ЦенаШурфов" localSheetId="23">#REF!</definedName>
    <definedName name="ЦенаШурфов" localSheetId="16">#REF!</definedName>
    <definedName name="ЦенаШурфов">#REF!</definedName>
    <definedName name="цуе" localSheetId="17" hidden="1">{#N/A,#N/A,TRUE,"Смета на пасс. обор. №1"}</definedName>
    <definedName name="цуе" localSheetId="22" hidden="1">{#N/A,#N/A,TRUE,"Смета на пасс. обор. №1"}</definedName>
    <definedName name="цуе" localSheetId="42" hidden="1">{#N/A,#N/A,TRUE,"Смета на пасс. обор. №1"}</definedName>
    <definedName name="цуе" localSheetId="24" hidden="1">{#N/A,#N/A,TRUE,"Смета на пасс. обор. №1"}</definedName>
    <definedName name="цуе" localSheetId="35" hidden="1">{#N/A,#N/A,TRUE,"Смета на пасс. обор. №1"}</definedName>
    <definedName name="цуе" localSheetId="19" hidden="1">{#N/A,#N/A,TRUE,"Смета на пасс. обор. №1"}</definedName>
    <definedName name="цуе" localSheetId="43" hidden="1">{#N/A,#N/A,TRUE,"Смета на пасс. обор. №1"}</definedName>
    <definedName name="цуе" localSheetId="23" hidden="1">{#N/A,#N/A,TRUE,"Смета на пасс. обор. №1"}</definedName>
    <definedName name="цуе" localSheetId="40" hidden="1">{#N/A,#N/A,TRUE,"Смета на пасс. обор. №1"}</definedName>
    <definedName name="цуе" localSheetId="16" hidden="1">{#N/A,#N/A,TRUE,"Смета на пасс. обор. №1"}</definedName>
    <definedName name="цуе" hidden="1">{#N/A,#N/A,TRUE,"Смета на пасс. обор. №1"}</definedName>
    <definedName name="цук" localSheetId="6">#REF!</definedName>
    <definedName name="цук" localSheetId="5">#REF!</definedName>
    <definedName name="цук" localSheetId="17">#REF!</definedName>
    <definedName name="цук" localSheetId="22">#REF!</definedName>
    <definedName name="цук" localSheetId="42">#REF!</definedName>
    <definedName name="цук" localSheetId="24">#REF!</definedName>
    <definedName name="цук" localSheetId="30">#REF!</definedName>
    <definedName name="цук" localSheetId="19">#REF!</definedName>
    <definedName name="цук" localSheetId="43">#REF!</definedName>
    <definedName name="цук" localSheetId="7">#REF!</definedName>
    <definedName name="цук" localSheetId="23">#REF!</definedName>
    <definedName name="цук" localSheetId="16">#REF!</definedName>
    <definedName name="цук">#REF!</definedName>
    <definedName name="цукеп" localSheetId="6">#REF!</definedName>
    <definedName name="цукеп" localSheetId="5">#REF!</definedName>
    <definedName name="цукеп" localSheetId="42">#REF!</definedName>
    <definedName name="цукеп" localSheetId="30">#REF!</definedName>
    <definedName name="цукеп" localSheetId="19">#REF!</definedName>
    <definedName name="цукеп" localSheetId="43">#REF!</definedName>
    <definedName name="цукеп" localSheetId="7">#REF!</definedName>
    <definedName name="цукеп">#REF!</definedName>
    <definedName name="цукецуе" localSheetId="6">#REF!</definedName>
    <definedName name="цукецуе" localSheetId="5">#REF!</definedName>
    <definedName name="цукецуе" localSheetId="42">#REF!</definedName>
    <definedName name="цукецуе" localSheetId="7">#REF!</definedName>
    <definedName name="цукецуе">#REF!</definedName>
    <definedName name="цукцук" localSheetId="6">#REF!</definedName>
    <definedName name="цукцук" localSheetId="5">#REF!</definedName>
    <definedName name="цукцук" localSheetId="42">#REF!</definedName>
    <definedName name="цукцук" localSheetId="30">#REF!</definedName>
    <definedName name="цукцук" localSheetId="19">#REF!</definedName>
    <definedName name="цукцук" localSheetId="43">#REF!</definedName>
    <definedName name="цукцук" localSheetId="7">#REF!</definedName>
    <definedName name="цукцук">#REF!</definedName>
    <definedName name="цукцукуцкцук" localSheetId="6">#REF!</definedName>
    <definedName name="цукцукуцкцук" localSheetId="5">#REF!</definedName>
    <definedName name="цукцукуцкцук" localSheetId="42">#REF!</definedName>
    <definedName name="цукцукуцкцук" localSheetId="30">#REF!</definedName>
    <definedName name="цукцукуцкцук" localSheetId="7">#REF!</definedName>
    <definedName name="цукцукуцкцук">#REF!</definedName>
    <definedName name="цукцукцук" localSheetId="6">#REF!</definedName>
    <definedName name="цукцукцук" localSheetId="5">#REF!</definedName>
    <definedName name="цукцукцук" localSheetId="42">#REF!</definedName>
    <definedName name="цукцукцук" localSheetId="30">#REF!</definedName>
    <definedName name="цукцукцук" localSheetId="7">#REF!</definedName>
    <definedName name="цукцукцук">#REF!</definedName>
    <definedName name="цфйе" localSheetId="6">#REF!</definedName>
    <definedName name="цфйе" localSheetId="5">#REF!</definedName>
    <definedName name="цфйе" localSheetId="42">#REF!</definedName>
    <definedName name="цфйе" localSheetId="30">#REF!</definedName>
    <definedName name="цфйе" localSheetId="7">#REF!</definedName>
    <definedName name="цфйе">#REF!</definedName>
    <definedName name="цц" localSheetId="42" hidden="1">{#N/A,#N/A,TRUE,"Смета на пасс. обор. №1"}</definedName>
    <definedName name="цц" localSheetId="40" hidden="1">{#N/A,#N/A,TRUE,"Смета на пасс. обор. №1"}</definedName>
    <definedName name="цц" hidden="1">{#N/A,#N/A,TRUE,"Смета на пасс. обор. №1"}</definedName>
    <definedName name="ццц" localSheetId="6">#REF!</definedName>
    <definedName name="ццц" localSheetId="5">#REF!</definedName>
    <definedName name="ццц" localSheetId="17">#REF!</definedName>
    <definedName name="ццц" localSheetId="22">#REF!</definedName>
    <definedName name="ццц" localSheetId="42">#REF!</definedName>
    <definedName name="ццц" localSheetId="24">#REF!</definedName>
    <definedName name="ццц" localSheetId="30">#REF!</definedName>
    <definedName name="ццц" localSheetId="43">#REF!</definedName>
    <definedName name="ццц" localSheetId="7">#REF!</definedName>
    <definedName name="ццц" localSheetId="23">#REF!</definedName>
    <definedName name="ццц" localSheetId="16">#REF!</definedName>
    <definedName name="ццц">#REF!</definedName>
    <definedName name="цы" localSheetId="6">#REF!</definedName>
    <definedName name="цы" localSheetId="5">#REF!</definedName>
    <definedName name="цы" localSheetId="22">#REF!</definedName>
    <definedName name="цы" localSheetId="42">#REF!</definedName>
    <definedName name="цы" localSheetId="24">#REF!</definedName>
    <definedName name="цы" localSheetId="30">#REF!</definedName>
    <definedName name="цы" localSheetId="7">#REF!</definedName>
    <definedName name="цы" localSheetId="23">#REF!</definedName>
    <definedName name="цы" localSheetId="16">#REF!</definedName>
    <definedName name="цы">#REF!</definedName>
    <definedName name="цы_1" localSheetId="6">#REF!</definedName>
    <definedName name="цы_1" localSheetId="5">#REF!</definedName>
    <definedName name="цы_1" localSheetId="22">#REF!</definedName>
    <definedName name="цы_1" localSheetId="42">#REF!</definedName>
    <definedName name="цы_1" localSheetId="30">#REF!</definedName>
    <definedName name="цы_1" localSheetId="7">#REF!</definedName>
    <definedName name="цы_1" localSheetId="23">#REF!</definedName>
    <definedName name="цы_1">#REF!</definedName>
    <definedName name="ч" localSheetId="17" hidden="1">{#N/A,#N/A,TRUE,"Смета на пасс. обор. №1"}</definedName>
    <definedName name="ч" localSheetId="22" hidden="1">{#N/A,#N/A,TRUE,"Смета на пасс. обор. №1"}</definedName>
    <definedName name="ч" localSheetId="42" hidden="1">{#N/A,#N/A,TRUE,"Смета на пасс. обор. №1"}</definedName>
    <definedName name="ч" localSheetId="24" hidden="1">{#N/A,#N/A,TRUE,"Смета на пасс. обор. №1"}</definedName>
    <definedName name="ч" localSheetId="35" hidden="1">{#N/A,#N/A,TRUE,"Смета на пасс. обор. №1"}</definedName>
    <definedName name="ч" localSheetId="19" hidden="1">{#N/A,#N/A,TRUE,"Смета на пасс. обор. №1"}</definedName>
    <definedName name="ч" localSheetId="43" hidden="1">{#N/A,#N/A,TRUE,"Смета на пасс. обор. №1"}</definedName>
    <definedName name="ч" localSheetId="23" hidden="1">{#N/A,#N/A,TRUE,"Смета на пасс. обор. №1"}</definedName>
    <definedName name="ч" localSheetId="40" hidden="1">{#N/A,#N/A,TRUE,"Смета на пасс. обор. №1"}</definedName>
    <definedName name="ч" localSheetId="16" hidden="1">{#N/A,#N/A,TRUE,"Смета на пасс. обор. №1"}</definedName>
    <definedName name="ч" hidden="1">{#N/A,#N/A,TRUE,"Смета на пасс. обор. №1"}</definedName>
    <definedName name="ч_1" localSheetId="17" hidden="1">{#N/A,#N/A,TRUE,"Смета на пасс. обор. №1"}</definedName>
    <definedName name="ч_1" localSheetId="22" hidden="1">{#N/A,#N/A,TRUE,"Смета на пасс. обор. №1"}</definedName>
    <definedName name="ч_1" localSheetId="42" hidden="1">{#N/A,#N/A,TRUE,"Смета на пасс. обор. №1"}</definedName>
    <definedName name="ч_1" localSheetId="24" hidden="1">{#N/A,#N/A,TRUE,"Смета на пасс. обор. №1"}</definedName>
    <definedName name="ч_1" localSheetId="35" hidden="1">{#N/A,#N/A,TRUE,"Смета на пасс. обор. №1"}</definedName>
    <definedName name="ч_1" localSheetId="19" hidden="1">{#N/A,#N/A,TRUE,"Смета на пасс. обор. №1"}</definedName>
    <definedName name="ч_1" localSheetId="43" hidden="1">{#N/A,#N/A,TRUE,"Смета на пасс. обор. №1"}</definedName>
    <definedName name="ч_1" localSheetId="23" hidden="1">{#N/A,#N/A,TRUE,"Смета на пасс. обор. №1"}</definedName>
    <definedName name="ч_1" localSheetId="40" hidden="1">{#N/A,#N/A,TRUE,"Смета на пасс. обор. №1"}</definedName>
    <definedName name="ч_1" localSheetId="16" hidden="1">{#N/A,#N/A,TRUE,"Смета на пасс. обор. №1"}</definedName>
    <definedName name="ч_1" hidden="1">{#N/A,#N/A,TRUE,"Смета на пасс. обор. №1"}</definedName>
    <definedName name="чапо" localSheetId="6">#REF!</definedName>
    <definedName name="чапо" localSheetId="5">#REF!</definedName>
    <definedName name="чапо" localSheetId="17">#REF!</definedName>
    <definedName name="чапо" localSheetId="42">#REF!</definedName>
    <definedName name="чапо" localSheetId="30">#REF!</definedName>
    <definedName name="чапо" localSheetId="19">#REF!</definedName>
    <definedName name="чапо" localSheetId="43">#REF!</definedName>
    <definedName name="чапо" localSheetId="7">#REF!</definedName>
    <definedName name="чапо">#REF!</definedName>
    <definedName name="чапр" localSheetId="6">#REF!</definedName>
    <definedName name="чапр" localSheetId="5">#REF!</definedName>
    <definedName name="чапр" localSheetId="42">#REF!</definedName>
    <definedName name="чапр" localSheetId="30">#REF!</definedName>
    <definedName name="чапр" localSheetId="19">#REF!</definedName>
    <definedName name="чапр" localSheetId="43">#REF!</definedName>
    <definedName name="чапр" localSheetId="7">#REF!</definedName>
    <definedName name="чапр">#REF!</definedName>
    <definedName name="Челябинская_область" localSheetId="6">#REF!</definedName>
    <definedName name="Челябинская_область" localSheetId="5">#REF!</definedName>
    <definedName name="Челябинская_область" localSheetId="42">#REF!</definedName>
    <definedName name="Челябинская_область" localSheetId="30">#REF!</definedName>
    <definedName name="Челябинская_область" localSheetId="19">#REF!</definedName>
    <definedName name="Челябинская_область" localSheetId="43">#REF!</definedName>
    <definedName name="Челябинская_область" localSheetId="7">#REF!</definedName>
    <definedName name="Челябинская_область">#REF!</definedName>
    <definedName name="Челябинская_область_1" localSheetId="6">#REF!</definedName>
    <definedName name="Челябинская_область_1" localSheetId="5">#REF!</definedName>
    <definedName name="Челябинская_область_1" localSheetId="42">#REF!</definedName>
    <definedName name="Челябинская_область_1" localSheetId="30">#REF!</definedName>
    <definedName name="Челябинская_область_1" localSheetId="7">#REF!</definedName>
    <definedName name="Челябинская_область_1">#REF!</definedName>
    <definedName name="четвертый" localSheetId="6">#REF!</definedName>
    <definedName name="четвертый" localSheetId="5">#REF!</definedName>
    <definedName name="четвертый" localSheetId="42">#REF!</definedName>
    <definedName name="четвертый" localSheetId="30">#REF!</definedName>
    <definedName name="четвертый" localSheetId="7">#REF!</definedName>
    <definedName name="четвертый">#REF!</definedName>
    <definedName name="Чеченская_Республика" localSheetId="6">#REF!</definedName>
    <definedName name="Чеченская_Республика" localSheetId="5">#REF!</definedName>
    <definedName name="Чеченская_Республика" localSheetId="42">#REF!</definedName>
    <definedName name="Чеченская_Республика" localSheetId="30">#REF!</definedName>
    <definedName name="Чеченская_Республика" localSheetId="7">#REF!</definedName>
    <definedName name="Чеченская_Республика">#REF!</definedName>
    <definedName name="Читинская_область" localSheetId="6">#REF!</definedName>
    <definedName name="Читинская_область" localSheetId="5">#REF!</definedName>
    <definedName name="Читинская_область" localSheetId="42">#REF!</definedName>
    <definedName name="Читинская_область" localSheetId="30">#REF!</definedName>
    <definedName name="Читинская_область" localSheetId="7">#REF!</definedName>
    <definedName name="Читинская_область">#REF!</definedName>
    <definedName name="Читинская_область_1" localSheetId="6">#REF!</definedName>
    <definedName name="Читинская_область_1" localSheetId="5">#REF!</definedName>
    <definedName name="Читинская_область_1" localSheetId="42">#REF!</definedName>
    <definedName name="Читинская_область_1" localSheetId="30">#REF!</definedName>
    <definedName name="Читинская_область_1" localSheetId="7">#REF!</definedName>
    <definedName name="Читинская_область_1">#REF!</definedName>
    <definedName name="чмтчмт" localSheetId="6">#REF!</definedName>
    <definedName name="чмтчмт" localSheetId="5">#REF!</definedName>
    <definedName name="чмтчмт" localSheetId="42">#REF!</definedName>
    <definedName name="чмтчмт" localSheetId="30">#REF!</definedName>
    <definedName name="чмтчмт" localSheetId="7">#REF!</definedName>
    <definedName name="чмтчмт">#REF!</definedName>
    <definedName name="чмтчт" localSheetId="6">#REF!</definedName>
    <definedName name="чмтчт" localSheetId="5">#REF!</definedName>
    <definedName name="чмтчт" localSheetId="42">#REF!</definedName>
    <definedName name="чмтчт" localSheetId="30">#REF!</definedName>
    <definedName name="чмтчт" localSheetId="7">#REF!</definedName>
    <definedName name="чмтчт">#REF!</definedName>
    <definedName name="чс" localSheetId="6">#REF!</definedName>
    <definedName name="чс" localSheetId="5">#REF!</definedName>
    <definedName name="чс" localSheetId="22">#REF!</definedName>
    <definedName name="чс" localSheetId="42">#REF!</definedName>
    <definedName name="чс" localSheetId="24">#REF!</definedName>
    <definedName name="чс" localSheetId="30">#REF!</definedName>
    <definedName name="чс" localSheetId="7">#REF!</definedName>
    <definedName name="чс" localSheetId="23">#REF!</definedName>
    <definedName name="чс" localSheetId="16">#REF!</definedName>
    <definedName name="чс">#REF!</definedName>
    <definedName name="чсапр" localSheetId="6">#REF!</definedName>
    <definedName name="чсапр" localSheetId="5">#REF!</definedName>
    <definedName name="чсапр" localSheetId="42">#REF!</definedName>
    <definedName name="чсапр" localSheetId="30">#REF!</definedName>
    <definedName name="чсапр" localSheetId="7">#REF!</definedName>
    <definedName name="чсапр">#REF!</definedName>
    <definedName name="чсипа" localSheetId="6">[6]топография!#REF!</definedName>
    <definedName name="чсипа" localSheetId="5">[6]топография!#REF!</definedName>
    <definedName name="чсипа" localSheetId="17">[6]топография!#REF!</definedName>
    <definedName name="чсипа" localSheetId="22">[29]топография!#REF!</definedName>
    <definedName name="чсипа" localSheetId="42">[6]топография!#REF!</definedName>
    <definedName name="чсипа" localSheetId="30">[6]топография!#REF!</definedName>
    <definedName name="чсипа" localSheetId="43">[6]топография!#REF!</definedName>
    <definedName name="чсипа" localSheetId="7">[6]топография!#REF!</definedName>
    <definedName name="чсипа" localSheetId="23">[8]топография!#REF!</definedName>
    <definedName name="чсипа" localSheetId="16">[6]топография!#REF!</definedName>
    <definedName name="чсипа">[6]топография!#REF!</definedName>
    <definedName name="чсиь" localSheetId="6">#REF!</definedName>
    <definedName name="чсиь" localSheetId="5">#REF!</definedName>
    <definedName name="чсиь" localSheetId="17">#REF!</definedName>
    <definedName name="чсиь" localSheetId="42">#REF!</definedName>
    <definedName name="чсиь" localSheetId="30">#REF!</definedName>
    <definedName name="чсиь" localSheetId="19">#REF!</definedName>
    <definedName name="чсиь" localSheetId="43">#REF!</definedName>
    <definedName name="чсиь" localSheetId="7">#REF!</definedName>
    <definedName name="чсиь">#REF!</definedName>
    <definedName name="чсмт" localSheetId="6">#REF!</definedName>
    <definedName name="чсмт" localSheetId="5">#REF!</definedName>
    <definedName name="чсмт" localSheetId="42">#REF!</definedName>
    <definedName name="чсмт" localSheetId="30">#REF!</definedName>
    <definedName name="чсмт" localSheetId="19">#REF!</definedName>
    <definedName name="чсмт" localSheetId="43">#REF!</definedName>
    <definedName name="чсмт" localSheetId="7">#REF!</definedName>
    <definedName name="чсмт">#REF!</definedName>
    <definedName name="чстм" localSheetId="6">#REF!</definedName>
    <definedName name="чстм" localSheetId="5">#REF!</definedName>
    <definedName name="чстм" localSheetId="42">#REF!</definedName>
    <definedName name="чстм" localSheetId="30">#REF!</definedName>
    <definedName name="чстм" localSheetId="19">#REF!</definedName>
    <definedName name="чстм" localSheetId="43">#REF!</definedName>
    <definedName name="чстм" localSheetId="7">#REF!</definedName>
    <definedName name="чстм">#REF!</definedName>
    <definedName name="чт" localSheetId="6">#REF!</definedName>
    <definedName name="чт" localSheetId="5">#REF!</definedName>
    <definedName name="чт" localSheetId="42">#REF!</definedName>
    <definedName name="чт" localSheetId="30">#REF!</definedName>
    <definedName name="чт" localSheetId="7">#REF!</definedName>
    <definedName name="чт">#REF!</definedName>
    <definedName name="чтм" localSheetId="6">#REF!</definedName>
    <definedName name="чтм" localSheetId="5">#REF!</definedName>
    <definedName name="чтм" localSheetId="42">#REF!</definedName>
    <definedName name="чтм" localSheetId="30">#REF!</definedName>
    <definedName name="чтм" localSheetId="7">#REF!</definedName>
    <definedName name="чтм">#REF!</definedName>
    <definedName name="чть" localSheetId="6">#REF!</definedName>
    <definedName name="чть" localSheetId="5">#REF!</definedName>
    <definedName name="чть" localSheetId="22">#REF!</definedName>
    <definedName name="чть" localSheetId="42">#REF!</definedName>
    <definedName name="чть" localSheetId="24">#REF!</definedName>
    <definedName name="чть" localSheetId="30">#REF!</definedName>
    <definedName name="чть" localSheetId="7">#REF!</definedName>
    <definedName name="чть" localSheetId="23">#REF!</definedName>
    <definedName name="чть" localSheetId="16">#REF!</definedName>
    <definedName name="чть">#REF!</definedName>
    <definedName name="Чувашская_Республика___Чувашия" localSheetId="6">#REF!</definedName>
    <definedName name="Чувашская_Республика___Чувашия" localSheetId="5">#REF!</definedName>
    <definedName name="Чувашская_Республика___Чувашия" localSheetId="42">#REF!</definedName>
    <definedName name="Чувашская_Республика___Чувашия" localSheetId="30">#REF!</definedName>
    <definedName name="Чувашская_Республика___Чувашия" localSheetId="7">#REF!</definedName>
    <definedName name="Чувашская_Республика___Чувашия">#REF!</definedName>
    <definedName name="Чукотский_автономный_округ" localSheetId="6">#REF!</definedName>
    <definedName name="Чукотский_автономный_округ" localSheetId="5">#REF!</definedName>
    <definedName name="Чукотский_автономный_округ" localSheetId="42">#REF!</definedName>
    <definedName name="Чукотский_автономный_округ" localSheetId="30">#REF!</definedName>
    <definedName name="Чукотский_автономный_округ" localSheetId="7">#REF!</definedName>
    <definedName name="Чукотский_автономный_округ">#REF!</definedName>
    <definedName name="Чукотский_автономный_округ_1" localSheetId="6">#REF!</definedName>
    <definedName name="Чукотский_автономный_округ_1" localSheetId="5">#REF!</definedName>
    <definedName name="Чукотский_автономный_округ_1" localSheetId="42">#REF!</definedName>
    <definedName name="Чукотский_автономный_округ_1" localSheetId="30">#REF!</definedName>
    <definedName name="Чукотский_автономный_округ_1" localSheetId="7">#REF!</definedName>
    <definedName name="Чукотский_автономный_округ_1">#REF!</definedName>
    <definedName name="ш" localSheetId="17" hidden="1">{#N/A,#N/A,TRUE,"Смета на пасс. обор. №1"}</definedName>
    <definedName name="ш" localSheetId="22" hidden="1">{#N/A,#N/A,TRUE,"Смета на пасс. обор. №1"}</definedName>
    <definedName name="ш" localSheetId="42" hidden="1">{#N/A,#N/A,TRUE,"Смета на пасс. обор. №1"}</definedName>
    <definedName name="ш" localSheetId="24" hidden="1">{#N/A,#N/A,TRUE,"Смета на пасс. обор. №1"}</definedName>
    <definedName name="ш" localSheetId="35" hidden="1">{#N/A,#N/A,TRUE,"Смета на пасс. обор. №1"}</definedName>
    <definedName name="ш" localSheetId="19" hidden="1">{#N/A,#N/A,TRUE,"Смета на пасс. обор. №1"}</definedName>
    <definedName name="ш" localSheetId="43">#REF!</definedName>
    <definedName name="ш" localSheetId="23" hidden="1">{#N/A,#N/A,TRUE,"Смета на пасс. обор. №1"}</definedName>
    <definedName name="ш" localSheetId="40" hidden="1">{#N/A,#N/A,TRUE,"Смета на пасс. обор. №1"}</definedName>
    <definedName name="ш" localSheetId="16" hidden="1">{#N/A,#N/A,TRUE,"Смета на пасс. обор. №1"}</definedName>
    <definedName name="ш" hidden="1">{#N/A,#N/A,TRUE,"Смета на пасс. обор. №1"}</definedName>
    <definedName name="ш_1" localSheetId="17" hidden="1">{#N/A,#N/A,TRUE,"Смета на пасс. обор. №1"}</definedName>
    <definedName name="ш_1" localSheetId="22" hidden="1">{#N/A,#N/A,TRUE,"Смета на пасс. обор. №1"}</definedName>
    <definedName name="ш_1" localSheetId="42" hidden="1">{#N/A,#N/A,TRUE,"Смета на пасс. обор. №1"}</definedName>
    <definedName name="ш_1" localSheetId="24" hidden="1">{#N/A,#N/A,TRUE,"Смета на пасс. обор. №1"}</definedName>
    <definedName name="ш_1" localSheetId="35" hidden="1">{#N/A,#N/A,TRUE,"Смета на пасс. обор. №1"}</definedName>
    <definedName name="ш_1" localSheetId="19" hidden="1">{#N/A,#N/A,TRUE,"Смета на пасс. обор. №1"}</definedName>
    <definedName name="ш_1" localSheetId="43" hidden="1">{#N/A,#N/A,TRUE,"Смета на пасс. обор. №1"}</definedName>
    <definedName name="ш_1" localSheetId="23" hidden="1">{#N/A,#N/A,TRUE,"Смета на пасс. обор. №1"}</definedName>
    <definedName name="ш_1" localSheetId="40" hidden="1">{#N/A,#N/A,TRUE,"Смета на пасс. обор. №1"}</definedName>
    <definedName name="ш_1" localSheetId="16" hidden="1">{#N/A,#N/A,TRUE,"Смета на пасс. обор. №1"}</definedName>
    <definedName name="ш_1" hidden="1">{#N/A,#N/A,TRUE,"Смета на пасс. обор. №1"}</definedName>
    <definedName name="шгд" localSheetId="6">#REF!</definedName>
    <definedName name="шгд" localSheetId="5">#REF!</definedName>
    <definedName name="шгд" localSheetId="17">#REF!</definedName>
    <definedName name="шгд" localSheetId="42">#REF!</definedName>
    <definedName name="шгд" localSheetId="30">#REF!</definedName>
    <definedName name="шгд" localSheetId="19">#REF!</definedName>
    <definedName name="шгд" localSheetId="43">#REF!</definedName>
    <definedName name="шгд" localSheetId="7">#REF!</definedName>
    <definedName name="шгд">#REF!</definedName>
    <definedName name="шгнкушгрдаы" localSheetId="6">#REF!</definedName>
    <definedName name="шгнкушгрдаы" localSheetId="5">#REF!</definedName>
    <definedName name="шгнкушгрдаы" localSheetId="17">#REF!</definedName>
    <definedName name="шгнкушгрдаы" localSheetId="22">#REF!</definedName>
    <definedName name="шгнкушгрдаы" localSheetId="42">#REF!</definedName>
    <definedName name="шгнкушгрдаы" localSheetId="24">#REF!</definedName>
    <definedName name="шгнкушгрдаы" localSheetId="30">#REF!</definedName>
    <definedName name="шгнкушгрдаы" localSheetId="19">#REF!</definedName>
    <definedName name="шгнкушгрдаы" localSheetId="43">#REF!</definedName>
    <definedName name="шгнкушгрдаы" localSheetId="7">#REF!</definedName>
    <definedName name="шгнкушгрдаы" localSheetId="23">#REF!</definedName>
    <definedName name="шгнкушгрдаы" localSheetId="16">#REF!</definedName>
    <definedName name="шгнкушгрдаы">#REF!</definedName>
    <definedName name="шгфуждлоэзшщ\ыфтм" localSheetId="6">#REF!</definedName>
    <definedName name="шгфуждлоэзшщ\ыфтм" localSheetId="5">#REF!</definedName>
    <definedName name="шгфуждлоэзшщ\ыфтм" localSheetId="22">#REF!</definedName>
    <definedName name="шгфуждлоэзшщ\ыфтм" localSheetId="42">#REF!</definedName>
    <definedName name="шгфуждлоэзшщ\ыфтм" localSheetId="24">#REF!</definedName>
    <definedName name="шгфуждлоэзшщ\ыфтм" localSheetId="30">#REF!</definedName>
    <definedName name="шгфуждлоэзшщ\ыфтм" localSheetId="19">#REF!</definedName>
    <definedName name="шгфуждлоэзшщ\ыфтм" localSheetId="43">#REF!</definedName>
    <definedName name="шгфуждлоэзшщ\ыфтм" localSheetId="7">#REF!</definedName>
    <definedName name="шгфуждлоэзшщ\ыфтм" localSheetId="23">#REF!</definedName>
    <definedName name="шгфуждлоэзшщ\ыфтм" localSheetId="16">#REF!</definedName>
    <definedName name="шгфуждлоэзшщ\ыфтм">#REF!</definedName>
    <definedName name="шдгшж" localSheetId="6">#REF!</definedName>
    <definedName name="шдгшж" localSheetId="5">#REF!</definedName>
    <definedName name="шдгшж" localSheetId="42">#REF!</definedName>
    <definedName name="шдгшж" localSheetId="30">#REF!</definedName>
    <definedName name="шдгшж" localSheetId="7">#REF!</definedName>
    <definedName name="шдгшж">#REF!</definedName>
    <definedName name="шестой" localSheetId="6">#REF!</definedName>
    <definedName name="шестой" localSheetId="5">#REF!</definedName>
    <definedName name="шестой" localSheetId="42">#REF!</definedName>
    <definedName name="шестой" localSheetId="30">#REF!</definedName>
    <definedName name="шестой" localSheetId="7">#REF!</definedName>
    <definedName name="шестой">#REF!</definedName>
    <definedName name="Шесть" localSheetId="6">#REF!</definedName>
    <definedName name="Шесть" localSheetId="5">#REF!</definedName>
    <definedName name="Шесть" localSheetId="22">#REF!</definedName>
    <definedName name="Шесть" localSheetId="42">#REF!</definedName>
    <definedName name="Шесть" localSheetId="24">#REF!</definedName>
    <definedName name="Шесть" localSheetId="30">#REF!</definedName>
    <definedName name="Шесть" localSheetId="7">#REF!</definedName>
    <definedName name="Шесть" localSheetId="23">#REF!</definedName>
    <definedName name="Шесть" localSheetId="16">#REF!</definedName>
    <definedName name="Шесть">#REF!</definedName>
    <definedName name="Шкафы_ТМ" localSheetId="6">#REF!</definedName>
    <definedName name="Шкафы_ТМ" localSheetId="5">#REF!</definedName>
    <definedName name="Шкафы_ТМ" localSheetId="42">#REF!</definedName>
    <definedName name="Шкафы_ТМ" localSheetId="30">#REF!</definedName>
    <definedName name="Шкафы_ТМ" localSheetId="7">#REF!</definedName>
    <definedName name="Шкафы_ТМ">#REF!</definedName>
    <definedName name="шплю" localSheetId="6">#REF!</definedName>
    <definedName name="шплю" localSheetId="5">#REF!</definedName>
    <definedName name="шплю" localSheetId="42">#REF!</definedName>
    <definedName name="шплю" localSheetId="30">#REF!</definedName>
    <definedName name="шплю" localSheetId="7">#REF!</definedName>
    <definedName name="шплю">#REF!</definedName>
    <definedName name="шпр" localSheetId="6">#REF!</definedName>
    <definedName name="шпр" localSheetId="5">#REF!</definedName>
    <definedName name="шпр" localSheetId="42">#REF!</definedName>
    <definedName name="шпр" localSheetId="30">#REF!</definedName>
    <definedName name="шпр" localSheetId="7">#REF!</definedName>
    <definedName name="шпр">#REF!</definedName>
    <definedName name="шщгщ9шщллщ" localSheetId="6">#REF!</definedName>
    <definedName name="шщгщ9шщллщ" localSheetId="5">#REF!</definedName>
    <definedName name="шщгщ9шщллщ" localSheetId="42">#REF!</definedName>
    <definedName name="шщгщ9шщллщ" localSheetId="30">#REF!</definedName>
    <definedName name="шщгщ9шщллщ" localSheetId="7">#REF!</definedName>
    <definedName name="шщгщ9шщллщ">#REF!</definedName>
    <definedName name="щжэдж" localSheetId="6">#REF!</definedName>
    <definedName name="щжэдж" localSheetId="5">#REF!</definedName>
    <definedName name="щжэдж" localSheetId="42">#REF!</definedName>
    <definedName name="щжэдж" localSheetId="30">#REF!</definedName>
    <definedName name="щжэдж" localSheetId="7">#REF!</definedName>
    <definedName name="щжэдж">#REF!</definedName>
    <definedName name="щшшщрг" localSheetId="6">#REF!</definedName>
    <definedName name="щшшщрг" localSheetId="5">#REF!</definedName>
    <definedName name="щшшщрг" localSheetId="42">#REF!</definedName>
    <definedName name="щшшщрг" localSheetId="30">#REF!</definedName>
    <definedName name="щшшщрг" localSheetId="7">#REF!</definedName>
    <definedName name="щшшщрг">#REF!</definedName>
    <definedName name="щщ" localSheetId="6">#REF!</definedName>
    <definedName name="щщ" localSheetId="5">#REF!</definedName>
    <definedName name="щщ" localSheetId="22">#REF!</definedName>
    <definedName name="щщ" localSheetId="42">#REF!</definedName>
    <definedName name="щщ" localSheetId="30">#REF!</definedName>
    <definedName name="щщ" localSheetId="7">#REF!</definedName>
    <definedName name="щщ" localSheetId="23">#REF!</definedName>
    <definedName name="щщ">#REF!</definedName>
    <definedName name="ъхз" localSheetId="6">#REF!</definedName>
    <definedName name="ъхз" localSheetId="5">#REF!</definedName>
    <definedName name="ъхз" localSheetId="22">#REF!</definedName>
    <definedName name="ъхз" localSheetId="42">#REF!</definedName>
    <definedName name="ъхз" localSheetId="30">#REF!</definedName>
    <definedName name="ъхз" localSheetId="7">#REF!</definedName>
    <definedName name="ъхз" localSheetId="23">#REF!</definedName>
    <definedName name="ъхз">#REF!</definedName>
    <definedName name="ы" localSheetId="17" hidden="1">{#N/A,#N/A,TRUE,"Смета на пасс. обор. №1"}</definedName>
    <definedName name="ы" localSheetId="22" hidden="1">{#N/A,#N/A,TRUE,"Смета на пасс. обор. №1"}</definedName>
    <definedName name="ы" localSheetId="42" hidden="1">{#N/A,#N/A,TRUE,"Смета на пасс. обор. №1"}</definedName>
    <definedName name="ы" localSheetId="24" hidden="1">{#N/A,#N/A,TRUE,"Смета на пасс. обор. №1"}</definedName>
    <definedName name="ы" localSheetId="35" hidden="1">{#N/A,#N/A,TRUE,"Смета на пасс. обор. №1"}</definedName>
    <definedName name="ы" localSheetId="19" hidden="1">{#N/A,#N/A,TRUE,"Смета на пасс. обор. №1"}</definedName>
    <definedName name="ы" localSheetId="43">[6]топография!#REF!</definedName>
    <definedName name="ы" localSheetId="23" hidden="1">{#N/A,#N/A,TRUE,"Смета на пасс. обор. №1"}</definedName>
    <definedName name="ы" localSheetId="40" hidden="1">{#N/A,#N/A,TRUE,"Смета на пасс. обор. №1"}</definedName>
    <definedName name="ы" localSheetId="16" hidden="1">{#N/A,#N/A,TRUE,"Смета на пасс. обор. №1"}</definedName>
    <definedName name="ы" hidden="1">{#N/A,#N/A,TRUE,"Смета на пасс. обор. №1"}</definedName>
    <definedName name="ы_1" localSheetId="17" hidden="1">{#N/A,#N/A,TRUE,"Смета на пасс. обор. №1"}</definedName>
    <definedName name="ы_1" localSheetId="22" hidden="1">{#N/A,#N/A,TRUE,"Смета на пасс. обор. №1"}</definedName>
    <definedName name="ы_1" localSheetId="42" hidden="1">{#N/A,#N/A,TRUE,"Смета на пасс. обор. №1"}</definedName>
    <definedName name="ы_1" localSheetId="24" hidden="1">{#N/A,#N/A,TRUE,"Смета на пасс. обор. №1"}</definedName>
    <definedName name="ы_1" localSheetId="35" hidden="1">{#N/A,#N/A,TRUE,"Смета на пасс. обор. №1"}</definedName>
    <definedName name="ы_1" localSheetId="19" hidden="1">{#N/A,#N/A,TRUE,"Смета на пасс. обор. №1"}</definedName>
    <definedName name="ы_1" localSheetId="43" hidden="1">{#N/A,#N/A,TRUE,"Смета на пасс. обор. №1"}</definedName>
    <definedName name="ы_1" localSheetId="23" hidden="1">{#N/A,#N/A,TRUE,"Смета на пасс. обор. №1"}</definedName>
    <definedName name="ы_1" localSheetId="40" hidden="1">{#N/A,#N/A,TRUE,"Смета на пасс. обор. №1"}</definedName>
    <definedName name="ы_1" localSheetId="16" hidden="1">{#N/A,#N/A,TRUE,"Смета на пасс. обор. №1"}</definedName>
    <definedName name="ы_1" hidden="1">{#N/A,#N/A,TRUE,"Смета на пасс. обор. №1"}</definedName>
    <definedName name="ыа" localSheetId="6">#REF!</definedName>
    <definedName name="ыа" localSheetId="5">#REF!</definedName>
    <definedName name="ыа" localSheetId="17">#REF!</definedName>
    <definedName name="ыа" localSheetId="42">#REF!</definedName>
    <definedName name="ыа" localSheetId="30">#REF!</definedName>
    <definedName name="ыа" localSheetId="19">#REF!</definedName>
    <definedName name="ыа" localSheetId="43">#REF!</definedName>
    <definedName name="ыа" localSheetId="7">#REF!</definedName>
    <definedName name="ыа">#REF!</definedName>
    <definedName name="ыаоаы" localSheetId="6">#REF!</definedName>
    <definedName name="ыаоаы" localSheetId="5">#REF!</definedName>
    <definedName name="ыаоаы" localSheetId="42">#REF!</definedName>
    <definedName name="ыаоаы" localSheetId="30">#REF!</definedName>
    <definedName name="ыаоаы" localSheetId="19">#REF!</definedName>
    <definedName name="ыаоаы" localSheetId="43">#REF!</definedName>
    <definedName name="ыаоаы" localSheetId="7">#REF!</definedName>
    <definedName name="ыаоаы">#REF!</definedName>
    <definedName name="ыаоаыо" localSheetId="6">#REF!</definedName>
    <definedName name="ыаоаыо" localSheetId="5">#REF!</definedName>
    <definedName name="ыаоаыо" localSheetId="42">#REF!</definedName>
    <definedName name="ыаоаыо" localSheetId="30">#REF!</definedName>
    <definedName name="ыаоаыо" localSheetId="19">#REF!</definedName>
    <definedName name="ыаоаыо" localSheetId="43">#REF!</definedName>
    <definedName name="ыаоаыо" localSheetId="7">#REF!</definedName>
    <definedName name="ыаоаыо">#REF!</definedName>
    <definedName name="ыаоаып" localSheetId="6">#REF!</definedName>
    <definedName name="ыаоаып" localSheetId="5">#REF!</definedName>
    <definedName name="ыаоаып" localSheetId="42">#REF!</definedName>
    <definedName name="ыаоаып" localSheetId="30">#REF!</definedName>
    <definedName name="ыаоаып" localSheetId="7">#REF!</definedName>
    <definedName name="ыаоаып">#REF!</definedName>
    <definedName name="ыаоп" localSheetId="6">#REF!</definedName>
    <definedName name="ыаоп" localSheetId="5">#REF!</definedName>
    <definedName name="ыаоп" localSheetId="42">#REF!</definedName>
    <definedName name="ыаоп" localSheetId="30">#REF!</definedName>
    <definedName name="ыаоп" localSheetId="7">#REF!</definedName>
    <definedName name="ыаоп">#REF!</definedName>
    <definedName name="ыапо" localSheetId="6">#REF!</definedName>
    <definedName name="ыапо" localSheetId="5">#REF!</definedName>
    <definedName name="ыапо" localSheetId="42">#REF!</definedName>
    <definedName name="ыапо" localSheetId="30">#REF!</definedName>
    <definedName name="ыапо" localSheetId="7">#REF!</definedName>
    <definedName name="ыапо">#REF!</definedName>
    <definedName name="ыапоапоао" localSheetId="6">#REF!</definedName>
    <definedName name="ыапоапоао" localSheetId="5">#REF!</definedName>
    <definedName name="ыапоапоао" localSheetId="42">#REF!</definedName>
    <definedName name="ыапоапоао" localSheetId="30">#REF!</definedName>
    <definedName name="ыапоапоао" localSheetId="7">#REF!</definedName>
    <definedName name="ыапоапоао">#REF!</definedName>
    <definedName name="ыапоаыо" localSheetId="6">#REF!</definedName>
    <definedName name="ыапоаыо" localSheetId="5">#REF!</definedName>
    <definedName name="ыапоаыо" localSheetId="42">#REF!</definedName>
    <definedName name="ыапоаыо" localSheetId="30">#REF!</definedName>
    <definedName name="ыапоаыо" localSheetId="7">#REF!</definedName>
    <definedName name="ыапоаыо">#REF!</definedName>
    <definedName name="ыапоы" localSheetId="6">#REF!</definedName>
    <definedName name="ыапоы" localSheetId="5">#REF!</definedName>
    <definedName name="ыапоы" localSheetId="42">#REF!</definedName>
    <definedName name="ыапоы" localSheetId="30">#REF!</definedName>
    <definedName name="ыапоы" localSheetId="7">#REF!</definedName>
    <definedName name="ыапоы">#REF!</definedName>
    <definedName name="ыапоыа" localSheetId="6">#REF!</definedName>
    <definedName name="ыапоыа" localSheetId="5">#REF!</definedName>
    <definedName name="ыапоыа" localSheetId="42">#REF!</definedName>
    <definedName name="ыапоыа" localSheetId="30">#REF!</definedName>
    <definedName name="ыапоыа" localSheetId="7">#REF!</definedName>
    <definedName name="ыапоыа">#REF!</definedName>
    <definedName name="ыапр" localSheetId="6">[6]топография!#REF!</definedName>
    <definedName name="ыапр" localSheetId="5">[6]топография!#REF!</definedName>
    <definedName name="ыапр" localSheetId="17">[6]топография!#REF!</definedName>
    <definedName name="ыапр" localSheetId="42">[6]топография!#REF!</definedName>
    <definedName name="ыапр" localSheetId="30">[6]топография!#REF!</definedName>
    <definedName name="ыапр" localSheetId="43">[6]топография!#REF!</definedName>
    <definedName name="ыапр" localSheetId="7">[6]топография!#REF!</definedName>
    <definedName name="ыапр">[6]топография!#REF!</definedName>
    <definedName name="ыапраыр" localSheetId="6">#REF!</definedName>
    <definedName name="ыапраыр" localSheetId="5">#REF!</definedName>
    <definedName name="ыапраыр" localSheetId="17">#REF!</definedName>
    <definedName name="ыапраыр" localSheetId="42">#REF!</definedName>
    <definedName name="ыапраыр" localSheetId="30">#REF!</definedName>
    <definedName name="ыапраыр" localSheetId="19">#REF!</definedName>
    <definedName name="ыапраыр" localSheetId="43">#REF!</definedName>
    <definedName name="ыапраыр" localSheetId="7">#REF!</definedName>
    <definedName name="ыапраыр">#REF!</definedName>
    <definedName name="ыаролд" localSheetId="42" hidden="1">{#N/A,#N/A,TRUE,"Смета на пасс. обор. №1"}</definedName>
    <definedName name="ыаролд" localSheetId="40" hidden="1">{#N/A,#N/A,TRUE,"Смета на пасс. обор. №1"}</definedName>
    <definedName name="ыаролд" hidden="1">{#N/A,#N/A,TRUE,"Смета на пасс. обор. №1"}</definedName>
    <definedName name="ыв" localSheetId="6">[17]ПДР!#REF!</definedName>
    <definedName name="ыв" localSheetId="5">[17]ПДР!#REF!</definedName>
    <definedName name="ыв" localSheetId="17">[17]ПДР!#REF!</definedName>
    <definedName name="ыв" localSheetId="42">#REF!</definedName>
    <definedName name="ыв" localSheetId="30">[17]ПДР!#REF!</definedName>
    <definedName name="ыв" localSheetId="19">[17]ПДР!#REF!</definedName>
    <definedName name="ыв" localSheetId="43">[17]ПДР!#REF!</definedName>
    <definedName name="ыв" localSheetId="7">[17]ПДР!#REF!</definedName>
    <definedName name="ыв">[17]ПДР!#REF!</definedName>
    <definedName name="ЫВGGGGGGGGGGGGGGG" localSheetId="6">#REF!</definedName>
    <definedName name="ЫВGGGGGGGGGGGGGGG" localSheetId="5">#REF!</definedName>
    <definedName name="ЫВGGGGGGGGGGGGGGG" localSheetId="17">#REF!</definedName>
    <definedName name="ЫВGGGGGGGGGGGGGGG" localSheetId="22">#REF!</definedName>
    <definedName name="ЫВGGGGGGGGGGGGGGG" localSheetId="42">#REF!</definedName>
    <definedName name="ЫВGGGGGGGGGGGGGGG" localSheetId="24">#REF!</definedName>
    <definedName name="ЫВGGGGGGGGGGGGGGG" localSheetId="30">#REF!</definedName>
    <definedName name="ЫВGGGGGGGGGGGGGGG" localSheetId="19">#REF!</definedName>
    <definedName name="ЫВGGGGGGGGGGGGGGG" localSheetId="43">#REF!</definedName>
    <definedName name="ЫВGGGGGGGGGGGGGGG" localSheetId="7">#REF!</definedName>
    <definedName name="ЫВGGGGGGGGGGGGGGG" localSheetId="23">#REF!</definedName>
    <definedName name="ЫВGGGGGGGGGGGGGGG" localSheetId="16">#REF!</definedName>
    <definedName name="ЫВGGGGGGGGGGGGGGG">#REF!</definedName>
    <definedName name="ыва" localSheetId="17" hidden="1">{#N/A,#N/A,TRUE,"Смета на пасс. обор. №1"}</definedName>
    <definedName name="ыва" localSheetId="22" hidden="1">{#N/A,#N/A,TRUE,"Смета на пасс. обор. №1"}</definedName>
    <definedName name="ыва" localSheetId="42" hidden="1">{#N/A,#N/A,TRUE,"Смета на пасс. обор. №1"}</definedName>
    <definedName name="ыва" localSheetId="24" hidden="1">{#N/A,#N/A,TRUE,"Смета на пасс. обор. №1"}</definedName>
    <definedName name="ыва" localSheetId="35" hidden="1">{#N/A,#N/A,TRUE,"Смета на пасс. обор. №1"}</definedName>
    <definedName name="ыва" localSheetId="19" hidden="1">{#N/A,#N/A,TRUE,"Смета на пасс. обор. №1"}</definedName>
    <definedName name="ыва" localSheetId="43">#REF!</definedName>
    <definedName name="ыва" localSheetId="23" hidden="1">{#N/A,#N/A,TRUE,"Смета на пасс. обор. №1"}</definedName>
    <definedName name="ыва" localSheetId="40" hidden="1">{#N/A,#N/A,TRUE,"Смета на пасс. обор. №1"}</definedName>
    <definedName name="ыва" localSheetId="16" hidden="1">{#N/A,#N/A,TRUE,"Смета на пасс. обор. №1"}</definedName>
    <definedName name="ыва" hidden="1">{#N/A,#N/A,TRUE,"Смета на пасс. обор. №1"}</definedName>
    <definedName name="ыва_1" localSheetId="17" hidden="1">{#N/A,#N/A,TRUE,"Смета на пасс. обор. №1"}</definedName>
    <definedName name="ыва_1" localSheetId="22" hidden="1">{#N/A,#N/A,TRUE,"Смета на пасс. обор. №1"}</definedName>
    <definedName name="ыва_1" localSheetId="42" hidden="1">{#N/A,#N/A,TRUE,"Смета на пасс. обор. №1"}</definedName>
    <definedName name="ыва_1" localSheetId="24" hidden="1">{#N/A,#N/A,TRUE,"Смета на пасс. обор. №1"}</definedName>
    <definedName name="ыва_1" localSheetId="35" hidden="1">{#N/A,#N/A,TRUE,"Смета на пасс. обор. №1"}</definedName>
    <definedName name="ыва_1" localSheetId="19" hidden="1">{#N/A,#N/A,TRUE,"Смета на пасс. обор. №1"}</definedName>
    <definedName name="ыва_1" localSheetId="43" hidden="1">{#N/A,#N/A,TRUE,"Смета на пасс. обор. №1"}</definedName>
    <definedName name="ыва_1" localSheetId="23" hidden="1">{#N/A,#N/A,TRUE,"Смета на пасс. обор. №1"}</definedName>
    <definedName name="ыва_1" localSheetId="40" hidden="1">{#N/A,#N/A,TRUE,"Смета на пасс. обор. №1"}</definedName>
    <definedName name="ыва_1" localSheetId="16" hidden="1">{#N/A,#N/A,TRUE,"Смета на пасс. обор. №1"}</definedName>
    <definedName name="ыва_1" hidden="1">{#N/A,#N/A,TRUE,"Смета на пасс. обор. №1"}</definedName>
    <definedName name="ывапвыфп" localSheetId="6">[6]топография!#REF!</definedName>
    <definedName name="ывапвыфп" localSheetId="5">[6]топография!#REF!</definedName>
    <definedName name="ывапвыфп" localSheetId="17">[6]топография!#REF!</definedName>
    <definedName name="ывапвыфп" localSheetId="42">[6]топография!#REF!</definedName>
    <definedName name="ывапвыфп" localSheetId="30">[6]топография!#REF!</definedName>
    <definedName name="ывапвыфп" localSheetId="43">[6]топография!#REF!</definedName>
    <definedName name="ывапвыфп" localSheetId="7">[6]топография!#REF!</definedName>
    <definedName name="ывапвыфп">[6]топография!#REF!</definedName>
    <definedName name="ываф" localSheetId="6">#REF!</definedName>
    <definedName name="ываф" localSheetId="5">#REF!</definedName>
    <definedName name="ываф" localSheetId="17">#REF!</definedName>
    <definedName name="ываф" localSheetId="42">#REF!</definedName>
    <definedName name="ываф" localSheetId="30">#REF!</definedName>
    <definedName name="ываф" localSheetId="19">#REF!</definedName>
    <definedName name="ываф" localSheetId="43">#REF!</definedName>
    <definedName name="ываф" localSheetId="7">#REF!</definedName>
    <definedName name="ываф">#REF!</definedName>
    <definedName name="Ываы" localSheetId="6">#REF!</definedName>
    <definedName name="Ываы" localSheetId="5">#REF!</definedName>
    <definedName name="Ываы" localSheetId="42">#REF!</definedName>
    <definedName name="Ываы" localSheetId="30">#REF!</definedName>
    <definedName name="Ываы" localSheetId="19">#REF!</definedName>
    <definedName name="Ываы" localSheetId="43">#REF!</definedName>
    <definedName name="Ываы" localSheetId="7">#REF!</definedName>
    <definedName name="Ываы">#REF!</definedName>
    <definedName name="ЫВаЫа" localSheetId="6">#REF!</definedName>
    <definedName name="ЫВаЫа" localSheetId="5">#REF!</definedName>
    <definedName name="ЫВаЫа" localSheetId="42">#REF!</definedName>
    <definedName name="ЫВаЫа" localSheetId="30">#REF!</definedName>
    <definedName name="ЫВаЫа" localSheetId="19">#REF!</definedName>
    <definedName name="ЫВаЫа" localSheetId="43">#REF!</definedName>
    <definedName name="ЫВаЫа" localSheetId="7">#REF!</definedName>
    <definedName name="ЫВаЫа">#REF!</definedName>
    <definedName name="ЫВаЫваав" localSheetId="6">#REF!</definedName>
    <definedName name="ЫВаЫваав" localSheetId="5">#REF!</definedName>
    <definedName name="ЫВаЫваав" localSheetId="42">#REF!</definedName>
    <definedName name="ЫВаЫваав" localSheetId="30">#REF!</definedName>
    <definedName name="ЫВаЫваав" localSheetId="7">#REF!</definedName>
    <definedName name="ЫВаЫваав">#REF!</definedName>
    <definedName name="ывпавар" localSheetId="6">#REF!</definedName>
    <definedName name="ывпавар" localSheetId="5">#REF!</definedName>
    <definedName name="ывпавар" localSheetId="42">#REF!</definedName>
    <definedName name="ывпавар" localSheetId="30">#REF!</definedName>
    <definedName name="ывпавар" localSheetId="7">#REF!</definedName>
    <definedName name="ывпавар">#REF!</definedName>
    <definedName name="ЫВПВвввв" localSheetId="6">[6]топография!#REF!</definedName>
    <definedName name="ЫВПВвввв" localSheetId="5">[6]топография!#REF!</definedName>
    <definedName name="ЫВПВвввв" localSheetId="17">[6]топография!#REF!</definedName>
    <definedName name="ЫВПВвввв" localSheetId="42">[6]топография!#REF!</definedName>
    <definedName name="ЫВПВвввв" localSheetId="30">[6]топография!#REF!</definedName>
    <definedName name="ЫВПВвввв" localSheetId="43">[6]топография!#REF!</definedName>
    <definedName name="ЫВПВвввв" localSheetId="7">[6]топография!#REF!</definedName>
    <definedName name="ЫВПВвввв">[6]топография!#REF!</definedName>
    <definedName name="ыВПВП" localSheetId="6">#REF!</definedName>
    <definedName name="ыВПВП" localSheetId="5">#REF!</definedName>
    <definedName name="ыВПВП" localSheetId="17">#REF!</definedName>
    <definedName name="ыВПВП" localSheetId="42">#REF!</definedName>
    <definedName name="ыВПВП" localSheetId="30">#REF!</definedName>
    <definedName name="ыВПВП" localSheetId="19">#REF!</definedName>
    <definedName name="ыВПВП" localSheetId="43">#REF!</definedName>
    <definedName name="ыВПВП" localSheetId="7">#REF!</definedName>
    <definedName name="ыВПВП">#REF!</definedName>
    <definedName name="ыкен" localSheetId="6">#REF!</definedName>
    <definedName name="ыкен" localSheetId="5">#REF!</definedName>
    <definedName name="ыкен" localSheetId="42">#REF!</definedName>
    <definedName name="ыкен" localSheetId="30">#REF!</definedName>
    <definedName name="ыкен" localSheetId="19">#REF!</definedName>
    <definedName name="ыкен" localSheetId="43">#REF!</definedName>
    <definedName name="ыкен" localSheetId="7">#REF!</definedName>
    <definedName name="ыкен">#REF!</definedName>
    <definedName name="ыопвпо" localSheetId="6">#REF!</definedName>
    <definedName name="ыопвпо" localSheetId="5">#REF!</definedName>
    <definedName name="ыопвпо" localSheetId="42">#REF!</definedName>
    <definedName name="ыопвпо" localSheetId="30">#REF!</definedName>
    <definedName name="ыопвпо" localSheetId="19">#REF!</definedName>
    <definedName name="ыопвпо" localSheetId="43">#REF!</definedName>
    <definedName name="ыопвпо" localSheetId="7">#REF!</definedName>
    <definedName name="ыопвпо">#REF!</definedName>
    <definedName name="ып" localSheetId="6">#REF!</definedName>
    <definedName name="ып" localSheetId="5">#REF!</definedName>
    <definedName name="ып" localSheetId="42">#REF!</definedName>
    <definedName name="ып" localSheetId="30">#REF!</definedName>
    <definedName name="ып" localSheetId="7">#REF!</definedName>
    <definedName name="ып">#REF!</definedName>
    <definedName name="ыпаота" localSheetId="6">#REF!</definedName>
    <definedName name="ыпаота" localSheetId="5">#REF!</definedName>
    <definedName name="ыпаота" localSheetId="42">#REF!</definedName>
    <definedName name="ыпаота" localSheetId="30">#REF!</definedName>
    <definedName name="ыпаота" localSheetId="7">#REF!</definedName>
    <definedName name="ыпаота">#REF!</definedName>
    <definedName name="ыпартап" localSheetId="6">#REF!</definedName>
    <definedName name="ыпартап" localSheetId="5">#REF!</definedName>
    <definedName name="ыпартап" localSheetId="42">#REF!</definedName>
    <definedName name="ыпартап" localSheetId="30">#REF!</definedName>
    <definedName name="ыпартап" localSheetId="7">#REF!</definedName>
    <definedName name="ыпартап">#REF!</definedName>
    <definedName name="ыпатапт" localSheetId="6">#REF!</definedName>
    <definedName name="ыпатапт" localSheetId="5">#REF!</definedName>
    <definedName name="ыпатапт" localSheetId="42">#REF!</definedName>
    <definedName name="ыпатапт" localSheetId="30">#REF!</definedName>
    <definedName name="ыпатапт" localSheetId="7">#REF!</definedName>
    <definedName name="ыпатапт">#REF!</definedName>
    <definedName name="ыпми" localSheetId="6">#REF!</definedName>
    <definedName name="ыпми" localSheetId="5">#REF!</definedName>
    <definedName name="ыпми" localSheetId="42">#REF!</definedName>
    <definedName name="ыпми" localSheetId="30">#REF!</definedName>
    <definedName name="ыпми" localSheetId="7">#REF!</definedName>
    <definedName name="ыпми">#REF!</definedName>
    <definedName name="ыпо" localSheetId="6">#REF!</definedName>
    <definedName name="ыпо" localSheetId="5">#REF!</definedName>
    <definedName name="ыпо" localSheetId="42">#REF!</definedName>
    <definedName name="ыпо" localSheetId="30">#REF!</definedName>
    <definedName name="ыпо" localSheetId="7">#REF!</definedName>
    <definedName name="ыпо">#REF!</definedName>
    <definedName name="ыпоыа" localSheetId="6">#REF!</definedName>
    <definedName name="ыпоыа" localSheetId="5">#REF!</definedName>
    <definedName name="ыпоыа" localSheetId="42">#REF!</definedName>
    <definedName name="ыпоыа" localSheetId="30">#REF!</definedName>
    <definedName name="ыпоыа" localSheetId="7">#REF!</definedName>
    <definedName name="ыпоыа">#REF!</definedName>
    <definedName name="ыпоыапо" localSheetId="6">#REF!</definedName>
    <definedName name="ыпоыапо" localSheetId="5">#REF!</definedName>
    <definedName name="ыпоыапо" localSheetId="42">#REF!</definedName>
    <definedName name="ыпоыапо" localSheetId="30">#REF!</definedName>
    <definedName name="ыпоыапо" localSheetId="7">#REF!</definedName>
    <definedName name="ыпоыапо">#REF!</definedName>
    <definedName name="ыпр" localSheetId="6">#REF!</definedName>
    <definedName name="ыпр" localSheetId="5">#REF!</definedName>
    <definedName name="ыпр" localSheetId="42">#REF!</definedName>
    <definedName name="ыпр" localSheetId="30">#REF!</definedName>
    <definedName name="ыпр" localSheetId="7">#REF!</definedName>
    <definedName name="ыпр">#REF!</definedName>
    <definedName name="ыпрапр" localSheetId="6">#REF!</definedName>
    <definedName name="ыпрапр" localSheetId="5">#REF!</definedName>
    <definedName name="ыпрапр" localSheetId="42">#REF!</definedName>
    <definedName name="ыпрапр" localSheetId="30">#REF!</definedName>
    <definedName name="ыпрапр" localSheetId="7">#REF!</definedName>
    <definedName name="ыпрапр">#REF!</definedName>
    <definedName name="ыпраыпо" localSheetId="6">[6]топография!#REF!</definedName>
    <definedName name="ыпраыпо" localSheetId="5">[6]топография!#REF!</definedName>
    <definedName name="ыпраыпо" localSheetId="17">[6]топография!#REF!</definedName>
    <definedName name="ыпраыпо" localSheetId="42">[6]топография!#REF!</definedName>
    <definedName name="ыпраыпо" localSheetId="30">[6]топография!#REF!</definedName>
    <definedName name="ыпраыпо" localSheetId="43">[6]топография!#REF!</definedName>
    <definedName name="ыпраыпо" localSheetId="7">[6]топография!#REF!</definedName>
    <definedName name="ыпраыпо">[6]топография!#REF!</definedName>
    <definedName name="ыпры" localSheetId="6">#REF!</definedName>
    <definedName name="ыпры" localSheetId="5">#REF!</definedName>
    <definedName name="ыпры" localSheetId="17">#REF!</definedName>
    <definedName name="ыпры" localSheetId="42">#REF!</definedName>
    <definedName name="ыпры" localSheetId="30">#REF!</definedName>
    <definedName name="ыпры" localSheetId="19">#REF!</definedName>
    <definedName name="ыпры" localSheetId="43">#REF!</definedName>
    <definedName name="ыпры" localSheetId="7">#REF!</definedName>
    <definedName name="ыпры">#REF!</definedName>
    <definedName name="ырипыр" localSheetId="6">#REF!</definedName>
    <definedName name="ырипыр" localSheetId="5">#REF!</definedName>
    <definedName name="ырипыр" localSheetId="42">#REF!</definedName>
    <definedName name="ырипыр" localSheetId="30">#REF!</definedName>
    <definedName name="ырипыр" localSheetId="19">#REF!</definedName>
    <definedName name="ырипыр" localSheetId="43">#REF!</definedName>
    <definedName name="ырипыр" localSheetId="7">#REF!</definedName>
    <definedName name="ырипыр">#REF!</definedName>
    <definedName name="ырп" localSheetId="6">#REF!</definedName>
    <definedName name="ырп" localSheetId="5">#REF!</definedName>
    <definedName name="ырп" localSheetId="42">#REF!</definedName>
    <definedName name="ырп" localSheetId="30">#REF!</definedName>
    <definedName name="ырп" localSheetId="19">#REF!</definedName>
    <definedName name="ырп" localSheetId="43">#REF!</definedName>
    <definedName name="ырп" localSheetId="7">#REF!</definedName>
    <definedName name="ырп">#REF!</definedName>
    <definedName name="ыукнр" localSheetId="6">#REF!</definedName>
    <definedName name="ыукнр" localSheetId="5">#REF!</definedName>
    <definedName name="ыукнр" localSheetId="42">#REF!</definedName>
    <definedName name="ыукнр" localSheetId="30">#REF!</definedName>
    <definedName name="ыукнр" localSheetId="7">#REF!</definedName>
    <definedName name="ыукнр">#REF!</definedName>
    <definedName name="ыы" localSheetId="6">#REF!</definedName>
    <definedName name="ыы" localSheetId="5">#REF!</definedName>
    <definedName name="ыы" localSheetId="22">#REF!</definedName>
    <definedName name="ыы" localSheetId="42">#REF!</definedName>
    <definedName name="ыы" localSheetId="24">#REF!</definedName>
    <definedName name="ыы" localSheetId="30">#REF!</definedName>
    <definedName name="ыы" localSheetId="7">#REF!</definedName>
    <definedName name="ыы" localSheetId="23">#REF!</definedName>
    <definedName name="ыы" localSheetId="16">#REF!</definedName>
    <definedName name="ыы">#REF!</definedName>
    <definedName name="ыы_1" localSheetId="6">#REF!</definedName>
    <definedName name="ыы_1" localSheetId="5">#REF!</definedName>
    <definedName name="ыы_1" localSheetId="22">#REF!</definedName>
    <definedName name="ыы_1" localSheetId="42">#REF!</definedName>
    <definedName name="ыы_1" localSheetId="24">#REF!</definedName>
    <definedName name="ыы_1" localSheetId="30">#REF!</definedName>
    <definedName name="ыы_1" localSheetId="7">#REF!</definedName>
    <definedName name="ыы_1" localSheetId="23">#REF!</definedName>
    <definedName name="ыы_1" localSheetId="16">#REF!</definedName>
    <definedName name="ыы_1">#REF!</definedName>
    <definedName name="ыы_10" localSheetId="6">#REF!</definedName>
    <definedName name="ыы_10" localSheetId="5">#REF!</definedName>
    <definedName name="ыы_10" localSheetId="22">#REF!</definedName>
    <definedName name="ыы_10" localSheetId="42">#REF!</definedName>
    <definedName name="ыы_10" localSheetId="24">#REF!</definedName>
    <definedName name="ыы_10" localSheetId="30">#REF!</definedName>
    <definedName name="ыы_10" localSheetId="7">#REF!</definedName>
    <definedName name="ыы_10" localSheetId="23">#REF!</definedName>
    <definedName name="ыы_10" localSheetId="16">#REF!</definedName>
    <definedName name="ыы_10">#REF!</definedName>
    <definedName name="ыы_11" localSheetId="6">#REF!</definedName>
    <definedName name="ыы_11" localSheetId="5">#REF!</definedName>
    <definedName name="ыы_11" localSheetId="22">#REF!</definedName>
    <definedName name="ыы_11" localSheetId="42">#REF!</definedName>
    <definedName name="ыы_11" localSheetId="30">#REF!</definedName>
    <definedName name="ыы_11" localSheetId="7">#REF!</definedName>
    <definedName name="ыы_11" localSheetId="23">#REF!</definedName>
    <definedName name="ыы_11">#REF!</definedName>
    <definedName name="ыы_12" localSheetId="6">#REF!</definedName>
    <definedName name="ыы_12" localSheetId="5">#REF!</definedName>
    <definedName name="ыы_12" localSheetId="22">#REF!</definedName>
    <definedName name="ыы_12" localSheetId="42">#REF!</definedName>
    <definedName name="ыы_12" localSheetId="30">#REF!</definedName>
    <definedName name="ыы_12" localSheetId="7">#REF!</definedName>
    <definedName name="ыы_12" localSheetId="23">#REF!</definedName>
    <definedName name="ыы_12">#REF!</definedName>
    <definedName name="ыы_13" localSheetId="6">#REF!</definedName>
    <definedName name="ыы_13" localSheetId="5">#REF!</definedName>
    <definedName name="ыы_13" localSheetId="22">#REF!</definedName>
    <definedName name="ыы_13" localSheetId="42">#REF!</definedName>
    <definedName name="ыы_13" localSheetId="30">#REF!</definedName>
    <definedName name="ыы_13" localSheetId="7">#REF!</definedName>
    <definedName name="ыы_13" localSheetId="23">#REF!</definedName>
    <definedName name="ыы_13">#REF!</definedName>
    <definedName name="ыы_14" localSheetId="6">#REF!</definedName>
    <definedName name="ыы_14" localSheetId="5">#REF!</definedName>
    <definedName name="ыы_14" localSheetId="22">#REF!</definedName>
    <definedName name="ыы_14" localSheetId="42">#REF!</definedName>
    <definedName name="ыы_14" localSheetId="30">#REF!</definedName>
    <definedName name="ыы_14" localSheetId="7">#REF!</definedName>
    <definedName name="ыы_14" localSheetId="23">#REF!</definedName>
    <definedName name="ыы_14">#REF!</definedName>
    <definedName name="ыы_15" localSheetId="6">#REF!</definedName>
    <definedName name="ыы_15" localSheetId="5">#REF!</definedName>
    <definedName name="ыы_15" localSheetId="22">#REF!</definedName>
    <definedName name="ыы_15" localSheetId="42">#REF!</definedName>
    <definedName name="ыы_15" localSheetId="30">#REF!</definedName>
    <definedName name="ыы_15" localSheetId="7">#REF!</definedName>
    <definedName name="ыы_15" localSheetId="23">#REF!</definedName>
    <definedName name="ыы_15">#REF!</definedName>
    <definedName name="ыы_16" localSheetId="6">#REF!</definedName>
    <definedName name="ыы_16" localSheetId="5">#REF!</definedName>
    <definedName name="ыы_16" localSheetId="22">#REF!</definedName>
    <definedName name="ыы_16" localSheetId="42">#REF!</definedName>
    <definedName name="ыы_16" localSheetId="30">#REF!</definedName>
    <definedName name="ыы_16" localSheetId="7">#REF!</definedName>
    <definedName name="ыы_16" localSheetId="23">#REF!</definedName>
    <definedName name="ыы_16">#REF!</definedName>
    <definedName name="ыы_17" localSheetId="6">#REF!</definedName>
    <definedName name="ыы_17" localSheetId="5">#REF!</definedName>
    <definedName name="ыы_17" localSheetId="22">#REF!</definedName>
    <definedName name="ыы_17" localSheetId="42">#REF!</definedName>
    <definedName name="ыы_17" localSheetId="30">#REF!</definedName>
    <definedName name="ыы_17" localSheetId="7">#REF!</definedName>
    <definedName name="ыы_17" localSheetId="23">#REF!</definedName>
    <definedName name="ыы_17">#REF!</definedName>
    <definedName name="ыы_18" localSheetId="6">#REF!</definedName>
    <definedName name="ыы_18" localSheetId="5">#REF!</definedName>
    <definedName name="ыы_18" localSheetId="22">#REF!</definedName>
    <definedName name="ыы_18" localSheetId="42">#REF!</definedName>
    <definedName name="ыы_18" localSheetId="30">#REF!</definedName>
    <definedName name="ыы_18" localSheetId="7">#REF!</definedName>
    <definedName name="ыы_18" localSheetId="23">#REF!</definedName>
    <definedName name="ыы_18">#REF!</definedName>
    <definedName name="ыы_19" localSheetId="6">#REF!</definedName>
    <definedName name="ыы_19" localSheetId="5">#REF!</definedName>
    <definedName name="ыы_19" localSheetId="22">#REF!</definedName>
    <definedName name="ыы_19" localSheetId="42">#REF!</definedName>
    <definedName name="ыы_19" localSheetId="30">#REF!</definedName>
    <definedName name="ыы_19" localSheetId="7">#REF!</definedName>
    <definedName name="ыы_19" localSheetId="23">#REF!</definedName>
    <definedName name="ыы_19">#REF!</definedName>
    <definedName name="ыы_2" localSheetId="6">#REF!</definedName>
    <definedName name="ыы_2" localSheetId="5">#REF!</definedName>
    <definedName name="ыы_2" localSheetId="22">#REF!</definedName>
    <definedName name="ыы_2" localSheetId="42">#REF!</definedName>
    <definedName name="ыы_2" localSheetId="30">#REF!</definedName>
    <definedName name="ыы_2" localSheetId="7">#REF!</definedName>
    <definedName name="ыы_2" localSheetId="23">#REF!</definedName>
    <definedName name="ыы_2">#REF!</definedName>
    <definedName name="ыы_20" localSheetId="6">#REF!</definedName>
    <definedName name="ыы_20" localSheetId="5">#REF!</definedName>
    <definedName name="ыы_20" localSheetId="22">#REF!</definedName>
    <definedName name="ыы_20" localSheetId="42">#REF!</definedName>
    <definedName name="ыы_20" localSheetId="30">#REF!</definedName>
    <definedName name="ыы_20" localSheetId="7">#REF!</definedName>
    <definedName name="ыы_20" localSheetId="23">#REF!</definedName>
    <definedName name="ыы_20">#REF!</definedName>
    <definedName name="ыы_21" localSheetId="6">#REF!</definedName>
    <definedName name="ыы_21" localSheetId="5">#REF!</definedName>
    <definedName name="ыы_21" localSheetId="22">#REF!</definedName>
    <definedName name="ыы_21" localSheetId="42">#REF!</definedName>
    <definedName name="ыы_21" localSheetId="30">#REF!</definedName>
    <definedName name="ыы_21" localSheetId="7">#REF!</definedName>
    <definedName name="ыы_21" localSheetId="23">#REF!</definedName>
    <definedName name="ыы_21">#REF!</definedName>
    <definedName name="ыы_49" localSheetId="6">#REF!</definedName>
    <definedName name="ыы_49" localSheetId="5">#REF!</definedName>
    <definedName name="ыы_49" localSheetId="22">#REF!</definedName>
    <definedName name="ыы_49" localSheetId="42">#REF!</definedName>
    <definedName name="ыы_49" localSheetId="30">#REF!</definedName>
    <definedName name="ыы_49" localSheetId="7">#REF!</definedName>
    <definedName name="ыы_49" localSheetId="23">#REF!</definedName>
    <definedName name="ыы_49">#REF!</definedName>
    <definedName name="ыы_50" localSheetId="6">#REF!</definedName>
    <definedName name="ыы_50" localSheetId="5">#REF!</definedName>
    <definedName name="ыы_50" localSheetId="22">#REF!</definedName>
    <definedName name="ыы_50" localSheetId="42">#REF!</definedName>
    <definedName name="ыы_50" localSheetId="30">#REF!</definedName>
    <definedName name="ыы_50" localSheetId="7">#REF!</definedName>
    <definedName name="ыы_50" localSheetId="23">#REF!</definedName>
    <definedName name="ыы_50">#REF!</definedName>
    <definedName name="ыы_51" localSheetId="6">#REF!</definedName>
    <definedName name="ыы_51" localSheetId="5">#REF!</definedName>
    <definedName name="ыы_51" localSheetId="22">#REF!</definedName>
    <definedName name="ыы_51" localSheetId="42">#REF!</definedName>
    <definedName name="ыы_51" localSheetId="30">#REF!</definedName>
    <definedName name="ыы_51" localSheetId="7">#REF!</definedName>
    <definedName name="ыы_51" localSheetId="23">#REF!</definedName>
    <definedName name="ыы_51">#REF!</definedName>
    <definedName name="ыы_52" localSheetId="6">#REF!</definedName>
    <definedName name="ыы_52" localSheetId="5">#REF!</definedName>
    <definedName name="ыы_52" localSheetId="22">#REF!</definedName>
    <definedName name="ыы_52" localSheetId="42">#REF!</definedName>
    <definedName name="ыы_52" localSheetId="30">#REF!</definedName>
    <definedName name="ыы_52" localSheetId="7">#REF!</definedName>
    <definedName name="ыы_52" localSheetId="23">#REF!</definedName>
    <definedName name="ыы_52">#REF!</definedName>
    <definedName name="ыы_53" localSheetId="6">#REF!</definedName>
    <definedName name="ыы_53" localSheetId="5">#REF!</definedName>
    <definedName name="ыы_53" localSheetId="22">#REF!</definedName>
    <definedName name="ыы_53" localSheetId="42">#REF!</definedName>
    <definedName name="ыы_53" localSheetId="30">#REF!</definedName>
    <definedName name="ыы_53" localSheetId="7">#REF!</definedName>
    <definedName name="ыы_53" localSheetId="23">#REF!</definedName>
    <definedName name="ыы_53">#REF!</definedName>
    <definedName name="ыы_54" localSheetId="6">#REF!</definedName>
    <definedName name="ыы_54" localSheetId="5">#REF!</definedName>
    <definedName name="ыы_54" localSheetId="22">#REF!</definedName>
    <definedName name="ыы_54" localSheetId="42">#REF!</definedName>
    <definedName name="ыы_54" localSheetId="30">#REF!</definedName>
    <definedName name="ыы_54" localSheetId="7">#REF!</definedName>
    <definedName name="ыы_54" localSheetId="23">#REF!</definedName>
    <definedName name="ыы_54">#REF!</definedName>
    <definedName name="ыы_6" localSheetId="6">#REF!</definedName>
    <definedName name="ыы_6" localSheetId="5">#REF!</definedName>
    <definedName name="ыы_6" localSheetId="22">#REF!</definedName>
    <definedName name="ыы_6" localSheetId="42">#REF!</definedName>
    <definedName name="ыы_6" localSheetId="30">#REF!</definedName>
    <definedName name="ыы_6" localSheetId="7">#REF!</definedName>
    <definedName name="ыы_6" localSheetId="23">#REF!</definedName>
    <definedName name="ыы_6">#REF!</definedName>
    <definedName name="ыы_7" localSheetId="6">#REF!</definedName>
    <definedName name="ыы_7" localSheetId="5">#REF!</definedName>
    <definedName name="ыы_7" localSheetId="22">#REF!</definedName>
    <definedName name="ыы_7" localSheetId="42">#REF!</definedName>
    <definedName name="ыы_7" localSheetId="30">#REF!</definedName>
    <definedName name="ыы_7" localSheetId="7">#REF!</definedName>
    <definedName name="ыы_7" localSheetId="23">#REF!</definedName>
    <definedName name="ыы_7">#REF!</definedName>
    <definedName name="ыы_8" localSheetId="6">#REF!</definedName>
    <definedName name="ыы_8" localSheetId="5">#REF!</definedName>
    <definedName name="ыы_8" localSheetId="22">#REF!</definedName>
    <definedName name="ыы_8" localSheetId="42">#REF!</definedName>
    <definedName name="ыы_8" localSheetId="30">#REF!</definedName>
    <definedName name="ыы_8" localSheetId="7">#REF!</definedName>
    <definedName name="ыы_8" localSheetId="23">#REF!</definedName>
    <definedName name="ыы_8">#REF!</definedName>
    <definedName name="ыы_9" localSheetId="6">#REF!</definedName>
    <definedName name="ыы_9" localSheetId="5">#REF!</definedName>
    <definedName name="ыы_9" localSheetId="22">#REF!</definedName>
    <definedName name="ыы_9" localSheetId="42">#REF!</definedName>
    <definedName name="ыы_9" localSheetId="30">#REF!</definedName>
    <definedName name="ыы_9" localSheetId="7">#REF!</definedName>
    <definedName name="ыы_9" localSheetId="23">#REF!</definedName>
    <definedName name="ыы_9">#REF!</definedName>
    <definedName name="ыыы" localSheetId="6">#REF!</definedName>
    <definedName name="ыыы" localSheetId="5">#REF!</definedName>
    <definedName name="ыыы" localSheetId="22">#REF!</definedName>
    <definedName name="ыыы" localSheetId="42">#REF!</definedName>
    <definedName name="ыыы" localSheetId="30">#REF!</definedName>
    <definedName name="ыыы" localSheetId="7">#REF!</definedName>
    <definedName name="ыыы" localSheetId="23">#REF!</definedName>
    <definedName name="ыыы">#REF!</definedName>
    <definedName name="ыыыы" localSheetId="6">#REF!</definedName>
    <definedName name="ыыыы" localSheetId="5">#REF!</definedName>
    <definedName name="ыыыы" localSheetId="42" hidden="1">{#N/A,#N/A,TRUE,"Смета на пасс. обор. №1"}</definedName>
    <definedName name="ыыыы" localSheetId="30">#REF!</definedName>
    <definedName name="ыыыы" localSheetId="43">#REF!</definedName>
    <definedName name="ыыыы" localSheetId="7">#REF!</definedName>
    <definedName name="ыыыы">#REF!</definedName>
    <definedName name="ыяпр">[22]!ыяпр</definedName>
    <definedName name="ьбют" localSheetId="6">#REF!</definedName>
    <definedName name="ьбют" localSheetId="5">#REF!</definedName>
    <definedName name="ьбют" localSheetId="17">#REF!</definedName>
    <definedName name="ьбют" localSheetId="42">#REF!</definedName>
    <definedName name="ьбют" localSheetId="30">#REF!</definedName>
    <definedName name="ьбют" localSheetId="19">#REF!</definedName>
    <definedName name="ьбют" localSheetId="43">#REF!</definedName>
    <definedName name="ьбют" localSheetId="7">#REF!</definedName>
    <definedName name="ьбют">#REF!</definedName>
    <definedName name="ьвпрьрп" localSheetId="6">#REF!</definedName>
    <definedName name="ьвпрьрп" localSheetId="5">#REF!</definedName>
    <definedName name="ьвпрьрп" localSheetId="42">#REF!</definedName>
    <definedName name="ьвпрьрп" localSheetId="30">#REF!</definedName>
    <definedName name="ьвпрьрп" localSheetId="19">#REF!</definedName>
    <definedName name="ьвпрьрп" localSheetId="7">#REF!</definedName>
    <definedName name="ьвпрьрп">#REF!</definedName>
    <definedName name="ьврп" localSheetId="6">#REF!</definedName>
    <definedName name="ьврп" localSheetId="5">#REF!</definedName>
    <definedName name="ьврп" localSheetId="42">#REF!</definedName>
    <definedName name="ьврп" localSheetId="30">#REF!</definedName>
    <definedName name="ьврп" localSheetId="19">#REF!</definedName>
    <definedName name="ьврп" localSheetId="7">#REF!</definedName>
    <definedName name="ьврп">#REF!</definedName>
    <definedName name="ьпрьп" localSheetId="6">#REF!</definedName>
    <definedName name="ьпрьп" localSheetId="5">#REF!</definedName>
    <definedName name="ьпрьп" localSheetId="42">#REF!</definedName>
    <definedName name="ьпрьп" localSheetId="30">#REF!</definedName>
    <definedName name="ьпрьп" localSheetId="7">#REF!</definedName>
    <definedName name="ьпрьп">#REF!</definedName>
    <definedName name="ьььь" localSheetId="42" hidden="1">{#N/A,#N/A,TRUE,"Смета на пасс. обор. №1"}</definedName>
    <definedName name="ьььь" localSheetId="40" hidden="1">{#N/A,#N/A,TRUE,"Смета на пасс. обор. №1"}</definedName>
    <definedName name="ьььь" hidden="1">{#N/A,#N/A,TRUE,"Смета на пасс. обор. №1"}</definedName>
    <definedName name="Э" localSheetId="6">#REF!</definedName>
    <definedName name="Э" localSheetId="5">#REF!</definedName>
    <definedName name="Э" localSheetId="42">#REF!</definedName>
    <definedName name="Э" localSheetId="7">#REF!</definedName>
    <definedName name="Э">#REF!</definedName>
    <definedName name="э1" localSheetId="6">#REF!</definedName>
    <definedName name="э1" localSheetId="5">#REF!</definedName>
    <definedName name="э1" localSheetId="17">#REF!</definedName>
    <definedName name="э1" localSheetId="22">#REF!</definedName>
    <definedName name="э1" localSheetId="42">#REF!</definedName>
    <definedName name="э1" localSheetId="30">#REF!</definedName>
    <definedName name="э1" localSheetId="7">#REF!</definedName>
    <definedName name="э1" localSheetId="23">#REF!</definedName>
    <definedName name="э1">#REF!</definedName>
    <definedName name="эж" localSheetId="6">#REF!</definedName>
    <definedName name="эж" localSheetId="5">#REF!</definedName>
    <definedName name="эж" localSheetId="22">#REF!</definedName>
    <definedName name="эж" localSheetId="42">#REF!</definedName>
    <definedName name="эж" localSheetId="30">#REF!</definedName>
    <definedName name="эж" localSheetId="7">#REF!</definedName>
    <definedName name="эж" localSheetId="23">#REF!</definedName>
    <definedName name="эж">#REF!</definedName>
    <definedName name="эж_1" localSheetId="6">#REF!</definedName>
    <definedName name="эж_1" localSheetId="5">#REF!</definedName>
    <definedName name="эж_1" localSheetId="22">#REF!</definedName>
    <definedName name="эж_1" localSheetId="42">#REF!</definedName>
    <definedName name="эж_1" localSheetId="30">#REF!</definedName>
    <definedName name="эж_1" localSheetId="7">#REF!</definedName>
    <definedName name="эж_1" localSheetId="23">#REF!</definedName>
    <definedName name="эж_1">#REF!</definedName>
    <definedName name="эж_10" localSheetId="6">#REF!</definedName>
    <definedName name="эж_10" localSheetId="5">#REF!</definedName>
    <definedName name="эж_10" localSheetId="22">#REF!</definedName>
    <definedName name="эж_10" localSheetId="42">#REF!</definedName>
    <definedName name="эж_10" localSheetId="30">#REF!</definedName>
    <definedName name="эж_10" localSheetId="7">#REF!</definedName>
    <definedName name="эж_10" localSheetId="23">#REF!</definedName>
    <definedName name="эж_10">#REF!</definedName>
    <definedName name="эж_11" localSheetId="6">#REF!</definedName>
    <definedName name="эж_11" localSheetId="5">#REF!</definedName>
    <definedName name="эж_11" localSheetId="22">#REF!</definedName>
    <definedName name="эж_11" localSheetId="42">#REF!</definedName>
    <definedName name="эж_11" localSheetId="30">#REF!</definedName>
    <definedName name="эж_11" localSheetId="7">#REF!</definedName>
    <definedName name="эж_11" localSheetId="23">#REF!</definedName>
    <definedName name="эж_11">#REF!</definedName>
    <definedName name="эж_12" localSheetId="6">#REF!</definedName>
    <definedName name="эж_12" localSheetId="5">#REF!</definedName>
    <definedName name="эж_12" localSheetId="22">#REF!</definedName>
    <definedName name="эж_12" localSheetId="42">#REF!</definedName>
    <definedName name="эж_12" localSheetId="30">#REF!</definedName>
    <definedName name="эж_12" localSheetId="7">#REF!</definedName>
    <definedName name="эж_12" localSheetId="23">#REF!</definedName>
    <definedName name="эж_12">#REF!</definedName>
    <definedName name="эж_13" localSheetId="6">#REF!</definedName>
    <definedName name="эж_13" localSheetId="5">#REF!</definedName>
    <definedName name="эж_13" localSheetId="22">#REF!</definedName>
    <definedName name="эж_13" localSheetId="42">#REF!</definedName>
    <definedName name="эж_13" localSheetId="30">#REF!</definedName>
    <definedName name="эж_13" localSheetId="7">#REF!</definedName>
    <definedName name="эж_13" localSheetId="23">#REF!</definedName>
    <definedName name="эж_13">#REF!</definedName>
    <definedName name="эж_14" localSheetId="6">#REF!</definedName>
    <definedName name="эж_14" localSheetId="5">#REF!</definedName>
    <definedName name="эж_14" localSheetId="22">#REF!</definedName>
    <definedName name="эж_14" localSheetId="42">#REF!</definedName>
    <definedName name="эж_14" localSheetId="30">#REF!</definedName>
    <definedName name="эж_14" localSheetId="7">#REF!</definedName>
    <definedName name="эж_14" localSheetId="23">#REF!</definedName>
    <definedName name="эж_14">#REF!</definedName>
    <definedName name="эж_15" localSheetId="6">#REF!</definedName>
    <definedName name="эж_15" localSheetId="5">#REF!</definedName>
    <definedName name="эж_15" localSheetId="22">#REF!</definedName>
    <definedName name="эж_15" localSheetId="42">#REF!</definedName>
    <definedName name="эж_15" localSheetId="30">#REF!</definedName>
    <definedName name="эж_15" localSheetId="7">#REF!</definedName>
    <definedName name="эж_15" localSheetId="23">#REF!</definedName>
    <definedName name="эж_15">#REF!</definedName>
    <definedName name="эж_16" localSheetId="6">#REF!</definedName>
    <definedName name="эж_16" localSheetId="5">#REF!</definedName>
    <definedName name="эж_16" localSheetId="22">#REF!</definedName>
    <definedName name="эж_16" localSheetId="42">#REF!</definedName>
    <definedName name="эж_16" localSheetId="30">#REF!</definedName>
    <definedName name="эж_16" localSheetId="7">#REF!</definedName>
    <definedName name="эж_16" localSheetId="23">#REF!</definedName>
    <definedName name="эж_16">#REF!</definedName>
    <definedName name="эж_17" localSheetId="6">#REF!</definedName>
    <definedName name="эж_17" localSheetId="5">#REF!</definedName>
    <definedName name="эж_17" localSheetId="22">#REF!</definedName>
    <definedName name="эж_17" localSheetId="42">#REF!</definedName>
    <definedName name="эж_17" localSheetId="30">#REF!</definedName>
    <definedName name="эж_17" localSheetId="7">#REF!</definedName>
    <definedName name="эж_17" localSheetId="23">#REF!</definedName>
    <definedName name="эж_17">#REF!</definedName>
    <definedName name="эж_18" localSheetId="6">#REF!</definedName>
    <definedName name="эж_18" localSheetId="5">#REF!</definedName>
    <definedName name="эж_18" localSheetId="22">#REF!</definedName>
    <definedName name="эж_18" localSheetId="42">#REF!</definedName>
    <definedName name="эж_18" localSheetId="30">#REF!</definedName>
    <definedName name="эж_18" localSheetId="7">#REF!</definedName>
    <definedName name="эж_18" localSheetId="23">#REF!</definedName>
    <definedName name="эж_18">#REF!</definedName>
    <definedName name="эж_19" localSheetId="6">#REF!</definedName>
    <definedName name="эж_19" localSheetId="5">#REF!</definedName>
    <definedName name="эж_19" localSheetId="22">#REF!</definedName>
    <definedName name="эж_19" localSheetId="42">#REF!</definedName>
    <definedName name="эж_19" localSheetId="30">#REF!</definedName>
    <definedName name="эж_19" localSheetId="7">#REF!</definedName>
    <definedName name="эж_19" localSheetId="23">#REF!</definedName>
    <definedName name="эж_19">#REF!</definedName>
    <definedName name="эж_2" localSheetId="6">#REF!</definedName>
    <definedName name="эж_2" localSheetId="5">#REF!</definedName>
    <definedName name="эж_2" localSheetId="22">#REF!</definedName>
    <definedName name="эж_2" localSheetId="42">#REF!</definedName>
    <definedName name="эж_2" localSheetId="30">#REF!</definedName>
    <definedName name="эж_2" localSheetId="7">#REF!</definedName>
    <definedName name="эж_2" localSheetId="23">#REF!</definedName>
    <definedName name="эж_2">#REF!</definedName>
    <definedName name="эж_20" localSheetId="6">#REF!</definedName>
    <definedName name="эж_20" localSheetId="5">#REF!</definedName>
    <definedName name="эж_20" localSheetId="22">#REF!</definedName>
    <definedName name="эж_20" localSheetId="42">#REF!</definedName>
    <definedName name="эж_20" localSheetId="30">#REF!</definedName>
    <definedName name="эж_20" localSheetId="7">#REF!</definedName>
    <definedName name="эж_20" localSheetId="23">#REF!</definedName>
    <definedName name="эж_20">#REF!</definedName>
    <definedName name="эж_21" localSheetId="6">#REF!</definedName>
    <definedName name="эж_21" localSheetId="5">#REF!</definedName>
    <definedName name="эж_21" localSheetId="22">#REF!</definedName>
    <definedName name="эж_21" localSheetId="42">#REF!</definedName>
    <definedName name="эж_21" localSheetId="30">#REF!</definedName>
    <definedName name="эж_21" localSheetId="7">#REF!</definedName>
    <definedName name="эж_21" localSheetId="23">#REF!</definedName>
    <definedName name="эж_21">#REF!</definedName>
    <definedName name="эж_49" localSheetId="6">#REF!</definedName>
    <definedName name="эж_49" localSheetId="5">#REF!</definedName>
    <definedName name="эж_49" localSheetId="22">#REF!</definedName>
    <definedName name="эж_49" localSheetId="42">#REF!</definedName>
    <definedName name="эж_49" localSheetId="30">#REF!</definedName>
    <definedName name="эж_49" localSheetId="7">#REF!</definedName>
    <definedName name="эж_49" localSheetId="23">#REF!</definedName>
    <definedName name="эж_49">#REF!</definedName>
    <definedName name="эж_50" localSheetId="6">#REF!</definedName>
    <definedName name="эж_50" localSheetId="5">#REF!</definedName>
    <definedName name="эж_50" localSheetId="22">#REF!</definedName>
    <definedName name="эж_50" localSheetId="42">#REF!</definedName>
    <definedName name="эж_50" localSheetId="30">#REF!</definedName>
    <definedName name="эж_50" localSheetId="7">#REF!</definedName>
    <definedName name="эж_50" localSheetId="23">#REF!</definedName>
    <definedName name="эж_50">#REF!</definedName>
    <definedName name="эж_51" localSheetId="6">#REF!</definedName>
    <definedName name="эж_51" localSheetId="5">#REF!</definedName>
    <definedName name="эж_51" localSheetId="22">#REF!</definedName>
    <definedName name="эж_51" localSheetId="42">#REF!</definedName>
    <definedName name="эж_51" localSheetId="30">#REF!</definedName>
    <definedName name="эж_51" localSheetId="7">#REF!</definedName>
    <definedName name="эж_51" localSheetId="23">#REF!</definedName>
    <definedName name="эж_51">#REF!</definedName>
    <definedName name="эж_52" localSheetId="6">#REF!</definedName>
    <definedName name="эж_52" localSheetId="5">#REF!</definedName>
    <definedName name="эж_52" localSheetId="22">#REF!</definedName>
    <definedName name="эж_52" localSheetId="42">#REF!</definedName>
    <definedName name="эж_52" localSheetId="30">#REF!</definedName>
    <definedName name="эж_52" localSheetId="7">#REF!</definedName>
    <definedName name="эж_52" localSheetId="23">#REF!</definedName>
    <definedName name="эж_52">#REF!</definedName>
    <definedName name="эж_53" localSheetId="6">#REF!</definedName>
    <definedName name="эж_53" localSheetId="5">#REF!</definedName>
    <definedName name="эж_53" localSheetId="22">#REF!</definedName>
    <definedName name="эж_53" localSheetId="42">#REF!</definedName>
    <definedName name="эж_53" localSheetId="30">#REF!</definedName>
    <definedName name="эж_53" localSheetId="7">#REF!</definedName>
    <definedName name="эж_53" localSheetId="23">#REF!</definedName>
    <definedName name="эж_53">#REF!</definedName>
    <definedName name="эж_54" localSheetId="6">#REF!</definedName>
    <definedName name="эж_54" localSheetId="5">#REF!</definedName>
    <definedName name="эж_54" localSheetId="22">#REF!</definedName>
    <definedName name="эж_54" localSheetId="42">#REF!</definedName>
    <definedName name="эж_54" localSheetId="30">#REF!</definedName>
    <definedName name="эж_54" localSheetId="7">#REF!</definedName>
    <definedName name="эж_54" localSheetId="23">#REF!</definedName>
    <definedName name="эж_54">#REF!</definedName>
    <definedName name="эж_6" localSheetId="6">#REF!</definedName>
    <definedName name="эж_6" localSheetId="5">#REF!</definedName>
    <definedName name="эж_6" localSheetId="22">#REF!</definedName>
    <definedName name="эж_6" localSheetId="42">#REF!</definedName>
    <definedName name="эж_6" localSheetId="30">#REF!</definedName>
    <definedName name="эж_6" localSheetId="7">#REF!</definedName>
    <definedName name="эж_6" localSheetId="23">#REF!</definedName>
    <definedName name="эж_6">#REF!</definedName>
    <definedName name="эж_7" localSheetId="6">#REF!</definedName>
    <definedName name="эж_7" localSheetId="5">#REF!</definedName>
    <definedName name="эж_7" localSheetId="22">#REF!</definedName>
    <definedName name="эж_7" localSheetId="42">#REF!</definedName>
    <definedName name="эж_7" localSheetId="30">#REF!</definedName>
    <definedName name="эж_7" localSheetId="7">#REF!</definedName>
    <definedName name="эж_7" localSheetId="23">#REF!</definedName>
    <definedName name="эж_7">#REF!</definedName>
    <definedName name="эж_8" localSheetId="6">#REF!</definedName>
    <definedName name="эж_8" localSheetId="5">#REF!</definedName>
    <definedName name="эж_8" localSheetId="22">#REF!</definedName>
    <definedName name="эж_8" localSheetId="42">#REF!</definedName>
    <definedName name="эж_8" localSheetId="30">#REF!</definedName>
    <definedName name="эж_8" localSheetId="7">#REF!</definedName>
    <definedName name="эж_8" localSheetId="23">#REF!</definedName>
    <definedName name="эж_8">#REF!</definedName>
    <definedName name="эж_9" localSheetId="6">#REF!</definedName>
    <definedName name="эж_9" localSheetId="5">#REF!</definedName>
    <definedName name="эж_9" localSheetId="22">#REF!</definedName>
    <definedName name="эж_9" localSheetId="42">#REF!</definedName>
    <definedName name="эж_9" localSheetId="30">#REF!</definedName>
    <definedName name="эж_9" localSheetId="7">#REF!</definedName>
    <definedName name="эж_9" localSheetId="23">#REF!</definedName>
    <definedName name="эж_9">#REF!</definedName>
    <definedName name="эк" localSheetId="6">#REF!</definedName>
    <definedName name="эк" localSheetId="5">#REF!</definedName>
    <definedName name="эк" localSheetId="22">#REF!</definedName>
    <definedName name="эк" localSheetId="42">#REF!</definedName>
    <definedName name="эк" localSheetId="30">#REF!</definedName>
    <definedName name="эк" localSheetId="7">#REF!</definedName>
    <definedName name="эк" localSheetId="23">#REF!</definedName>
    <definedName name="эк">#REF!</definedName>
    <definedName name="эк1" localSheetId="6">#REF!</definedName>
    <definedName name="эк1" localSheetId="5">#REF!</definedName>
    <definedName name="эк1" localSheetId="22">#REF!</definedName>
    <definedName name="эк1" localSheetId="42">#REF!</definedName>
    <definedName name="эк1" localSheetId="30">#REF!</definedName>
    <definedName name="эк1" localSheetId="7">#REF!</definedName>
    <definedName name="эк1" localSheetId="23">#REF!</definedName>
    <definedName name="эк1">#REF!</definedName>
    <definedName name="эко" localSheetId="6">#REF!</definedName>
    <definedName name="эко" localSheetId="5">#REF!</definedName>
    <definedName name="эко" localSheetId="22">#REF!</definedName>
    <definedName name="эко" localSheetId="42">#REF!</definedName>
    <definedName name="эко" localSheetId="30">#REF!</definedName>
    <definedName name="эко" localSheetId="7">#REF!</definedName>
    <definedName name="эко" localSheetId="23">#REF!</definedName>
    <definedName name="эко">#REF!</definedName>
    <definedName name="эко___0" localSheetId="6">#REF!</definedName>
    <definedName name="эко___0" localSheetId="5">#REF!</definedName>
    <definedName name="эко___0" localSheetId="22">#REF!</definedName>
    <definedName name="эко___0" localSheetId="42">#REF!</definedName>
    <definedName name="эко___0" localSheetId="30">#REF!</definedName>
    <definedName name="эко___0" localSheetId="7">#REF!</definedName>
    <definedName name="эко___0" localSheetId="23">#REF!</definedName>
    <definedName name="эко___0">#REF!</definedName>
    <definedName name="эко___0_1" localSheetId="6">#REF!</definedName>
    <definedName name="эко___0_1" localSheetId="5">#REF!</definedName>
    <definedName name="эко___0_1" localSheetId="22">#REF!</definedName>
    <definedName name="эко___0_1" localSheetId="42">#REF!</definedName>
    <definedName name="эко___0_1" localSheetId="30">#REF!</definedName>
    <definedName name="эко___0_1" localSheetId="7">#REF!</definedName>
    <definedName name="эко___0_1" localSheetId="23">#REF!</definedName>
    <definedName name="эко___0_1">#REF!</definedName>
    <definedName name="эко_1" localSheetId="6">#REF!</definedName>
    <definedName name="эко_1" localSheetId="5">#REF!</definedName>
    <definedName name="эко_1" localSheetId="22">#REF!</definedName>
    <definedName name="эко_1" localSheetId="42">#REF!</definedName>
    <definedName name="эко_1" localSheetId="30">#REF!</definedName>
    <definedName name="эко_1" localSheetId="7">#REF!</definedName>
    <definedName name="эко_1" localSheetId="23">#REF!</definedName>
    <definedName name="эко_1">#REF!</definedName>
    <definedName name="эко_5" localSheetId="6">#REF!</definedName>
    <definedName name="эко_5" localSheetId="5">#REF!</definedName>
    <definedName name="эко_5" localSheetId="22">#REF!</definedName>
    <definedName name="эко_5" localSheetId="42">#REF!</definedName>
    <definedName name="эко_5" localSheetId="30">#REF!</definedName>
    <definedName name="эко_5" localSheetId="7">#REF!</definedName>
    <definedName name="эко_5" localSheetId="23">#REF!</definedName>
    <definedName name="эко_5">#REF!</definedName>
    <definedName name="эко_5_1" localSheetId="6">#REF!</definedName>
    <definedName name="эко_5_1" localSheetId="5">#REF!</definedName>
    <definedName name="эко_5_1" localSheetId="22">#REF!</definedName>
    <definedName name="эко_5_1" localSheetId="42">#REF!</definedName>
    <definedName name="эко_5_1" localSheetId="30">#REF!</definedName>
    <definedName name="эко_5_1" localSheetId="7">#REF!</definedName>
    <definedName name="эко_5_1" localSheetId="23">#REF!</definedName>
    <definedName name="эко_5_1">#REF!</definedName>
    <definedName name="эко1" localSheetId="6">#REF!</definedName>
    <definedName name="эко1" localSheetId="5">#REF!</definedName>
    <definedName name="эко1" localSheetId="22">#REF!</definedName>
    <definedName name="эко1" localSheetId="42">#REF!</definedName>
    <definedName name="эко1" localSheetId="30">#REF!</definedName>
    <definedName name="эко1" localSheetId="7">#REF!</definedName>
    <definedName name="эко1" localSheetId="23">#REF!</definedName>
    <definedName name="эко1">#REF!</definedName>
    <definedName name="экол.1" localSheetId="6">[6]топография!#REF!</definedName>
    <definedName name="экол.1" localSheetId="5">[6]топография!#REF!</definedName>
    <definedName name="экол.1" localSheetId="17">[6]топография!#REF!</definedName>
    <definedName name="экол.1" localSheetId="22">[85]топография!#REF!</definedName>
    <definedName name="экол.1" localSheetId="42">[6]топография!#REF!</definedName>
    <definedName name="экол.1" localSheetId="30">[6]топография!#REF!</definedName>
    <definedName name="экол.1" localSheetId="43">[6]топография!#REF!</definedName>
    <definedName name="экол.1" localSheetId="7">[6]топография!#REF!</definedName>
    <definedName name="экол.1" localSheetId="23">[8]топография!#REF!</definedName>
    <definedName name="экол.1" localSheetId="16">[6]топография!#REF!</definedName>
    <definedName name="экол.1">[6]топография!#REF!</definedName>
    <definedName name="экол1" localSheetId="6">#REF!</definedName>
    <definedName name="экол1" localSheetId="5">#REF!</definedName>
    <definedName name="экол1" localSheetId="17">#REF!</definedName>
    <definedName name="экол1" localSheetId="22">#REF!</definedName>
    <definedName name="экол1" localSheetId="42">#REF!</definedName>
    <definedName name="экол1" localSheetId="24">#REF!</definedName>
    <definedName name="экол1" localSheetId="30">#REF!</definedName>
    <definedName name="экол1" localSheetId="19">#REF!</definedName>
    <definedName name="экол1" localSheetId="43">#REF!</definedName>
    <definedName name="экол1" localSheetId="7">#REF!</definedName>
    <definedName name="экол1" localSheetId="23">#REF!</definedName>
    <definedName name="экол1" localSheetId="16">#REF!</definedName>
    <definedName name="экол1">#REF!</definedName>
    <definedName name="экол2" localSheetId="6">#REF!</definedName>
    <definedName name="экол2" localSheetId="5">#REF!</definedName>
    <definedName name="экол2" localSheetId="22">#REF!</definedName>
    <definedName name="экол2" localSheetId="42">#REF!</definedName>
    <definedName name="экол2" localSheetId="24">#REF!</definedName>
    <definedName name="экол2" localSheetId="30">#REF!</definedName>
    <definedName name="экол2" localSheetId="19">#REF!</definedName>
    <definedName name="экол2" localSheetId="43">#REF!</definedName>
    <definedName name="экол2" localSheetId="7">#REF!</definedName>
    <definedName name="экол2" localSheetId="23">#REF!</definedName>
    <definedName name="экол2" localSheetId="16">#REF!</definedName>
    <definedName name="экол2">#REF!</definedName>
    <definedName name="Экол3" localSheetId="6">#REF!</definedName>
    <definedName name="Экол3" localSheetId="5">#REF!</definedName>
    <definedName name="Экол3" localSheetId="22">#REF!</definedName>
    <definedName name="Экол3" localSheetId="42">#REF!</definedName>
    <definedName name="Экол3" localSheetId="24">#REF!</definedName>
    <definedName name="Экол3" localSheetId="30">#REF!</definedName>
    <definedName name="Экол3" localSheetId="19">#REF!</definedName>
    <definedName name="Экол3" localSheetId="43">#REF!</definedName>
    <definedName name="Экол3" localSheetId="7">#REF!</definedName>
    <definedName name="Экол3" localSheetId="23">#REF!</definedName>
    <definedName name="Экол3" localSheetId="16">#REF!</definedName>
    <definedName name="Экол3">#REF!</definedName>
    <definedName name="эколог" localSheetId="6">#REF!</definedName>
    <definedName name="эколог" localSheetId="5">#REF!</definedName>
    <definedName name="эколог" localSheetId="22">#REF!</definedName>
    <definedName name="эколог" localSheetId="42">#REF!</definedName>
    <definedName name="эколог" localSheetId="30">#REF!</definedName>
    <definedName name="эколог" localSheetId="7">#REF!</definedName>
    <definedName name="эколог" localSheetId="23">#REF!</definedName>
    <definedName name="эколог">#REF!</definedName>
    <definedName name="экология">NA()</definedName>
    <definedName name="экологияч" localSheetId="6">#REF!</definedName>
    <definedName name="экологияч" localSheetId="5">#REF!</definedName>
    <definedName name="экологияч" localSheetId="17">#REF!</definedName>
    <definedName name="экологияч" localSheetId="22">#REF!</definedName>
    <definedName name="экологияч" localSheetId="42">#REF!</definedName>
    <definedName name="экологияч" localSheetId="24">#REF!</definedName>
    <definedName name="экологияч" localSheetId="30">#REF!</definedName>
    <definedName name="экологияч" localSheetId="19">#REF!</definedName>
    <definedName name="экологияч" localSheetId="43">#REF!</definedName>
    <definedName name="экологияч" localSheetId="7">#REF!</definedName>
    <definedName name="экологияч" localSheetId="23">#REF!</definedName>
    <definedName name="экологияч" localSheetId="16">#REF!</definedName>
    <definedName name="экологияч">#REF!</definedName>
    <definedName name="экт" localSheetId="6">#REF!</definedName>
    <definedName name="экт" localSheetId="5">#REF!</definedName>
    <definedName name="экт" localSheetId="42">#REF!</definedName>
    <definedName name="экт" localSheetId="30">#REF!</definedName>
    <definedName name="экт" localSheetId="19">#REF!</definedName>
    <definedName name="экт" localSheetId="43">#REF!</definedName>
    <definedName name="экт" localSheetId="7">#REF!</definedName>
    <definedName name="экт">#REF!</definedName>
    <definedName name="эл" localSheetId="17" hidden="1">{#N/A,#N/A,TRUE,"Смета на пасс. обор. №1"}</definedName>
    <definedName name="эл" localSheetId="22" hidden="1">{#N/A,#N/A,TRUE,"Смета на пасс. обор. №1"}</definedName>
    <definedName name="эл" localSheetId="42" hidden="1">{#N/A,#N/A,TRUE,"Смета на пасс. обор. №1"}</definedName>
    <definedName name="эл" localSheetId="24" hidden="1">{#N/A,#N/A,TRUE,"Смета на пасс. обор. №1"}</definedName>
    <definedName name="эл" localSheetId="35" hidden="1">{#N/A,#N/A,TRUE,"Смета на пасс. обор. №1"}</definedName>
    <definedName name="эл" localSheetId="19" hidden="1">{#N/A,#N/A,TRUE,"Смета на пасс. обор. №1"}</definedName>
    <definedName name="эл" localSheetId="43" hidden="1">{#N/A,#N/A,TRUE,"Смета на пасс. обор. №1"}</definedName>
    <definedName name="эл" localSheetId="23" hidden="1">{#N/A,#N/A,TRUE,"Смета на пасс. обор. №1"}</definedName>
    <definedName name="эл" localSheetId="40" hidden="1">{#N/A,#N/A,TRUE,"Смета на пасс. обор. №1"}</definedName>
    <definedName name="эл" localSheetId="16" hidden="1">{#N/A,#N/A,TRUE,"Смета на пасс. обор. №1"}</definedName>
    <definedName name="эл" hidden="1">{#N/A,#N/A,TRUE,"Смета на пасс. обор. №1"}</definedName>
    <definedName name="Эл.щиты" localSheetId="42" hidden="1">{"IMRAK42x8x8",#N/A,TRUE,"IMRAK 1400 42U 800X800";"IMRAK32x6x6",#N/A,TRUE,"IMRAK 1400 32U 600x600";"IMRAK42x12x8",#N/A,TRUE,"IMRAK 1400 42U 1200x800";"IMRAK15x6x4",#N/A,TRUE,"IMRAK 400 15U FRONT SECTION"}</definedName>
    <definedName name="Эл.щиты" localSheetId="40" hidden="1">{"IMRAK42x8x8",#N/A,TRUE,"IMRAK 1400 42U 800X800";"IMRAK32x6x6",#N/A,TRUE,"IMRAK 1400 32U 600x600";"IMRAK42x12x8",#N/A,TRUE,"IMRAK 1400 42U 1200x800";"IMRAK15x6x4",#N/A,TRUE,"IMRAK 400 15U FRONT SECTION"}</definedName>
    <definedName name="Эл.щиты" hidden="1">{"IMRAK42x8x8",#N/A,TRUE,"IMRAK 1400 42U 800X800";"IMRAK32x6x6",#N/A,TRUE,"IMRAK 1400 32U 600x600";"IMRAK42x12x8",#N/A,TRUE,"IMRAK 1400 42U 1200x800";"IMRAK15x6x4",#N/A,TRUE,"IMRAK 400 15U FRONT SECTION"}</definedName>
    <definedName name="эл_1" localSheetId="17" hidden="1">{#N/A,#N/A,TRUE,"Смета на пасс. обор. №1"}</definedName>
    <definedName name="эл_1" localSheetId="22" hidden="1">{#N/A,#N/A,TRUE,"Смета на пасс. обор. №1"}</definedName>
    <definedName name="эл_1" localSheetId="42" hidden="1">{#N/A,#N/A,TRUE,"Смета на пасс. обор. №1"}</definedName>
    <definedName name="эл_1" localSheetId="24" hidden="1">{#N/A,#N/A,TRUE,"Смета на пасс. обор. №1"}</definedName>
    <definedName name="эл_1" localSheetId="35" hidden="1">{#N/A,#N/A,TRUE,"Смета на пасс. обор. №1"}</definedName>
    <definedName name="эл_1" localSheetId="19" hidden="1">{#N/A,#N/A,TRUE,"Смета на пасс. обор. №1"}</definedName>
    <definedName name="эл_1" localSheetId="43" hidden="1">{#N/A,#N/A,TRUE,"Смета на пасс. обор. №1"}</definedName>
    <definedName name="эл_1" localSheetId="23" hidden="1">{#N/A,#N/A,TRUE,"Смета на пасс. обор. №1"}</definedName>
    <definedName name="эл_1" localSheetId="40" hidden="1">{#N/A,#N/A,TRUE,"Смета на пасс. обор. №1"}</definedName>
    <definedName name="эл_1" localSheetId="16" hidden="1">{#N/A,#N/A,TRUE,"Смета на пасс. обор. №1"}</definedName>
    <definedName name="эл_1" hidden="1">{#N/A,#N/A,TRUE,"Смета на пасс. обор. №1"}</definedName>
    <definedName name="Электрика" localSheetId="6">#REF!</definedName>
    <definedName name="Электрика" localSheetId="5">#REF!</definedName>
    <definedName name="Электрика" localSheetId="42">#REF!</definedName>
    <definedName name="Электрика" localSheetId="7">#REF!</definedName>
    <definedName name="Электрика">#REF!</definedName>
    <definedName name="ЭлеСи">[86]Коэфф1.!$E$7</definedName>
    <definedName name="ЭлеСи_1" localSheetId="6">#REF!</definedName>
    <definedName name="ЭлеСи_1" localSheetId="5">#REF!</definedName>
    <definedName name="ЭлеСи_1" localSheetId="17">#REF!</definedName>
    <definedName name="ЭлеСи_1" localSheetId="42">#REF!</definedName>
    <definedName name="ЭлеСи_1" localSheetId="30">#REF!</definedName>
    <definedName name="ЭлеСи_1" localSheetId="35">#REF!</definedName>
    <definedName name="ЭлеСи_1" localSheetId="19">#REF!</definedName>
    <definedName name="ЭлеСи_1" localSheetId="43">#REF!</definedName>
    <definedName name="ЭлеСи_1" localSheetId="7">#REF!</definedName>
    <definedName name="ЭлеСи_1">#REF!</definedName>
    <definedName name="Элка" localSheetId="6">#REF!</definedName>
    <definedName name="Элка" localSheetId="5">#REF!</definedName>
    <definedName name="Элка" localSheetId="42">#REF!</definedName>
    <definedName name="Элка" localSheetId="7">#REF!</definedName>
    <definedName name="Элка">#REF!</definedName>
    <definedName name="элрасч" localSheetId="6">#REF!</definedName>
    <definedName name="элрасч" localSheetId="5">#REF!</definedName>
    <definedName name="элрасч" localSheetId="42">#REF!</definedName>
    <definedName name="элрасч" localSheetId="30">#REF!</definedName>
    <definedName name="элрасч" localSheetId="35">#REF!</definedName>
    <definedName name="элрасч" localSheetId="19">#REF!</definedName>
    <definedName name="элрасч" localSheetId="43">#REF!</definedName>
    <definedName name="элрасч" localSheetId="7">#REF!</definedName>
    <definedName name="элрасч">#REF!</definedName>
    <definedName name="ЭЛСИ_Т" localSheetId="6">#REF!</definedName>
    <definedName name="ЭЛСИ_Т" localSheetId="5">#REF!</definedName>
    <definedName name="ЭЛСИ_Т" localSheetId="42">#REF!</definedName>
    <definedName name="ЭЛСИ_Т" localSheetId="30">#REF!</definedName>
    <definedName name="ЭЛСИ_Т" localSheetId="35">#REF!</definedName>
    <definedName name="ЭЛСИ_Т" localSheetId="19">#REF!</definedName>
    <definedName name="ЭЛСИ_Т" localSheetId="43">#REF!</definedName>
    <definedName name="ЭЛСИ_Т" localSheetId="7">#REF!</definedName>
    <definedName name="ЭЛСИ_Т">#REF!</definedName>
    <definedName name="эмс" localSheetId="6">[6]топография!#REF!</definedName>
    <definedName name="эмс" localSheetId="5">[6]топография!#REF!</definedName>
    <definedName name="эмс" localSheetId="17">[6]топография!#REF!</definedName>
    <definedName name="эмс" localSheetId="22">[15]топография!#REF!</definedName>
    <definedName name="эмс" localSheetId="42">[6]топография!#REF!</definedName>
    <definedName name="эмс" localSheetId="30">[6]топография!#REF!</definedName>
    <definedName name="эмс" localSheetId="35">[6]топография!#REF!</definedName>
    <definedName name="эмс" localSheetId="19">[6]топография!#REF!</definedName>
    <definedName name="эмс" localSheetId="43">[6]топография!#REF!</definedName>
    <definedName name="эмс" localSheetId="7">[6]топография!#REF!</definedName>
    <definedName name="эмс" localSheetId="23">[8]топография!#REF!</definedName>
    <definedName name="эмс" localSheetId="16">[6]топография!#REF!</definedName>
    <definedName name="эмс">[6]топография!#REF!</definedName>
    <definedName name="ю" localSheetId="6">#REF!</definedName>
    <definedName name="ю" localSheetId="5">#REF!</definedName>
    <definedName name="ю" localSheetId="17">#REF!</definedName>
    <definedName name="ю" localSheetId="22">#REF!</definedName>
    <definedName name="ю" localSheetId="42">#REF!</definedName>
    <definedName name="ю" localSheetId="24">#REF!</definedName>
    <definedName name="ю" localSheetId="30">#REF!</definedName>
    <definedName name="ю" localSheetId="19">#REF!</definedName>
    <definedName name="ю" localSheetId="43">#REF!</definedName>
    <definedName name="ю" localSheetId="7">#REF!</definedName>
    <definedName name="ю" localSheetId="23">#REF!</definedName>
    <definedName name="ю" localSheetId="16">#REF!</definedName>
    <definedName name="ю">#REF!</definedName>
    <definedName name="юб" localSheetId="6">#REF!</definedName>
    <definedName name="юб" localSheetId="5">#REF!</definedName>
    <definedName name="юб" localSheetId="22">#REF!</definedName>
    <definedName name="юб" localSheetId="42">#REF!</definedName>
    <definedName name="юб" localSheetId="24">#REF!</definedName>
    <definedName name="юб" localSheetId="30">#REF!</definedName>
    <definedName name="юб" localSheetId="19">#REF!</definedName>
    <definedName name="юб" localSheetId="43">#REF!</definedName>
    <definedName name="юб" localSheetId="7">#REF!</definedName>
    <definedName name="юб" localSheetId="23">#REF!</definedName>
    <definedName name="юб" localSheetId="16">#REF!</definedName>
    <definedName name="юб">#REF!</definedName>
    <definedName name="юдшншджгп" localSheetId="6">#REF!</definedName>
    <definedName name="юдшншджгп" localSheetId="5">#REF!</definedName>
    <definedName name="юдшншджгп" localSheetId="42">#REF!</definedName>
    <definedName name="юдшншджгп" localSheetId="30">#REF!</definedName>
    <definedName name="юдшншджгп" localSheetId="19">#REF!</definedName>
    <definedName name="юдшншджгп" localSheetId="43">#REF!</definedName>
    <definedName name="юдшншджгп" localSheetId="7">#REF!</definedName>
    <definedName name="юдшншджгп">#REF!</definedName>
    <definedName name="ЮФУ" localSheetId="6">#REF!</definedName>
    <definedName name="ЮФУ" localSheetId="5">#REF!</definedName>
    <definedName name="ЮФУ" localSheetId="22">#REF!</definedName>
    <definedName name="ЮФУ" localSheetId="42">#REF!</definedName>
    <definedName name="ЮФУ" localSheetId="24">#REF!</definedName>
    <definedName name="ЮФУ" localSheetId="30">#REF!</definedName>
    <definedName name="ЮФУ" localSheetId="7">#REF!</definedName>
    <definedName name="ЮФУ" localSheetId="23">#REF!</definedName>
    <definedName name="ЮФУ" localSheetId="16">#REF!</definedName>
    <definedName name="ЮФУ">#REF!</definedName>
    <definedName name="ЮФУ2" localSheetId="6">#REF!</definedName>
    <definedName name="ЮФУ2" localSheetId="5">#REF!</definedName>
    <definedName name="ЮФУ2" localSheetId="22">#REF!</definedName>
    <definedName name="ЮФУ2" localSheetId="42">#REF!</definedName>
    <definedName name="ЮФУ2" localSheetId="30">#REF!</definedName>
    <definedName name="ЮФУ2" localSheetId="7">#REF!</definedName>
    <definedName name="ЮФУ2" localSheetId="23">#REF!</definedName>
    <definedName name="ЮФУ2">#REF!</definedName>
    <definedName name="юю" localSheetId="42" hidden="1">{#N/A,#N/A,TRUE,"Смета на пасс. обор. №1"}</definedName>
    <definedName name="юю" localSheetId="40" hidden="1">{#N/A,#N/A,TRUE,"Смета на пасс. обор. №1"}</definedName>
    <definedName name="юю" hidden="1">{#N/A,#N/A,TRUE,"Смета на пасс. обор. №1"}</definedName>
    <definedName name="ююю" localSheetId="17" hidden="1">{#N/A,#N/A,TRUE,"Смета на пасс. обор. №1"}</definedName>
    <definedName name="ююю" localSheetId="22" hidden="1">{#N/A,#N/A,TRUE,"Смета на пасс. обор. №1"}</definedName>
    <definedName name="ююю" localSheetId="42" hidden="1">{#N/A,#N/A,TRUE,"Смета на пасс. обор. №1"}</definedName>
    <definedName name="ююю" localSheetId="24" hidden="1">{#N/A,#N/A,TRUE,"Смета на пасс. обор. №1"}</definedName>
    <definedName name="ююю" localSheetId="35" hidden="1">{#N/A,#N/A,TRUE,"Смета на пасс. обор. №1"}</definedName>
    <definedName name="ююю" localSheetId="19" hidden="1">{#N/A,#N/A,TRUE,"Смета на пасс. обор. №1"}</definedName>
    <definedName name="ююю" localSheetId="43">[6]топография!#REF!</definedName>
    <definedName name="ююю" localSheetId="23" hidden="1">{#N/A,#N/A,TRUE,"Смета на пасс. обор. №1"}</definedName>
    <definedName name="ююю" localSheetId="40" hidden="1">{#N/A,#N/A,TRUE,"Смета на пасс. обор. №1"}</definedName>
    <definedName name="ююю" localSheetId="16" hidden="1">{#N/A,#N/A,TRUE,"Смета на пасс. обор. №1"}</definedName>
    <definedName name="ююю" hidden="1">{#N/A,#N/A,TRUE,"Смета на пасс. обор. №1"}</definedName>
    <definedName name="ююю_1" localSheetId="17" hidden="1">{#N/A,#N/A,TRUE,"Смета на пасс. обор. №1"}</definedName>
    <definedName name="ююю_1" localSheetId="22" hidden="1">{#N/A,#N/A,TRUE,"Смета на пасс. обор. №1"}</definedName>
    <definedName name="ююю_1" localSheetId="42" hidden="1">{#N/A,#N/A,TRUE,"Смета на пасс. обор. №1"}</definedName>
    <definedName name="ююю_1" localSheetId="24" hidden="1">{#N/A,#N/A,TRUE,"Смета на пасс. обор. №1"}</definedName>
    <definedName name="ююю_1" localSheetId="35" hidden="1">{#N/A,#N/A,TRUE,"Смета на пасс. обор. №1"}</definedName>
    <definedName name="ююю_1" localSheetId="19" hidden="1">{#N/A,#N/A,TRUE,"Смета на пасс. обор. №1"}</definedName>
    <definedName name="ююю_1" localSheetId="43" hidden="1">{#N/A,#N/A,TRUE,"Смета на пасс. обор. №1"}</definedName>
    <definedName name="ююю_1" localSheetId="23" hidden="1">{#N/A,#N/A,TRUE,"Смета на пасс. обор. №1"}</definedName>
    <definedName name="ююю_1" localSheetId="40" hidden="1">{#N/A,#N/A,TRUE,"Смета на пасс. обор. №1"}</definedName>
    <definedName name="ююю_1" localSheetId="16" hidden="1">{#N/A,#N/A,TRUE,"Смета на пасс. обор. №1"}</definedName>
    <definedName name="ююю_1" hidden="1">{#N/A,#N/A,TRUE,"Смета на пасс. обор. №1"}</definedName>
    <definedName name="я" localSheetId="6">#REF!</definedName>
    <definedName name="я" localSheetId="5">#REF!</definedName>
    <definedName name="я" localSheetId="17">#REF!</definedName>
    <definedName name="я" localSheetId="22">#REF!</definedName>
    <definedName name="я" localSheetId="42">#REF!</definedName>
    <definedName name="я" localSheetId="24">#REF!</definedName>
    <definedName name="я" localSheetId="30">#REF!</definedName>
    <definedName name="я" localSheetId="19">#REF!</definedName>
    <definedName name="я" localSheetId="43">[87]ОбмОбслЗемОд!$E$28</definedName>
    <definedName name="я" localSheetId="7">#REF!</definedName>
    <definedName name="я" localSheetId="23">#REF!</definedName>
    <definedName name="я" localSheetId="40">#REF!</definedName>
    <definedName name="я" localSheetId="16">#REF!</definedName>
    <definedName name="я">#REF!</definedName>
    <definedName name="яапт" localSheetId="6">#REF!</definedName>
    <definedName name="яапт" localSheetId="5">#REF!</definedName>
    <definedName name="яапт" localSheetId="42">#REF!</definedName>
    <definedName name="яапт" localSheetId="30">#REF!</definedName>
    <definedName name="яапт" localSheetId="19">#REF!</definedName>
    <definedName name="яапт" localSheetId="43">#REF!</definedName>
    <definedName name="яапт" localSheetId="7">#REF!</definedName>
    <definedName name="яапт">#REF!</definedName>
    <definedName name="яапяяяя" localSheetId="6">#REF!</definedName>
    <definedName name="яапяяяя" localSheetId="5">#REF!</definedName>
    <definedName name="яапяяяя" localSheetId="42">#REF!</definedName>
    <definedName name="яапяяяя" localSheetId="30">#REF!</definedName>
    <definedName name="яапяяяя" localSheetId="19">#REF!</definedName>
    <definedName name="яапяяяя" localSheetId="43">#REF!</definedName>
    <definedName name="яапяяяя" localSheetId="7">#REF!</definedName>
    <definedName name="яапяяяя">#REF!</definedName>
    <definedName name="явапяап" localSheetId="6">#REF!</definedName>
    <definedName name="явапяап" localSheetId="5">#REF!</definedName>
    <definedName name="явапяап" localSheetId="42">#REF!</definedName>
    <definedName name="явапяап" localSheetId="30">#REF!</definedName>
    <definedName name="явапяап" localSheetId="43">#REF!</definedName>
    <definedName name="явапяап" localSheetId="7">#REF!</definedName>
    <definedName name="явапяап">#REF!</definedName>
    <definedName name="явапявп" localSheetId="6">#REF!</definedName>
    <definedName name="явапявп" localSheetId="5">#REF!</definedName>
    <definedName name="явапявп" localSheetId="42">#REF!</definedName>
    <definedName name="явапявп" localSheetId="30">#REF!</definedName>
    <definedName name="явапявп" localSheetId="7">#REF!</definedName>
    <definedName name="явапявп">#REF!</definedName>
    <definedName name="явар" localSheetId="6">#REF!</definedName>
    <definedName name="явар" localSheetId="5">#REF!</definedName>
    <definedName name="явар" localSheetId="42">#REF!</definedName>
    <definedName name="явар" localSheetId="30">#REF!</definedName>
    <definedName name="явар" localSheetId="7">#REF!</definedName>
    <definedName name="явар">#REF!</definedName>
    <definedName name="яваряра" localSheetId="6">#REF!</definedName>
    <definedName name="яваряра" localSheetId="5">#REF!</definedName>
    <definedName name="яваряра" localSheetId="42">#REF!</definedName>
    <definedName name="яваряра" localSheetId="30">#REF!</definedName>
    <definedName name="яваряра" localSheetId="7">#REF!</definedName>
    <definedName name="яваряра">#REF!</definedName>
    <definedName name="ярая" localSheetId="6">#REF!</definedName>
    <definedName name="ярая" localSheetId="5">#REF!</definedName>
    <definedName name="ярая" localSheetId="42">#REF!</definedName>
    <definedName name="ярая" localSheetId="30">#REF!</definedName>
    <definedName name="ярая" localSheetId="7">#REF!</definedName>
    <definedName name="ярая">#REF!</definedName>
    <definedName name="яраяраря" localSheetId="6">#REF!</definedName>
    <definedName name="яраяраря" localSheetId="5">#REF!</definedName>
    <definedName name="яраяраря" localSheetId="42">#REF!</definedName>
    <definedName name="яраяраря" localSheetId="30">#REF!</definedName>
    <definedName name="яраяраря" localSheetId="7">#REF!</definedName>
    <definedName name="яраяраря">#REF!</definedName>
    <definedName name="яроптап" localSheetId="6">#REF!</definedName>
    <definedName name="яроптап" localSheetId="5">#REF!</definedName>
    <definedName name="яроптап" localSheetId="42">#REF!</definedName>
    <definedName name="яроптап" localSheetId="30">#REF!</definedName>
    <definedName name="яроптап" localSheetId="7">#REF!</definedName>
    <definedName name="яроптап">#REF!</definedName>
    <definedName name="Ярославская_область" localSheetId="6">#REF!</definedName>
    <definedName name="Ярославская_область" localSheetId="5">#REF!</definedName>
    <definedName name="Ярославская_область" localSheetId="42">#REF!</definedName>
    <definedName name="Ярославская_область" localSheetId="30">#REF!</definedName>
    <definedName name="Ярославская_область" localSheetId="7">#REF!</definedName>
    <definedName name="Ярославская_область">#REF!</definedName>
    <definedName name="ЯЯЯ" localSheetId="6">[6]топография!#REF!</definedName>
    <definedName name="ЯЯЯ" localSheetId="5">[6]топография!#REF!</definedName>
    <definedName name="ЯЯЯ" localSheetId="17">[6]топография!#REF!</definedName>
    <definedName name="ЯЯЯ" localSheetId="42">[6]топография!#REF!</definedName>
    <definedName name="ЯЯЯ" localSheetId="30">[6]топография!#REF!</definedName>
    <definedName name="ЯЯЯ" localSheetId="43">[6]топография!#REF!</definedName>
    <definedName name="ЯЯЯ" localSheetId="7">[6]топография!#REF!</definedName>
    <definedName name="ЯЯЯ">[6]топография!#REF!</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 i="222" l="1"/>
  <c r="B9" i="222"/>
  <c r="B10" i="222" s="1"/>
  <c r="B11" i="222" s="1"/>
  <c r="B12" i="222" s="1"/>
  <c r="B13" i="222" s="1"/>
  <c r="B14" i="222" s="1"/>
  <c r="B15" i="222" s="1"/>
  <c r="B16" i="222" s="1"/>
  <c r="B17" i="222" s="1"/>
  <c r="B18" i="222" s="1"/>
  <c r="B19" i="222" s="1"/>
  <c r="B3" i="222"/>
  <c r="A4" i="221"/>
  <c r="A142" i="221"/>
  <c r="A141" i="221"/>
  <c r="A140" i="221"/>
  <c r="A139" i="221"/>
  <c r="A138" i="221"/>
  <c r="A137" i="221"/>
  <c r="A136" i="221"/>
  <c r="A135" i="221"/>
  <c r="A134" i="221"/>
  <c r="A133" i="221"/>
  <c r="A132" i="221"/>
  <c r="A130" i="221"/>
  <c r="A129" i="221"/>
  <c r="A128" i="221"/>
  <c r="A127" i="221"/>
  <c r="A126" i="221"/>
  <c r="A125" i="221"/>
  <c r="A124" i="221"/>
  <c r="A123" i="221"/>
  <c r="A120" i="221"/>
  <c r="A119" i="221"/>
  <c r="A117" i="221"/>
  <c r="A116" i="221"/>
  <c r="A115" i="221"/>
  <c r="A114" i="221"/>
  <c r="A112" i="221"/>
  <c r="A111" i="221"/>
  <c r="A110" i="221"/>
  <c r="A109" i="221"/>
  <c r="A108" i="221"/>
  <c r="A107" i="221"/>
  <c r="A106" i="221"/>
  <c r="A105" i="221"/>
  <c r="A104" i="221"/>
  <c r="A103" i="221"/>
  <c r="A102" i="221"/>
  <c r="A101" i="221"/>
  <c r="A100" i="221"/>
  <c r="A99" i="221"/>
  <c r="A98" i="221"/>
  <c r="A97" i="221"/>
  <c r="A96" i="221"/>
  <c r="A95" i="221"/>
  <c r="A94" i="221"/>
  <c r="A93" i="221"/>
  <c r="A92" i="221"/>
  <c r="A91" i="221"/>
  <c r="A90" i="221"/>
  <c r="A88" i="221"/>
  <c r="A87" i="221"/>
  <c r="A86" i="221"/>
  <c r="A85" i="221"/>
  <c r="A84" i="221"/>
  <c r="A83" i="221"/>
  <c r="A82" i="221"/>
  <c r="A81" i="221"/>
  <c r="A80" i="221"/>
  <c r="A79" i="221"/>
  <c r="A78" i="221"/>
  <c r="A76" i="221"/>
  <c r="A75" i="221"/>
  <c r="A73" i="221"/>
  <c r="A72" i="221"/>
  <c r="A71" i="221"/>
  <c r="A70" i="221"/>
  <c r="A68" i="221"/>
  <c r="A67" i="221"/>
  <c r="A65" i="221"/>
  <c r="A64" i="221"/>
  <c r="A63" i="221"/>
  <c r="A62" i="221"/>
  <c r="A61" i="221"/>
  <c r="A60" i="221"/>
  <c r="A59" i="221"/>
  <c r="A58" i="221"/>
  <c r="A57" i="221"/>
  <c r="A55" i="221"/>
  <c r="A54" i="221"/>
  <c r="A53" i="221"/>
  <c r="A52" i="221"/>
  <c r="A51" i="221"/>
  <c r="A50" i="221"/>
  <c r="A49" i="221"/>
  <c r="A47" i="221"/>
  <c r="A46" i="221"/>
  <c r="A45" i="221"/>
  <c r="A44" i="221"/>
  <c r="A43" i="221"/>
  <c r="A42" i="221"/>
  <c r="A41" i="221"/>
  <c r="A40" i="221"/>
  <c r="A37" i="221"/>
  <c r="A36" i="221"/>
  <c r="A34" i="221"/>
  <c r="A33" i="221"/>
  <c r="A32" i="221"/>
  <c r="A31" i="221"/>
  <c r="A30" i="221"/>
  <c r="A29" i="221"/>
  <c r="A28" i="221"/>
  <c r="A27" i="221"/>
  <c r="A26" i="221"/>
  <c r="A25" i="221"/>
  <c r="A22" i="221"/>
  <c r="A21" i="221"/>
  <c r="A20" i="221"/>
  <c r="A19" i="221"/>
  <c r="A17" i="221"/>
  <c r="A16" i="221"/>
  <c r="A15" i="221"/>
  <c r="A14" i="221"/>
  <c r="A13" i="221"/>
  <c r="A12" i="221"/>
  <c r="A11" i="221"/>
  <c r="A10" i="221"/>
  <c r="A9" i="221"/>
  <c r="C28" i="33" l="1"/>
  <c r="C17" i="166"/>
  <c r="G18" i="128"/>
  <c r="K12" i="128" l="1"/>
  <c r="P31" i="166"/>
  <c r="C16" i="33"/>
  <c r="C15" i="33"/>
  <c r="C13" i="33"/>
  <c r="G15" i="166"/>
  <c r="G9" i="166"/>
  <c r="G8" i="166"/>
  <c r="F9" i="166"/>
  <c r="F8" i="166"/>
  <c r="B8" i="166"/>
  <c r="B9" i="166" s="1"/>
  <c r="B10" i="166" s="1"/>
  <c r="I7" i="166"/>
  <c r="H7" i="166" s="1"/>
  <c r="G7" i="166" l="1"/>
  <c r="F7" i="166" s="1"/>
  <c r="E8" i="191" l="1"/>
  <c r="E26" i="218"/>
  <c r="E27" i="218" s="1"/>
  <c r="D26" i="218"/>
  <c r="D27" i="218" s="1"/>
  <c r="D29" i="218" s="1"/>
  <c r="F29" i="218"/>
  <c r="G29" i="218"/>
  <c r="F27" i="218"/>
  <c r="G27" i="218"/>
  <c r="C26" i="218"/>
  <c r="H26" i="218" l="1"/>
  <c r="E29" i="218"/>
  <c r="H29" i="218" s="1"/>
  <c r="H27" i="218"/>
  <c r="F26" i="26" l="1"/>
  <c r="F21" i="26"/>
  <c r="I18" i="128" l="1"/>
  <c r="E13" i="26" l="1"/>
  <c r="F23" i="26"/>
  <c r="L17" i="128" l="1"/>
  <c r="I19" i="128"/>
  <c r="I17" i="128" s="1"/>
  <c r="G19" i="128"/>
  <c r="G17" i="128" s="1"/>
  <c r="B9" i="128"/>
  <c r="C5" i="205"/>
  <c r="C4" i="209"/>
  <c r="A3" i="206"/>
  <c r="C5" i="208"/>
  <c r="F24" i="26"/>
  <c r="G24" i="26" l="1"/>
  <c r="B10" i="128"/>
  <c r="B11" i="128" s="1"/>
  <c r="E16" i="26" l="1"/>
  <c r="G16" i="26" s="1"/>
  <c r="E15" i="26"/>
  <c r="G15" i="26"/>
  <c r="E14" i="26"/>
  <c r="F27" i="26"/>
  <c r="G13" i="26"/>
  <c r="J100" i="209"/>
  <c r="E100" i="209"/>
  <c r="E99" i="209"/>
  <c r="J99" i="209" s="1"/>
  <c r="E98" i="209"/>
  <c r="J98" i="209" s="1"/>
  <c r="E97" i="209"/>
  <c r="J97" i="209" s="1"/>
  <c r="J96" i="209"/>
  <c r="E96" i="209"/>
  <c r="E95" i="209"/>
  <c r="J95" i="209" s="1"/>
  <c r="J90" i="209"/>
  <c r="J89" i="209"/>
  <c r="J88" i="209"/>
  <c r="E87" i="209"/>
  <c r="J87" i="209" s="1"/>
  <c r="E84" i="209"/>
  <c r="J84" i="209" s="1"/>
  <c r="E83" i="209"/>
  <c r="J83" i="209" s="1"/>
  <c r="E81" i="209"/>
  <c r="E86" i="209" s="1"/>
  <c r="J86" i="209" s="1"/>
  <c r="J79" i="209"/>
  <c r="E73" i="209"/>
  <c r="J73" i="209" s="1"/>
  <c r="E71" i="209"/>
  <c r="E72" i="209" s="1"/>
  <c r="J72" i="209" s="1"/>
  <c r="J70" i="209"/>
  <c r="E67" i="209"/>
  <c r="J67" i="209" s="1"/>
  <c r="E53" i="209"/>
  <c r="J53" i="209" s="1"/>
  <c r="E49" i="209"/>
  <c r="E58" i="209" s="1"/>
  <c r="J58" i="209" s="1"/>
  <c r="E46" i="209"/>
  <c r="J46" i="209" s="1"/>
  <c r="E43" i="209"/>
  <c r="J43" i="209" s="1"/>
  <c r="E41" i="209"/>
  <c r="J41" i="209" s="1"/>
  <c r="E40" i="209"/>
  <c r="E42" i="209" s="1"/>
  <c r="J42" i="209" s="1"/>
  <c r="E38" i="209"/>
  <c r="J38" i="209" s="1"/>
  <c r="E37" i="209"/>
  <c r="J37" i="209" s="1"/>
  <c r="E35" i="209"/>
  <c r="J35" i="209" s="1"/>
  <c r="E32" i="209"/>
  <c r="J32" i="209" s="1"/>
  <c r="J23" i="209"/>
  <c r="J22" i="209"/>
  <c r="J21" i="209"/>
  <c r="J20" i="209"/>
  <c r="J19" i="209"/>
  <c r="J18" i="209"/>
  <c r="J17" i="209"/>
  <c r="J16" i="209"/>
  <c r="J15" i="209"/>
  <c r="J24" i="209" s="1"/>
  <c r="E15" i="209"/>
  <c r="J14" i="209"/>
  <c r="E21" i="208"/>
  <c r="H22" i="208" s="1"/>
  <c r="H20" i="208"/>
  <c r="E17" i="208"/>
  <c r="H17" i="208" s="1"/>
  <c r="H16" i="208"/>
  <c r="H15" i="208"/>
  <c r="H14" i="208"/>
  <c r="H13" i="208"/>
  <c r="H118" i="207"/>
  <c r="H95" i="207"/>
  <c r="H88" i="207"/>
  <c r="I87" i="207"/>
  <c r="F81" i="207"/>
  <c r="H80" i="207"/>
  <c r="I79" i="207"/>
  <c r="F73" i="207"/>
  <c r="H72" i="207"/>
  <c r="I71" i="207"/>
  <c r="I94" i="207" s="1"/>
  <c r="H69" i="207"/>
  <c r="F57" i="207"/>
  <c r="F49" i="207"/>
  <c r="F34" i="207"/>
  <c r="H32" i="207" s="1"/>
  <c r="F33" i="207"/>
  <c r="H23" i="207"/>
  <c r="I22" i="207"/>
  <c r="G27" i="26" l="1"/>
  <c r="F28" i="26"/>
  <c r="H18" i="208"/>
  <c r="G14" i="26"/>
  <c r="F25" i="209"/>
  <c r="J91" i="209"/>
  <c r="E51" i="209"/>
  <c r="J51" i="209" s="1"/>
  <c r="E55" i="209"/>
  <c r="J55" i="209" s="1"/>
  <c r="E59" i="209"/>
  <c r="J59" i="209" s="1"/>
  <c r="E63" i="209"/>
  <c r="J63" i="209" s="1"/>
  <c r="E85" i="209"/>
  <c r="J85" i="209" s="1"/>
  <c r="J81" i="209"/>
  <c r="E34" i="209"/>
  <c r="J34" i="209" s="1"/>
  <c r="E47" i="209"/>
  <c r="J47" i="209" s="1"/>
  <c r="E52" i="209"/>
  <c r="J52" i="209" s="1"/>
  <c r="E56" i="209"/>
  <c r="J56" i="209" s="1"/>
  <c r="E60" i="209"/>
  <c r="J60" i="209" s="1"/>
  <c r="E64" i="209"/>
  <c r="J64" i="209" s="1"/>
  <c r="E82" i="209"/>
  <c r="J82" i="209" s="1"/>
  <c r="J40" i="209"/>
  <c r="J49" i="209"/>
  <c r="J71" i="209"/>
  <c r="E57" i="209"/>
  <c r="J57" i="209" s="1"/>
  <c r="E65" i="209"/>
  <c r="J65" i="209" s="1"/>
  <c r="E66" i="209"/>
  <c r="J66" i="209" s="1"/>
  <c r="E36" i="209"/>
  <c r="J36" i="209" s="1"/>
  <c r="E45" i="209"/>
  <c r="J45" i="209" s="1"/>
  <c r="E54" i="209"/>
  <c r="J54" i="209" s="1"/>
  <c r="E62" i="209"/>
  <c r="J62" i="209" s="1"/>
  <c r="E33" i="209"/>
  <c r="J33" i="209" s="1"/>
  <c r="E44" i="209"/>
  <c r="J44" i="209" s="1"/>
  <c r="E50" i="209"/>
  <c r="J50" i="209" s="1"/>
  <c r="E61" i="209"/>
  <c r="J61" i="209" s="1"/>
  <c r="H21" i="208"/>
  <c r="H23" i="208" s="1"/>
  <c r="H24" i="208" s="1"/>
  <c r="H25" i="208" s="1"/>
  <c r="H26" i="208" s="1"/>
  <c r="H27" i="208" s="1"/>
  <c r="H28" i="208" s="1"/>
  <c r="H29" i="208" s="1"/>
  <c r="H30" i="208" s="1"/>
  <c r="E18" i="26" s="1"/>
  <c r="I31" i="207"/>
  <c r="I38" i="207" s="1"/>
  <c r="J68" i="209" l="1"/>
  <c r="E74" i="209" s="1"/>
  <c r="J74" i="209" s="1"/>
  <c r="G18" i="26"/>
  <c r="J75" i="209"/>
  <c r="J25" i="209"/>
  <c r="F62" i="207"/>
  <c r="F46" i="207"/>
  <c r="F42" i="207"/>
  <c r="F54" i="207"/>
  <c r="F26" i="209" l="1"/>
  <c r="J26" i="209" s="1"/>
  <c r="J76" i="209"/>
  <c r="J77" i="209" s="1"/>
  <c r="H53" i="207"/>
  <c r="I52" i="207"/>
  <c r="F64" i="207" s="1"/>
  <c r="I40" i="207"/>
  <c r="H41" i="207"/>
  <c r="H45" i="207"/>
  <c r="I44" i="207"/>
  <c r="F27" i="209" l="1"/>
  <c r="J27" i="209" s="1"/>
  <c r="J28" i="209" s="1"/>
  <c r="J29" i="209" s="1"/>
  <c r="J92" i="209" s="1"/>
  <c r="J93" i="209" s="1"/>
  <c r="F63" i="207"/>
  <c r="J104" i="209" l="1"/>
  <c r="E17" i="26" s="1"/>
  <c r="J101" i="209"/>
  <c r="J102" i="209" s="1"/>
  <c r="I60" i="207"/>
  <c r="I68" i="207" s="1"/>
  <c r="I69" i="207" s="1"/>
  <c r="I95" i="207" s="1"/>
  <c r="H61" i="207"/>
  <c r="G17" i="26" l="1"/>
  <c r="E19" i="26"/>
  <c r="F110" i="207"/>
  <c r="F99" i="207"/>
  <c r="G19" i="26" l="1"/>
  <c r="E28" i="26"/>
  <c r="G28" i="26" s="1"/>
  <c r="H108" i="207"/>
  <c r="I107" i="207"/>
  <c r="I96" i="207"/>
  <c r="I118" i="207" s="1"/>
  <c r="I119" i="207" s="1"/>
  <c r="H97" i="207"/>
  <c r="G9" i="128" l="1"/>
  <c r="D10" i="70"/>
  <c r="D12" i="70" s="1"/>
  <c r="I43" i="206"/>
  <c r="I42" i="206"/>
  <c r="I41" i="206"/>
  <c r="J37" i="206"/>
  <c r="J36" i="206"/>
  <c r="I36" i="206"/>
  <c r="J35" i="206"/>
  <c r="I35" i="206"/>
  <c r="J34" i="206"/>
  <c r="I34" i="206"/>
  <c r="J33" i="206"/>
  <c r="I33" i="206"/>
  <c r="J32" i="206"/>
  <c r="I32" i="206"/>
  <c r="J31" i="206"/>
  <c r="I31" i="206"/>
  <c r="J30" i="206"/>
  <c r="I30" i="206"/>
  <c r="J29" i="206"/>
  <c r="I29" i="206"/>
  <c r="J28" i="206"/>
  <c r="I28" i="206"/>
  <c r="J27" i="206"/>
  <c r="I27" i="206"/>
  <c r="J26" i="206"/>
  <c r="I26" i="206"/>
  <c r="J25" i="206"/>
  <c r="I25" i="206"/>
  <c r="I24" i="206"/>
  <c r="J24" i="206" s="1"/>
  <c r="D24" i="206"/>
  <c r="J23" i="206"/>
  <c r="I23" i="206"/>
  <c r="J22" i="206"/>
  <c r="I22" i="206"/>
  <c r="D22" i="206"/>
  <c r="I21" i="206"/>
  <c r="J21" i="206" s="1"/>
  <c r="D21" i="206"/>
  <c r="C21" i="206"/>
  <c r="B21" i="206"/>
  <c r="J18" i="206"/>
  <c r="I18" i="206"/>
  <c r="J17" i="206"/>
  <c r="I17" i="206"/>
  <c r="J16" i="206"/>
  <c r="I16" i="206"/>
  <c r="J15" i="206"/>
  <c r="I15" i="206"/>
  <c r="J14" i="206"/>
  <c r="I14" i="206"/>
  <c r="J13" i="206"/>
  <c r="I13" i="206"/>
  <c r="J12" i="206"/>
  <c r="I12" i="206"/>
  <c r="J11" i="206"/>
  <c r="J19" i="206" s="1"/>
  <c r="I11" i="206"/>
  <c r="J63" i="205"/>
  <c r="J62" i="205"/>
  <c r="J64" i="205" s="1"/>
  <c r="J65" i="205" s="1"/>
  <c r="J61" i="205"/>
  <c r="J60" i="205"/>
  <c r="J59" i="205"/>
  <c r="J58" i="205"/>
  <c r="J57" i="205"/>
  <c r="J56" i="205"/>
  <c r="J55" i="205"/>
  <c r="J54" i="205"/>
  <c r="J53" i="205"/>
  <c r="J52" i="205"/>
  <c r="J51" i="205"/>
  <c r="J50" i="205"/>
  <c r="J49" i="205"/>
  <c r="J48" i="205"/>
  <c r="J47" i="205"/>
  <c r="J46" i="205"/>
  <c r="J45" i="205"/>
  <c r="J44" i="205"/>
  <c r="J43" i="205"/>
  <c r="J42" i="205"/>
  <c r="J41" i="205"/>
  <c r="J40" i="205"/>
  <c r="J39" i="205"/>
  <c r="J38" i="205"/>
  <c r="J37" i="205"/>
  <c r="J36" i="205"/>
  <c r="J35" i="205"/>
  <c r="J34" i="205"/>
  <c r="J33" i="205"/>
  <c r="J32" i="205"/>
  <c r="J31" i="205"/>
  <c r="J30" i="205"/>
  <c r="J29" i="205"/>
  <c r="J28" i="205"/>
  <c r="J23" i="205"/>
  <c r="F24" i="205" s="1"/>
  <c r="F23" i="205"/>
  <c r="J21" i="205"/>
  <c r="J20" i="205"/>
  <c r="J19" i="205"/>
  <c r="J18" i="205"/>
  <c r="J17" i="205"/>
  <c r="J16" i="205"/>
  <c r="G10" i="128" l="1"/>
  <c r="G8" i="128" s="1"/>
  <c r="I9" i="128"/>
  <c r="F25" i="205"/>
  <c r="J25" i="205" s="1"/>
  <c r="J24" i="205"/>
  <c r="J26" i="205" s="1"/>
  <c r="J66" i="205" s="1"/>
  <c r="J67" i="205" s="1"/>
  <c r="J68" i="205" s="1"/>
  <c r="J38" i="206"/>
  <c r="J39" i="206" s="1"/>
  <c r="D37" i="206"/>
  <c r="D38" i="206"/>
  <c r="F41" i="206"/>
  <c r="I10" i="128" l="1"/>
  <c r="I8" i="128" s="1"/>
  <c r="J41" i="206"/>
  <c r="F43" i="206" l="1"/>
  <c r="J43" i="206" s="1"/>
  <c r="F42" i="206"/>
  <c r="J42" i="206" s="1"/>
  <c r="J44" i="206" s="1"/>
  <c r="J45" i="206" s="1"/>
  <c r="J46" i="206" s="1"/>
  <c r="J47" i="206" s="1"/>
  <c r="G26" i="26" l="1"/>
  <c r="G21" i="26"/>
  <c r="B2" i="128" l="1"/>
  <c r="B41" i="37" l="1"/>
  <c r="B42" i="37" l="1"/>
  <c r="E18" i="191"/>
  <c r="E17" i="191"/>
  <c r="E12" i="191"/>
  <c r="E14" i="191" s="1"/>
  <c r="E19" i="191" s="1"/>
  <c r="B43" i="37" l="1"/>
  <c r="B44" i="37" s="1"/>
  <c r="B45" i="37" s="1"/>
  <c r="P29" i="166"/>
  <c r="A29" i="26" l="1"/>
  <c r="E19" i="176"/>
  <c r="B19" i="176"/>
  <c r="P30" i="166" l="1"/>
  <c r="CS14" i="129" l="1"/>
  <c r="CR14" i="129"/>
  <c r="CQ14" i="129"/>
  <c r="CP14" i="129"/>
  <c r="CT6" i="129"/>
  <c r="CT14" i="129" s="1"/>
  <c r="C6" i="33" l="1"/>
  <c r="F30" i="163"/>
  <c r="F31" i="163" s="1"/>
  <c r="F28" i="163"/>
  <c r="F40" i="163"/>
  <c r="F41" i="163" s="1"/>
  <c r="D40" i="163"/>
  <c r="F38" i="163"/>
  <c r="D30" i="163"/>
  <c r="F20" i="163"/>
  <c r="F21" i="163" s="1"/>
  <c r="J9" i="128" s="1"/>
  <c r="K9" i="128" s="1"/>
  <c r="D20" i="163"/>
  <c r="F18" i="163"/>
  <c r="K10" i="128" l="1"/>
  <c r="K8" i="128" s="1"/>
  <c r="C41" i="163"/>
  <c r="C31" i="163"/>
  <c r="C21" i="163"/>
  <c r="A3" i="182" l="1"/>
  <c r="I38" i="182"/>
  <c r="I37" i="182"/>
  <c r="I36" i="182"/>
  <c r="I35" i="182"/>
  <c r="I34" i="182"/>
  <c r="I20" i="182"/>
  <c r="I18" i="182"/>
  <c r="I16" i="182"/>
  <c r="I43" i="182" l="1"/>
  <c r="I44" i="182" s="1"/>
  <c r="I45" i="182" s="1"/>
  <c r="I51" i="182" l="1"/>
  <c r="I52" i="182" s="1"/>
  <c r="I49" i="182"/>
  <c r="C61" i="182" s="1"/>
  <c r="B9" i="37"/>
  <c r="D13" i="33"/>
  <c r="E13" i="33" s="1"/>
  <c r="D15" i="33"/>
  <c r="E15" i="33" s="1"/>
  <c r="D16" i="33"/>
  <c r="C7" i="33"/>
  <c r="I53" i="182" l="1"/>
  <c r="I55" i="182" s="1"/>
  <c r="C58" i="182"/>
  <c r="F60" i="182"/>
  <c r="I60" i="182" s="1"/>
  <c r="F57" i="182"/>
  <c r="I57" i="182" s="1"/>
  <c r="B10" i="37"/>
  <c r="B11" i="37" s="1"/>
  <c r="B12" i="37" s="1"/>
  <c r="B13" i="37" s="1"/>
  <c r="B14" i="37" s="1"/>
  <c r="B15" i="37" s="1"/>
  <c r="E16" i="33"/>
  <c r="C3" i="70"/>
  <c r="A3" i="127"/>
  <c r="B6" i="127"/>
  <c r="A6" i="127"/>
  <c r="B16" i="37" l="1"/>
  <c r="B17" i="37" s="1"/>
  <c r="I54" i="182"/>
  <c r="I62" i="182"/>
  <c r="I63" i="182" s="1"/>
  <c r="I64" i="182" s="1"/>
  <c r="B7" i="176"/>
  <c r="B8" i="176" s="1"/>
  <c r="B9" i="176" s="1"/>
  <c r="B10" i="176" s="1"/>
  <c r="B11" i="176" s="1"/>
  <c r="B12" i="176" s="1"/>
  <c r="B2" i="176"/>
  <c r="I65" i="182" l="1"/>
  <c r="I66" i="182" s="1"/>
  <c r="B13" i="176"/>
  <c r="B14" i="176" s="1"/>
  <c r="B15" i="176" s="1"/>
  <c r="B16" i="176" s="1"/>
  <c r="F10" i="163"/>
  <c r="D10" i="163"/>
  <c r="CN14" i="129" l="1"/>
  <c r="CO6" i="129"/>
  <c r="CO14" i="129" s="1"/>
  <c r="I13" i="166" l="1"/>
  <c r="H13" i="166" s="1"/>
  <c r="B11" i="166"/>
  <c r="B12" i="166" s="1"/>
  <c r="B13" i="166" s="1"/>
  <c r="B14" i="166" s="1"/>
  <c r="B15" i="166" s="1"/>
  <c r="B16" i="166" s="1"/>
  <c r="B2" i="166"/>
  <c r="B17" i="166" l="1"/>
  <c r="B18" i="166" s="1"/>
  <c r="I10" i="166"/>
  <c r="C5" i="33"/>
  <c r="H10" i="166" l="1"/>
  <c r="J15" i="128" l="1"/>
  <c r="J18" i="128" l="1"/>
  <c r="F8" i="163"/>
  <c r="K18" i="128" l="1"/>
  <c r="C27" i="33"/>
  <c r="J12" i="128"/>
  <c r="F11" i="163"/>
  <c r="C11" i="163"/>
  <c r="K19" i="128" l="1"/>
  <c r="K17" i="128" s="1"/>
  <c r="C29" i="33" s="1"/>
  <c r="L20" i="128"/>
  <c r="L21" i="128" s="1"/>
  <c r="L22" i="128" s="1"/>
  <c r="I17" i="166"/>
  <c r="I16" i="166" l="1"/>
  <c r="B12" i="128"/>
  <c r="B13" i="128" s="1"/>
  <c r="B14" i="128" s="1"/>
  <c r="B15" i="128" s="1"/>
  <c r="B16" i="128" s="1"/>
  <c r="G15" i="128"/>
  <c r="G16" i="128" s="1"/>
  <c r="G14" i="128" l="1"/>
  <c r="I15" i="128"/>
  <c r="I16" i="128" s="1"/>
  <c r="B17" i="128"/>
  <c r="I14" i="128" l="1"/>
  <c r="K15" i="128"/>
  <c r="K16" i="128" s="1"/>
  <c r="G14" i="166" l="1"/>
  <c r="K14" i="128"/>
  <c r="C24" i="33" l="1"/>
  <c r="D24" i="33" s="1"/>
  <c r="E24" i="33" s="1"/>
  <c r="C23" i="33"/>
  <c r="D23" i="33" s="1"/>
  <c r="E23" i="33" s="1"/>
  <c r="F14" i="166"/>
  <c r="G13" i="166" l="1"/>
  <c r="C21" i="33" s="1"/>
  <c r="D21" i="33" s="1"/>
  <c r="E21" i="33" s="1"/>
  <c r="D15" i="130"/>
  <c r="K15" i="130"/>
  <c r="CM14" i="129" l="1"/>
  <c r="G17" i="166" l="1"/>
  <c r="H17" i="166"/>
  <c r="P27" i="166" l="1"/>
  <c r="G16" i="166"/>
  <c r="G18" i="166"/>
  <c r="F18" i="166" s="1"/>
  <c r="F17" i="166"/>
  <c r="C25" i="33" l="1"/>
  <c r="P28" i="166"/>
  <c r="CK14" i="129"/>
  <c r="CL14" i="129"/>
  <c r="C22" i="34" l="1"/>
  <c r="H16" i="166" l="1"/>
  <c r="I19" i="166"/>
  <c r="I20" i="166" l="1"/>
  <c r="I21" i="166" s="1"/>
  <c r="J41" i="147" l="1"/>
  <c r="J39" i="147"/>
  <c r="J37" i="147"/>
  <c r="J36" i="147"/>
  <c r="J35" i="147"/>
  <c r="J34" i="147"/>
  <c r="J33" i="147"/>
  <c r="J32" i="147"/>
  <c r="J31" i="147"/>
  <c r="J30" i="147"/>
  <c r="J29" i="147"/>
  <c r="J28" i="147"/>
  <c r="J27" i="147"/>
  <c r="J26" i="147"/>
  <c r="J25" i="147"/>
  <c r="J24" i="147"/>
  <c r="J23" i="147"/>
  <c r="E22" i="147"/>
  <c r="J22" i="147" s="1"/>
  <c r="J21" i="147"/>
  <c r="E21" i="147"/>
  <c r="J13" i="147"/>
  <c r="J12" i="147"/>
  <c r="J11" i="147"/>
  <c r="L47" i="146"/>
  <c r="L46" i="146"/>
  <c r="L45" i="146"/>
  <c r="L44" i="146"/>
  <c r="L43" i="146"/>
  <c r="L42" i="146"/>
  <c r="L41" i="146"/>
  <c r="L40" i="146"/>
  <c r="L39" i="146"/>
  <c r="L38" i="146"/>
  <c r="L37" i="146"/>
  <c r="L36" i="146"/>
  <c r="L35" i="146"/>
  <c r="G34" i="146"/>
  <c r="L34" i="146" s="1"/>
  <c r="L33" i="146"/>
  <c r="L32" i="146"/>
  <c r="L31" i="146"/>
  <c r="G31" i="146"/>
  <c r="G30" i="146"/>
  <c r="L30" i="146" s="1"/>
  <c r="G29" i="146"/>
  <c r="L29" i="146" s="1"/>
  <c r="L22" i="146"/>
  <c r="L21" i="146"/>
  <c r="L20" i="146"/>
  <c r="L19" i="146"/>
  <c r="L18" i="146"/>
  <c r="L17" i="146"/>
  <c r="L16" i="146"/>
  <c r="J40" i="147" l="1"/>
  <c r="J42" i="147" s="1"/>
  <c r="J43" i="147" s="1"/>
  <c r="J14" i="147"/>
  <c r="F16" i="147"/>
  <c r="J16" i="147" s="1"/>
  <c r="F17" i="147"/>
  <c r="L48" i="146"/>
  <c r="L49" i="146" s="1"/>
  <c r="L23" i="146"/>
  <c r="L24" i="146"/>
  <c r="J17" i="147" l="1"/>
  <c r="F18" i="147"/>
  <c r="J18" i="147" s="1"/>
  <c r="J19" i="147"/>
  <c r="J44" i="147" s="1"/>
  <c r="J45" i="147" s="1"/>
  <c r="J46" i="147" s="1"/>
  <c r="L25" i="146"/>
  <c r="L26" i="146"/>
  <c r="L27" i="146" l="1"/>
  <c r="L50" i="146" s="1"/>
  <c r="L51" i="146" s="1"/>
  <c r="L52" i="146" s="1"/>
  <c r="J90" i="144" l="1"/>
  <c r="J89" i="144"/>
  <c r="J88" i="144"/>
  <c r="E86" i="144"/>
  <c r="J86" i="144" s="1"/>
  <c r="E85" i="144"/>
  <c r="J85" i="144" s="1"/>
  <c r="E82" i="144"/>
  <c r="J82" i="144" s="1"/>
  <c r="E81" i="144"/>
  <c r="E83" i="144" s="1"/>
  <c r="J83" i="144" s="1"/>
  <c r="J79" i="144"/>
  <c r="E73" i="144"/>
  <c r="J73" i="144" s="1"/>
  <c r="E71" i="144"/>
  <c r="J71" i="144" s="1"/>
  <c r="J70" i="144"/>
  <c r="E67" i="144"/>
  <c r="J67" i="144" s="1"/>
  <c r="E66" i="144"/>
  <c r="J66" i="144" s="1"/>
  <c r="E65" i="144"/>
  <c r="J65" i="144" s="1"/>
  <c r="E63" i="144"/>
  <c r="J63" i="144" s="1"/>
  <c r="E60" i="144"/>
  <c r="J60" i="144" s="1"/>
  <c r="E59" i="144"/>
  <c r="J59" i="144" s="1"/>
  <c r="E56" i="144"/>
  <c r="J56" i="144" s="1"/>
  <c r="E54" i="144"/>
  <c r="J54" i="144" s="1"/>
  <c r="E53" i="144"/>
  <c r="J53" i="144" s="1"/>
  <c r="E52" i="144"/>
  <c r="J52" i="144" s="1"/>
  <c r="E50" i="144"/>
  <c r="J50" i="144" s="1"/>
  <c r="E49" i="144"/>
  <c r="E57" i="144" s="1"/>
  <c r="J57" i="144" s="1"/>
  <c r="E47" i="144"/>
  <c r="J47" i="144" s="1"/>
  <c r="E46" i="144"/>
  <c r="J46" i="144" s="1"/>
  <c r="J43" i="144"/>
  <c r="E43" i="144"/>
  <c r="E42" i="144"/>
  <c r="J42" i="144" s="1"/>
  <c r="E41" i="144"/>
  <c r="J41" i="144" s="1"/>
  <c r="J40" i="144"/>
  <c r="E40" i="144"/>
  <c r="E44" i="144" s="1"/>
  <c r="J44" i="144" s="1"/>
  <c r="J38" i="144"/>
  <c r="E38" i="144"/>
  <c r="E37" i="144"/>
  <c r="J37" i="144" s="1"/>
  <c r="E32" i="144"/>
  <c r="J32" i="144" s="1"/>
  <c r="J23" i="144"/>
  <c r="J22" i="144"/>
  <c r="J21" i="144"/>
  <c r="J20" i="144"/>
  <c r="J19" i="144"/>
  <c r="J18" i="144"/>
  <c r="J17" i="144"/>
  <c r="J16" i="144"/>
  <c r="J24" i="144" s="1"/>
  <c r="F25" i="144" s="1"/>
  <c r="J15" i="144"/>
  <c r="E15" i="144"/>
  <c r="J14" i="144"/>
  <c r="E36" i="144" l="1"/>
  <c r="J36" i="144" s="1"/>
  <c r="E34" i="144"/>
  <c r="J34" i="144" s="1"/>
  <c r="E35" i="144"/>
  <c r="J35" i="144" s="1"/>
  <c r="E45" i="144"/>
  <c r="J45" i="144" s="1"/>
  <c r="E58" i="144"/>
  <c r="J58" i="144" s="1"/>
  <c r="E64" i="144"/>
  <c r="J64" i="144" s="1"/>
  <c r="E72" i="144"/>
  <c r="J72" i="144" s="1"/>
  <c r="E84" i="144"/>
  <c r="J84" i="144" s="1"/>
  <c r="E33" i="144"/>
  <c r="J33" i="144" s="1"/>
  <c r="E55" i="144"/>
  <c r="J55" i="144" s="1"/>
  <c r="E61" i="144"/>
  <c r="J61" i="144" s="1"/>
  <c r="E87" i="144"/>
  <c r="J87" i="144" s="1"/>
  <c r="J49" i="144"/>
  <c r="E62" i="144"/>
  <c r="J62" i="144" s="1"/>
  <c r="J81" i="144"/>
  <c r="J91" i="144" s="1"/>
  <c r="E51" i="144"/>
  <c r="J51" i="144" s="1"/>
  <c r="J25" i="144"/>
  <c r="F26" i="144" s="1"/>
  <c r="J26" i="144" s="1"/>
  <c r="F27" i="144" s="1"/>
  <c r="J27" i="144" s="1"/>
  <c r="J68" i="144" l="1"/>
  <c r="E74" i="144" s="1"/>
  <c r="J74" i="144" s="1"/>
  <c r="J75" i="144" s="1"/>
  <c r="J76" i="144" s="1"/>
  <c r="J77" i="144" s="1"/>
  <c r="J28" i="144"/>
  <c r="J29" i="144" s="1"/>
  <c r="J92" i="144" l="1"/>
  <c r="J93" i="144" s="1"/>
  <c r="J95" i="144" l="1"/>
  <c r="C5" i="26" l="1"/>
  <c r="B2" i="34"/>
  <c r="A3" i="33"/>
  <c r="D3" i="37"/>
  <c r="G26" i="131" l="1"/>
  <c r="G25" i="131"/>
  <c r="J61" i="131"/>
  <c r="B50" i="131"/>
  <c r="J34" i="131"/>
  <c r="J32" i="131"/>
  <c r="J29" i="131"/>
  <c r="F36" i="131" s="1"/>
  <c r="J20" i="131"/>
  <c r="J15" i="131"/>
  <c r="O34" i="131" s="1"/>
  <c r="J36" i="131" l="1"/>
  <c r="J38" i="131" s="1"/>
  <c r="J39" i="131" s="1"/>
  <c r="J24" i="131"/>
  <c r="J25" i="131" s="1"/>
  <c r="J26" i="131" l="1"/>
  <c r="J27" i="131" s="1"/>
  <c r="J41" i="131" l="1"/>
  <c r="D45" i="131" s="1"/>
  <c r="J45" i="131" s="1"/>
  <c r="J44" i="131" l="1"/>
  <c r="J42" i="131"/>
  <c r="J43" i="131"/>
  <c r="J46" i="131" l="1"/>
  <c r="J47" i="131" s="1"/>
  <c r="J48" i="131" s="1"/>
  <c r="J49" i="131" l="1"/>
  <c r="J50" i="131" s="1"/>
  <c r="J51" i="131" s="1"/>
  <c r="CJ14" i="129" l="1"/>
  <c r="CI14" i="129"/>
  <c r="CH14" i="129"/>
  <c r="CG14" i="129"/>
  <c r="CF14" i="129"/>
  <c r="CE14" i="129"/>
  <c r="CD14" i="129"/>
  <c r="CC14" i="129"/>
  <c r="CB14" i="129"/>
  <c r="CA14" i="129"/>
  <c r="BZ14" i="129"/>
  <c r="BY14" i="129"/>
  <c r="BX14" i="129"/>
  <c r="BW14" i="129"/>
  <c r="BV14" i="129"/>
  <c r="BU14" i="129"/>
  <c r="BT14" i="129"/>
  <c r="BS14" i="129"/>
  <c r="BR14" i="129"/>
  <c r="BQ14" i="129"/>
  <c r="BP14" i="129"/>
  <c r="BO14" i="129"/>
  <c r="BN14" i="129"/>
  <c r="BM14" i="129"/>
  <c r="BL14" i="129"/>
  <c r="BK14" i="129"/>
  <c r="BJ14" i="129"/>
  <c r="BI14" i="129"/>
  <c r="BH14" i="129"/>
  <c r="BG14" i="129"/>
  <c r="BF14" i="129"/>
  <c r="BE14" i="129"/>
  <c r="BD14" i="129"/>
  <c r="BC14" i="129"/>
  <c r="BB14" i="129"/>
  <c r="BA14" i="129"/>
  <c r="AZ14" i="129"/>
  <c r="AY14" i="129"/>
  <c r="AX14" i="129"/>
  <c r="AW14" i="129"/>
  <c r="AV14" i="129"/>
  <c r="AU14" i="129"/>
  <c r="AT14" i="129"/>
  <c r="AS14" i="129"/>
  <c r="AR14" i="129"/>
  <c r="AQ14" i="129"/>
  <c r="AP14" i="129"/>
  <c r="AO14" i="129"/>
  <c r="AN14" i="129"/>
  <c r="AM14" i="129"/>
  <c r="AL14" i="129"/>
  <c r="AK14" i="129"/>
  <c r="AJ14" i="129"/>
  <c r="AI14" i="129"/>
  <c r="AH14" i="129"/>
  <c r="AG14" i="129"/>
  <c r="AF14" i="129"/>
  <c r="AE14" i="129"/>
  <c r="AD14" i="129"/>
  <c r="AC14" i="129"/>
  <c r="AB14" i="129"/>
  <c r="AA14" i="129"/>
  <c r="Z14" i="129"/>
  <c r="Y14" i="129"/>
  <c r="X14" i="129"/>
  <c r="W14" i="129"/>
  <c r="V14" i="129"/>
  <c r="U14" i="129"/>
  <c r="T14" i="129"/>
  <c r="S14" i="129"/>
  <c r="R14" i="129"/>
  <c r="Q14" i="129"/>
  <c r="P14" i="129"/>
  <c r="O14" i="129"/>
  <c r="N14" i="129"/>
  <c r="M14" i="129"/>
  <c r="L14" i="129"/>
  <c r="K14" i="129"/>
  <c r="J14" i="129"/>
  <c r="I14" i="129"/>
  <c r="H14" i="129"/>
  <c r="G14" i="129"/>
  <c r="F14" i="129"/>
  <c r="E14" i="129"/>
  <c r="D14" i="129"/>
  <c r="C14" i="129"/>
  <c r="F16" i="166" l="1"/>
  <c r="D27" i="33" l="1"/>
  <c r="E27" i="33" s="1"/>
  <c r="C32" i="33"/>
  <c r="D32" i="33" s="1"/>
  <c r="E32" i="33" s="1"/>
  <c r="D28" i="33" l="1"/>
  <c r="E28" i="33" s="1"/>
  <c r="C6" i="127"/>
  <c r="E6" i="127" s="1"/>
  <c r="D25" i="33" l="1"/>
  <c r="E25" i="33" s="1"/>
  <c r="D29" i="33"/>
  <c r="E29" i="33" s="1"/>
  <c r="G22" i="26"/>
  <c r="L18" i="118" l="1"/>
  <c r="K18" i="118"/>
  <c r="J18" i="118"/>
  <c r="D29" i="113" l="1"/>
  <c r="D28" i="113"/>
  <c r="D27" i="113"/>
  <c r="F64" i="113" l="1"/>
  <c r="E64" i="113"/>
  <c r="G59" i="113"/>
  <c r="H59" i="113" s="1"/>
  <c r="N29" i="113"/>
  <c r="T29" i="113" s="1"/>
  <c r="M29" i="113"/>
  <c r="S29" i="113" s="1"/>
  <c r="L29" i="113"/>
  <c r="R29" i="113" s="1"/>
  <c r="U29" i="113" s="1"/>
  <c r="J29" i="113"/>
  <c r="K29" i="113" s="1"/>
  <c r="I29" i="113"/>
  <c r="H29" i="113"/>
  <c r="S28" i="113"/>
  <c r="R28" i="113"/>
  <c r="N28" i="113"/>
  <c r="T28" i="113" s="1"/>
  <c r="M28" i="113"/>
  <c r="L28" i="113"/>
  <c r="J28" i="113"/>
  <c r="I28" i="113"/>
  <c r="K28" i="113" s="1"/>
  <c r="H28" i="113"/>
  <c r="N27" i="113"/>
  <c r="T27" i="113" s="1"/>
  <c r="M27" i="113"/>
  <c r="S27" i="113" s="1"/>
  <c r="L27" i="113"/>
  <c r="R27" i="113" s="1"/>
  <c r="U27" i="113" s="1"/>
  <c r="J27" i="113"/>
  <c r="K27" i="113" s="1"/>
  <c r="I27" i="113"/>
  <c r="D44" i="113"/>
  <c r="H44" i="113" s="1"/>
  <c r="N26" i="113"/>
  <c r="N30" i="113" s="1"/>
  <c r="M26" i="113"/>
  <c r="S26" i="113" s="1"/>
  <c r="L26" i="113"/>
  <c r="R26" i="113" s="1"/>
  <c r="J26" i="113"/>
  <c r="I26" i="113"/>
  <c r="D26" i="113"/>
  <c r="D31" i="113" s="1"/>
  <c r="D41" i="113" s="1"/>
  <c r="B18" i="128" l="1"/>
  <c r="B19" i="128" s="1"/>
  <c r="K26" i="113"/>
  <c r="K30" i="113" s="1"/>
  <c r="H41" i="113"/>
  <c r="U28" i="113"/>
  <c r="U44" i="113" s="1"/>
  <c r="D43" i="113"/>
  <c r="H27" i="113"/>
  <c r="H26" i="113"/>
  <c r="T26" i="113"/>
  <c r="U26" i="113" s="1"/>
  <c r="H31" i="113" l="1"/>
  <c r="U30" i="113"/>
  <c r="U43" i="113"/>
  <c r="U45" i="113" s="1"/>
  <c r="H43" i="113"/>
  <c r="H45" i="113" s="1"/>
  <c r="H46" i="113" s="1"/>
  <c r="D45" i="113"/>
  <c r="D46" i="113" s="1"/>
  <c r="U31" i="113" l="1"/>
  <c r="U41" i="113"/>
  <c r="U46" i="113" s="1"/>
  <c r="D48" i="113"/>
  <c r="D51" i="113" l="1"/>
  <c r="D52" i="113" s="1"/>
  <c r="D64" i="113" s="1"/>
  <c r="H48" i="113"/>
  <c r="U48" i="113"/>
  <c r="D66" i="113" l="1"/>
  <c r="D67" i="113" s="1"/>
  <c r="D68" i="113" s="1"/>
  <c r="D70" i="113" l="1"/>
  <c r="D71" i="113" s="1"/>
  <c r="D72" i="113" s="1"/>
  <c r="C15" i="34" l="1"/>
  <c r="C14" i="34" l="1"/>
  <c r="U44" i="98" l="1"/>
  <c r="N26" i="98"/>
  <c r="T26" i="98" s="1"/>
  <c r="L26" i="98"/>
  <c r="R26" i="98" s="1"/>
  <c r="M26" i="98"/>
  <c r="S26" i="98" s="1"/>
  <c r="J26" i="98"/>
  <c r="I26" i="98"/>
  <c r="D26" i="98"/>
  <c r="D43" i="98" s="1"/>
  <c r="H43" i="98" s="1"/>
  <c r="G59" i="98"/>
  <c r="F64" i="98"/>
  <c r="E64" i="98"/>
  <c r="S29" i="98"/>
  <c r="N29" i="98"/>
  <c r="T29" i="98" s="1"/>
  <c r="M29" i="98"/>
  <c r="L29" i="98"/>
  <c r="R29" i="98" s="1"/>
  <c r="U29" i="98" s="1"/>
  <c r="K29" i="98"/>
  <c r="J29" i="98"/>
  <c r="I29" i="98"/>
  <c r="D29" i="98"/>
  <c r="H29" i="98" s="1"/>
  <c r="T28" i="98"/>
  <c r="S28" i="98"/>
  <c r="N28" i="98"/>
  <c r="M28" i="98"/>
  <c r="L28" i="98"/>
  <c r="R28" i="98" s="1"/>
  <c r="U28" i="98" s="1"/>
  <c r="J28" i="98"/>
  <c r="K28" i="98" s="1"/>
  <c r="I28" i="98"/>
  <c r="H28" i="98"/>
  <c r="D28" i="98"/>
  <c r="S27" i="98"/>
  <c r="N27" i="98"/>
  <c r="M27" i="98"/>
  <c r="L27" i="98"/>
  <c r="R27" i="98" s="1"/>
  <c r="K27" i="98"/>
  <c r="J27" i="98"/>
  <c r="I27" i="98"/>
  <c r="D27" i="98"/>
  <c r="H27" i="98" s="1"/>
  <c r="U26" i="98" l="1"/>
  <c r="U43" i="98" s="1"/>
  <c r="N30" i="98"/>
  <c r="K26" i="98"/>
  <c r="H26" i="98"/>
  <c r="H31" i="98" s="1"/>
  <c r="D31" i="98"/>
  <c r="D41" i="98" s="1"/>
  <c r="H41" i="98" s="1"/>
  <c r="K30" i="98"/>
  <c r="H45" i="98"/>
  <c r="D44" i="98"/>
  <c r="H44" i="98" s="1"/>
  <c r="H59" i="98"/>
  <c r="T27" i="98"/>
  <c r="U27" i="98" s="1"/>
  <c r="U45" i="98" l="1"/>
  <c r="U30" i="98"/>
  <c r="H46" i="98"/>
  <c r="D45" i="98"/>
  <c r="D46" i="98" s="1"/>
  <c r="D48" i="98" l="1"/>
  <c r="U41" i="98"/>
  <c r="U46" i="98" s="1"/>
  <c r="U31" i="98"/>
  <c r="U49" i="98" l="1"/>
  <c r="U49" i="113"/>
  <c r="U51" i="113" s="1"/>
  <c r="U52" i="113" s="1"/>
  <c r="G62" i="113"/>
  <c r="H62" i="113" s="1"/>
  <c r="G49" i="98"/>
  <c r="H49" i="98" s="1"/>
  <c r="G49" i="113"/>
  <c r="D51" i="98"/>
  <c r="D52" i="98" s="1"/>
  <c r="D64" i="98" s="1"/>
  <c r="H48" i="98"/>
  <c r="U48" i="98"/>
  <c r="U51" i="98" l="1"/>
  <c r="U52" i="98" s="1"/>
  <c r="H49" i="113"/>
  <c r="H51" i="113" s="1"/>
  <c r="H52" i="113" s="1"/>
  <c r="G51" i="113"/>
  <c r="G52" i="113" s="1"/>
  <c r="G51" i="98"/>
  <c r="G52" i="98" s="1"/>
  <c r="G62" i="98"/>
  <c r="H62" i="98" s="1"/>
  <c r="D66" i="98"/>
  <c r="D67" i="98" s="1"/>
  <c r="D68" i="98" s="1"/>
  <c r="H51" i="98"/>
  <c r="H52" i="98" s="1"/>
  <c r="G54" i="98" s="1"/>
  <c r="G54" i="113" l="1"/>
  <c r="G61" i="113"/>
  <c r="H61" i="113" s="1"/>
  <c r="D70" i="98"/>
  <c r="D71" i="98" s="1"/>
  <c r="D72" i="98" s="1"/>
  <c r="G61" i="98"/>
  <c r="G55" i="113" l="1"/>
  <c r="H54" i="113"/>
  <c r="H55" i="113" s="1"/>
  <c r="H61" i="98"/>
  <c r="G55" i="98"/>
  <c r="H54" i="98"/>
  <c r="H55" i="98" s="1"/>
  <c r="F30" i="34" l="1"/>
  <c r="D30" i="34"/>
  <c r="F28" i="34"/>
  <c r="F31" i="34" l="1"/>
  <c r="C31" i="34"/>
  <c r="B9" i="34"/>
  <c r="E14" i="34" l="1"/>
  <c r="E15" i="34"/>
  <c r="G23" i="26" l="1"/>
  <c r="D13" i="70" l="1"/>
  <c r="G12" i="128"/>
  <c r="G13" i="128" s="1"/>
  <c r="I12" i="128" l="1"/>
  <c r="I13" i="128" s="1"/>
  <c r="G58" i="113"/>
  <c r="H58" i="113" s="1"/>
  <c r="B15" i="34"/>
  <c r="B17" i="34" s="1"/>
  <c r="G58" i="98"/>
  <c r="H58" i="98" s="1"/>
  <c r="D15" i="70"/>
  <c r="D16" i="70" s="1"/>
  <c r="K13" i="128" l="1"/>
  <c r="D15" i="34"/>
  <c r="D17" i="34" s="1"/>
  <c r="G57" i="113" l="1"/>
  <c r="H57" i="113" s="1"/>
  <c r="F15" i="34"/>
  <c r="F17" i="34" s="1"/>
  <c r="G57" i="98"/>
  <c r="B14" i="34"/>
  <c r="G11" i="128" l="1"/>
  <c r="G20" i="128" s="1"/>
  <c r="D14" i="34"/>
  <c r="H17" i="70"/>
  <c r="H18" i="70" s="1"/>
  <c r="H57" i="98"/>
  <c r="B16" i="34"/>
  <c r="B18" i="34" s="1"/>
  <c r="H19" i="70" l="1"/>
  <c r="N13" i="70" s="1"/>
  <c r="N15" i="70" s="1"/>
  <c r="G21" i="128"/>
  <c r="G22" i="128" s="1"/>
  <c r="F14" i="34"/>
  <c r="F16" i="34" s="1"/>
  <c r="D16" i="34"/>
  <c r="D18" i="34" s="1"/>
  <c r="D19" i="34" s="1"/>
  <c r="D20" i="34" s="1"/>
  <c r="G60" i="113"/>
  <c r="G60" i="98"/>
  <c r="H60" i="98" s="1"/>
  <c r="H63" i="98" s="1"/>
  <c r="H64" i="98" s="1"/>
  <c r="B19" i="34"/>
  <c r="B20" i="34" s="1"/>
  <c r="E31" i="35"/>
  <c r="F18" i="34" l="1"/>
  <c r="F19" i="34" s="1"/>
  <c r="F20" i="34" s="1"/>
  <c r="H60" i="113"/>
  <c r="H63" i="113" s="1"/>
  <c r="H64" i="113" s="1"/>
  <c r="G63" i="113"/>
  <c r="G64" i="113" s="1"/>
  <c r="G66" i="113" s="1"/>
  <c r="G63" i="98"/>
  <c r="G64" i="98" s="1"/>
  <c r="G66" i="98" s="1"/>
  <c r="G67" i="98" s="1"/>
  <c r="G68" i="98" s="1"/>
  <c r="G70" i="98" s="1"/>
  <c r="G71" i="98" s="1"/>
  <c r="G72" i="98" s="1"/>
  <c r="D20" i="27"/>
  <c r="G67" i="113" l="1"/>
  <c r="G68" i="113" s="1"/>
  <c r="G70" i="113" s="1"/>
  <c r="G71" i="113" s="1"/>
  <c r="G72" i="113" s="1"/>
  <c r="H66" i="113"/>
  <c r="H67" i="113" s="1"/>
  <c r="H68" i="113" s="1"/>
  <c r="H70" i="113" s="1"/>
  <c r="H71" i="113" s="1"/>
  <c r="H72" i="113" s="1"/>
  <c r="H66" i="98"/>
  <c r="H67" i="98" s="1"/>
  <c r="H68" i="98" s="1"/>
  <c r="H70" i="98" s="1"/>
  <c r="H71" i="98" s="1"/>
  <c r="H72" i="98" s="1"/>
  <c r="D8" i="98" s="1"/>
  <c r="D12" i="27"/>
  <c r="E7" i="35"/>
  <c r="E39" i="35"/>
  <c r="E15" i="35" s="1"/>
  <c r="E37" i="35"/>
  <c r="E13" i="35" s="1"/>
  <c r="E36" i="35"/>
  <c r="E12" i="35" s="1"/>
  <c r="E35" i="35"/>
  <c r="E11" i="35" s="1"/>
  <c r="E34" i="35"/>
  <c r="E10" i="35" s="1"/>
  <c r="E32" i="35"/>
  <c r="E8" i="35" s="1"/>
  <c r="E40" i="35"/>
  <c r="E16" i="35" s="1"/>
  <c r="E41" i="35"/>
  <c r="E17" i="35" s="1"/>
  <c r="E42" i="35"/>
  <c r="E18" i="35" s="1"/>
  <c r="B18" i="35"/>
  <c r="B17" i="35"/>
  <c r="B16" i="35"/>
  <c r="B15" i="35"/>
  <c r="B14" i="35"/>
  <c r="B13" i="35"/>
  <c r="B12" i="35"/>
  <c r="B11" i="35"/>
  <c r="B10" i="35"/>
  <c r="B9" i="35"/>
  <c r="B8" i="35"/>
  <c r="B7" i="35"/>
  <c r="G12" i="166" l="1"/>
  <c r="C19" i="33" s="1"/>
  <c r="G11" i="166"/>
  <c r="H75" i="113"/>
  <c r="H76" i="113" s="1"/>
  <c r="D8" i="113"/>
  <c r="H75" i="98"/>
  <c r="H76" i="98" s="1"/>
  <c r="F12" i="166" l="1"/>
  <c r="F11" i="166"/>
  <c r="D19" i="33"/>
  <c r="E19" i="33" s="1"/>
  <c r="D14" i="27"/>
  <c r="C4" i="27"/>
  <c r="D211" i="1"/>
  <c r="D123" i="1"/>
  <c r="I11" i="128" l="1"/>
  <c r="I20" i="128" s="1"/>
  <c r="A7" i="13"/>
  <c r="G30" i="13"/>
  <c r="G31" i="13" s="1"/>
  <c r="G32" i="13" s="1"/>
  <c r="G19" i="13"/>
  <c r="G17" i="13"/>
  <c r="I21" i="128" l="1"/>
  <c r="I22" i="128" s="1"/>
  <c r="G20" i="13"/>
  <c r="G24" i="13" s="1"/>
  <c r="G33" i="13"/>
  <c r="G34" i="13" s="1"/>
  <c r="K11" i="128" l="1"/>
  <c r="K20" i="128" s="1"/>
  <c r="C33" i="33"/>
  <c r="D33" i="33" s="1"/>
  <c r="E33" i="33" s="1"/>
  <c r="G35" i="13"/>
  <c r="G36" i="13" s="1"/>
  <c r="C20" i="33" l="1"/>
  <c r="G10" i="166"/>
  <c r="G19" i="166" s="1"/>
  <c r="G37" i="13"/>
  <c r="G38" i="13" s="1"/>
  <c r="K21" i="128" l="1"/>
  <c r="K22" i="128" s="1"/>
  <c r="F10" i="166"/>
  <c r="C17" i="33"/>
  <c r="D20" i="33"/>
  <c r="E20" i="33" s="1"/>
  <c r="C34" i="33"/>
  <c r="D34" i="33" s="1"/>
  <c r="E34" i="33" s="1"/>
  <c r="G20" i="166"/>
  <c r="G21" i="166" s="1"/>
  <c r="P26" i="166" s="1"/>
  <c r="P32" i="166" s="1"/>
  <c r="G39" i="13"/>
  <c r="G40" i="13" s="1"/>
  <c r="D17" i="33" l="1"/>
  <c r="D30" i="33" s="1"/>
  <c r="C30" i="33"/>
  <c r="G41" i="13"/>
  <c r="G42" i="13" s="1"/>
  <c r="E17" i="33" l="1"/>
  <c r="E30" i="33" s="1"/>
  <c r="D16" i="27"/>
  <c r="D18" i="27" s="1"/>
  <c r="D19" i="27" s="1"/>
  <c r="H20" i="27" s="1"/>
  <c r="H21" i="27" s="1"/>
  <c r="B27" i="36" l="1"/>
  <c r="H5" i="37" l="1"/>
  <c r="F15" i="166"/>
  <c r="F13" i="166"/>
  <c r="B6" i="37"/>
</calcChain>
</file>

<file path=xl/comments1.xml><?xml version="1.0" encoding="utf-8"?>
<comments xmlns="http://schemas.openxmlformats.org/spreadsheetml/2006/main">
  <authors>
    <author>Сергей</author>
    <author>Alex</author>
    <author>Алексей</author>
    <author>Alex Sosedko</author>
  </authors>
  <commentList>
    <comment ref="B4" authorId="0" shapeId="0">
      <text>
        <r>
          <rPr>
            <sz val="8"/>
            <rFont val="Tahoma"/>
            <family val="2"/>
            <charset val="204"/>
          </rPr>
          <t>Титул::&lt;Индекс/ЛН локальной сметы&gt;   &lt;Регистрационный номер локальной сметы&gt;</t>
        </r>
      </text>
    </comment>
    <comment ref="B7" authorId="0" shapeId="0">
      <text>
        <r>
          <rPr>
            <sz val="8"/>
            <rFont val="Tahoma"/>
            <family val="2"/>
            <charset val="204"/>
          </rPr>
          <t>Титул::&lt;Наименование стройки&gt;, &lt;Наименование объекта&gt;, &lt;Наименование локальной сметы&gt;, &lt;Наименование очереди&gt;</t>
        </r>
      </text>
    </comment>
    <comment ref="C11" authorId="0" shapeId="0">
      <text>
        <r>
          <rPr>
            <sz val="8"/>
            <rFont val="Tahoma"/>
            <family val="2"/>
            <charset val="204"/>
          </rPr>
          <t>Титул::&lt;подпись 240 значение&gt;</t>
        </r>
      </text>
    </comment>
    <comment ref="C13" authorId="1" shapeId="0">
      <text>
        <r>
          <rPr>
            <b/>
            <sz val="8"/>
            <rFont val="Tahoma"/>
            <family val="2"/>
            <charset val="204"/>
          </rPr>
          <t>Титул::&lt;подпись 230 значение&gt;</t>
        </r>
      </text>
    </comment>
    <comment ref="B15" authorId="2" shapeId="0">
      <text>
        <r>
          <rPr>
            <b/>
            <sz val="9"/>
            <rFont val="Tahoma"/>
            <family val="2"/>
            <charset val="204"/>
          </rPr>
          <t>Титул::&lt;Итого по расчету&gt; &lt;Единица измерения стомости&gt;</t>
        </r>
      </text>
    </comment>
    <comment ref="E17" authorId="2" shapeId="0">
      <text>
        <r>
          <rPr>
            <b/>
            <sz val="9"/>
            <rFont val="Tahoma"/>
            <family val="2"/>
            <charset val="204"/>
          </rPr>
          <t>Титул::&lt;Единица измерения стомости&gt;</t>
        </r>
      </text>
    </comment>
    <comment ref="F17" authorId="2" shapeId="0">
      <text>
        <r>
          <rPr>
            <b/>
            <sz val="9"/>
            <rFont val="Tahoma"/>
            <family val="2"/>
            <charset val="204"/>
          </rPr>
          <t>Титул::&lt;Единица измерения стомости&gt;</t>
        </r>
      </text>
    </comment>
    <comment ref="B18" authorId="0" shapeId="0">
      <text>
        <r>
          <rPr>
            <sz val="8"/>
            <rFont val="Tahoma"/>
            <family val="2"/>
            <charset val="204"/>
          </rPr>
          <t>ПИР::&lt;Номер позиции по смете&gt;</t>
        </r>
      </text>
    </comment>
    <comment ref="C18" authorId="0" shapeId="0">
      <text>
        <r>
          <rPr>
            <sz val="8"/>
            <rFont val="Tahoma"/>
            <family val="2"/>
            <charset val="204"/>
          </rPr>
          <t>ПИР::&lt;Наименование (текстовая часть) расценки&gt;, &lt;Расчет физ. объема&gt;(&lt;Ед. измерения по расценке&gt;)&lt;Пустой идентификатор&gt;</t>
        </r>
      </text>
    </comment>
    <comment ref="D18" authorId="3" shapeId="0">
      <text>
        <r>
          <rPr>
            <sz val="8"/>
            <rFont val="Tahoma"/>
            <family val="2"/>
            <charset val="204"/>
          </rPr>
          <t>ПИР::&lt;Номера частей&gt;
(&lt;Обоснование (код) позиции&gt;)&lt;Пустой идентификатор&gt;&lt;Наименование коэффициентов со значениями&gt;</t>
        </r>
      </text>
    </comment>
    <comment ref="E18" authorId="0" shapeId="0">
      <text>
        <r>
          <rPr>
            <sz val="8"/>
            <rFont val="Tahoma"/>
            <family val="2"/>
            <charset val="204"/>
          </rPr>
          <t>ПИР::&lt;Расчет стомости&gt;,
где количество &lt;Количество всего (физ. объем) по позиции&gt;=&lt;Формула расчета физ. объема&gt;</t>
        </r>
      </text>
    </comment>
    <comment ref="F18" authorId="1" shapeId="0">
      <text>
        <r>
          <rPr>
            <b/>
            <sz val="8"/>
            <rFont val="Tahoma"/>
            <family val="2"/>
            <charset val="204"/>
          </rPr>
          <t>ПИР::&lt;Стоимость&gt;&lt;Стоимость КОС&gt;</t>
        </r>
      </text>
    </comment>
    <comment ref="B101" authorId="2" shapeId="0">
      <text>
        <r>
          <rPr>
            <b/>
            <sz val="9"/>
            <rFont val="Tahoma"/>
            <family val="2"/>
            <charset val="204"/>
          </rPr>
          <t>Хвост::______________ &lt;подпись 360 значение&gt;</t>
        </r>
      </text>
    </comment>
    <comment ref="B102" authorId="2" shapeId="0">
      <text>
        <r>
          <rPr>
            <b/>
            <sz val="9"/>
            <rFont val="Tahoma"/>
            <family val="2"/>
            <charset val="204"/>
          </rPr>
          <t>Хвост::____________________ &lt;подпись 390 значение&gt;</t>
        </r>
      </text>
    </comment>
    <comment ref="B103" authorId="2" shapeId="0">
      <text>
        <r>
          <rPr>
            <b/>
            <sz val="9"/>
            <rFont val="Tahoma"/>
            <family val="2"/>
            <charset val="204"/>
          </rPr>
          <t>Хвост::___________________________ &lt;подпись 300 значение&gt;</t>
        </r>
      </text>
    </comment>
    <comment ref="B104" authorId="2" shapeId="0">
      <text>
        <r>
          <rPr>
            <b/>
            <sz val="9"/>
            <rFont val="Tahoma"/>
            <family val="2"/>
            <charset val="204"/>
          </rPr>
          <t>Хвост::___________________________ &lt;подпись 310 значение&gt;</t>
        </r>
      </text>
    </comment>
    <comment ref="B106" authorId="2" shapeId="0">
      <text>
        <r>
          <rPr>
            <b/>
            <sz val="9"/>
            <rFont val="Tahoma"/>
            <family val="2"/>
            <charset val="204"/>
          </rPr>
          <t>Хвост::&lt;Описание локальной сметы&gt;</t>
        </r>
      </text>
    </comment>
  </commentList>
</comments>
</file>

<file path=xl/comments2.xml><?xml version="1.0" encoding="utf-8"?>
<comments xmlns="http://schemas.openxmlformats.org/spreadsheetml/2006/main">
  <authors>
    <author>Сергей</author>
    <author>Alex</author>
    <author>Алексей</author>
    <author>Alex Sosedko</author>
  </authors>
  <commentList>
    <comment ref="B4" authorId="0" shapeId="0">
      <text>
        <r>
          <rPr>
            <sz val="8"/>
            <rFont val="Tahoma"/>
            <family val="2"/>
            <charset val="204"/>
          </rPr>
          <t>Титул::&lt;Индекс/ЛН локальной сметы&gt;   &lt;Регистрационный номер локальной сметы&gt;</t>
        </r>
      </text>
    </comment>
    <comment ref="B7" authorId="0" shapeId="0">
      <text>
        <r>
          <rPr>
            <sz val="8"/>
            <rFont val="Tahoma"/>
            <family val="2"/>
            <charset val="204"/>
          </rPr>
          <t>Титул::&lt;Наименование стройки&gt;, &lt;Наименование объекта&gt;, &lt;Наименование локальной сметы&gt;, &lt;Наименование очереди&gt;</t>
        </r>
      </text>
    </comment>
    <comment ref="C11" authorId="0" shapeId="0">
      <text>
        <r>
          <rPr>
            <sz val="8"/>
            <rFont val="Tahoma"/>
            <family val="2"/>
            <charset val="204"/>
          </rPr>
          <t>Титул::&lt;подпись 240 значение&gt;</t>
        </r>
      </text>
    </comment>
    <comment ref="C13" authorId="1" shapeId="0">
      <text>
        <r>
          <rPr>
            <b/>
            <sz val="8"/>
            <rFont val="Tahoma"/>
            <family val="2"/>
            <charset val="204"/>
          </rPr>
          <t>Титул::&lt;подпись 230 значение&gt;</t>
        </r>
      </text>
    </comment>
    <comment ref="B15" authorId="2" shapeId="0">
      <text>
        <r>
          <rPr>
            <b/>
            <sz val="9"/>
            <rFont val="Tahoma"/>
            <family val="2"/>
            <charset val="204"/>
          </rPr>
          <t>Титул::&lt;Итого по расчету&gt; &lt;Единица измерения стомости&gt;</t>
        </r>
      </text>
    </comment>
    <comment ref="E17" authorId="2" shapeId="0">
      <text>
        <r>
          <rPr>
            <b/>
            <sz val="9"/>
            <rFont val="Tahoma"/>
            <family val="2"/>
            <charset val="204"/>
          </rPr>
          <t>Титул::&lt;Единица измерения стомости&gt;</t>
        </r>
      </text>
    </comment>
    <comment ref="F17" authorId="2" shapeId="0">
      <text>
        <r>
          <rPr>
            <b/>
            <sz val="9"/>
            <rFont val="Tahoma"/>
            <family val="2"/>
            <charset val="204"/>
          </rPr>
          <t>Титул::&lt;Единица измерения стомости&gt;</t>
        </r>
      </text>
    </comment>
    <comment ref="B18" authorId="0" shapeId="0">
      <text>
        <r>
          <rPr>
            <sz val="8"/>
            <rFont val="Tahoma"/>
            <family val="2"/>
            <charset val="204"/>
          </rPr>
          <t>ПИР::&lt;Номер позиции по смете&gt;</t>
        </r>
      </text>
    </comment>
    <comment ref="C18" authorId="0" shapeId="0">
      <text>
        <r>
          <rPr>
            <sz val="8"/>
            <rFont val="Tahoma"/>
            <family val="2"/>
            <charset val="204"/>
          </rPr>
          <t>ПИР::&lt;Наименование (текстовая часть) расценки&gt;, &lt;Расчет физ. объема&gt;(&lt;Ед. измерения по расценке&gt;)&lt;Пустой идентификатор&gt;</t>
        </r>
      </text>
    </comment>
    <comment ref="D18" authorId="3" shapeId="0">
      <text>
        <r>
          <rPr>
            <sz val="8"/>
            <rFont val="Tahoma"/>
            <family val="2"/>
            <charset val="204"/>
          </rPr>
          <t>ПИР::&lt;Номера частей&gt;
(&lt;Обоснование (код) позиции&gt;)&lt;Пустой идентификатор&gt;&lt;Наименование коэффициентов со значениями&gt;</t>
        </r>
      </text>
    </comment>
    <comment ref="E18" authorId="0" shapeId="0">
      <text>
        <r>
          <rPr>
            <sz val="8"/>
            <rFont val="Tahoma"/>
            <family val="2"/>
            <charset val="204"/>
          </rPr>
          <t>ПИР::&lt;Расчет стомости&gt;,
где количество &lt;Количество всего (физ. объем) по позиции&gt;=&lt;Формула расчета физ. объема&gt;</t>
        </r>
      </text>
    </comment>
    <comment ref="F18" authorId="1" shapeId="0">
      <text>
        <r>
          <rPr>
            <b/>
            <sz val="8"/>
            <rFont val="Tahoma"/>
            <family val="2"/>
            <charset val="204"/>
          </rPr>
          <t>ПИР::&lt;Стоимость&gt;&lt;Стоимость КОС&gt;</t>
        </r>
      </text>
    </comment>
    <comment ref="B103" authorId="2" shapeId="0">
      <text>
        <r>
          <rPr>
            <b/>
            <sz val="9"/>
            <rFont val="Tahoma"/>
            <family val="2"/>
            <charset val="204"/>
          </rPr>
          <t>Хвост::______________ &lt;подпись 360 значение&gt;</t>
        </r>
      </text>
    </comment>
    <comment ref="B104" authorId="2" shapeId="0">
      <text>
        <r>
          <rPr>
            <b/>
            <sz val="9"/>
            <rFont val="Tahoma"/>
            <family val="2"/>
            <charset val="204"/>
          </rPr>
          <t>Хвост::____________________ &lt;подпись 390 значение&gt;</t>
        </r>
      </text>
    </comment>
    <comment ref="B105" authorId="2" shapeId="0">
      <text>
        <r>
          <rPr>
            <b/>
            <sz val="9"/>
            <rFont val="Tahoma"/>
            <family val="2"/>
            <charset val="204"/>
          </rPr>
          <t>Хвост::___________________________ &lt;подпись 300 значение&gt;</t>
        </r>
      </text>
    </comment>
    <comment ref="B106" authorId="2" shapeId="0">
      <text>
        <r>
          <rPr>
            <b/>
            <sz val="9"/>
            <rFont val="Tahoma"/>
            <family val="2"/>
            <charset val="204"/>
          </rPr>
          <t>Хвост::___________________________ &lt;подпись 310 значение&gt;</t>
        </r>
      </text>
    </comment>
    <comment ref="B108" authorId="2" shapeId="0">
      <text>
        <r>
          <rPr>
            <b/>
            <sz val="9"/>
            <rFont val="Tahoma"/>
            <family val="2"/>
            <charset val="204"/>
          </rPr>
          <t>Хвост::&lt;Описание локальной сметы&gt;</t>
        </r>
      </text>
    </comment>
  </commentList>
</comments>
</file>

<file path=xl/comments3.xml><?xml version="1.0" encoding="utf-8"?>
<comments xmlns="http://schemas.openxmlformats.org/spreadsheetml/2006/main">
  <authors>
    <author>Alex</author>
    <author>Алексей</author>
    <author>Сергей</author>
    <author>Alex Sosedko</author>
  </authors>
  <commentList>
    <comment ref="C13" authorId="0" shapeId="0">
      <text>
        <r>
          <rPr>
            <b/>
            <sz val="8"/>
            <rFont val="Tahoma"/>
            <family val="2"/>
            <charset val="204"/>
          </rPr>
          <t>Титул::&lt;подпись 230 значение&gt;</t>
        </r>
      </text>
    </comment>
    <comment ref="B15" authorId="1" shapeId="0">
      <text>
        <r>
          <rPr>
            <b/>
            <sz val="9"/>
            <rFont val="Tahoma"/>
            <family val="2"/>
            <charset val="204"/>
          </rPr>
          <t>Титул::&lt;Итого по расчету&gt; &lt;Единица измерения стомости&gt;</t>
        </r>
      </text>
    </comment>
    <comment ref="B18" authorId="2" shapeId="0">
      <text>
        <r>
          <rPr>
            <sz val="8"/>
            <rFont val="Tahoma"/>
            <family val="2"/>
            <charset val="204"/>
          </rPr>
          <t>ПИР::&lt;Номер позиции по смете&gt;</t>
        </r>
      </text>
    </comment>
    <comment ref="C18" authorId="2" shapeId="0">
      <text>
        <r>
          <rPr>
            <sz val="8"/>
            <rFont val="Tahoma"/>
            <family val="2"/>
            <charset val="204"/>
          </rPr>
          <t>ПИР::&lt;Наименование (текстовая часть) расценки&gt;, &lt;Расчет физ. объема&gt;(&lt;Ед. измерения по расценке&gt;)&lt;Пустой идентификатор&gt;</t>
        </r>
      </text>
    </comment>
    <comment ref="D18" authorId="3" shapeId="0">
      <text>
        <r>
          <rPr>
            <sz val="8"/>
            <rFont val="Tahoma"/>
            <family val="2"/>
            <charset val="204"/>
          </rPr>
          <t>ПИР::&lt;Номера частей&gt;
(&lt;Обоснование (код) позиции&gt;)&lt;Пустой идентификатор&gt;&lt;Наименование коэффициентов&gt;</t>
        </r>
      </text>
    </comment>
    <comment ref="E18" authorId="2" shapeId="0">
      <text>
        <r>
          <rPr>
            <sz val="8"/>
            <rFont val="Tahoma"/>
            <family val="2"/>
            <charset val="204"/>
          </rPr>
          <t>ПИР::&lt;Расчет стомости&gt;
&lt;Расчет стомости - формула&gt;&lt;Обоснование коэффициентов&gt;</t>
        </r>
      </text>
    </comment>
    <comment ref="F18" authorId="0" shapeId="0">
      <text>
        <r>
          <rPr>
            <b/>
            <sz val="8"/>
            <rFont val="Tahoma"/>
            <family val="2"/>
            <charset val="204"/>
          </rPr>
          <t>ПИР::&lt;Стоимость&gt;&lt;Стоимость КОС&gt;</t>
        </r>
      </text>
    </comment>
    <comment ref="B936" authorId="1" shapeId="0">
      <text>
        <r>
          <rPr>
            <b/>
            <sz val="9"/>
            <rFont val="Tahoma"/>
            <family val="2"/>
            <charset val="204"/>
          </rPr>
          <t>Хвост::______________ &lt;подпись 360 значение&gt;</t>
        </r>
      </text>
    </comment>
    <comment ref="B937" authorId="1" shapeId="0">
      <text>
        <r>
          <rPr>
            <b/>
            <sz val="9"/>
            <rFont val="Tahoma"/>
            <family val="2"/>
            <charset val="204"/>
          </rPr>
          <t>Хвост::____________________ &lt;подпись 390 значение&gt;</t>
        </r>
      </text>
    </comment>
    <comment ref="B938" authorId="1" shapeId="0">
      <text>
        <r>
          <rPr>
            <b/>
            <sz val="9"/>
            <rFont val="Tahoma"/>
            <family val="2"/>
            <charset val="204"/>
          </rPr>
          <t>Хвост::___________________________ &lt;подпись 300 значение&gt;</t>
        </r>
      </text>
    </comment>
    <comment ref="B939" authorId="1" shapeId="0">
      <text>
        <r>
          <rPr>
            <b/>
            <sz val="9"/>
            <rFont val="Tahoma"/>
            <family val="2"/>
            <charset val="204"/>
          </rPr>
          <t>Хвост::___________________________ &lt;подпись 310 значение&gt;</t>
        </r>
      </text>
    </comment>
    <comment ref="B941" authorId="1" shapeId="0">
      <text>
        <r>
          <rPr>
            <b/>
            <sz val="9"/>
            <rFont val="Tahoma"/>
            <family val="2"/>
            <charset val="204"/>
          </rPr>
          <t>Хвост::&lt;Описание локальной сметы&gt;</t>
        </r>
      </text>
    </comment>
  </commentList>
</comments>
</file>

<file path=xl/comments4.xml><?xml version="1.0" encoding="utf-8"?>
<comments xmlns="http://schemas.openxmlformats.org/spreadsheetml/2006/main">
  <authors>
    <author>Автор</author>
  </authors>
  <commentList>
    <comment ref="A21" authorId="0" shapeId="0">
      <text>
        <r>
          <rPr>
            <b/>
            <sz val="8"/>
            <rFont val="Tahoma"/>
            <family val="2"/>
            <charset val="204"/>
          </rPr>
          <t>Хвост::&lt;подпись 310 атрибут 970 значение&gt; _________________ /&lt;подпись 310 значение&gt;/</t>
        </r>
      </text>
    </comment>
  </commentList>
</comments>
</file>

<file path=xl/comments5.xml><?xml version="1.0" encoding="utf-8"?>
<comments xmlns="http://schemas.openxmlformats.org/spreadsheetml/2006/main">
  <authors>
    <author>Alex Sosedko</author>
    <author>kdedova</author>
  </authors>
  <commentList>
    <comment ref="A14" authorId="0" shapeId="0">
      <text>
        <r>
          <rPr>
            <b/>
            <sz val="8"/>
            <color indexed="81"/>
            <rFont val="Tahoma"/>
            <family val="2"/>
            <charset val="204"/>
          </rPr>
          <t xml:space="preserve"> ЛокСмета:: &lt;Номер позиции по смете&gt;</t>
        </r>
      </text>
    </comment>
    <comment ref="B14" authorId="0" shapeId="0">
      <text>
        <r>
          <rPr>
            <b/>
            <sz val="8"/>
            <color indexed="81"/>
            <rFont val="Tahoma"/>
            <family val="2"/>
            <charset val="204"/>
          </rPr>
          <t xml:space="preserve"> ЛокСмета:: &lt;Наименование (текстовая часть) расценки&gt;                                         &lt;Формула расчета стоимости единицы&gt;
&lt;Обоснование коэффициентов&gt;</t>
        </r>
      </text>
    </comment>
    <comment ref="C14" authorId="1" shapeId="0">
      <text>
        <r>
          <rPr>
            <sz val="8"/>
            <color indexed="81"/>
            <rFont val="Tahoma"/>
            <family val="2"/>
            <charset val="204"/>
          </rPr>
          <t xml:space="preserve"> ЛокСмета::&lt;Обоснование (код) позиции&gt;
&lt;Комментарии из базы данных к расценке&gt;
&lt;Примечание&gt;</t>
        </r>
      </text>
    </comment>
    <comment ref="D14" authorId="0" shapeId="0">
      <text>
        <r>
          <rPr>
            <b/>
            <sz val="8"/>
            <color indexed="81"/>
            <rFont val="Tahoma"/>
            <family val="2"/>
            <charset val="204"/>
          </rPr>
          <t xml:space="preserve"> ЛокСмета:: &lt;Ед. измерения по расценке&gt;</t>
        </r>
      </text>
    </comment>
    <comment ref="E14" authorId="0" shapeId="0">
      <text>
        <r>
          <rPr>
            <b/>
            <sz val="8"/>
            <color indexed="81"/>
            <rFont val="Tahoma"/>
            <family val="2"/>
            <charset val="204"/>
          </rPr>
          <t xml:space="preserve"> ЛокСмета:: &lt;Количество всего (физ. объем) по позиции&gt; </t>
        </r>
      </text>
    </comment>
    <comment ref="F14" authorId="0" shapeId="0">
      <text>
        <r>
          <rPr>
            <b/>
            <sz val="8"/>
            <color indexed="81"/>
            <rFont val="Tahoma"/>
            <family val="2"/>
            <charset val="204"/>
          </rPr>
          <t xml:space="preserve"> ЛокСмета::&lt;ПЗ по позиции на единицу в базисных ценах с учетом всех к-тов&gt;</t>
        </r>
      </text>
    </comment>
    <comment ref="G14" authorId="0" shapeId="0">
      <text>
        <r>
          <rPr>
            <b/>
            <sz val="8"/>
            <color indexed="81"/>
            <rFont val="Tahoma"/>
            <family val="2"/>
            <charset val="204"/>
          </rPr>
          <t xml:space="preserve"> ЛокСмета::&lt;ИТОГО ПЗ по позиции для БИМ&gt;</t>
        </r>
      </text>
    </comment>
    <comment ref="A41" authorId="0" shapeId="0">
      <text>
        <r>
          <rPr>
            <b/>
            <sz val="8"/>
            <color indexed="81"/>
            <rFont val="Tahoma"/>
            <family val="2"/>
            <charset val="204"/>
          </rPr>
          <t xml:space="preserve"> Итоги:: &lt;Текстовая часть (итоги)&gt;</t>
        </r>
      </text>
    </comment>
    <comment ref="G41" authorId="0" shapeId="0">
      <text>
        <r>
          <rPr>
            <b/>
            <sz val="8"/>
            <color indexed="81"/>
            <rFont val="Tahoma"/>
            <family val="2"/>
            <charset val="204"/>
          </rPr>
          <t xml:space="preserve"> Итоги:: &lt;Прямые затраты (итоги)&gt;</t>
        </r>
      </text>
    </comment>
  </commentList>
</comments>
</file>

<file path=xl/sharedStrings.xml><?xml version="1.0" encoding="utf-8"?>
<sst xmlns="http://schemas.openxmlformats.org/spreadsheetml/2006/main" count="26643" uniqueCount="7004">
  <si>
    <t>га</t>
  </si>
  <si>
    <t>Подэтап 7.2 Благоустройство санитарной зоны</t>
  </si>
  <si>
    <t>Проектная документация</t>
  </si>
  <si>
    <t>Ориентировочные технические характеристики проектируемых зданий и сооружений</t>
  </si>
  <si>
    <t>по объекту «Благоустройство туристической деревни поляна Азау и прилегающей территории»</t>
  </si>
  <si>
    <t>№ п/п</t>
  </si>
  <si>
    <t>Наименование объектов, систем</t>
  </si>
  <si>
    <t>Ед. изм. основного показателя</t>
  </si>
  <si>
    <t>Основной технический показатель</t>
  </si>
  <si>
    <t>Уровень</t>
  </si>
  <si>
    <t>ответственности</t>
  </si>
  <si>
    <t>Этап 1. Благоустройство въездной группы</t>
  </si>
  <si>
    <t>1.1.</t>
  </si>
  <si>
    <t>Площадь</t>
  </si>
  <si>
    <t>1.2.</t>
  </si>
  <si>
    <t>Арка/стела</t>
  </si>
  <si>
    <t>1.3.</t>
  </si>
  <si>
    <t>Система автоматического туристско-информационного центра (ТИЦ)</t>
  </si>
  <si>
    <t>1.4.</t>
  </si>
  <si>
    <t>Навигация</t>
  </si>
  <si>
    <t>1.5.</t>
  </si>
  <si>
    <t>Освещение</t>
  </si>
  <si>
    <t>1.6.</t>
  </si>
  <si>
    <t>Парковочный стояночный карман</t>
  </si>
  <si>
    <t>1.7.</t>
  </si>
  <si>
    <t>Шлагбаум</t>
  </si>
  <si>
    <t>1.8.</t>
  </si>
  <si>
    <t>МАФ</t>
  </si>
  <si>
    <t>пониженный</t>
  </si>
  <si>
    <t>1.9.</t>
  </si>
  <si>
    <t>Общественный туалет</t>
  </si>
  <si>
    <t>Этап 2. Благоустройство центральной площади и площади зоны выката</t>
  </si>
  <si>
    <t>2.1.</t>
  </si>
  <si>
    <t>2.2.</t>
  </si>
  <si>
    <t>Кинотеатр на открытом воздухе</t>
  </si>
  <si>
    <t>2.3.</t>
  </si>
  <si>
    <t xml:space="preserve">Пешеходные зоны </t>
  </si>
  <si>
    <t>2.4.</t>
  </si>
  <si>
    <t>Открытый камин</t>
  </si>
  <si>
    <t>2.5.</t>
  </si>
  <si>
    <t>Каток</t>
  </si>
  <si>
    <t>габариты 40 х 20м</t>
  </si>
  <si>
    <t>2.6.</t>
  </si>
  <si>
    <t>2.7.</t>
  </si>
  <si>
    <t>2.8.</t>
  </si>
  <si>
    <t>2.9.</t>
  </si>
  <si>
    <t>Иллюминация</t>
  </si>
  <si>
    <t>2.10.</t>
  </si>
  <si>
    <t>2.11.</t>
  </si>
  <si>
    <t>Фотозона</t>
  </si>
  <si>
    <t>2.12.</t>
  </si>
  <si>
    <t xml:space="preserve">2.13. </t>
  </si>
  <si>
    <t>Ливневые лотки</t>
  </si>
  <si>
    <t>Этап 3. Благоустройство дорожной (уличной) сети</t>
  </si>
  <si>
    <t>3.1.</t>
  </si>
  <si>
    <t>3.2.</t>
  </si>
  <si>
    <t>3.3.</t>
  </si>
  <si>
    <t>Велодорожки</t>
  </si>
  <si>
    <t>3.4.</t>
  </si>
  <si>
    <t>3.5.</t>
  </si>
  <si>
    <t>3.6.</t>
  </si>
  <si>
    <t>3.7.</t>
  </si>
  <si>
    <t>Остановочные пункты для общественного транспорта</t>
  </si>
  <si>
    <t>3.8.</t>
  </si>
  <si>
    <t>Площадки для размещения НТО</t>
  </si>
  <si>
    <t xml:space="preserve">3.9. </t>
  </si>
  <si>
    <t>Этап 4 (Лот №1). Благоустройство зоны рекреации</t>
  </si>
  <si>
    <t>4.1.</t>
  </si>
  <si>
    <t>4.2.</t>
  </si>
  <si>
    <t>Пешеходные тропы</t>
  </si>
  <si>
    <t>4.3.</t>
  </si>
  <si>
    <t>Зона пикника</t>
  </si>
  <si>
    <t>4.4.</t>
  </si>
  <si>
    <t>4.5.</t>
  </si>
  <si>
    <t>Озеленение</t>
  </si>
  <si>
    <t>4.6.</t>
  </si>
  <si>
    <t>4.7.</t>
  </si>
  <si>
    <t>4.8.</t>
  </si>
  <si>
    <t>4.9.</t>
  </si>
  <si>
    <t>Подпорные стены и габионы</t>
  </si>
  <si>
    <t>Этап 5 (Лот №2). Благоустройство зоны рекреации</t>
  </si>
  <si>
    <t>5.1.</t>
  </si>
  <si>
    <t>5.2.</t>
  </si>
  <si>
    <t>5.3.</t>
  </si>
  <si>
    <t>5.4.</t>
  </si>
  <si>
    <t>5.5.</t>
  </si>
  <si>
    <t>5.6.</t>
  </si>
  <si>
    <t>5.7.</t>
  </si>
  <si>
    <t>5.8.</t>
  </si>
  <si>
    <t>Этап 6 (Лот №3). Благоустройство парковой зоны</t>
  </si>
  <si>
    <t>6.1.</t>
  </si>
  <si>
    <t>Подэтап 6.1 – Благоустройство парковой зоны</t>
  </si>
  <si>
    <t>6.1.1.</t>
  </si>
  <si>
    <t>6.1.2.</t>
  </si>
  <si>
    <t>Родельбан</t>
  </si>
  <si>
    <t>6.1.3.</t>
  </si>
  <si>
    <t>Лестница здоровья</t>
  </si>
  <si>
    <t>6.1.4.</t>
  </si>
  <si>
    <t>6.1.5.</t>
  </si>
  <si>
    <t>6.1.6.</t>
  </si>
  <si>
    <t>6.1.7.</t>
  </si>
  <si>
    <t>6.1.8.</t>
  </si>
  <si>
    <t>Подэтап 6.2 - Благоустройство детского парка</t>
  </si>
  <si>
    <t>6.2.1.</t>
  </si>
  <si>
    <t>6.2.2.</t>
  </si>
  <si>
    <t>Площадка для игр</t>
  </si>
  <si>
    <t>6.2.3.</t>
  </si>
  <si>
    <t>6.2.4.</t>
  </si>
  <si>
    <t>Веревочный парк «скай-парк» и полоса препятствий</t>
  </si>
  <si>
    <t>6.2.5.</t>
  </si>
  <si>
    <t>Скалодром</t>
  </si>
  <si>
    <t>6.2.6.</t>
  </si>
  <si>
    <t>6.2.7.</t>
  </si>
  <si>
    <t>6.2.8.</t>
  </si>
  <si>
    <t>Подэтап 6.3 – Благоустройство зоны воркаута</t>
  </si>
  <si>
    <t>6.3.1.</t>
  </si>
  <si>
    <t>6.3.2.</t>
  </si>
  <si>
    <t>Зона воркаута</t>
  </si>
  <si>
    <t>6.3.3.</t>
  </si>
  <si>
    <t>6.3.4.</t>
  </si>
  <si>
    <t>6.3.5.</t>
  </si>
  <si>
    <t>6.3.6.</t>
  </si>
  <si>
    <t>Подэтап 6.4 – Благоустройство парка активного отдыха</t>
  </si>
  <si>
    <t>6.4.1.</t>
  </si>
  <si>
    <t>6.4.2.</t>
  </si>
  <si>
    <r>
      <t>Каток</t>
    </r>
    <r>
      <rPr>
        <sz val="11"/>
        <color theme="1"/>
        <rFont val="Calibri"/>
        <family val="2"/>
        <charset val="204"/>
        <scheme val="minor"/>
      </rPr>
      <t xml:space="preserve"> </t>
    </r>
    <r>
      <rPr>
        <sz val="12"/>
        <color theme="1"/>
        <rFont val="Times New Roman"/>
        <family val="1"/>
        <charset val="204"/>
      </rPr>
      <t>и пункт проката</t>
    </r>
  </si>
  <si>
    <t>6.4.3.</t>
  </si>
  <si>
    <t>6.4.4.</t>
  </si>
  <si>
    <t>6.4.5.</t>
  </si>
  <si>
    <t xml:space="preserve">Универсальная детская площадка </t>
  </si>
  <si>
    <t>м2</t>
  </si>
  <si>
    <t>250 - 500</t>
  </si>
  <si>
    <t>6.4.6.</t>
  </si>
  <si>
    <t>Площадка воркаут</t>
  </si>
  <si>
    <t>6.4.7.</t>
  </si>
  <si>
    <t>6.4.8.</t>
  </si>
  <si>
    <t>6.4.9.</t>
  </si>
  <si>
    <t>Площадки размещения НТО</t>
  </si>
  <si>
    <t>6.4.10.</t>
  </si>
  <si>
    <t>6.4.11.</t>
  </si>
  <si>
    <t>Подпорные стенки и габионы</t>
  </si>
  <si>
    <t>6.4.12.</t>
  </si>
  <si>
    <t>Этап 7 (Лот №4)</t>
  </si>
  <si>
    <t>Подэтап 7.1 Благоустройство зоны рекреации</t>
  </si>
  <si>
    <t>7.1.1.</t>
  </si>
  <si>
    <t>7.1.2.</t>
  </si>
  <si>
    <t>7.1.3.</t>
  </si>
  <si>
    <t>7.1.4.</t>
  </si>
  <si>
    <t>Прогулочная зона</t>
  </si>
  <si>
    <t>7.1.5.</t>
  </si>
  <si>
    <t>7.1.6.</t>
  </si>
  <si>
    <t>7.1.7.</t>
  </si>
  <si>
    <t>Общественные туалеты</t>
  </si>
  <si>
    <t>7.1.8.</t>
  </si>
  <si>
    <t>7.2.1.</t>
  </si>
  <si>
    <t>7.2.2.</t>
  </si>
  <si>
    <t>км</t>
  </si>
  <si>
    <t>объект</t>
  </si>
  <si>
    <t xml:space="preserve">Это  относиться к парковке или является ограждением ? </t>
  </si>
  <si>
    <t xml:space="preserve">Какое кол-во ? </t>
  </si>
  <si>
    <t xml:space="preserve">Это современные  мультимедийные системы : 1.Экран динамического табло; 2.Стойка SOS-INFO   3. WI-FI ;4. Зарядные устройства USB, или администротивно-бытовое здание или павильон ? </t>
  </si>
  <si>
    <t>Какие виды навигации ?  Указатели или современные  мультимедийные системы.</t>
  </si>
  <si>
    <t xml:space="preserve">Какая площадъ? </t>
  </si>
  <si>
    <t xml:space="preserve">Открытй камин как памятник </t>
  </si>
  <si>
    <t xml:space="preserve">Какая протяженность? </t>
  </si>
  <si>
    <t xml:space="preserve">Какая площадъ?  Это объект кап. Строения ? Или переносная композиция? </t>
  </si>
  <si>
    <t xml:space="preserve">Это световая иллюминация фасадов зданий или деревьев? </t>
  </si>
  <si>
    <t xml:space="preserve">Какая протяженность п.м ? </t>
  </si>
  <si>
    <t>Какая площадъ?  Открытый пункт или как Административное здание ?</t>
  </si>
  <si>
    <t>По ГОСТ Р 52766-2007 организация остановочных пунктов  относится к обустройству дорог общего пользования, поэтому для их проектирования можно воспользоваться СБЦП «Автомобильные дороги общего пользования»  с учетом данных Раздела 5 «Таблицы относительной стоимости» (взять только разделы : Организация и безопасность движения и обустройство дорог, Охрана окружающей среды, ПОС и сметная документация). За ед. изм. проектирования принять  одну дорогу протяженностью до 2 км. Применить необходимые коэфф. на условия проектирования из ТЧ.</t>
  </si>
  <si>
    <t>В Справочниках базовых цен на проектные работы для строительства «Городские инженерные сооружения и коммуникации» изд. 2008 г. и «Автомобильные дороги общего пользования изд. 2007 г. стоимость проектирования автобусных остановок, а также заездных карманов к ним, не учтена. Стоимость проектирования заездных карманов можно учесть применительно коэффициентом на дополнительную полосу движения, введя его по пропорции общей протяженности объекта и суммарной протяженности заездных карманов.</t>
  </si>
  <si>
    <t xml:space="preserve">Какая площадь для размещения НТО (Рыночная площадь)?   Будут предусмотрены павильонные ? Какая площадь павильонов? </t>
  </si>
  <si>
    <t>Какая протяженность?</t>
  </si>
  <si>
    <t xml:space="preserve">Какая площадь обогрева? </t>
  </si>
  <si>
    <t>Какая площадь?</t>
  </si>
  <si>
    <t>Озеленение входит в раздел СБЦ  Территориального планирования. ( Благоустройство)</t>
  </si>
  <si>
    <t xml:space="preserve">Какая площадь ? </t>
  </si>
  <si>
    <t xml:space="preserve">Какая площадь  пункта проката? Какая площадъ катка. Каток крытый или открытый ?  </t>
  </si>
  <si>
    <t xml:space="preserve">Какая протяженность п.м ?  </t>
  </si>
  <si>
    <t>Какая площадь га ? Это ландшафтный дизайн ?   Если Ландшафтный дизайн  то  применяется СБЦ "Объекты жилищно-гражданского строительства", М., 2010 г. Если посев газона, то это учтено разделом  СБЦ Территориальное планирование и планировка территорий</t>
  </si>
  <si>
    <t>УТОЧНИТЬ ОБЪЕМЫ</t>
  </si>
  <si>
    <t xml:space="preserve">Заказчик </t>
  </si>
  <si>
    <t>(наименование организации)</t>
  </si>
  <si>
    <t>"Утвержден"    «    »________________2020 г.</t>
  </si>
  <si>
    <t>(наименование работ и затрат, наименование объекта)</t>
  </si>
  <si>
    <t>Наименование работ</t>
  </si>
  <si>
    <t>Обоснование цены</t>
  </si>
  <si>
    <t>Ед. изм.</t>
  </si>
  <si>
    <t>Кол-во</t>
  </si>
  <si>
    <t>Стоимость работ, тыс. руб.</t>
  </si>
  <si>
    <t>1</t>
  </si>
  <si>
    <t>1.1</t>
  </si>
  <si>
    <t>1.2</t>
  </si>
  <si>
    <t>Итого</t>
  </si>
  <si>
    <t>Приказ Министерства регионального развития РФ  Рекомендуемый коэффициент, учитывающих регионально-климатические условиядля Краснодарского края</t>
  </si>
  <si>
    <t>Всего с учетом коэффициентов по разделу 1</t>
  </si>
  <si>
    <t>Работы, не учтенный НЦС и относящие к СМР</t>
  </si>
  <si>
    <t>2.1</t>
  </si>
  <si>
    <t>Фасонные части из полиэтилена (отводы, тройники)</t>
  </si>
  <si>
    <t>ЛСР№02-02 (п14-20)</t>
  </si>
  <si>
    <t>2.2</t>
  </si>
  <si>
    <t>Фасонные части из полиэтилена (седловой отвод)</t>
  </si>
  <si>
    <t>ЛСР02-01  (п 21-23)</t>
  </si>
  <si>
    <t>2.3</t>
  </si>
  <si>
    <t>Фасонные части из полиэтилена (неразьемные соединения)</t>
  </si>
  <si>
    <t>ЛСР02-02  (п 24-26)</t>
  </si>
  <si>
    <t>2,4</t>
  </si>
  <si>
    <t>Футляры на выходе из земли</t>
  </si>
  <si>
    <t>ЛСР02-02  (п 33-36)</t>
  </si>
  <si>
    <t>Итого стоимость работ, не учтенных НЦС, относящие к СМР по разделу 3</t>
  </si>
  <si>
    <t>Итого по разделам 1,2,3</t>
  </si>
  <si>
    <t>Временные здания и сооружения. 3,1%</t>
  </si>
  <si>
    <t>Итого с временными зданиями и сооружениями</t>
  </si>
  <si>
    <t xml:space="preserve">Производствол работ в зимнее время 0,54% </t>
  </si>
  <si>
    <t>Итого с производством работ в зимнее время</t>
  </si>
  <si>
    <t>Строительный контроль 2,14%</t>
  </si>
  <si>
    <t>Итого со строительным контролем</t>
  </si>
  <si>
    <t xml:space="preserve">Непредвиденные затраты 2 % </t>
  </si>
  <si>
    <t>Итого с непредвиденными затратами</t>
  </si>
  <si>
    <t>Итого по состоянию на 4-й кв.2019г. По разделам 1-4</t>
  </si>
  <si>
    <t xml:space="preserve"> НДС 20%</t>
  </si>
  <si>
    <t xml:space="preserve"> ВСЕГО с учетом НДС</t>
  </si>
  <si>
    <t xml:space="preserve">Составил :        </t>
  </si>
  <si>
    <t xml:space="preserve">подпись (должность Ф.И.О. контактный телефон) </t>
  </si>
  <si>
    <t>НЦС81-02-14-2022, табл.14-01-005-07</t>
  </si>
  <si>
    <t>Наружные инженерные сети водопровода из высокопрочных чугунных труб с шаровидным графитом (ВЧШГ), разработка сухого грунта в отвал, без креплений (группа грунтов 4)</t>
  </si>
  <si>
    <t xml:space="preserve">Цена за единицу на 01.01.2022,               тыс. руб. </t>
  </si>
  <si>
    <t>Сети ливневой канализации</t>
  </si>
  <si>
    <t>Сети хоз бытовой канализации 200 м</t>
  </si>
  <si>
    <t>НЦС81-02-14-2022, табл.14-01-005-01</t>
  </si>
  <si>
    <t>Коэффициент перехода от цен базового  района (Московская область) к уровню цен субъектов Северо-Кавказский федеральный округ:  Кабардино-Балкарская Республика</t>
  </si>
  <si>
    <t xml:space="preserve">НЦС81-02-14-2022  ТЧ табл. 11 
(сети канализации)  </t>
  </si>
  <si>
    <t>4</t>
  </si>
  <si>
    <t>5</t>
  </si>
  <si>
    <t>До письменного разъяснения Федерального агенства биотуалеты следует рассматривать как передвижные здания контейнерного типа санитарно-бытового назначения. Согласно п. 1.6 ГСН 81-05-01-2001 приобретение подобного рода сооружений осуществляется за счет собственных средств заказчика или подрядчика.
Затраты подрядчика на износ (или арендную плату) зданий санитарно-бытового назначения контейнерного типа и на их перемещение компенсируются нормой накладных расходов (п.2.3 приложения 6 к МДС 81.33.2004), а затраты на подготовку и восстановление площадки - за счет титульных временных зданий и сооружений (п.4 приложения 2 к ГСН 81-05-01-2001). Затраты на обслуживание биотуалетов в сметной документации и при заключении договора следует учитывать дополнительно в составе прочих затрат.</t>
  </si>
  <si>
    <t xml:space="preserve"> блочно-модульные здания контейнерного типа являются результатами строительства и имеют прочную связь с землей. Следует учитывать, что если фундаментов нет, то это некапитальное строение (п. 10-2 ст. 1 ГрК РФ) и под требования ФЗ № 384 и ГОСТ 27751-2014 не попадает.</t>
  </si>
  <si>
    <t>Кроме того, с точки зрения ФЗ № 384 (который имеет приоритет перед ГОСТ 27751-2014 "Надежность строительных конструкций и оснований. Основные положения"), идентификационные признаки указываются в задании на проектирование (ч. 11 ст. 4 ФЗ № 383). К идентификационным признакам относится уровень ответственности объекта. К зданиям и сооружениям пониженного уровня ответственности относятся здания и сооружения временного (сезонного) назначения, а также здания и сооружения вспомогательного использования, связанные с осуществлением строительства или реконструкции либо расположенные на земельных участках, предоставленных для индивидуального жилищного строительства (ч. 10 ст. 4 ФЗ № 384).</t>
  </si>
  <si>
    <t>4.1</t>
  </si>
  <si>
    <t>6</t>
  </si>
  <si>
    <t>Характеристика предприятия, здания, сооружения или виды работ</t>
  </si>
  <si>
    <t>3.1</t>
  </si>
  <si>
    <t>6.1.9.</t>
  </si>
  <si>
    <t>пм</t>
  </si>
  <si>
    <t>6.1.10</t>
  </si>
  <si>
    <t xml:space="preserve">объект </t>
  </si>
  <si>
    <t>площадь</t>
  </si>
  <si>
    <t>площадь, вид</t>
  </si>
  <si>
    <t>вид</t>
  </si>
  <si>
    <t>Улановская Е.А.</t>
  </si>
  <si>
    <t>6.2.5.1</t>
  </si>
  <si>
    <t>Навигационный указатель</t>
  </si>
  <si>
    <t>6.2.5.2</t>
  </si>
  <si>
    <t>Навигационная стела для размещения карт, схем, городской информации</t>
  </si>
  <si>
    <t>6.2.5.3</t>
  </si>
  <si>
    <t>Навигационная карта</t>
  </si>
  <si>
    <t>6.2.5.4</t>
  </si>
  <si>
    <t>Информационный стенд</t>
  </si>
  <si>
    <t>кол-во</t>
  </si>
  <si>
    <t>шт/кабинка</t>
  </si>
  <si>
    <t>Шевелев О.Ю.</t>
  </si>
  <si>
    <t>протяженность, вид</t>
  </si>
  <si>
    <t>Какая протяженность? 
2 км родельбана, 10 шт тележек, 2 шт. посадочных платформы (одна на старте, одна на финише), 1 шт. операторская, 1 шт. техническое помещение, сети электроснабжения 2 км.</t>
  </si>
  <si>
    <t>протяженность</t>
  </si>
  <si>
    <t>6.1.4.1</t>
  </si>
  <si>
    <t>6.1.4.2</t>
  </si>
  <si>
    <t>6.1.4.3</t>
  </si>
  <si>
    <t>6.1.4.4</t>
  </si>
  <si>
    <t>площадь площадки+площадь павильона+сколько павильонов</t>
  </si>
  <si>
    <t>3/12</t>
  </si>
  <si>
    <t>шт</t>
  </si>
  <si>
    <t xml:space="preserve"> Какая протяженность подпорной стены и её высота ?  Стена из габионов ? 
Подпорная стена - 30 п.м. . Высота 3 м.
Габионы - 20 п.м. Высота 2 м</t>
  </si>
  <si>
    <t>Бородулин А.А., Сермавбрин Н.В.</t>
  </si>
  <si>
    <t>Бородулин А.А.</t>
  </si>
  <si>
    <t>п.м.</t>
  </si>
  <si>
    <t>Сухомлинов М.Н.</t>
  </si>
  <si>
    <t>обсудить</t>
  </si>
  <si>
    <t>5.5.1</t>
  </si>
  <si>
    <t>5.5.2</t>
  </si>
  <si>
    <t>5.5.3</t>
  </si>
  <si>
    <t>5.5.4</t>
  </si>
  <si>
    <t>ко-во</t>
  </si>
  <si>
    <t>шт/кабинка/м2</t>
  </si>
  <si>
    <t>4/4/20</t>
  </si>
  <si>
    <t>протяженность, виды</t>
  </si>
  <si>
    <t>Сухомлинов  М.Н.</t>
  </si>
  <si>
    <t>виды</t>
  </si>
  <si>
    <t>4.6.1</t>
  </si>
  <si>
    <t>4.6.3</t>
  </si>
  <si>
    <t>кол</t>
  </si>
  <si>
    <t xml:space="preserve"> Какая протяженность подпорной стены и её высота ?  Стена из габионов ? 
Подпорная стена - 25 п.м. . Высота 3 м.
Габионы - 25 п.м. Высота 2 м</t>
  </si>
  <si>
    <t>4.10</t>
  </si>
  <si>
    <t>Сети связи</t>
  </si>
  <si>
    <t>4.10.1</t>
  </si>
  <si>
    <t>Канализация связи 2-х отверстная</t>
  </si>
  <si>
    <t>4.10.2</t>
  </si>
  <si>
    <t>Кабель ВОЛС 16 ОВ</t>
  </si>
  <si>
    <t>4.10.3</t>
  </si>
  <si>
    <t>Кабель электропитания</t>
  </si>
  <si>
    <t>4.10.4</t>
  </si>
  <si>
    <t>кабель звуковой</t>
  </si>
  <si>
    <t>4.11</t>
  </si>
  <si>
    <t>КСБ</t>
  </si>
  <si>
    <t>4.11.1</t>
  </si>
  <si>
    <t>СОТ:
видеокамеры
сервер - от 1 этапа
АРМ - от 1 этапа</t>
  </si>
  <si>
    <t>шт.
шт.
шт.</t>
  </si>
  <si>
    <t>10
0
0</t>
  </si>
  <si>
    <t>4.11.2</t>
  </si>
  <si>
    <t>СПД-СБ</t>
  </si>
  <si>
    <t>каналы</t>
  </si>
  <si>
    <t>4.11.3</t>
  </si>
  <si>
    <t>СЭС (сервер в составе МФЦ)</t>
  </si>
  <si>
    <t>4.11.4</t>
  </si>
  <si>
    <t>Система речевого оповещения (подклбючается к ССОИ МФЦ)</t>
  </si>
  <si>
    <t>динамки</t>
  </si>
  <si>
    <t>4.12</t>
  </si>
  <si>
    <t>Информационны LCD-табло (на остановках)</t>
  </si>
  <si>
    <t>шт.</t>
  </si>
  <si>
    <t>мп</t>
  </si>
  <si>
    <t>площадь обогрева</t>
  </si>
  <si>
    <t>м.п.</t>
  </si>
  <si>
    <t>3.6.1</t>
  </si>
  <si>
    <t>3.6.2</t>
  </si>
  <si>
    <t>3.6.3</t>
  </si>
  <si>
    <t>3.6.4</t>
  </si>
  <si>
    <t>объект/м2</t>
  </si>
  <si>
    <t>5/30.</t>
  </si>
  <si>
    <t>3.10</t>
  </si>
  <si>
    <t>3.10.1</t>
  </si>
  <si>
    <t>3.10.2</t>
  </si>
  <si>
    <t>3.11</t>
  </si>
  <si>
    <t>3.11.1</t>
  </si>
  <si>
    <t>6
0
0</t>
  </si>
  <si>
    <t>3.11.2</t>
  </si>
  <si>
    <t>Система передачи данных-система безпасности</t>
  </si>
  <si>
    <t>3.11.3</t>
  </si>
  <si>
    <t>3.11.4</t>
  </si>
  <si>
    <t>3.12</t>
  </si>
  <si>
    <t>1000*2,5=2500 м2</t>
  </si>
  <si>
    <t>элемент благоустройства?</t>
  </si>
  <si>
    <t>Пункт проката - павильон (в зимнее время)</t>
  </si>
  <si>
    <t>модульное здание не капстр-во</t>
  </si>
  <si>
    <t>???</t>
  </si>
  <si>
    <t>2.8.1</t>
  </si>
  <si>
    <t>2.8.2</t>
  </si>
  <si>
    <t>вид, МАФ?</t>
  </si>
  <si>
    <t>1/4/20</t>
  </si>
  <si>
    <t>2.14</t>
  </si>
  <si>
    <t>2.14.1</t>
  </si>
  <si>
    <t>2.14.2</t>
  </si>
  <si>
    <t>2.15</t>
  </si>
  <si>
    <t>2.15.1</t>
  </si>
  <si>
    <t>8
0
0</t>
  </si>
  <si>
    <t>2.15.2</t>
  </si>
  <si>
    <t>2.15.3</t>
  </si>
  <si>
    <t>2.15.4</t>
  </si>
  <si>
    <t>Какой объект проектирование? Это Архитектурно-скульптурный ансабль или кап. сооружение? 
Высота арки 20 м. Ширина арки 10 м. Въездная акрка. Основа арки – 4 колонны. Фундамент- монолитная плита 2000х2000х1000 мм - 4 шт. Подсветка стелы - светодиодные модули.  Полезная площадь для вывески – 250 м2.</t>
  </si>
  <si>
    <t>Бородулин А. - рассмотреть расценку</t>
  </si>
  <si>
    <r>
      <t xml:space="preserve">рабочие места?
</t>
    </r>
    <r>
      <rPr>
        <sz val="12"/>
        <color rgb="FFFF0000"/>
        <rFont val="Times New Roman"/>
        <family val="1"/>
        <charset val="204"/>
      </rPr>
      <t>Автоматизированный</t>
    </r>
  </si>
  <si>
    <t>Крупенич С.А., Улановская Е.А.</t>
  </si>
  <si>
    <t>Какие виды навигации?  Указатели или современные  мультимедийные системы.</t>
  </si>
  <si>
    <t>1.4.1</t>
  </si>
  <si>
    <t>1.4.2</t>
  </si>
  <si>
    <t>Какая протяженность освещения?</t>
  </si>
  <si>
    <t xml:space="preserve"> Какая площадь? 
13м2 х 5м/м=65м2 </t>
  </si>
  <si>
    <t>Евдокимов И.В.</t>
  </si>
  <si>
    <t>Атоматический для контроля въезда и выезда</t>
  </si>
  <si>
    <t>1.10</t>
  </si>
  <si>
    <t>1.10.1</t>
  </si>
  <si>
    <t>Канализация связи 4-х отверстная</t>
  </si>
  <si>
    <t>1.10.2</t>
  </si>
  <si>
    <t>1.10.3</t>
  </si>
  <si>
    <t>СПД</t>
  </si>
  <si>
    <t>1.11</t>
  </si>
  <si>
    <t>1.11.1</t>
  </si>
  <si>
    <t>СОТ:
видеокамеры
сервер
АРМ</t>
  </si>
  <si>
    <t>2
1
1</t>
  </si>
  <si>
    <t>1.11.2</t>
  </si>
  <si>
    <t>1.11.3</t>
  </si>
  <si>
    <t>2.8.3</t>
  </si>
  <si>
    <t>2.8.4</t>
  </si>
  <si>
    <t>6.3.3.1</t>
  </si>
  <si>
    <t>6.3.3.2</t>
  </si>
  <si>
    <t>6.3.3.3</t>
  </si>
  <si>
    <t>6.3.3.4</t>
  </si>
  <si>
    <t>Сухомлинов М.Н., Улановская Е.А.</t>
  </si>
  <si>
    <t>1/4-20 м2</t>
  </si>
  <si>
    <t>6.3.7</t>
  </si>
  <si>
    <t>площаль</t>
  </si>
  <si>
    <t xml:space="preserve"> Какая протяженность подпорной стены и её высота ?  Стена из габионов ? 
Подпорная стена - 10 п.м. . Высота 3 м.
Габионы - 10 п.м. Высота 2 м</t>
  </si>
  <si>
    <t>6.4.13</t>
  </si>
  <si>
    <t xml:space="preserve">Навигация </t>
  </si>
  <si>
    <t>6.4.13.1</t>
  </si>
  <si>
    <t>6.4.13.2</t>
  </si>
  <si>
    <t>6.4.13.3</t>
  </si>
  <si>
    <t>6.4.13.4</t>
  </si>
  <si>
    <t>6.4.14</t>
  </si>
  <si>
    <t>6.4.14.1</t>
  </si>
  <si>
    <t>6.4.14.2</t>
  </si>
  <si>
    <t>6.4.14.3</t>
  </si>
  <si>
    <t>6.4.14.4</t>
  </si>
  <si>
    <t>6.4.15</t>
  </si>
  <si>
    <t>6.4.15.1</t>
  </si>
  <si>
    <t>30
1
1</t>
  </si>
  <si>
    <t>6.4.15.2</t>
  </si>
  <si>
    <t>6.4.15.3</t>
  </si>
  <si>
    <t>6.4.15.4</t>
  </si>
  <si>
    <t>6.4.16</t>
  </si>
  <si>
    <t>7.1.5.1</t>
  </si>
  <si>
    <t>7.1.5.2</t>
  </si>
  <si>
    <t>7.1.5.3</t>
  </si>
  <si>
    <t>7.1.5.4</t>
  </si>
  <si>
    <t>5/4/20</t>
  </si>
  <si>
    <t>Ответсвенный исполнитель Ао "КАВКАЗ.РФ"</t>
  </si>
  <si>
    <t>1.4.3</t>
  </si>
  <si>
    <t>1.4.4</t>
  </si>
  <si>
    <t>4.6.2</t>
  </si>
  <si>
    <t>4.6.4</t>
  </si>
  <si>
    <t>8/4/20</t>
  </si>
  <si>
    <t xml:space="preserve">СВОДНАЯ  СМЕТА </t>
  </si>
  <si>
    <t>на проектные (изыскательские) работы</t>
  </si>
  <si>
    <t>Наименование строительства
и стадии проектирования</t>
  </si>
  <si>
    <t>Наименование проектной организации - генерального проектировщика</t>
  </si>
  <si>
    <t>Наименование организации-заказчика</t>
  </si>
  <si>
    <t>АО "Курорты Северного Кавказа"</t>
  </si>
  <si>
    <t>Руб.</t>
  </si>
  <si>
    <t>Перечень выполняемых работ</t>
  </si>
  <si>
    <t>Характеристика проектируемого объекта п. ЗП</t>
  </si>
  <si>
    <t>Ссылка на №№ смет по формам 2п и 3п</t>
  </si>
  <si>
    <t xml:space="preserve">          Стоимость работ, руб без НДС</t>
  </si>
  <si>
    <t>Изыскательские работы</t>
  </si>
  <si>
    <t>Проектные работы</t>
  </si>
  <si>
    <t>комплекс</t>
  </si>
  <si>
    <t>1.3</t>
  </si>
  <si>
    <t>1.4</t>
  </si>
  <si>
    <t>1.5</t>
  </si>
  <si>
    <t>ИТОГО по разделу 1:</t>
  </si>
  <si>
    <t>ИТОГО по разделу 2:</t>
  </si>
  <si>
    <t>Расчет затрат на проведение экспертизы проектных решений и материалов инженерных изысканий</t>
  </si>
  <si>
    <t>ВСЕГО:</t>
  </si>
  <si>
    <t xml:space="preserve">Начало работ - </t>
  </si>
  <si>
    <t xml:space="preserve">Окончание работ - </t>
  </si>
  <si>
    <t>Наименование предприятия, здания, сооружения</t>
  </si>
  <si>
    <t>Стадия проектирования</t>
  </si>
  <si>
    <t>Вид проектных или
изыскательских работ</t>
  </si>
  <si>
    <t>Экспертиза проектно-изыскательских работ</t>
  </si>
  <si>
    <t>Наименование проектной (изыскательской) организации</t>
  </si>
  <si>
    <t>Наименование организации
заказчика</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</si>
  <si>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</si>
  <si>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Единица измерения</t>
  </si>
  <si>
    <t>Расчет стоимости: (a+bx)*Kj или (объём строительно-монтажных работ)*проц./ 100 или количество * цена</t>
  </si>
  <si>
    <t>Стоимость работ, Руб.</t>
  </si>
  <si>
    <t>рублей</t>
  </si>
  <si>
    <t>Стоимость инж.изыск. в уровне цен 01.01.2001 г. без НДС</t>
  </si>
  <si>
    <t>Стоимость проектных работ в уровне цен 01.01.2001 г. без НДС</t>
  </si>
  <si>
    <t xml:space="preserve">  </t>
  </si>
  <si>
    <t>Итого: ИЗ+ПД</t>
  </si>
  <si>
    <t>Постановление Правительства РФ от 05.03.2007 № 145</t>
  </si>
  <si>
    <t>% от суммы Спд и Сиж</t>
  </si>
  <si>
    <t>Коэф.1 кв.2023</t>
  </si>
  <si>
    <t>Стоимость проектных работ в ценах 1 кв.2023</t>
  </si>
  <si>
    <t>Стоимость инж.изыск.в ценах 1 кв.2023</t>
  </si>
  <si>
    <t>Индекс пересчета в текущие цены 2023 г</t>
  </si>
  <si>
    <t>месяцев</t>
  </si>
  <si>
    <t>   Приложение</t>
  </si>
  <si>
    <t>к Положению об организации</t>
  </si>
  <si>
    <t>и проведении государственной экспертизы</t>
  </si>
  <si>
    <t>проектной документации и результатов</t>
  </si>
  <si>
    <t>инженерных изысканий</t>
  </si>
  <si>
    <t>Таблица процентного соотношения, используемого при расчете размера платы за проведение государственной экспертизы</t>
  </si>
  <si>
    <t>Сумма Спд и Сиж (млн.рублей,</t>
  </si>
  <si>
    <t>в ценах 2001 года)</t>
  </si>
  <si>
    <t>Процент от суммы Спд и Сиж</t>
  </si>
  <si>
    <t>(П)</t>
  </si>
  <si>
    <t>0-0,15</t>
  </si>
  <si>
    <t>более 0,15</t>
  </si>
  <si>
    <t>более 0,25</t>
  </si>
  <si>
    <t>более 0,5</t>
  </si>
  <si>
    <t>более 0,75</t>
  </si>
  <si>
    <t>более 1</t>
  </si>
  <si>
    <t>более 1,5</t>
  </si>
  <si>
    <t>более 3</t>
  </si>
  <si>
    <t>более 4</t>
  </si>
  <si>
    <t>более 6</t>
  </si>
  <si>
    <t>более 8</t>
  </si>
  <si>
    <t>более 12</t>
  </si>
  <si>
    <t>более 18</t>
  </si>
  <si>
    <t>более 24</t>
  </si>
  <si>
    <t>более 30</t>
  </si>
  <si>
    <t>более 36</t>
  </si>
  <si>
    <t>более 45</t>
  </si>
  <si>
    <t>более 52,5</t>
  </si>
  <si>
    <t>более 60</t>
  </si>
  <si>
    <t>более 70</t>
  </si>
  <si>
    <t>более 80</t>
  </si>
  <si>
    <t>более 100</t>
  </si>
  <si>
    <t>более 120</t>
  </si>
  <si>
    <t>более 140</t>
  </si>
  <si>
    <t>более 160</t>
  </si>
  <si>
    <t>более 180</t>
  </si>
  <si>
    <t>более 200</t>
  </si>
  <si>
    <t>более 220</t>
  </si>
  <si>
    <t>3.2</t>
  </si>
  <si>
    <t>3.3</t>
  </si>
  <si>
    <t>3.4</t>
  </si>
  <si>
    <t>4.2</t>
  </si>
  <si>
    <t>№ пп</t>
  </si>
  <si>
    <t>№ п.п.</t>
  </si>
  <si>
    <t>Перечень видов работ</t>
  </si>
  <si>
    <t>без НДС</t>
  </si>
  <si>
    <t>НДС-20 %</t>
  </si>
  <si>
    <t>с учетом НДС</t>
  </si>
  <si>
    <t>Инженерные изыскания</t>
  </si>
  <si>
    <t>Итого:</t>
  </si>
  <si>
    <t xml:space="preserve"> </t>
  </si>
  <si>
    <t>объект:</t>
  </si>
  <si>
    <t>по адресу:</t>
  </si>
  <si>
    <t>Основания для расчета:</t>
  </si>
  <si>
    <t>1. Задание на проектирование.</t>
  </si>
  <si>
    <t>2. Справочники базовых цен на инженерные изыскания и справочники базовых цен на проектные работы.</t>
  </si>
  <si>
    <t>Наименование работ и затрат</t>
  </si>
  <si>
    <t xml:space="preserve">Индекс фактической инфляции* </t>
  </si>
  <si>
    <t>Индекс прогнозной инфляции на период выполнения работ</t>
  </si>
  <si>
    <t>Начальная (максимальная) цена контракта с учетом индекса прогнозной инфляции на период выполнения работ</t>
  </si>
  <si>
    <t>Стоимость без учета НДС</t>
  </si>
  <si>
    <t>НДС-20%</t>
  </si>
  <si>
    <t>Стоимость с учетом НДС</t>
  </si>
  <si>
    <t>Начало работ</t>
  </si>
  <si>
    <t>Окончание работ</t>
  </si>
  <si>
    <t>3. Продолжительность проектирования:</t>
  </si>
  <si>
    <t>Стоимость работ в ценах на дату формирования начальной (максимальной) цены контракта</t>
  </si>
  <si>
    <t>Резерв средств на непредвиденные работы и затраты для инженерных изысканий</t>
  </si>
  <si>
    <t>Продолжительность выполнения работ, мес.</t>
  </si>
  <si>
    <t>^(1/12)</t>
  </si>
  <si>
    <t>Индекс прогнозной инфляции</t>
  </si>
  <si>
    <t>ежемесячный прогнозный индекс на 2024 год</t>
  </si>
  <si>
    <t>Сроки выполнения работ</t>
  </si>
  <si>
    <t>Дата начала</t>
  </si>
  <si>
    <t>Дата окончания</t>
  </si>
  <si>
    <t>Длительность (кал. дней)</t>
  </si>
  <si>
    <t>ноябрь</t>
  </si>
  <si>
    <t>декабрь</t>
  </si>
  <si>
    <t>январь</t>
  </si>
  <si>
    <t>февраль</t>
  </si>
  <si>
    <t>март</t>
  </si>
  <si>
    <t>апрель</t>
  </si>
  <si>
    <t>май</t>
  </si>
  <si>
    <t>июнь</t>
  </si>
  <si>
    <t>июль</t>
  </si>
  <si>
    <t>август</t>
  </si>
  <si>
    <t>сентябрь</t>
  </si>
  <si>
    <t>октябрь</t>
  </si>
  <si>
    <t>Х</t>
  </si>
  <si>
    <t>Экологическая экспертиза, в том числе общественные слушания</t>
  </si>
  <si>
    <t>Государственная экспертиза</t>
  </si>
  <si>
    <t>К РАСЧЕТУ НАЧАЛЬНОЙ МАКСИМАЛЬНОЙ ЦЕНЫ ДОГОВОРА</t>
  </si>
  <si>
    <t>Метод расчета - проектно-сметный</t>
  </si>
  <si>
    <t>Описание метода расчета стоимости проектных работ</t>
  </si>
  <si>
    <t>Налог на добавленную стоимость - 20 %</t>
  </si>
  <si>
    <t>рублей с учетом НДС</t>
  </si>
  <si>
    <t>начальной (максимальной) цены контракта</t>
  </si>
  <si>
    <t xml:space="preserve">Начальная (максимальная ) цена контракта составляет </t>
  </si>
  <si>
    <t>Начальная (максимальная ) цена контракта включает в себя расходы:</t>
  </si>
  <si>
    <t>Приложение:</t>
  </si>
  <si>
    <t>Расчет начальной (максимальной) цены контракта.</t>
  </si>
  <si>
    <t>КАЛЕНДАРНЫЙ ПЛАН</t>
  </si>
  <si>
    <t>на разработку концепции и проектной документации по объекту по объекту:</t>
  </si>
  <si>
    <t>«Благоустройство туристической деревни Поляна Азау и прилегающей территории»</t>
  </si>
  <si>
    <t>Разработка концепции «Благоустройство туристической деревни Поляна Азау и прилегающей территории»</t>
  </si>
  <si>
    <t xml:space="preserve">Инженерные изыскания </t>
  </si>
  <si>
    <t>инженерно-геодезические изыскания</t>
  </si>
  <si>
    <t>инженерно-гидрометеорологические изыскания</t>
  </si>
  <si>
    <t>инженерно-экологические изыскания</t>
  </si>
  <si>
    <t>инженерно-геологические изыскания</t>
  </si>
  <si>
    <t>Проектные работы, в том числе:</t>
  </si>
  <si>
    <t>- разработка основных технических решений</t>
  </si>
  <si>
    <t>- разработка проектной и сметной документации</t>
  </si>
  <si>
    <r>
      <t>Подготовка эскизных вариантов</t>
    </r>
    <r>
      <rPr>
        <sz val="10"/>
        <color theme="1"/>
        <rFont val="Times New Roman"/>
        <family val="1"/>
        <charset val="204"/>
      </rPr>
      <t xml:space="preserve"> </t>
    </r>
    <r>
      <rPr>
        <sz val="10"/>
        <color rgb="FF000000"/>
        <rFont val="Times New Roman"/>
        <family val="1"/>
        <charset val="204"/>
      </rPr>
      <t>общих композиционных, планировочных, архитектурных решений</t>
    </r>
  </si>
  <si>
    <t>Календарный план 
на разработку концепции и проектной документации по объекту по объекту:
'«Благоустройство туристической деревни поляна Азау и прилегающей территории»</t>
  </si>
  <si>
    <t/>
  </si>
  <si>
    <t xml:space="preserve">более 8 млн </t>
  </si>
  <si>
    <t>Форма 2п</t>
  </si>
  <si>
    <t>Раздел 1. Полевые работы</t>
  </si>
  <si>
    <t xml:space="preserve">   Итого по разделу 1 Полевые работы</t>
  </si>
  <si>
    <t xml:space="preserve">   ВСЕГО по смете</t>
  </si>
  <si>
    <t>Х+43</t>
  </si>
  <si>
    <t>Х+10</t>
  </si>
  <si>
    <t>Х+131</t>
  </si>
  <si>
    <t>Х+62</t>
  </si>
  <si>
    <t>Х+120</t>
  </si>
  <si>
    <t>Х+110</t>
  </si>
  <si>
    <t>Х+166</t>
  </si>
  <si>
    <t>Х+14</t>
  </si>
  <si>
    <t>Берегоукрепление р. Баксан</t>
  </si>
  <si>
    <t>песчано-гравийная или каменная наброска</t>
  </si>
  <si>
    <t>благоустройство территории</t>
  </si>
  <si>
    <t>с возможностью подъезда к гостиницам пожарной техники.</t>
  </si>
  <si>
    <t>3.2.1</t>
  </si>
  <si>
    <t xml:space="preserve"> в т.ч. Пешеходные тропы с обогревом</t>
  </si>
  <si>
    <t>Резерв средств на непредвиденные работы и затраты для проектных работ</t>
  </si>
  <si>
    <t>АО "КАВКАЗ.РФ"</t>
  </si>
  <si>
    <t>Раздел 4. Прочие затраты</t>
  </si>
  <si>
    <t>Итого по разделу 4 Прочие затраты</t>
  </si>
  <si>
    <t xml:space="preserve">   Итого по разделу 4 Прочие затраты</t>
  </si>
  <si>
    <t>ВСЕГО по смете</t>
  </si>
  <si>
    <t>Приложение к</t>
  </si>
  <si>
    <t>(договору, дополнительному соглашению)</t>
  </si>
  <si>
    <t>на проектные (изыскательские)  работы</t>
  </si>
  <si>
    <t>Наименование предприятия, здания, сооружения, стадии проектирования, этапа, вида проектных</t>
  </si>
  <si>
    <t>Характеристика предприятия,
здания, сооружения или вид работ</t>
  </si>
  <si>
    <t>Номер частей, глав, таблиц, параграфов и пунктов указаний к разделу справочника базовых цен на проектные и изыскательские работы для строителей</t>
  </si>
  <si>
    <t>Расчет стоимости: (a+bx)*Kj или (стоимость строительно-монтажных работ)*проц./ 100 или количество * цена, руб.</t>
  </si>
  <si>
    <t>Итого по разделу 1 Полевые работы</t>
  </si>
  <si>
    <t>С учетом НДС</t>
  </si>
  <si>
    <t>Процент от суммы Спд и Сиж</t>
  </si>
  <si>
    <t>Наименование проектной (изыскательской) организации:</t>
  </si>
  <si>
    <t>Наименование организации заказчика:</t>
  </si>
  <si>
    <t>Индекс Минэкономразвития РФ на 2024 г. (Письмо Минэкономразвития России от 28.09.2023 N 35312-ПК/Д03и)</t>
  </si>
  <si>
    <t>Заместитель руководителя управления направления сметного регулирования Управления проектов Департамента развития инфраструктуры</t>
  </si>
  <si>
    <t>Татаринова Е.А.</t>
  </si>
  <si>
    <t>Основание</t>
  </si>
  <si>
    <t>Всего</t>
  </si>
  <si>
    <t xml:space="preserve">Проектная документация </t>
  </si>
  <si>
    <t>1 077,22</t>
  </si>
  <si>
    <t>1 956,00</t>
  </si>
  <si>
    <t>%</t>
  </si>
  <si>
    <t>ОП</t>
  </si>
  <si>
    <t>Стоимость</t>
  </si>
  <si>
    <t>2</t>
  </si>
  <si>
    <t>3</t>
  </si>
  <si>
    <t>7</t>
  </si>
  <si>
    <t>Расчет начальной максимальной цены договора</t>
  </si>
  <si>
    <t>Дата формирования НМЦК</t>
  </si>
  <si>
    <t xml:space="preserve">   Всего c учетом "Индекс изменения сметной стоимости изыскательских работ на IV квартал 2023 года к уровню цен по состоянию на 01.01.1991 по Письму Минстроя России от 28.11.2023 №73528-ИФ/09 64,8900"</t>
  </si>
  <si>
    <t>ПОЯСНИТЕЛЬНАЯ ЗАПИСКА</t>
  </si>
  <si>
    <t>Протокол</t>
  </si>
  <si>
    <t xml:space="preserve">Расчет начальной (максимальной) цены контракта при осуществлении закупок работ по инженерным изысканиям и по подготовке проектной документации </t>
  </si>
  <si>
    <t>Реконструкция снегоудерживающих сооружений ВТРК «Эльбрус». Этап 1.</t>
  </si>
  <si>
    <t>Стоимость работ, 
руб.</t>
  </si>
  <si>
    <t>8</t>
  </si>
  <si>
    <t>9</t>
  </si>
  <si>
    <t>10</t>
  </si>
  <si>
    <t>11</t>
  </si>
  <si>
    <t>12</t>
  </si>
  <si>
    <t>13</t>
  </si>
  <si>
    <t>14</t>
  </si>
  <si>
    <t>15</t>
  </si>
  <si>
    <t>16</t>
  </si>
  <si>
    <t>17</t>
  </si>
  <si>
    <t>18</t>
  </si>
  <si>
    <t xml:space="preserve">Главный инженер проекта ______________ </t>
  </si>
  <si>
    <t xml:space="preserve">Начальник отдела ____________________ </t>
  </si>
  <si>
    <t xml:space="preserve">Составил ___________________________ </t>
  </si>
  <si>
    <t xml:space="preserve">Проверил ___________________________ </t>
  </si>
  <si>
    <t>Обоснование</t>
  </si>
  <si>
    <t>Приложение № 6</t>
  </si>
  <si>
    <t>Утверждено приказом № 421 от 4 августа 2020 г. Минстроя РФ</t>
  </si>
  <si>
    <t>Заказчик</t>
  </si>
  <si>
    <t xml:space="preserve">Акционерное общество «КАВКАЗ.РФ» </t>
  </si>
  <si>
    <t>"Утвержден" "___"______________________2023г</t>
  </si>
  <si>
    <t xml:space="preserve">Сводный сметный расчет сметной стоимостью </t>
  </si>
  <si>
    <t>тыс. руб.</t>
  </si>
  <si>
    <t>(ссылка на документ об утверждении)</t>
  </si>
  <si>
    <t>СВОДНЫЙ СМЕТНЫЙ РАСЧЕТ СТОИМОСТИ СТРОИТЕЛЬСТВА № 1</t>
  </si>
  <si>
    <t>(наименование стройки)</t>
  </si>
  <si>
    <t xml:space="preserve">Составлен(а) в текущем уровне цен IV квартал 2023 года </t>
  </si>
  <si>
    <t>Наименование глав, объектов капитального строительства, работ и затрат</t>
  </si>
  <si>
    <t>Сметная стоимость, тыс. руб.</t>
  </si>
  <si>
    <t>Строительных
(ремонтно- строительных, ремонтно- реставрационных) работ</t>
  </si>
  <si>
    <t>монтажных работ</t>
  </si>
  <si>
    <t>оборудования</t>
  </si>
  <si>
    <t>прочих затрат</t>
  </si>
  <si>
    <t>всего</t>
  </si>
  <si>
    <t>Глава 1. Подготовка территории строительства, реконструкции, капитального ремонта</t>
  </si>
  <si>
    <t>В базовых ценах 2000 г.</t>
  </si>
  <si>
    <t>Смета №1</t>
  </si>
  <si>
    <t>Затраты по разбивке основных осей зданий и сооружений, переносу их в натуру и закреплению пунктами и знаками</t>
  </si>
  <si>
    <t>Итого по Главе 1. "Подготовка территории строительства, реконструкции, капитального ремонта"</t>
  </si>
  <si>
    <t>Нормативные трудозатраты, чел-час</t>
  </si>
  <si>
    <t>Элементы прямых затрат</t>
  </si>
  <si>
    <t>Индекс к элементам прямых затрат (Письмо Минстрой РФ от 21.12.2023 № 80432-ИФ/09 (Прочие объекты, КБР)</t>
  </si>
  <si>
    <t>Базовая стоимость 2000 г.</t>
  </si>
  <si>
    <t>Глава 2. Основные объекты строительства, реконструкции, капитального ремонта</t>
  </si>
  <si>
    <t>рабочих</t>
  </si>
  <si>
    <t>машинистов</t>
  </si>
  <si>
    <t>ОЗП, НР, СП</t>
  </si>
  <si>
    <t>ЭМ</t>
  </si>
  <si>
    <t>МАТ</t>
  </si>
  <si>
    <t>ОЗП</t>
  </si>
  <si>
    <t>Реконструкция сооружений снегоудерживающих лавинных очагов № 2а, 2б, 4, 5</t>
  </si>
  <si>
    <t>Аналог -"Всесезонный туристско-рекреационный комплекс "Ведучи", Чеченская Республика. Горнолыжная трасса VP-3", ЛСР№ 02-04-01, снегоудерживающие сооружения  протяженностью 4112 п.м.</t>
  </si>
  <si>
    <t>Строительство снегоудерживающих сооружений лавинного очага №4 - 5638,5 п.м.</t>
  </si>
  <si>
    <t>Строительство снегоудерживающих сооружений лавинного очага №5 - 3594,5 п.м.</t>
  </si>
  <si>
    <t>Строительство снегоудерживающих сооружений лавинных очагов №2а, 2б - 1984,5 п.м.</t>
  </si>
  <si>
    <t>Итого по Главе 2. "Основные объекты строительства, реконструкции, капитального ремонта"</t>
  </si>
  <si>
    <t>Глава 4. Объекты энергетического хозяйства</t>
  </si>
  <si>
    <t>Итого по Главе 4. "Объекты энергетического хозяйства"</t>
  </si>
  <si>
    <t>Глава 5. Объекты транспортного хозяйства и связи</t>
  </si>
  <si>
    <t>Итого по Главе 5. "Объекты транспортного хозяйства и связи"</t>
  </si>
  <si>
    <t>Глава 6. Наружные сети и сооружения водоснабжения, водоотведения, теплоснабжения и газоснабжения</t>
  </si>
  <si>
    <t>Итого по Главе 6. "Наружные сети и сооружения водоснабжения, водоотведения, теплоснабжения и газоснабжения"</t>
  </si>
  <si>
    <t>Глава 7. Благоустройство и озеленение территории</t>
  </si>
  <si>
    <t>Итого по Главе 7. "Благоустройство и озеленение территории"</t>
  </si>
  <si>
    <t>Итого по Главам 1-7</t>
  </si>
  <si>
    <t>Глава 8. Временные здания и сооружения</t>
  </si>
  <si>
    <t>Приказ от 19.06.2020 № 332/пр прил.1 п.55</t>
  </si>
  <si>
    <t>Временные здания и сооружения - Объекты жилищного, социально-культурного, коммунально-бытового назначения в сельской местности - 3,1%*0,8 (реконструкция)</t>
  </si>
  <si>
    <t>Временные здания и сооружения - Объекты жилищного, социально-культурного, коммунально-бытового назначения в сельской местности - 3,1%(новое строительство)</t>
  </si>
  <si>
    <t>Итого по Главе 8. "Временные здания и сооружения"</t>
  </si>
  <si>
    <t>Итого по Главам 1-8</t>
  </si>
  <si>
    <t>Глава 9. Прочие работы и затраты</t>
  </si>
  <si>
    <t>Приказ от 25.05.2021 № 325/пр прил.1 п.85</t>
  </si>
  <si>
    <t>Производство работ в зимнее время - Объекты общественного, социально-культурного и коммунально-бытового назначения - 0,5%</t>
  </si>
  <si>
    <t>Расчет СР-1</t>
  </si>
  <si>
    <t>Командировочные затраты</t>
  </si>
  <si>
    <t>Расчет СР-2</t>
  </si>
  <si>
    <t>Затраты на изготовление технического плана</t>
  </si>
  <si>
    <t>Итого по Главе 9. "Прочие работы и затраты"</t>
  </si>
  <si>
    <t>Итого по Главам 1-9</t>
  </si>
  <si>
    <t>Глава 10. Содержание службы заказчика. Строительный контроль</t>
  </si>
  <si>
    <t>Постановление Правительства РФ № 468 от 21 июня 2010 г., п.п.162,167 Приказ от 04.08.2020 № 421/пр</t>
  </si>
  <si>
    <t>Итого по Главе 10. "Содержание службы заказчика. Строительный контроль"</t>
  </si>
  <si>
    <t>Глава 12. Публичный технологический и ценовой аудит, подготовка обоснования инвестиций, осуществляемых в инвестиционный проект по созданию объекта капитального строительства, в отношении которого планируется заключение контракта, предметом которого является одновременно выполнение работ по проектированию, строительству и вводу в эксплуатацию объекта капитального строительства, технологический и ценовой аудит такого обоснования инвестиций, аудит проектной документации, проектные и изыскательские работы</t>
  </si>
  <si>
    <t>Сводная смета на ПИР</t>
  </si>
  <si>
    <t>Рабочая документация</t>
  </si>
  <si>
    <t>Постановление Правительства №145 от 05.03.2007г.</t>
  </si>
  <si>
    <t>Экспертиза проектной документации, включая проверку достоверности определения сметной стоимости объекта капитального строительства и результатов инженерных изысканий</t>
  </si>
  <si>
    <t>Приказ от 4.08.2020 № 421/пр п.173</t>
  </si>
  <si>
    <t xml:space="preserve">Авторский надзор - 0,2% </t>
  </si>
  <si>
    <t>Расчет СР-3</t>
  </si>
  <si>
    <t>Проезд специалистов авторского надзора</t>
  </si>
  <si>
    <t>Итого по Главе 12. "Публичный технологический и ценовой аудит, подготовка обоснования инвестиций, осуществляемых в инвестиционный проект по созданию объекта капитального строительства, в отношении которого планируется заключение контракта, предметом которого является одновременно выполнение работ по проектированию, строительству и вводу в эксплуатацию объекта капитального строительства, технологический и ценовой аудит такого обоснования инвестиций, аудит проектной документации, проектные и изыскательские работы"</t>
  </si>
  <si>
    <t>Итого по Главам 1-12</t>
  </si>
  <si>
    <t>Непредвиденные затраты</t>
  </si>
  <si>
    <t>Приказ от 4.08.2020 № 421/пр п.179</t>
  </si>
  <si>
    <t>Непредвиденные затраты для объектов капитального строительства непроизводственного назначения - 3%</t>
  </si>
  <si>
    <t>Итого "Непредвиденные затраты"</t>
  </si>
  <si>
    <t>Итого с учетом "Непредвиденные затраты"</t>
  </si>
  <si>
    <t>Налоги и обязательные платежи</t>
  </si>
  <si>
    <t>№ 303-ФЗ от 3.08.2018</t>
  </si>
  <si>
    <t>НДС - 20%</t>
  </si>
  <si>
    <t>Итого "Налоги и обязательные платежи"</t>
  </si>
  <si>
    <t>Итого по сводному расчету</t>
  </si>
  <si>
    <t>В уровне цен 2024 г.</t>
  </si>
  <si>
    <t>В уровне цен 2025 г.</t>
  </si>
  <si>
    <t>Пересчет в уровень цен 2025 года по письму Министерства экономического развития РФ от 28 сентября 2023 г. N 35312-ПК/Д03и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</si>
  <si>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Приложение № 3</t>
  </si>
  <si>
    <t>Утверждено приказом № 421 от 4 августа 2020 г. Минстроя РФ в редакции приказа № 557 от 7 июля 2022 г.</t>
  </si>
  <si>
    <t>Наименование программного продукта</t>
  </si>
  <si>
    <t>ГРАНД-Смета, версия 2023.3</t>
  </si>
  <si>
    <t xml:space="preserve">Наименование редакции сметных нормативов  </t>
  </si>
  <si>
    <t>Приказ Минстроя России от 30.12.2021 № 1046/пр; Приказ Минстроя России от 04.08.2020 № 421/пр; Приказ Минстроя России от 21.12.2020 № 812/пр; Приказ Минстроя России от 11.12.2020 № 774/пр; Приказ Минстроя России от 02.08.2023 № 551/пр; Приказ Минстроя России от 14.11.2023 № 817/пр</t>
  </si>
  <si>
    <t xml:space="preserve">Реквизиты приказа  Минстроя России  об утверждении дополнений и изменений к сметным нормативам </t>
  </si>
  <si>
    <t>Приказ Минстроя России от 18 мая 2022 г. № 378/пр, Приказ Минстроя России от 26 августа 2022 г. № 703/пр, Приказ Минстроя России от 26 октября 2022 г. № 905/пр, Приказ Минстроя России от 27 декабря 2022 г. № 1133/пр, Приказ Минстроя России от 10 февраля 2023 г. № 84/пр, Приказ Минстроя России от 11.05.2023 №335/пр; Приказ Минстроя России от 07.07.2022 № 557/пр; Приказ Минстроя России от 02.09.2021 № 636/пр, Приказ Минстроя России от 26.07.2022 № 611/пр; Приказ Минстроя России от 22.04.2022 № 317/пр; Приказ Минстроя России от 02.08.2023 № 551/пр; Приказ Минстроя России от 14.11.2023 № 817/пр</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</si>
  <si>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</si>
  <si>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Письмо Минстроя России от 23.11.2023 г. № 72412-ИФ/09</t>
  </si>
  <si>
    <t xml:space="preserve">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 </t>
  </si>
  <si>
    <t xml:space="preserve">Обоснование принятых текущих цен на строительные ресурсы </t>
  </si>
  <si>
    <t xml:space="preserve">Наименование субъекта Российской Федерации </t>
  </si>
  <si>
    <t>7. Кабардино-Балкарская Республика</t>
  </si>
  <si>
    <t xml:space="preserve">Наименование зоны субъекта Российской Федерации </t>
  </si>
  <si>
    <t>(наименование объекта капитального строительства)</t>
  </si>
  <si>
    <t xml:space="preserve"> (наименование работ и затрат)</t>
  </si>
  <si>
    <t xml:space="preserve">Составлен </t>
  </si>
  <si>
    <t>ресурсно-индексным</t>
  </si>
  <si>
    <t>методом</t>
  </si>
  <si>
    <t>Техническое задание от 28.02.2024</t>
  </si>
  <si>
    <t>(проектная и (или) иная техническая документация)</t>
  </si>
  <si>
    <t xml:space="preserve">Составлен(а) в текущем уровне цен </t>
  </si>
  <si>
    <t>IV квартал 2023 года</t>
  </si>
  <si>
    <t xml:space="preserve">Сметная стоимость </t>
  </si>
  <si>
    <t>тыс.руб.</t>
  </si>
  <si>
    <t>в том числе:</t>
  </si>
  <si>
    <t>строительных работ</t>
  </si>
  <si>
    <t>Средства на оплату труда рабочих</t>
  </si>
  <si>
    <t>Средства на оплату труда машинистов</t>
  </si>
  <si>
    <t>Нормативные затраты труда рабочих</t>
  </si>
  <si>
    <t>чел.-ч.</t>
  </si>
  <si>
    <t>Нормативные затраты труда машинистов</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</si>
  <si>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</si>
  <si>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</si>
  <si>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</si>
  <si>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</si>
  <si>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</si>
  <si>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</si>
  <si>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</si>
  <si>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</si>
  <si>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</si>
  <si>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ГЭСН09-03-030-01</t>
  </si>
  <si>
    <t>Монтаж площадок с настилом и ограждением из листовой, рифленой, просечной и круглой стали - демонтаж</t>
  </si>
  <si>
    <t>т</t>
  </si>
  <si>
    <t>Приказ от 08.08.2022 № 648/пр п.144 табл.2</t>
  </si>
  <si>
    <t>Демонтаж (разборка) металлических, металлокомпозитных, композитных конструкций ОЗП=0,7; ЭМ=0,7 к расх.; ЗПМ=0,7; МАТ=0 к расх.; ТЗ=0,7; ТЗМ=0,7</t>
  </si>
  <si>
    <t>Приказ от 07.07.2022 № 557/пр прил.8 табл.3 п.11.2</t>
  </si>
  <si>
    <t>Производство ремонтно-строительных работ осуществляется в горной местности: на высоте свыше 2500 до 3000 м над уровнем моря ОЗП=1,35; ЭМ=1,35 к расх.; ЗПМ=1,35; ТЗ=1,35; ТЗМ=1,35</t>
  </si>
  <si>
    <t>ОТ(ЗТ)</t>
  </si>
  <si>
    <t>чел.-ч</t>
  </si>
  <si>
    <t>1-100-36</t>
  </si>
  <si>
    <t>Средний разряд работы 3,6</t>
  </si>
  <si>
    <t>0,945
(0,7*1,35)</t>
  </si>
  <si>
    <t>ОТм(ЗТм)</t>
  </si>
  <si>
    <t>91.05.02-005</t>
  </si>
  <si>
    <t>Краны козловые, грузоподъемность 32 т</t>
  </si>
  <si>
    <t>маш.час</t>
  </si>
  <si>
    <t>4-100-060</t>
  </si>
  <si>
    <t xml:space="preserve">ОТм(Зтм) Средний разряд машинистов 6 </t>
  </si>
  <si>
    <t>91.05.05-015</t>
  </si>
  <si>
    <t>Краны на автомобильном ходу, грузоподъемность 16 т</t>
  </si>
  <si>
    <t>91.06.01-003</t>
  </si>
  <si>
    <t>Домкраты гидравлические, грузоподъемность 63-100 т</t>
  </si>
  <si>
    <t>91.14.02-001</t>
  </si>
  <si>
    <t>Автомобили бортовые, грузоподъемность до 5 т</t>
  </si>
  <si>
    <t>4-100-040</t>
  </si>
  <si>
    <t xml:space="preserve">ОТм(Зтм) Средний разряд машинистов 4 </t>
  </si>
  <si>
    <t>91.17.04-042</t>
  </si>
  <si>
    <t>Аппараты для газовой сварки и резки</t>
  </si>
  <si>
    <t>91.17.04-171</t>
  </si>
  <si>
    <t>Аппараты сварочные для ручной дуговой сварки, сварочный ток до 500 А</t>
  </si>
  <si>
    <t>М</t>
  </si>
  <si>
    <t>01.3.02.08-0001</t>
  </si>
  <si>
    <t>Кислород газообразный технический</t>
  </si>
  <si>
    <t>м3</t>
  </si>
  <si>
    <t>01.3.02.09-0022</t>
  </si>
  <si>
    <t>Пропан-бутан смесь техническая</t>
  </si>
  <si>
    <t>кг</t>
  </si>
  <si>
    <t>01.7.03.04-0001</t>
  </si>
  <si>
    <t>Электроэнергия</t>
  </si>
  <si>
    <t>кВт-ч</t>
  </si>
  <si>
    <t>01.7.11.07-0036</t>
  </si>
  <si>
    <t>Электроды сварочные для сварки низколегированных и углеродистых сталей Э46, диаметр 4 мм</t>
  </si>
  <si>
    <t>01.7.15.06-0111</t>
  </si>
  <si>
    <t>Гвозди строительные</t>
  </si>
  <si>
    <t>01.7.20.08-0071</t>
  </si>
  <si>
    <t>Канат пеньковый тросовой свивки, пропитанный, диаметр 26 мм</t>
  </si>
  <si>
    <t>07.2.07.12-0011</t>
  </si>
  <si>
    <t>Металлоконструкции зданий и сооружений с преобладанием гнутых профилей и круглых труб</t>
  </si>
  <si>
    <t>08.2.02.11-0007</t>
  </si>
  <si>
    <t>Канат двойной свивки ТК, конструкции 6х19(1+6+12)+1 о.с., марка В, из оцинкованной по группе Ж проволоки, маркировочная группа 1570-1770 Н/мм2, диаметр 5,5 мм</t>
  </si>
  <si>
    <t>10 м</t>
  </si>
  <si>
    <t>08.3.03.06-0002</t>
  </si>
  <si>
    <t>Проволока горячекатаная в мотках, диаметр 6,3-6,5 мм</t>
  </si>
  <si>
    <t>08.3.11.01-1106</t>
  </si>
  <si>
    <t>Швеллеры стальные горячекатаные, марки стали Ст3пс, Ст3сп, № 40У, № 40П</t>
  </si>
  <si>
    <t>11.1.03.01-0061</t>
  </si>
  <si>
    <t>Бруски обрезные хвойных пород (ель, сосна), естественной влажности, длина 2-6,5 м, ширина 20-90 мм, толщина 20-90 мм, сорт I</t>
  </si>
  <si>
    <t>14.4.01.01-0003</t>
  </si>
  <si>
    <t>Грунтовка ГФ-021</t>
  </si>
  <si>
    <t>14.5.09.07-0030</t>
  </si>
  <si>
    <t>Растворитель Р-4</t>
  </si>
  <si>
    <t>П,Н</t>
  </si>
  <si>
    <t>01.7.15.03-0042</t>
  </si>
  <si>
    <t>Болты с гайками и шайбами строительные</t>
  </si>
  <si>
    <t>Н</t>
  </si>
  <si>
    <t>07.2.05.01</t>
  </si>
  <si>
    <t>Площадки металлические</t>
  </si>
  <si>
    <t>Итого прямые затраты</t>
  </si>
  <si>
    <t>ФОТ</t>
  </si>
  <si>
    <t>Пр/812-009.0-1</t>
  </si>
  <si>
    <t>НР Строительные металлические конструкции</t>
  </si>
  <si>
    <t>Пр/774-009.0, Приказ № 774/пр от 11.12.2020 п.16</t>
  </si>
  <si>
    <t>СП Строительные металлические конструкции</t>
  </si>
  <si>
    <t>Всего по позиции</t>
  </si>
  <si>
    <t>02-15-1-01-0142</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</si>
  <si>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142 км</t>
  </si>
  <si>
    <t>(Перевозка грузов автотранспортом (Автомобили-самосвалы))</t>
  </si>
  <si>
    <t>Монтаж площадок с настилом и ограждением из листовой, рифленой, просечной и круглой стали</t>
  </si>
  <si>
    <t>Приказ от 04.08.2020 № 421/пр п.58б</t>
  </si>
  <si>
    <t>При применении сметных норм, включенных в сборники ГЭСН (ФЕР, ТЕР), аналогичных технологическим процессам в новом строительстве, в том числе по возведению новых конструктивных элементов ОЗП=1,15; ЭМ=1,25 к расх.; ЗПМ=1,25; ТЗ=1,15; ТЗМ=1,25</t>
  </si>
  <si>
    <t>1,5525
(1,15*1,35)</t>
  </si>
  <si>
    <t>1,6875
(1,25*1,35)</t>
  </si>
  <si>
    <t>ФСБЦ-07.2.07.12-0011</t>
  </si>
  <si>
    <t>(Строительные металлические конструкции)</t>
  </si>
  <si>
    <t xml:space="preserve">Металлоконструкции зданий и сооружений с преобладанием гнутых профилей и круглых труб </t>
  </si>
  <si>
    <t>ФСБЦ-07.2.07.12-0011_01-20-1-01-0030</t>
  </si>
  <si>
    <t xml:space="preserve">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30 км </t>
  </si>
  <si>
    <t>ФСБЦ-07.2.07.12-0011_01-20-1-01-0132</t>
  </si>
  <si>
    <t xml:space="preserve">Перевозка грузов I класса автомобилями бортовыми грузоподъемностью до 20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132 км </t>
  </si>
  <si>
    <t>8.1</t>
  </si>
  <si>
    <t>8.2</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</si>
  <si>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</si>
  <si>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</si>
  <si>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</si>
  <si>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</si>
  <si>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</si>
  <si>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</si>
  <si>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Перевозка</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</si>
  <si>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</si>
  <si>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</si>
  <si>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</si>
  <si>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</si>
  <si>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</si>
  <si>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</si>
  <si>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</si>
  <si>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</si>
  <si>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</si>
  <si>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Перевозка</t>
  </si>
  <si>
    <t xml:space="preserve">     Итого ФОТ (справочно)</t>
  </si>
  <si>
    <t xml:space="preserve">     Итого накладные расходы (справочно)</t>
  </si>
  <si>
    <t xml:space="preserve">     Итого сметная прибыль (справочно)</t>
  </si>
  <si>
    <t xml:space="preserve">  Справочно</t>
  </si>
  <si>
    <t xml:space="preserve">       затраты труда рабочих</t>
  </si>
  <si>
    <t xml:space="preserve">       затраты труда машинистов</t>
  </si>
  <si>
    <t>12.1</t>
  </si>
  <si>
    <t>12.2</t>
  </si>
  <si>
    <t>19</t>
  </si>
  <si>
    <t>20</t>
  </si>
  <si>
    <t>21</t>
  </si>
  <si>
    <t>22</t>
  </si>
  <si>
    <t>23</t>
  </si>
  <si>
    <t>24</t>
  </si>
  <si>
    <t>Итоги по смете:</t>
  </si>
  <si>
    <t xml:space="preserve">     Всего прямые затраты (справочно)</t>
  </si>
  <si>
    <t xml:space="preserve">     Всего ФОТ (справочно)</t>
  </si>
  <si>
    <t xml:space="preserve">     Всего накладные расходы (справочно)</t>
  </si>
  <si>
    <t xml:space="preserve">     Всего сметная прибыль (справочно)</t>
  </si>
  <si>
    <t>Составил:</t>
  </si>
  <si>
    <t>Эксперт направления сметного регулирования Управления проектов Департамента развития инфраструктуры</t>
  </si>
  <si>
    <t>(Татаринов А.Ю.)</t>
  </si>
  <si>
    <t>[должность, подпись (инициалы, фамилия)]</t>
  </si>
  <si>
    <t>Проверил:</t>
  </si>
  <si>
    <t>(Татаринова Е.А.)</t>
  </si>
  <si>
    <t>1. Зарегистрирован Министерством юстиции Российской Федерации 10 сентября 2019 г., регистрационный № 55869), с изменениями, внесенными приказом Министерства строительства и жилищно-коммунального хозяйства Российской Федерации от 20 февраля 2021 г. № 79/пр (зарегистрирован Министерством юстиции Российской Федерации 9 августа 2021 г., регистрационный № 64577)</t>
  </si>
  <si>
    <t>² Под прочими затратами понимаются затраты, учитываемые в соответствии с пунктом 184 Методики.</t>
  </si>
  <si>
    <t>³ Под прочими работами понимаются затраты, учитываемые в соответствии с пунктами 122-128 Методики.</t>
  </si>
  <si>
    <t>ЛСР 02-01-01</t>
  </si>
  <si>
    <t xml:space="preserve">СМЕТА № 2-из   </t>
  </si>
  <si>
    <t xml:space="preserve">, Реконструкция снегоудерживающих сооружений ВТРК «Эльбрус». Этап 1., Инженерно-геологические изыскания, </t>
  </si>
  <si>
    <t>Итого по расчету: 12 262 666,27 руб.</t>
  </si>
  <si>
    <t xml:space="preserve">Инженерно-геологическая, гидрогеологическая рекогносцировка при проходимости плохой: 3 категория сложности, полевые работы, 3(1 км маршрута) </t>
  </si>
  <si>
    <t xml:space="preserve">СБЦ "Инженерно-геологические и инженерно-экологические изыскания для строительства (1999)" табл.9 п.3-3-1
(СБЦ103-9-3-3-1) </t>
  </si>
  <si>
    <t>(47,2*3)*1,2,
где количество 3=3</t>
  </si>
  <si>
    <t>169,92</t>
  </si>
  <si>
    <t>ОУ п.8а При выполнении изысканий в горных и высокогорных районах с абсолютными высотами поверхности участка над уровнем моря: св. 2000 до 3000 м К=1,2</t>
  </si>
  <si>
    <t xml:space="preserve">Наблюдения при передвижении по маршруту при составлении инженерно-геологической, гидрогеологической,почвенной,инженерно-экологической карты в масштабе 1:10000-1:5000: проходимость плохая, полевые работы, 2(1 км маршрута) </t>
  </si>
  <si>
    <t xml:space="preserve">СБЦ "Инженерно-геологические и инженерно-экологические изыскания для строительства (1999)" табл.10 п.3-3-1
(СБЦ103-10-3-3-1) </t>
  </si>
  <si>
    <t>(30*2)*1,2,
где количество 2=2</t>
  </si>
  <si>
    <t>72,00</t>
  </si>
  <si>
    <t xml:space="preserve">Описание точек наблюдений при составлении инженерно-геологических (гидрогеологических) карт: категория сложности 3, полевые работы, 72(1 точка) </t>
  </si>
  <si>
    <t xml:space="preserve">СБЦ "Инженерно-геологические и инженерно-экологические изыскания для строительства (1999)" табл.11 п.1-3-1
(СБЦ103-11-1-3-1) </t>
  </si>
  <si>
    <t>(16,4*72)*1,2,
где количество 72=72</t>
  </si>
  <si>
    <t>1 416,96</t>
  </si>
  <si>
    <t xml:space="preserve">Колонковое бурение скважины диаметром до 160мм, глубиной до 15м: категория породы 9, 300(м) </t>
  </si>
  <si>
    <t xml:space="preserve">СБЦ "Инженерно-геологические и инженерно-экологические изыскания для строительства (1999)" табл.17 п.1-9
(СБЦ103-17-1-9) </t>
  </si>
  <si>
    <t>(99,7*300)*1,2*1,1,
где количество 300=300</t>
  </si>
  <si>
    <t>39 481,20</t>
  </si>
  <si>
    <t>ОУ п.8а При выполнении изысканий в горных и высокогорных районах с абсолютными высотами поверхности участка над уровнем моря: св. 2000 до 3000 м К=1,2;</t>
  </si>
  <si>
    <t>Ч.II,ОП п.7 при уклонах от 10° до 30° К=1,1</t>
  </si>
  <si>
    <t xml:space="preserve">Колонковое бурение скважины диаметром до 160мм, глубиной до 15м: категория породы 10, 300(м) </t>
  </si>
  <si>
    <t xml:space="preserve">СБЦ "Инженерно-геологические и инженерно-экологические изыскания для строительства (1999)" табл.17 п.1-10
(СБЦ103-17-1-10) </t>
  </si>
  <si>
    <t>(145,8*300)*1,2*1,1,
где количество 300=300</t>
  </si>
  <si>
    <t>57 736,80</t>
  </si>
  <si>
    <t xml:space="preserve">Определение объемного веса в естественном залегании и коэффициента разрыхления несвязного грунта (взвешивание и замер извлекаемого грунта мерными ящиками, замер объема опытного шурфа засыпкой сортированным песком), 6(опыт) </t>
  </si>
  <si>
    <t xml:space="preserve">СБЦ "Инженерно-геологические и инженерно-экологические изыскания для строительства (1999)" табл.59 п.8
(СБЦ103-59-8) </t>
  </si>
  <si>
    <t>(60,2*6)*1,2,
где количество 6=6</t>
  </si>
  <si>
    <t>433,44</t>
  </si>
  <si>
    <t xml:space="preserve">Плановая и высотная привязка при расстоянии между геологическими выработками или точками до 50м: категория сложности 3 (Предварительная разбивка), 200(1 выработка (точка)) </t>
  </si>
  <si>
    <t xml:space="preserve">СБЦ "Инженерно-геологические и инженерно-экологические изыскания для строительства (1999)" табл.93 п.1-3
(СБЦ103-93-1-3) </t>
  </si>
  <si>
    <t>(10,8*200)*1,2*0,5,
где количество 200=200</t>
  </si>
  <si>
    <t>1 296,00</t>
  </si>
  <si>
    <t>прим.1 предварительная разбивка местоположения выработок (точек) К=0,5</t>
  </si>
  <si>
    <t xml:space="preserve">Плановая и высотная привязка при расстоянии между геологическими выработками или точками до 50м: категория сложности 3, 200(1 выработка (точка)) </t>
  </si>
  <si>
    <t>(10,8*200)*1,2,
где количество 200=200</t>
  </si>
  <si>
    <t>2 592,00</t>
  </si>
  <si>
    <t xml:space="preserve">Отбор монолитов из буровых скважин (связные грунты) с глубины до 10м (Скальные грунты), 40(1 монолит) </t>
  </si>
  <si>
    <t xml:space="preserve">СБЦ "Инженерно-геологические и инженерно-экологические изыскания для строительства (1999)" табл.57 п.1-1
(СБЦ103-57-1-1) </t>
  </si>
  <si>
    <t>(22,9*40)*0,7*1,2,
где количество 40=40</t>
  </si>
  <si>
    <t>769,44</t>
  </si>
  <si>
    <t>прим. отбор монолита скальных пород при колонковом бурении определяется по ценам отбора монолита из буровой скважины К=0,7;</t>
  </si>
  <si>
    <t xml:space="preserve">   Итого Поз. 1-9</t>
  </si>
  <si>
    <t>103 967,76</t>
  </si>
  <si>
    <t>6 746 467,95</t>
  </si>
  <si>
    <t>Раздел 2. Лабораторные работы</t>
  </si>
  <si>
    <t xml:space="preserve">Сокращенный комплекс определений физических свойств скальных и полускальных грунтов, 40(1 образец) </t>
  </si>
  <si>
    <t xml:space="preserve">СБЦ "Инженерно-геологические и инженерно-экологические изыскания для строительства (1999)" табл.68 п.1
(СБЦ103-68-1) </t>
  </si>
  <si>
    <t>48,9*40,
где количество 40=40</t>
  </si>
  <si>
    <t xml:space="preserve">Определение предела прочности при сжатии в естественном, или воздушно-сухом, или водонасыщенном состоянии скального и полускального грунта, 80(1 образец) </t>
  </si>
  <si>
    <t xml:space="preserve">СБЦ "Инженерно-геологические и инженерно-экологические изыскания для строительства (1999)" табл.67 п.9
(СБЦ103-67-9) </t>
  </si>
  <si>
    <t>1,8*80,
где количество 80=80</t>
  </si>
  <si>
    <t>144,00</t>
  </si>
  <si>
    <t xml:space="preserve">Определение влажности песчаных грунтов, 60(1 образец) </t>
  </si>
  <si>
    <t xml:space="preserve">СБЦ "Инженерно-геологические и инженерно-экологические изыскания для строительства (1999)" табл.64 п.1
(СБЦ103-64-1) </t>
  </si>
  <si>
    <t>1,9*60,
где количество 60=60</t>
  </si>
  <si>
    <t>114,00</t>
  </si>
  <si>
    <t xml:space="preserve">Определение плотности песчаных грунтов, 60(1 образец) </t>
  </si>
  <si>
    <t xml:space="preserve">СБЦ "Инженерно-геологические и инженерно-экологические изыскания для строительства (1999)" табл.64 п.3
(СБЦ103-64-3) </t>
  </si>
  <si>
    <t>2,9*60,
где количество 60=60</t>
  </si>
  <si>
    <t>174,00</t>
  </si>
  <si>
    <t xml:space="preserve">Гранулометрический анализ песчаных грунтов ситовым методом с разделением на фракции от 10 до 0.1мм без кипячения и промывки, (навеска свыше 1кг), 60(1 образец) </t>
  </si>
  <si>
    <t xml:space="preserve">СБЦ "Инженерно-геологические и инженерно-экологические изыскания для строительства (1999)" табл.64 п.11
(СБЦ103-64-11) </t>
  </si>
  <si>
    <t>13,7*60,
где количество 60=60</t>
  </si>
  <si>
    <t>822,00</t>
  </si>
  <si>
    <t xml:space="preserve">Определение истираемости щебня (гравия) в полочном барабане, 20(1 проба) </t>
  </si>
  <si>
    <t xml:space="preserve">СБЦ "Инженерно-геологические и инженерно-экологические изыскания для строительства (1999)" табл.76 п.30
(СБЦ103-76-30) </t>
  </si>
  <si>
    <t>11,3*20,
где количество 20=20</t>
  </si>
  <si>
    <t>226,00</t>
  </si>
  <si>
    <t xml:space="preserve">Подготовка проб щебня к испытаниям в полочном барабане, 20(1 проба) </t>
  </si>
  <si>
    <t xml:space="preserve">СБЦ "Инженерно-геологические и инженерно-экологические изыскания для строительства (1999)" табл.76 п.43
(СБЦ103-76-43) </t>
  </si>
  <si>
    <t>13,3*20,
где количество 20=20</t>
  </si>
  <si>
    <t>266,00</t>
  </si>
  <si>
    <t xml:space="preserve">Единичные определения химического состава грунтов (почв): приготовление водной вытяжки, 10(1 образец) </t>
  </si>
  <si>
    <t xml:space="preserve">СБЦ "Инженерно-геологические и инженерно-экологические изыскания для строительства (1999)" табл.70 п.83
(СБЦ103-70-83) </t>
  </si>
  <si>
    <t>3,8*10,
где количество 10=10</t>
  </si>
  <si>
    <t>38,00</t>
  </si>
  <si>
    <t xml:space="preserve">Анализ водной вытяжки с определением по разности суммы натрия и калия, 10(1 образец) </t>
  </si>
  <si>
    <t xml:space="preserve">СБЦ "Инженерно-геологические и инженерно-экологические изыскания для строительства (1999)" табл.71 п.1
(СБЦ103-71-1) </t>
  </si>
  <si>
    <t>48,8*10,
где количество 10=10</t>
  </si>
  <si>
    <t>488,00</t>
  </si>
  <si>
    <t xml:space="preserve">Определение коррозионной активности грунтов по отношению к стали, 10(1 проба) </t>
  </si>
  <si>
    <t xml:space="preserve">СБЦ "Инженерно-геологические и инженерно-экологические изыскания для строительства (1999)" табл.75 п.4
(СБЦ103-75-4) </t>
  </si>
  <si>
    <t>18,2*10,
где количество 10=10</t>
  </si>
  <si>
    <t>182,00</t>
  </si>
  <si>
    <t>Итого по разделу 2 Лабораторные работы</t>
  </si>
  <si>
    <t xml:space="preserve">   Итого Поз. 10-19</t>
  </si>
  <si>
    <t>4 410,00</t>
  </si>
  <si>
    <t>286 164,90</t>
  </si>
  <si>
    <t xml:space="preserve">   Итого по разделу 2 Лабораторные работы</t>
  </si>
  <si>
    <t>Раздел 3. Камеральные работы</t>
  </si>
  <si>
    <t xml:space="preserve">Инженерно-геологическая, гидрогеологическая рекогносцировка при проходимости плохой: 3 категория сложности, камеральные работы, 3(1 км маршрута) </t>
  </si>
  <si>
    <t xml:space="preserve">СБЦ "Инженерно-геологические и инженерно-экологические изыскания для строительства (1999)" табл.9 п.3-3-2
(СБЦ103-9-3-3-2) </t>
  </si>
  <si>
    <t>23,4*3,
где количество 3=3</t>
  </si>
  <si>
    <t>70,20</t>
  </si>
  <si>
    <t xml:space="preserve">Наблюдения при передвижении по маршруту при составлении инженерно-геологической, гидрогеологической,почвенной,инженерно-экологической карты в масштабе 1:10000-1:5000: проходимость плохая, камеральные работы, 2(1 км маршрута) </t>
  </si>
  <si>
    <t xml:space="preserve">СБЦ "Инженерно-геологические и инженерно-экологические изыскания для строительства (1999)" табл.10 п.3-3-2
(СБЦ103-10-3-3-2) </t>
  </si>
  <si>
    <t>3*2,
где количество 2=2</t>
  </si>
  <si>
    <t>6,00</t>
  </si>
  <si>
    <t xml:space="preserve">Описание точек наблюдений при составлении инженерно-геологических (гидрогеологических) карт: категория сложности 3, камеральные работы, 72(1 точка) </t>
  </si>
  <si>
    <t xml:space="preserve">СБЦ "Инженерно-геологические и инженерно-экологические изыскания для строительства (1999)" табл.11 п.1-3-2
(СБЦ103-11-1-3-2) </t>
  </si>
  <si>
    <t>10,2*72,
где количество 72=72</t>
  </si>
  <si>
    <t>734,40</t>
  </si>
  <si>
    <t xml:space="preserve">Сбор, изучение и систематизация материалов изысканий прошлых лет по горным выработкам: 3 категория сложности инженерно-геологических условий, 40(1м выработки) </t>
  </si>
  <si>
    <t xml:space="preserve">СБЦ "Инженерно-геологические и инженерно-экологические изыскания для строительства (1999)" табл.78 п.1-3
(СБЦ103-78-1-3) </t>
  </si>
  <si>
    <t>10,8*40,
где количество 40=40</t>
  </si>
  <si>
    <t>432,00</t>
  </si>
  <si>
    <t xml:space="preserve">Сбор, изучение и систематизация материалов изысканий прошлых лет по цифровым показателям: 3 категория сложности инженерно-геологических условий, 50(10 цифровых значений) </t>
  </si>
  <si>
    <t xml:space="preserve">СБЦ "Инженерно-геологические и инженерно-экологические изыскания для строительства (1999)" табл.78 п.2-3
(СБЦ103-78-2-3) </t>
  </si>
  <si>
    <t>4,3*50,
где количество 50=50</t>
  </si>
  <si>
    <t>215,00</t>
  </si>
  <si>
    <t>25</t>
  </si>
  <si>
    <t xml:space="preserve">Камеральная обработка материалов буровых и горнопроходческих работ: категория сложности инженерно-геологических условий 3, 600(1м выработки) </t>
  </si>
  <si>
    <t xml:space="preserve">СБЦ "Инженерно-геологические и инженерно-экологические изыскания для строительства (1999)" табл.82 п.1-3
(СБЦ103-82-1-3) </t>
  </si>
  <si>
    <t>9,4*600,
где количество 600=600</t>
  </si>
  <si>
    <t>5 640,00</t>
  </si>
  <si>
    <t>26</t>
  </si>
  <si>
    <t xml:space="preserve">Камеральная обработка комплексных исследований и отдельных определений физико-механических свойств грунтов (пород): скальных и полускальных - 10%, 10%=0,1(значение) </t>
  </si>
  <si>
    <t xml:space="preserve">СБЦ "Инженерно-геологические и инженерно-экологические изыскания для строительства (1999)" табл.86 п.3
(СБЦ103-86-3) </t>
  </si>
  <si>
    <t>2326*0,1,
где количество 0,1=10%</t>
  </si>
  <si>
    <t>232,60</t>
  </si>
  <si>
    <t>27</t>
  </si>
  <si>
    <t xml:space="preserve">Камеральная обработка определения коррозионной активности грунтов и воды - 15% от стоимости лабораторных работ, 15%=0,15(значение) </t>
  </si>
  <si>
    <t xml:space="preserve">СБЦ "Инженерно-геологические и инженерно-экологические изыскания для строительства (1999)" табл.86 п.8
(СБЦ103-86-8) </t>
  </si>
  <si>
    <t>182*0,15,
где количество 0,15=15%</t>
  </si>
  <si>
    <t>27,30</t>
  </si>
  <si>
    <t>28</t>
  </si>
  <si>
    <t xml:space="preserve">Камеральная обработка комплексных исследований и отдельных определений физико-механических свойств грунтов (пород): песчаных- 15% от стоимости лабораторных работ, 15%=0,15(значение) </t>
  </si>
  <si>
    <t xml:space="preserve">СБЦ "Инженерно-геологические и инженерно-экологические изыскания для строительства (1999)" табл.86 п.2
(СБЦ103-86-2) </t>
  </si>
  <si>
    <t>1110*0,15,
где количество 0,15=15%</t>
  </si>
  <si>
    <t>166,50</t>
  </si>
  <si>
    <t>29</t>
  </si>
  <si>
    <t xml:space="preserve">Камеральная обработка комплексных исследований и отдельных определений: химического состава грунтов и почв - 12% от стоимости лабораторных работ, 12%=0,12(значение) </t>
  </si>
  <si>
    <t xml:space="preserve">СБЦ "Инженерно-геологические и инженерно-экологические изыскания для строительства (1999)" табл.86 п.4
(СБЦ103-86-4) </t>
  </si>
  <si>
    <t>488*0,12,
где количество 0,12=12%</t>
  </si>
  <si>
    <t>58,56</t>
  </si>
  <si>
    <t>30</t>
  </si>
  <si>
    <t xml:space="preserve">Составление программы производства работ, средняя глубина исследования: до 5м, исследуемая площадь до 1км2, 1(1 программа) </t>
  </si>
  <si>
    <t xml:space="preserve">СБЦ "Инженерно-геологические и инженерно-экологические изыскания для строительства (1999)" табл.81 п.1-1
(СБЦ103-81-1-1) </t>
  </si>
  <si>
    <t>200*1,
где количество 1=1</t>
  </si>
  <si>
    <t>200,00</t>
  </si>
  <si>
    <t>31</t>
  </si>
  <si>
    <t xml:space="preserve">Составление технического отчета (заключения) о результатах выполненных работ,  категория сложности инженерно-геологических условий 3, при стоимости камеральных работ: св. 5 до 20 тыс. руб. - 22%, 22%=0,22(1 отчет) </t>
  </si>
  <si>
    <t xml:space="preserve">СБЦ "Инженерно-геологические и инженерно-экологические изыскания для строительства (1999)" табл.87 п.2-3
(СБЦ103-87-2-3) </t>
  </si>
  <si>
    <t>7582,56*0,22,
где количество 0,22=22%</t>
  </si>
  <si>
    <t>1 668,16</t>
  </si>
  <si>
    <t>Итого по разделу 3 Камеральные работы</t>
  </si>
  <si>
    <t xml:space="preserve">   Итого Поз. 20-31</t>
  </si>
  <si>
    <t>9 450,72</t>
  </si>
  <si>
    <t>613 257,22</t>
  </si>
  <si>
    <t xml:space="preserve">   Итого по разделу 3 Камеральные работы</t>
  </si>
  <si>
    <t>32</t>
  </si>
  <si>
    <t xml:space="preserve">Расходы по внутреннему транспорту при расстоянии от базы до участка изысканий 15-20 км, при сметной стоимости полевых изыскательских работ св. 50 тыс. руб., 11,25%=0,1125(значение) </t>
  </si>
  <si>
    <t xml:space="preserve">СБЦ "Инженерно-геологические и инженерно-экологические изыскания для строительства (1999)" табл.4
(СБЦ 103 Табл. 4) </t>
  </si>
  <si>
    <t>103967,76*0,1125,
где количество 0,1125=11,25%</t>
  </si>
  <si>
    <t>11 696,37</t>
  </si>
  <si>
    <t>33</t>
  </si>
  <si>
    <t xml:space="preserve">Расходы по внешнему транспорту при расстоянии проезда в одном направлении 1000-2000 км, при экспедиционных условиях продолжительностью до 1 мес., 36,4%=0,364(значение) </t>
  </si>
  <si>
    <t xml:space="preserve">СБЦ "Инженерно-геологические и инженерно-экологические изыскания для строительства (1999)" табл.5
(СБЦ 103 Табл. 5) </t>
  </si>
  <si>
    <t>115664,13*0,364,
где количество 0,364=36,4%</t>
  </si>
  <si>
    <t>42 101,74</t>
  </si>
  <si>
    <t>34</t>
  </si>
  <si>
    <t xml:space="preserve">Расходы по организации и ликвидации работ, 6%=0,06(значение) </t>
  </si>
  <si>
    <t xml:space="preserve">СБЦ "Инженерно-геологические и инженерно-экологические изыскания для строительства (1999)" п. 13 ОУ
(СБЦ 103 ОУ п. 13) </t>
  </si>
  <si>
    <t>(115664,13*0,06)*2,5,
где количество 0,06=6%</t>
  </si>
  <si>
    <t>17 349,62</t>
  </si>
  <si>
    <t>П 13. ОУ Примечание 1 При сметной стоимости до 2 тыс. руб. или при  изысканиях, выполняемых в районах Крайнего Севера и приравненных к ним местностях, а также в малонаселенных (необжитых) районах (высокогорных, пустынных, таежных и тундровых) К=2,5</t>
  </si>
  <si>
    <t xml:space="preserve">   Итого Поз. 32-34</t>
  </si>
  <si>
    <t>71 147,73</t>
  </si>
  <si>
    <t>4 616 776,20</t>
  </si>
  <si>
    <t xml:space="preserve">   Итого Поз. 1-34</t>
  </si>
  <si>
    <t>188 976,21</t>
  </si>
  <si>
    <t>12 262 666,27</t>
  </si>
  <si>
    <t>Итого по расчету: 16 807 964,83 руб.</t>
  </si>
  <si>
    <t>(47,2*3)*1,4*1,2,
где количество 3=3</t>
  </si>
  <si>
    <t>237,89</t>
  </si>
  <si>
    <t>ОУ п.8г При выполнении полевых изыскательских работ в неблагоприятный период года: при продолжительности неблагоприятного периода 8-9,5 мес. К=1,4;</t>
  </si>
  <si>
    <t>(30*2)*1,4*1,2,
где количество 2=2</t>
  </si>
  <si>
    <t>100,80</t>
  </si>
  <si>
    <t>(16,4*72)*1,4*1,2,
где количество 72=72</t>
  </si>
  <si>
    <t>1 983,74</t>
  </si>
  <si>
    <t>(99,7*300)*1,4*1,2*1,1,
где количество 300=300</t>
  </si>
  <si>
    <t>55 273,68</t>
  </si>
  <si>
    <t>(145,8*300)*1,4*1,2*1,1,
где количество 300=300</t>
  </si>
  <si>
    <t>80 831,52</t>
  </si>
  <si>
    <t>(60,2*6)*1,2*1,4,
где количество 6=6</t>
  </si>
  <si>
    <t>606,82</t>
  </si>
  <si>
    <t>ОУ п.8г При выполнении полевых изыскательских работ в неблагоприятный период года: при продолжительности неблагоприятного периода 8-9,5 мес. К=1,4</t>
  </si>
  <si>
    <t>(10,8*200)*1,4*1,2*0,5,
где количество 200=200</t>
  </si>
  <si>
    <t>1 814,40</t>
  </si>
  <si>
    <t>(10,8*200)*1,4*1,2,
где количество 200=200</t>
  </si>
  <si>
    <t>3 628,80</t>
  </si>
  <si>
    <t>(22,9*40)*0,7*1,4*1,2,
где количество 40=40</t>
  </si>
  <si>
    <t>145 554,87</t>
  </si>
  <si>
    <t>9 445 055,51</t>
  </si>
  <si>
    <t>145554,87*0,1125,
где количество 0,1125=11,25%</t>
  </si>
  <si>
    <t>16 374,92</t>
  </si>
  <si>
    <t>161929,79*0,364,
где количество 0,364=36,4%</t>
  </si>
  <si>
    <t>58 942,44</t>
  </si>
  <si>
    <t>(161929,79*0,06)*2,5,
где количество 0,06=6%</t>
  </si>
  <si>
    <t>24 289,47</t>
  </si>
  <si>
    <t>99 606,83</t>
  </si>
  <si>
    <t>6 463 487,20</t>
  </si>
  <si>
    <t>259 022,42</t>
  </si>
  <si>
    <t>16 807 964,83</t>
  </si>
  <si>
    <t>Строительный контроль 1,47%</t>
  </si>
  <si>
    <t>СОГЛАСОВАНО:</t>
  </si>
  <si>
    <t>УТВЕРЖДАЮ:</t>
  </si>
  <si>
    <t>______________</t>
  </si>
  <si>
    <t>____________</t>
  </si>
  <si>
    <t>" _____ " ________________ 2018 г.</t>
  </si>
  <si>
    <t>"______ " _______________2018 г.</t>
  </si>
  <si>
    <t>"Всесезонный туристско-рекреационный комплекс "Эльбрус", Кабардино-Балкарская Республика. Пассажирская подвесная канатная дорога EL6"</t>
  </si>
  <si>
    <r>
      <t xml:space="preserve">ЛОКАЛЬНЫЙ СМЕТНЫЙ РАСЧЕТ № </t>
    </r>
    <r>
      <rPr>
        <sz val="12"/>
        <rFont val="Arial"/>
        <family val="2"/>
        <charset val="204"/>
      </rPr>
      <t>02-01-08</t>
    </r>
  </si>
  <si>
    <t>(локальная смета)</t>
  </si>
  <si>
    <t xml:space="preserve">на </t>
  </si>
  <si>
    <t>Инженерная защита территории</t>
  </si>
  <si>
    <t>Основание: Раздел ПД №10. Подраздел ПД №6. ЭЛ2-2-ПИР-ВОР_Изм.6, Раздел ПД №10. Подраздел ПД №10. Часть 1. ЭЛ2-2-ПИР-СС1_Изм3</t>
  </si>
  <si>
    <t>Сметная стоимость _______________________________________________________________________________________________</t>
  </si>
  <si>
    <t>___________________________15312,627</t>
  </si>
  <si>
    <t xml:space="preserve">      строительных работ _______________________________________________________________________________________________</t>
  </si>
  <si>
    <t>_______________________________________________________________________________________________15304,508</t>
  </si>
  <si>
    <t xml:space="preserve">      монтажных работ _______________________________________________________________________________________________</t>
  </si>
  <si>
    <t>_______________________________________________________________________________________________8,119</t>
  </si>
  <si>
    <t>Средства на оплату труда _______________________________________________________________________________________________</t>
  </si>
  <si>
    <t>___________________________1140,034</t>
  </si>
  <si>
    <t>Сметная трудоемкость _______________________________________________________________________________________________</t>
  </si>
  <si>
    <t>_______________________________________________________________________________________________86562,2</t>
  </si>
  <si>
    <t>чел.час</t>
  </si>
  <si>
    <t>Составлен(а) в текущих (прогнозных) ценах по состоянию на 01.01.2000г.</t>
  </si>
  <si>
    <t>Шифр и номер позиции норматива</t>
  </si>
  <si>
    <t>Наименование работ и затрат, единица измерения</t>
  </si>
  <si>
    <t>Стоимость единицы, руб.</t>
  </si>
  <si>
    <t>Общая стоимость, руб.</t>
  </si>
  <si>
    <t>Затраты труда рабочих, чел.-ч, не занятых обслуживанием машин</t>
  </si>
  <si>
    <t>эксплуата-
ции машин</t>
  </si>
  <si>
    <t>оплаты труда</t>
  </si>
  <si>
    <t>эксплуата-
ция машин</t>
  </si>
  <si>
    <t>в т.ч. оплаты труда</t>
  </si>
  <si>
    <t>на единицу</t>
  </si>
  <si>
    <t>Раздел 1. Зона защиты опоры Т04</t>
  </si>
  <si>
    <t>Устройство гибких снегоудерживающих барьеров DK3.5 N3.2 L=29,5+33+33+33</t>
  </si>
  <si>
    <t>Устройство ж.б. фундаментов</t>
  </si>
  <si>
    <r>
      <t>ФЕР01-02-065-03</t>
    </r>
    <r>
      <rPr>
        <i/>
        <sz val="7"/>
        <rFont val="Arial"/>
        <family val="2"/>
        <charset val="204"/>
      </rPr>
      <t xml:space="preserve">
Приказ Минстроя России от 30.12.2016 №1039/пр</t>
    </r>
  </si>
  <si>
    <r>
      <t>Разработка скального грунта отбойными молотками, группа грунтов: 5 - под фундаменты
(100 м3)</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</si>
  <si>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0,0595</t>
    </r>
    <r>
      <rPr>
        <i/>
        <sz val="7"/>
        <rFont val="Arial"/>
        <family val="2"/>
        <charset val="204"/>
      </rPr>
      <t xml:space="preserve">
5,95 / 100</t>
    </r>
  </si>
  <si>
    <t>25629,84
8486,84</t>
  </si>
  <si>
    <t>17143
1794,2</t>
  </si>
  <si>
    <t>1020
107</t>
  </si>
  <si>
    <r>
      <t>ФЕР06-01-001-05</t>
    </r>
    <r>
      <rPr>
        <i/>
        <sz val="7"/>
        <rFont val="Arial"/>
        <family val="2"/>
        <charset val="204"/>
      </rPr>
      <t xml:space="preserve">
Приказ Минстроя России от 30.12.2016 №1039/пр</t>
    </r>
  </si>
  <si>
    <r>
      <t>Устройство железобетонных фундаментов общего назначения под колонны объемом: до 3 м3 - фундаменты под шарнирную опору
(100 м3)</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</si>
  <si>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0,04375</t>
    </r>
    <r>
      <rPr>
        <i/>
        <sz val="7"/>
        <rFont val="Arial"/>
        <family val="2"/>
        <charset val="204"/>
      </rPr>
      <t xml:space="preserve">
(0,5*0,5*0,5*35) / 100</t>
    </r>
  </si>
  <si>
    <t>18492,51
10055,34</t>
  </si>
  <si>
    <t>4289,12
649,67</t>
  </si>
  <si>
    <t>188
28</t>
  </si>
  <si>
    <r>
      <t>ФССЦ-04.1.02.05-0009</t>
    </r>
    <r>
      <rPr>
        <i/>
        <sz val="7"/>
        <rFont val="Arial"/>
        <family val="2"/>
        <charset val="204"/>
      </rPr>
      <t xml:space="preserve">
Приказ Минстроя России от 30.12.2016 №1039/пр</t>
    </r>
  </si>
  <si>
    <t>Бетон тяжелый, класс: В25 (М350)
(м3)</t>
  </si>
  <si>
    <r>
      <t>4,441</t>
    </r>
    <r>
      <rPr>
        <i/>
        <sz val="7"/>
        <rFont val="Arial"/>
        <family val="2"/>
        <charset val="204"/>
      </rPr>
      <t xml:space="preserve">
4,375*1,015</t>
    </r>
  </si>
  <si>
    <t>Тех.часть ФССЦ. Приложение 15 табл.2</t>
  </si>
  <si>
    <t>Надбавка на морозостойкость F300 (1% до F200 + 2%*2 до F300)
(м3)</t>
  </si>
  <si>
    <r>
      <t>32,29</t>
    </r>
    <r>
      <rPr>
        <i/>
        <sz val="6"/>
        <rFont val="Arial"/>
        <family val="2"/>
        <charset val="204"/>
      </rPr>
      <t xml:space="preserve">
645,75*1% от 1 +645,75*4% от 1 </t>
    </r>
  </si>
  <si>
    <r>
      <t>ФССЦ-08.4.03.03-0004</t>
    </r>
    <r>
      <rPr>
        <i/>
        <sz val="7"/>
        <rFont val="Arial"/>
        <family val="2"/>
        <charset val="204"/>
      </rPr>
      <t xml:space="preserve">
Приказ Минстроя России от 30.12.2016 №1039/пр</t>
    </r>
  </si>
  <si>
    <t>Горячекатанная арматурная сталь класса А500 С, диаметром: 12 мм
(т)</t>
  </si>
  <si>
    <t>Монтаж барьеров</t>
  </si>
  <si>
    <r>
      <t>ФЕР09-01-005-04</t>
    </r>
    <r>
      <rPr>
        <i/>
        <sz val="7"/>
        <rFont val="Arial"/>
        <family val="2"/>
        <charset val="204"/>
      </rPr>
      <t xml:space="preserve">
Приказ Минстроя России от 30.12.2016 №1039/пр</t>
    </r>
  </si>
  <si>
    <r>
      <t>Колонны со связями (Шарнирные опоры для крайних секций)
(т)</t>
    </r>
    <r>
      <rPr>
        <i/>
        <sz val="7"/>
        <rFont val="Arial"/>
        <family val="2"/>
        <charset val="204"/>
      </rPr>
      <t xml:space="preserve">
(Прил.9.3 п.2 Монтаж конструктивных элементов по железобетонным и каменным опорам ОЗП=1,1; ТЗ=1,1;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</si>
  <si>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1,376</t>
    </r>
    <r>
      <rPr>
        <i/>
        <sz val="7"/>
        <rFont val="Arial"/>
        <family val="2"/>
        <charset val="204"/>
      </rPr>
      <t xml:space="preserve">
8*172/1000</t>
    </r>
  </si>
  <si>
    <t>822,8
322,25</t>
  </si>
  <si>
    <t>392,73
43,13</t>
  </si>
  <si>
    <t>540
59</t>
  </si>
  <si>
    <r>
      <t>Колонны со связями (Шарнирные опоры внутренних секций)
(т)</t>
    </r>
    <r>
      <rPr>
        <i/>
        <sz val="7"/>
        <rFont val="Arial"/>
        <family val="2"/>
        <charset val="204"/>
      </rPr>
      <t xml:space="preserve">
(Прил.9.3 п.2 Монтаж конструктивных элементов по железобетонным и каменным опорам ОЗП=1,1; ТЗ=1,1;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</si>
  <si>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3,24</t>
    </r>
    <r>
      <rPr>
        <i/>
        <sz val="7"/>
        <rFont val="Arial"/>
        <family val="2"/>
        <charset val="204"/>
      </rPr>
      <t xml:space="preserve">
27*120/1000</t>
    </r>
  </si>
  <si>
    <t>1272
140</t>
  </si>
  <si>
    <r>
      <t>ФЕР09-03-001-01</t>
    </r>
    <r>
      <rPr>
        <i/>
        <sz val="7"/>
        <rFont val="Arial"/>
        <family val="2"/>
        <charset val="204"/>
      </rPr>
      <t xml:space="preserve">
Приказ Минстроя России от 30.12.2016 №1039/пр</t>
    </r>
  </si>
  <si>
    <r>
      <t>Монтаж опорных плит с обработанной поверхностью массой: до 0,1 т
(т)</t>
    </r>
    <r>
      <rPr>
        <i/>
        <sz val="7"/>
        <rFont val="Arial"/>
        <family val="2"/>
        <charset val="204"/>
      </rPr>
      <t xml:space="preserve">
(Прил.9.3 п.2 Монтаж конструктивных элементов по железобетонным и каменным опорам ОЗП=1,1; ТЗ=1,1;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</si>
  <si>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0,4725</t>
    </r>
    <r>
      <rPr>
        <i/>
        <sz val="7"/>
        <rFont val="Arial"/>
        <family val="2"/>
        <charset val="204"/>
      </rPr>
      <t xml:space="preserve">
35*13,5/1000</t>
    </r>
  </si>
  <si>
    <t>2223,43
364,45</t>
  </si>
  <si>
    <t>1528,74
170,4</t>
  </si>
  <si>
    <t>722
81</t>
  </si>
  <si>
    <r>
      <t>ФЕРм37-02-040-07</t>
    </r>
    <r>
      <rPr>
        <i/>
        <sz val="7"/>
        <rFont val="Arial"/>
        <family val="2"/>
        <charset val="204"/>
      </rPr>
      <t xml:space="preserve">
Приказ Минстроя России от 30.12.2016 №1039/пр</t>
    </r>
  </si>
  <si>
    <r>
      <t>Закрепление расчалок (оттяжек) длиной до 50 м внизу, диаметр каната свыше 18 до 20 мм (Устройство оттяжек крайних стоек)
(шт)</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</si>
  <si>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16</t>
    </r>
    <r>
      <rPr>
        <i/>
        <sz val="7"/>
        <rFont val="Arial"/>
        <family val="2"/>
        <charset val="204"/>
      </rPr>
      <t xml:space="preserve">
2*8</t>
    </r>
  </si>
  <si>
    <t>60,59
13,37</t>
  </si>
  <si>
    <t>47,04
5,67</t>
  </si>
  <si>
    <t>753
91</t>
  </si>
  <si>
    <r>
      <t>ФЕРм37-02-040-06</t>
    </r>
    <r>
      <rPr>
        <i/>
        <sz val="7"/>
        <rFont val="Arial"/>
        <family val="2"/>
        <charset val="204"/>
      </rPr>
      <t xml:space="preserve">
Приказ Минстроя России от 30.12.2016 №1039/пр</t>
    </r>
  </si>
  <si>
    <r>
      <t>Закрепление расчалок (оттяжек) длиной до 50 м внизу, диаметр каната свыше 16 до 18 мм (Устройство оттяжек внутренних стоек)
(шт)</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</si>
  <si>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54</t>
    </r>
    <r>
      <rPr>
        <i/>
        <sz val="7"/>
        <rFont val="Arial"/>
        <family val="2"/>
        <charset val="204"/>
      </rPr>
      <t xml:space="preserve">
2*27</t>
    </r>
  </si>
  <si>
    <t>11,55
11,4</t>
  </si>
  <si>
    <r>
      <t>Закрепление расчалок (оттяжек) длиной до 50 м внизу, диаметр каната свыше 18 до 20 мм (Устройство фиксирующих канатов крайних стоек)
(шт)</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</si>
  <si>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t>376
45</t>
  </si>
  <si>
    <r>
      <t>Закрепление расчалок (оттяжек) длиной до 50 м внизу, диаметр каната свыше 18 до 20 мм (Устройство фиксирующих канатов внутренних стоек)
(шт)</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</si>
  <si>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t>1270
153</t>
  </si>
  <si>
    <r>
      <t>ФЕР01-02-098-02</t>
    </r>
    <r>
      <rPr>
        <i/>
        <sz val="7"/>
        <rFont val="Arial"/>
        <family val="2"/>
        <charset val="204"/>
      </rPr>
      <t xml:space="preserve">
Приказ Минстроя России от 30.12.2016 №1039/пр</t>
    </r>
  </si>
  <si>
    <r>
      <t>Устройство тросово-сетчатого ограждения, тип склона: средней крутизны
(м2)</t>
    </r>
    <r>
      <rPr>
        <i/>
        <sz val="7"/>
        <rFont val="Arial"/>
        <family val="2"/>
        <charset val="204"/>
      </rPr>
      <t xml:space="preserve">
17,92 = 70,46 - 2,023 x 25,97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</si>
  <si>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474</t>
    </r>
    <r>
      <rPr>
        <i/>
        <sz val="7"/>
        <rFont val="Arial"/>
        <family val="2"/>
        <charset val="204"/>
      </rPr>
      <t xml:space="preserve">
27*14+8*12</t>
    </r>
  </si>
  <si>
    <t>26,29
25,11</t>
  </si>
  <si>
    <t>Том 9.3 стр.675, п.1 КА №29</t>
  </si>
  <si>
    <t>Система SPIDER Avalanche Dk 3.5 N 3.2
(м)</t>
  </si>
  <si>
    <r>
      <t>21389,84</t>
    </r>
    <r>
      <rPr>
        <i/>
        <sz val="6"/>
        <rFont val="Arial"/>
        <family val="2"/>
        <charset val="204"/>
      </rPr>
      <t xml:space="preserve">
175900,00/1,2/6,99*1,02</t>
    </r>
  </si>
  <si>
    <t>Изменить цену на Геобарьер с доставкой 3% !!!! 45000/1,2/6,99*1,02*1,03=5636,27; 5636,27*128,5=724 260,70</t>
  </si>
  <si>
    <t>Устройство микросвай 40/16 L=21м, 27 шт.</t>
  </si>
  <si>
    <r>
      <t>ФЕР04-01-001-07</t>
    </r>
    <r>
      <rPr>
        <i/>
        <sz val="7"/>
        <rFont val="Arial"/>
        <family val="2"/>
        <charset val="204"/>
      </rPr>
      <t xml:space="preserve">
Приказ Минстроя России от 30.12.2016 №1039/пр</t>
    </r>
  </si>
  <si>
    <r>
      <t>Роторное бурение скважин с прямой промывкой станками с дизельным двигателем глубиной бурения до 50 м в грунтах группы: 7
(100 м)</t>
    </r>
    <r>
      <rPr>
        <i/>
        <sz val="7"/>
        <rFont val="Arial"/>
        <family val="2"/>
        <charset val="204"/>
      </rPr>
      <t xml:space="preserve">
(Прил.4.3 п.3.1 При роторном и ударно-канатном бурении и применении долот диаметром: до 125 мм ОЗП=0,8; ЭМ=0,8 к расх.; ЗПМ=0,8; МАТ=0,8 к расх.; ТЗ=0,8; ТЗМ=0,8;
Прил.4.3 п.3.4 При вращательном бурении с углом наклона к горизонту, в градусах: до 45 ОЗП=1,22; ЭМ=1,22 к расх.; ЗПМ=1,22; ТЗ=1,22; ТЗМ=1,22;
Прил.4.3 п.3.5 Бурение с подвесных лесов, подмостей, а также на склонах ОЗП=1,25; ЭМ=1,25 к расх.; ЗПМ=1,25; ТЗ=1,25; ТЗМ=1,25;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</si>
  <si>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5,2731</t>
    </r>
    <r>
      <rPr>
        <i/>
        <sz val="7"/>
        <rFont val="Arial"/>
        <family val="2"/>
        <charset val="204"/>
      </rPr>
      <t xml:space="preserve">
527,31 / 100</t>
    </r>
  </si>
  <si>
    <t>127898,37
10002,23</t>
  </si>
  <si>
    <t>117515,55
5608,33</t>
  </si>
  <si>
    <t>619671
29573</t>
  </si>
  <si>
    <r>
      <t>ФЕР04-01-001-10</t>
    </r>
    <r>
      <rPr>
        <i/>
        <sz val="7"/>
        <rFont val="Arial"/>
        <family val="2"/>
        <charset val="204"/>
      </rPr>
      <t xml:space="preserve">
Приказ Минстроя России от 30.12.2016 №1039/пр</t>
    </r>
  </si>
  <si>
    <r>
      <t>Роторное бурение скважин с прямой промывкой станками с дизельным двигателем глубиной бурения до 50 м в грунтах группы: 10
(100 м)</t>
    </r>
    <r>
      <rPr>
        <i/>
        <sz val="7"/>
        <rFont val="Arial"/>
        <family val="2"/>
        <charset val="204"/>
      </rPr>
      <t xml:space="preserve">
(Прил.4.3 п.3.1 При роторном и ударно-канатном бурении и применении долот диаметром: до 125 мм ОЗП=0,8; ЭМ=0,8 к расх.; ЗПМ=0,8; МАТ=0,8 к расх.; ТЗ=0,8; ТЗМ=0,8;
Прил.4.3 п.3.4 При вращательном бурении с углом наклона к горизонту, в градусах: до 45 ОЗП=1,22; ЭМ=1,22 к расх.; ЗПМ=1,22; ТЗ=1,22; ТЗМ=1,22;
Прил.4.3 п.3.5 Бурение с подвесных лесов, подмостей, а также на склонах ОЗП=1,25; ЭМ=1,25 к расх.; ЗПМ=1,25; ТЗ=1,25; ТЗМ=1,25;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</si>
  <si>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0,3969</t>
    </r>
    <r>
      <rPr>
        <i/>
        <sz val="7"/>
        <rFont val="Arial"/>
        <family val="2"/>
        <charset val="204"/>
      </rPr>
      <t xml:space="preserve">
39,69 / 100</t>
    </r>
  </si>
  <si>
    <t>388181,26
29641,92</t>
  </si>
  <si>
    <t>357349,1
15147,13</t>
  </si>
  <si>
    <t>141832
6012</t>
  </si>
  <si>
    <r>
      <t>ФССЦ-03.2.01.01-0003</t>
    </r>
    <r>
      <rPr>
        <i/>
        <sz val="7"/>
        <rFont val="Arial"/>
        <family val="2"/>
        <charset val="204"/>
      </rPr>
      <t xml:space="preserve">
Приказ Минстроя России от 30.12.2016 №1039/пр</t>
    </r>
  </si>
  <si>
    <t>Портландцемент общестроительного назначения бездобавочный, марки: 500
(т)</t>
  </si>
  <si>
    <r>
      <t>17,01</t>
    </r>
    <r>
      <rPr>
        <i/>
        <sz val="7"/>
        <rFont val="Arial"/>
        <family val="2"/>
        <charset val="204"/>
      </rPr>
      <t xml:space="preserve">
21*27*30/1000</t>
    </r>
  </si>
  <si>
    <r>
      <t>ФССЦ-01.7.03.01-0001</t>
    </r>
    <r>
      <rPr>
        <i/>
        <sz val="7"/>
        <rFont val="Arial"/>
        <family val="2"/>
        <charset val="204"/>
      </rPr>
      <t xml:space="preserve">
Приказ Минстроя России от 30.12.2016 №1039/пр</t>
    </r>
  </si>
  <si>
    <t>Вода
(м3)</t>
  </si>
  <si>
    <r>
      <t>11,9</t>
    </r>
    <r>
      <rPr>
        <i/>
        <sz val="7"/>
        <rFont val="Arial"/>
        <family val="2"/>
        <charset val="204"/>
      </rPr>
      <t xml:space="preserve">
округл(17,01*0,7;1)</t>
    </r>
  </si>
  <si>
    <r>
      <t>ФЕР05-03-001-07</t>
    </r>
    <r>
      <rPr>
        <i/>
        <sz val="7"/>
        <rFont val="Arial"/>
        <family val="2"/>
        <charset val="204"/>
      </rPr>
      <t xml:space="preserve">
Приказ Минстроя России от 30.12.2016 №1039/пр</t>
    </r>
  </si>
  <si>
    <r>
      <t>Цементация грунтов восходящим способом при поглощении цемента и песка: до 200 кг
(100 м)</t>
    </r>
    <r>
      <rPr>
        <i/>
        <sz val="7"/>
        <rFont val="Arial"/>
        <family val="2"/>
        <charset val="204"/>
      </rPr>
      <t xml:space="preserve">
8 518,51 = 26 688,61 + (1,3 - 13) x 1 553,00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</si>
  <si>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5,67</t>
    </r>
    <r>
      <rPr>
        <i/>
        <sz val="7"/>
        <rFont val="Arial"/>
        <family val="2"/>
        <charset val="204"/>
      </rPr>
      <t xml:space="preserve">
(21*27) / 100</t>
    </r>
  </si>
  <si>
    <t>11193,54
1501,16</t>
  </si>
  <si>
    <t>6523,94
908,39</t>
  </si>
  <si>
    <t>36991
5151</t>
  </si>
  <si>
    <r>
      <t>28,35</t>
    </r>
    <r>
      <rPr>
        <i/>
        <sz val="7"/>
        <rFont val="Arial"/>
        <family val="2"/>
        <charset val="204"/>
      </rPr>
      <t xml:space="preserve">
21*27*50/1000</t>
    </r>
  </si>
  <si>
    <r>
      <t>11,3</t>
    </r>
    <r>
      <rPr>
        <i/>
        <sz val="7"/>
        <rFont val="Arial"/>
        <family val="2"/>
        <charset val="204"/>
      </rPr>
      <t xml:space="preserve">
округл(28,35*0,4;1)</t>
    </r>
  </si>
  <si>
    <t>Том 9.3 стр.682, п.2 КА №30</t>
  </si>
  <si>
    <t>Трубчатая винтовая штанга (ТВШ) "ГЕОКРЕП" 40/16, 3 м, оцинк.
(шт.)</t>
  </si>
  <si>
    <r>
      <t>27</t>
    </r>
    <r>
      <rPr>
        <i/>
        <sz val="7"/>
        <rFont val="Arial"/>
        <family val="2"/>
        <charset val="204"/>
      </rPr>
      <t xml:space="preserve">
1*27</t>
    </r>
  </si>
  <si>
    <r>
      <t>2392,89</t>
    </r>
    <r>
      <rPr>
        <i/>
        <sz val="6"/>
        <rFont val="Arial"/>
        <family val="2"/>
        <charset val="204"/>
      </rPr>
      <t xml:space="preserve">
19678,04/1,2/6,99*1,02</t>
    </r>
  </si>
  <si>
    <t>Заменить на Геоизол</t>
  </si>
  <si>
    <t>Том 9.3 стр.682, п.1 КА №30</t>
  </si>
  <si>
    <t>Трубчатая винтовая штанга (ТВШ) "ГЕОКРЕП" 40/16, 3 м, необр.
(шт.)</t>
  </si>
  <si>
    <r>
      <t>162</t>
    </r>
    <r>
      <rPr>
        <i/>
        <sz val="7"/>
        <rFont val="Arial"/>
        <family val="2"/>
        <charset val="204"/>
      </rPr>
      <t xml:space="preserve">
6*27</t>
    </r>
  </si>
  <si>
    <r>
      <t>1721,76</t>
    </r>
    <r>
      <rPr>
        <i/>
        <sz val="6"/>
        <rFont val="Arial"/>
        <family val="2"/>
        <charset val="204"/>
      </rPr>
      <t xml:space="preserve">
14158,98/1,2/6,99*1,02</t>
    </r>
  </si>
  <si>
    <t>Том 9.3 стр.682, п.3 КА №30</t>
  </si>
  <si>
    <t>Соединительная муфта Ø57х140мм, "ГЕОКРЕП" 40, необр.
(шт.)</t>
  </si>
  <si>
    <r>
      <t>351</t>
    </r>
    <r>
      <rPr>
        <i/>
        <sz val="7"/>
        <rFont val="Arial"/>
        <family val="2"/>
        <charset val="204"/>
      </rPr>
      <t xml:space="preserve">
13*27</t>
    </r>
  </si>
  <si>
    <r>
      <t>460,95</t>
    </r>
    <r>
      <rPr>
        <i/>
        <sz val="6"/>
        <rFont val="Arial"/>
        <family val="2"/>
        <charset val="204"/>
      </rPr>
      <t xml:space="preserve">
3790,61/1,2/6,99*1,02</t>
    </r>
  </si>
  <si>
    <t>Том 9.3 стр.682, п.4 КА №30</t>
  </si>
  <si>
    <t>Центратор Ø88мм, "ГЕОКРЕП" 40, необр.
(шт.)</t>
  </si>
  <si>
    <r>
      <t>141,91</t>
    </r>
    <r>
      <rPr>
        <i/>
        <sz val="6"/>
        <rFont val="Arial"/>
        <family val="2"/>
        <charset val="204"/>
      </rPr>
      <t xml:space="preserve">
1167,04/1,2/6,99*1,02</t>
    </r>
  </si>
  <si>
    <t>Том 9.3 стр.682, п.5 КА №30</t>
  </si>
  <si>
    <t>ТС-Ошипованная буровая коронка Ø90, "ГЕОКРЕП" 40
(шт.)</t>
  </si>
  <si>
    <r>
      <t>1739,24</t>
    </r>
    <r>
      <rPr>
        <i/>
        <sz val="6"/>
        <rFont val="Arial"/>
        <family val="2"/>
        <charset val="204"/>
      </rPr>
      <t xml:space="preserve">
14302,66/1,2/6,99*1,02</t>
    </r>
  </si>
  <si>
    <r>
      <t>ФЕР04-02-007-01</t>
    </r>
    <r>
      <rPr>
        <i/>
        <sz val="7"/>
        <rFont val="Arial"/>
        <family val="2"/>
        <charset val="204"/>
      </rPr>
      <t xml:space="preserve">
Приказ Минстроя России от 30.12.2016 №1039/пр</t>
    </r>
  </si>
  <si>
    <r>
      <t>Резка обсадных труб наружным диаметром: до 168 мм (резка штанг по 1,5м)
(рез)</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</si>
  <si>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t>5,66
2,31</t>
  </si>
  <si>
    <t>2,24
0,35</t>
  </si>
  <si>
    <t>423
66</t>
  </si>
  <si>
    <t>Устройство микросвай 40/16 L=24 м, 8 шт.</t>
  </si>
  <si>
    <r>
      <t>0,1344</t>
    </r>
    <r>
      <rPr>
        <i/>
        <sz val="7"/>
        <rFont val="Arial"/>
        <family val="2"/>
        <charset val="204"/>
      </rPr>
      <t xml:space="preserve">
13.44 / 100</t>
    </r>
  </si>
  <si>
    <t>15794
754</t>
  </si>
  <si>
    <r>
      <t>1,7856</t>
    </r>
    <r>
      <rPr>
        <i/>
        <sz val="7"/>
        <rFont val="Arial"/>
        <family val="2"/>
        <charset val="204"/>
      </rPr>
      <t xml:space="preserve">
178.56 / 100</t>
    </r>
  </si>
  <si>
    <t>638083
27047</t>
  </si>
  <si>
    <r>
      <t>5,76</t>
    </r>
    <r>
      <rPr>
        <i/>
        <sz val="7"/>
        <rFont val="Arial"/>
        <family val="2"/>
        <charset val="204"/>
      </rPr>
      <t xml:space="preserve">
24*8*30/1000</t>
    </r>
  </si>
  <si>
    <r>
      <t>4</t>
    </r>
    <r>
      <rPr>
        <i/>
        <sz val="7"/>
        <rFont val="Arial"/>
        <family val="2"/>
        <charset val="204"/>
      </rPr>
      <t xml:space="preserve">
округл(5.76*0,7;1)</t>
    </r>
  </si>
  <si>
    <r>
      <t>1,92</t>
    </r>
    <r>
      <rPr>
        <i/>
        <sz val="7"/>
        <rFont val="Arial"/>
        <family val="2"/>
        <charset val="204"/>
      </rPr>
      <t xml:space="preserve">
(24*8) / 100</t>
    </r>
  </si>
  <si>
    <t>12526
1744</t>
  </si>
  <si>
    <r>
      <t>9,6</t>
    </r>
    <r>
      <rPr>
        <i/>
        <sz val="7"/>
        <rFont val="Arial"/>
        <family val="2"/>
        <charset val="204"/>
      </rPr>
      <t xml:space="preserve">
24*8*50/1000</t>
    </r>
  </si>
  <si>
    <r>
      <t>3,8</t>
    </r>
    <r>
      <rPr>
        <i/>
        <sz val="7"/>
        <rFont val="Arial"/>
        <family val="2"/>
        <charset val="204"/>
      </rPr>
      <t xml:space="preserve">
округл(9.6*0,4;1)</t>
    </r>
  </si>
  <si>
    <t>35</t>
  </si>
  <si>
    <t>Том 9.3 стр.682, п.7 КА №30</t>
  </si>
  <si>
    <r>
      <t>8</t>
    </r>
    <r>
      <rPr>
        <i/>
        <sz val="7"/>
        <rFont val="Arial"/>
        <family val="2"/>
        <charset val="204"/>
      </rPr>
      <t xml:space="preserve">
1*8</t>
    </r>
  </si>
  <si>
    <t>Заменить на геоизол</t>
  </si>
  <si>
    <t>36</t>
  </si>
  <si>
    <t>Том 9.3 стр.682, п.6 КА №30</t>
  </si>
  <si>
    <r>
      <t>56</t>
    </r>
    <r>
      <rPr>
        <i/>
        <sz val="7"/>
        <rFont val="Arial"/>
        <family val="2"/>
        <charset val="204"/>
      </rPr>
      <t xml:space="preserve">
7*8</t>
    </r>
  </si>
  <si>
    <t>37</t>
  </si>
  <si>
    <t>Том 9.3 стр.682, п.8 КА №30</t>
  </si>
  <si>
    <r>
      <t>120</t>
    </r>
    <r>
      <rPr>
        <i/>
        <sz val="7"/>
        <rFont val="Arial"/>
        <family val="2"/>
        <charset val="204"/>
      </rPr>
      <t xml:space="preserve">
15*8</t>
    </r>
  </si>
  <si>
    <t>38</t>
  </si>
  <si>
    <t>Том 9.3 стр.682, п.9 КА №30</t>
  </si>
  <si>
    <t>39</t>
  </si>
  <si>
    <t>Том 9.3 стр.682, п.10 КА №30</t>
  </si>
  <si>
    <t>40</t>
  </si>
  <si>
    <t>143
22</t>
  </si>
  <si>
    <t>Устройство микросвай 40/16 L=27м, 31 шт.</t>
  </si>
  <si>
    <t>41</t>
  </si>
  <si>
    <r>
      <t>0,5859</t>
    </r>
    <r>
      <rPr>
        <i/>
        <sz val="7"/>
        <rFont val="Arial"/>
        <family val="2"/>
        <charset val="204"/>
      </rPr>
      <t xml:space="preserve">
58,59 / 100</t>
    </r>
  </si>
  <si>
    <t>68852
3286</t>
  </si>
  <si>
    <t>42</t>
  </si>
  <si>
    <r>
      <t>7,7841</t>
    </r>
    <r>
      <rPr>
        <i/>
        <sz val="7"/>
        <rFont val="Arial"/>
        <family val="2"/>
        <charset val="204"/>
      </rPr>
      <t xml:space="preserve">
778,41 / 100</t>
    </r>
  </si>
  <si>
    <t>2781641
117907</t>
  </si>
  <si>
    <t>43</t>
  </si>
  <si>
    <r>
      <t>25,11</t>
    </r>
    <r>
      <rPr>
        <i/>
        <sz val="7"/>
        <rFont val="Arial"/>
        <family val="2"/>
        <charset val="204"/>
      </rPr>
      <t xml:space="preserve">
27*31*30/1000</t>
    </r>
  </si>
  <si>
    <t>44</t>
  </si>
  <si>
    <r>
      <t>17,6</t>
    </r>
    <r>
      <rPr>
        <i/>
        <sz val="7"/>
        <rFont val="Arial"/>
        <family val="2"/>
        <charset val="204"/>
      </rPr>
      <t xml:space="preserve">
округл(25,11*0,7;1)</t>
    </r>
  </si>
  <si>
    <t>45</t>
  </si>
  <si>
    <r>
      <t>8,37</t>
    </r>
    <r>
      <rPr>
        <i/>
        <sz val="7"/>
        <rFont val="Arial"/>
        <family val="2"/>
        <charset val="204"/>
      </rPr>
      <t xml:space="preserve">
(27*31) / 100</t>
    </r>
  </si>
  <si>
    <t>54605
7603</t>
  </si>
  <si>
    <t>46</t>
  </si>
  <si>
    <r>
      <t>41,85</t>
    </r>
    <r>
      <rPr>
        <i/>
        <sz val="7"/>
        <rFont val="Arial"/>
        <family val="2"/>
        <charset val="204"/>
      </rPr>
      <t xml:space="preserve">
27*31*50/1000</t>
    </r>
  </si>
  <si>
    <t>47</t>
  </si>
  <si>
    <r>
      <t>16,7</t>
    </r>
    <r>
      <rPr>
        <i/>
        <sz val="7"/>
        <rFont val="Arial"/>
        <family val="2"/>
        <charset val="204"/>
      </rPr>
      <t xml:space="preserve">
округл(41,85*0,4;1)</t>
    </r>
  </si>
  <si>
    <t>48</t>
  </si>
  <si>
    <t>Том 9.3 стр.682, п.12 КА №30</t>
  </si>
  <si>
    <r>
      <t>31</t>
    </r>
    <r>
      <rPr>
        <i/>
        <sz val="7"/>
        <rFont val="Arial"/>
        <family val="2"/>
        <charset val="204"/>
      </rPr>
      <t xml:space="preserve">
1*31</t>
    </r>
  </si>
  <si>
    <t>49</t>
  </si>
  <si>
    <t>Том 9.3 стр.682, п.11 КА №30</t>
  </si>
  <si>
    <r>
      <t>248</t>
    </r>
    <r>
      <rPr>
        <i/>
        <sz val="7"/>
        <rFont val="Arial"/>
        <family val="2"/>
        <charset val="204"/>
      </rPr>
      <t xml:space="preserve">
8*31</t>
    </r>
  </si>
  <si>
    <t>50</t>
  </si>
  <si>
    <t>Том 9.3 стр.682, п.13 КА №30</t>
  </si>
  <si>
    <r>
      <t>527</t>
    </r>
    <r>
      <rPr>
        <i/>
        <sz val="7"/>
        <rFont val="Arial"/>
        <family val="2"/>
        <charset val="204"/>
      </rPr>
      <t xml:space="preserve">
17*31</t>
    </r>
  </si>
  <si>
    <t>51</t>
  </si>
  <si>
    <t>Том 9.3 стр.682, п.14 КА №30</t>
  </si>
  <si>
    <t>52</t>
  </si>
  <si>
    <t>Том 9.3 стр.682, п.15 КА №30</t>
  </si>
  <si>
    <t>53</t>
  </si>
  <si>
    <t>625
98</t>
  </si>
  <si>
    <t>Устройство микросвай 40/16 L=30м, 8 шт.</t>
  </si>
  <si>
    <t>54</t>
  </si>
  <si>
    <r>
      <t>0,168</t>
    </r>
    <r>
      <rPr>
        <i/>
        <sz val="7"/>
        <rFont val="Arial"/>
        <family val="2"/>
        <charset val="204"/>
      </rPr>
      <t xml:space="preserve">
16,8 / 100</t>
    </r>
  </si>
  <si>
    <t>19743
942</t>
  </si>
  <si>
    <t>55</t>
  </si>
  <si>
    <r>
      <t>2,232</t>
    </r>
    <r>
      <rPr>
        <i/>
        <sz val="7"/>
        <rFont val="Arial"/>
        <family val="2"/>
        <charset val="204"/>
      </rPr>
      <t xml:space="preserve">
223,2 / 100</t>
    </r>
  </si>
  <si>
    <t>797603
33808</t>
  </si>
  <si>
    <t>56</t>
  </si>
  <si>
    <r>
      <t>7,2</t>
    </r>
    <r>
      <rPr>
        <i/>
        <sz val="7"/>
        <rFont val="Arial"/>
        <family val="2"/>
        <charset val="204"/>
      </rPr>
      <t xml:space="preserve">
30*8*30/1000</t>
    </r>
  </si>
  <si>
    <t>57</t>
  </si>
  <si>
    <r>
      <t>5</t>
    </r>
    <r>
      <rPr>
        <i/>
        <sz val="7"/>
        <rFont val="Arial"/>
        <family val="2"/>
        <charset val="204"/>
      </rPr>
      <t xml:space="preserve">
округл(7,2*0,7;1)</t>
    </r>
  </si>
  <si>
    <t>58</t>
  </si>
  <si>
    <r>
      <t>2,4</t>
    </r>
    <r>
      <rPr>
        <i/>
        <sz val="7"/>
        <rFont val="Arial"/>
        <family val="2"/>
        <charset val="204"/>
      </rPr>
      <t xml:space="preserve">
(30*8) / 100</t>
    </r>
  </si>
  <si>
    <t>15657
2180</t>
  </si>
  <si>
    <t>59</t>
  </si>
  <si>
    <r>
      <t>12</t>
    </r>
    <r>
      <rPr>
        <i/>
        <sz val="7"/>
        <rFont val="Arial"/>
        <family val="2"/>
        <charset val="204"/>
      </rPr>
      <t xml:space="preserve">
30*8*50/1000</t>
    </r>
  </si>
  <si>
    <t>60</t>
  </si>
  <si>
    <r>
      <t>4,8</t>
    </r>
    <r>
      <rPr>
        <i/>
        <sz val="7"/>
        <rFont val="Arial"/>
        <family val="2"/>
        <charset val="204"/>
      </rPr>
      <t xml:space="preserve">
округл(12*0,4;1)</t>
    </r>
  </si>
  <si>
    <t>61</t>
  </si>
  <si>
    <t>Том 9.3 стр.682, п.17 КА №30</t>
  </si>
  <si>
    <t>62</t>
  </si>
  <si>
    <t>Том 9.3 стр.682, п.16 КА №30</t>
  </si>
  <si>
    <r>
      <t>72</t>
    </r>
    <r>
      <rPr>
        <i/>
        <sz val="7"/>
        <rFont val="Arial"/>
        <family val="2"/>
        <charset val="204"/>
      </rPr>
      <t xml:space="preserve">
9*8</t>
    </r>
  </si>
  <si>
    <t>63</t>
  </si>
  <si>
    <t>Том 9.3 стр.682, п.18 КА №30</t>
  </si>
  <si>
    <r>
      <t>152</t>
    </r>
    <r>
      <rPr>
        <i/>
        <sz val="7"/>
        <rFont val="Arial"/>
        <family val="2"/>
        <charset val="204"/>
      </rPr>
      <t xml:space="preserve">
19*8</t>
    </r>
  </si>
  <si>
    <t>64</t>
  </si>
  <si>
    <t>Том 9.3 стр.682, п.19 КА №30</t>
  </si>
  <si>
    <t>65</t>
  </si>
  <si>
    <t>Том 9.3 стр.682, п.20 КА №30</t>
  </si>
  <si>
    <t>66</t>
  </si>
  <si>
    <t>179
28</t>
  </si>
  <si>
    <t>Устройство водоотводной канавы</t>
  </si>
  <si>
    <t>67</t>
  </si>
  <si>
    <r>
      <t>ФЕР30-08-048-01</t>
    </r>
    <r>
      <rPr>
        <i/>
        <sz val="7"/>
        <rFont val="Arial"/>
        <family val="2"/>
        <charset val="204"/>
      </rPr>
      <t xml:space="preserve">
Приказ Минстроя России от 30.12.2016 №1039/пр</t>
    </r>
  </si>
  <si>
    <r>
      <t>Укрепление поверхности матрасно-габионными конструкциями типа "Рено"
(10 м2)</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</si>
  <si>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20</t>
    </r>
    <r>
      <rPr>
        <i/>
        <sz val="7"/>
        <rFont val="Arial"/>
        <family val="2"/>
        <charset val="204"/>
      </rPr>
      <t xml:space="preserve">
(4*2*25) / 10</t>
    </r>
  </si>
  <si>
    <t>1717,07
979,32</t>
  </si>
  <si>
    <t>266,85
30,9</t>
  </si>
  <si>
    <t>5337
618</t>
  </si>
  <si>
    <t>68</t>
  </si>
  <si>
    <t>Том 9.3 стр.852, п.1 КА №16</t>
  </si>
  <si>
    <t>ГСИ-М-4,0х2,0х0,3-С80-2,7-ЦАММП ГОСТ Р 52132-2003
(шт.)</t>
  </si>
  <si>
    <r>
      <t>1368,58</t>
    </r>
    <r>
      <rPr>
        <i/>
        <sz val="6"/>
        <rFont val="Arial"/>
        <family val="2"/>
        <charset val="204"/>
      </rPr>
      <t xml:space="preserve">
11254,52/1,2/6,99*1,02</t>
    </r>
  </si>
  <si>
    <t>69</t>
  </si>
  <si>
    <r>
      <t>ФЕР30-08-047-01</t>
    </r>
    <r>
      <rPr>
        <i/>
        <sz val="7"/>
        <rFont val="Arial"/>
        <family val="2"/>
        <charset val="204"/>
      </rPr>
      <t xml:space="preserve">
Приказ Минстроя России от 30.12.2016 №1039/пр</t>
    </r>
  </si>
  <si>
    <r>
      <t>Устройство подпорных стенок из коробчатых габионов
(10 м3)</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</si>
  <si>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2,1</t>
    </r>
    <r>
      <rPr>
        <i/>
        <sz val="7"/>
        <rFont val="Arial"/>
        <family val="2"/>
        <charset val="204"/>
      </rPr>
      <t xml:space="preserve">
(2*1*0,5*21) / 10</t>
    </r>
  </si>
  <si>
    <t>3620,81
2515,79</t>
  </si>
  <si>
    <t>395,33
49,88</t>
  </si>
  <si>
    <t>830
105</t>
  </si>
  <si>
    <t>70</t>
  </si>
  <si>
    <t>Том 9.3 стр.852, п.2 КА №16</t>
  </si>
  <si>
    <t>ГСИ-К-2,0х1,0х0,5-С80-2,7-ЦАММП ГОСТ Р 52132-2003
(шт.)</t>
  </si>
  <si>
    <r>
      <t>505,39</t>
    </r>
    <r>
      <rPr>
        <i/>
        <sz val="6"/>
        <rFont val="Arial"/>
        <family val="2"/>
        <charset val="204"/>
      </rPr>
      <t xml:space="preserve">
4156,08/1,2/6,99*1,02</t>
    </r>
  </si>
  <si>
    <t>71</t>
  </si>
  <si>
    <r>
      <t>ФССЦ-02.2.03.01-0011</t>
    </r>
    <r>
      <rPr>
        <i/>
        <sz val="7"/>
        <rFont val="Arial"/>
        <family val="2"/>
        <charset val="204"/>
      </rPr>
      <t xml:space="preserve">
Приказ Минстроя России от 30.12.2016 №1039/пр</t>
    </r>
  </si>
  <si>
    <t>Камень бутовый марка: 800, размер от 70 до 1000 мм
(м3)</t>
  </si>
  <si>
    <r>
      <t>85,05</t>
    </r>
    <r>
      <rPr>
        <i/>
        <sz val="7"/>
        <rFont val="Arial"/>
        <family val="2"/>
        <charset val="204"/>
      </rPr>
      <t xml:space="preserve">
(4*2*0,3*25+2*1*0,5*21)*1,05</t>
    </r>
  </si>
  <si>
    <t>73</t>
  </si>
  <si>
    <r>
      <t>ФЕР01-02-096-02</t>
    </r>
    <r>
      <rPr>
        <i/>
        <sz val="7"/>
        <rFont val="Arial"/>
        <family val="2"/>
        <charset val="204"/>
      </rPr>
      <t xml:space="preserve">
Приказ Минстроя России от 30.12.2016 №1039/пр</t>
    </r>
  </si>
  <si>
    <r>
      <t>Оборка горных склонов, тип склона: средней крутизны
(м2)</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</si>
  <si>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t>20,28
20,28</t>
  </si>
  <si>
    <t>Итого прямые затраты по разделу в базисных ценах</t>
  </si>
  <si>
    <t>5216676
237648</t>
  </si>
  <si>
    <t>Накладные расходы</t>
  </si>
  <si>
    <t>Сметная прибыль</t>
  </si>
  <si>
    <t>Итого по разделу 1 Зона защиты опоры Т04</t>
  </si>
  <si>
    <t>Раздел 2. Зона защиты опоры Т03</t>
  </si>
  <si>
    <t>Устройство гибких снегоудерживающих барьеров DK3.5 N3.2 L=22,5 + 19 = 41,5 м</t>
  </si>
  <si>
    <t>74</t>
  </si>
  <si>
    <r>
      <t>0,0204</t>
    </r>
    <r>
      <rPr>
        <i/>
        <sz val="7"/>
        <rFont val="Arial"/>
        <family val="2"/>
        <charset val="204"/>
      </rPr>
      <t xml:space="preserve">
2,04 / 100</t>
    </r>
  </si>
  <si>
    <t>350
37</t>
  </si>
  <si>
    <t>75</t>
  </si>
  <si>
    <r>
      <t>0,021</t>
    </r>
    <r>
      <rPr>
        <i/>
        <sz val="7"/>
        <rFont val="Arial"/>
        <family val="2"/>
        <charset val="204"/>
      </rPr>
      <t xml:space="preserve">
(0,5*0,5*0,7*12) / 100</t>
    </r>
  </si>
  <si>
    <t>90
14</t>
  </si>
  <si>
    <t>76</t>
  </si>
  <si>
    <r>
      <t>2,132</t>
    </r>
    <r>
      <rPr>
        <i/>
        <sz val="7"/>
        <rFont val="Arial"/>
        <family val="2"/>
        <charset val="204"/>
      </rPr>
      <t xml:space="preserve">
2,1*1,015</t>
    </r>
  </si>
  <si>
    <t>77</t>
  </si>
  <si>
    <t>78</t>
  </si>
  <si>
    <t>79</t>
  </si>
  <si>
    <r>
      <t>0,688</t>
    </r>
    <r>
      <rPr>
        <i/>
        <sz val="7"/>
        <rFont val="Arial"/>
        <family val="2"/>
        <charset val="204"/>
      </rPr>
      <t xml:space="preserve">
4*172/1000</t>
    </r>
  </si>
  <si>
    <t>270
30</t>
  </si>
  <si>
    <t>80</t>
  </si>
  <si>
    <r>
      <t>0,96</t>
    </r>
    <r>
      <rPr>
        <i/>
        <sz val="7"/>
        <rFont val="Arial"/>
        <family val="2"/>
        <charset val="204"/>
      </rPr>
      <t xml:space="preserve">
8*120/1000</t>
    </r>
  </si>
  <si>
    <t>377
41</t>
  </si>
  <si>
    <t>81</t>
  </si>
  <si>
    <r>
      <t>0,162</t>
    </r>
    <r>
      <rPr>
        <i/>
        <sz val="7"/>
        <rFont val="Arial"/>
        <family val="2"/>
        <charset val="204"/>
      </rPr>
      <t xml:space="preserve">
12*13,5/1000</t>
    </r>
  </si>
  <si>
    <t>248
28</t>
  </si>
  <si>
    <t>82</t>
  </si>
  <si>
    <r>
      <t>8</t>
    </r>
    <r>
      <rPr>
        <i/>
        <sz val="7"/>
        <rFont val="Arial"/>
        <family val="2"/>
        <charset val="204"/>
      </rPr>
      <t xml:space="preserve">
2*4</t>
    </r>
  </si>
  <si>
    <t>83</t>
  </si>
  <si>
    <t>84</t>
  </si>
  <si>
    <t>188
23</t>
  </si>
  <si>
    <t>85</t>
  </si>
  <si>
    <t>86</t>
  </si>
  <si>
    <r>
      <t>160</t>
    </r>
    <r>
      <rPr>
        <i/>
        <sz val="7"/>
        <rFont val="Arial"/>
        <family val="2"/>
        <charset val="204"/>
      </rPr>
      <t xml:space="preserve">
8*14+4*12</t>
    </r>
  </si>
  <si>
    <t>87</t>
  </si>
  <si>
    <t>Том 9.3 стр.675, п.2 КА №29</t>
  </si>
  <si>
    <t>Устройство микросвай 40/16 L=21м, 8 шт.</t>
  </si>
  <si>
    <t>88</t>
  </si>
  <si>
    <r>
      <t>1,428</t>
    </r>
    <r>
      <rPr>
        <i/>
        <sz val="7"/>
        <rFont val="Arial"/>
        <family val="2"/>
        <charset val="204"/>
      </rPr>
      <t xml:space="preserve">
142,8 / 100</t>
    </r>
  </si>
  <si>
    <t>167812
8009</t>
  </si>
  <si>
    <t>89</t>
  </si>
  <si>
    <r>
      <t>0,252</t>
    </r>
    <r>
      <rPr>
        <i/>
        <sz val="7"/>
        <rFont val="Arial"/>
        <family val="2"/>
        <charset val="204"/>
      </rPr>
      <t xml:space="preserve">
25,2 / 100</t>
    </r>
  </si>
  <si>
    <t>90052
3817</t>
  </si>
  <si>
    <t>90</t>
  </si>
  <si>
    <r>
      <t>5,04</t>
    </r>
    <r>
      <rPr>
        <i/>
        <sz val="7"/>
        <rFont val="Arial"/>
        <family val="2"/>
        <charset val="204"/>
      </rPr>
      <t xml:space="preserve">
21*8*30/1000</t>
    </r>
  </si>
  <si>
    <t>91</t>
  </si>
  <si>
    <r>
      <t>3,5</t>
    </r>
    <r>
      <rPr>
        <i/>
        <sz val="7"/>
        <rFont val="Arial"/>
        <family val="2"/>
        <charset val="204"/>
      </rPr>
      <t xml:space="preserve">
округл(5,04*0,7;1)</t>
    </r>
  </si>
  <si>
    <t>92</t>
  </si>
  <si>
    <r>
      <t>1,68</t>
    </r>
    <r>
      <rPr>
        <i/>
        <sz val="7"/>
        <rFont val="Arial"/>
        <family val="2"/>
        <charset val="204"/>
      </rPr>
      <t xml:space="preserve">
(21*8) / 100</t>
    </r>
  </si>
  <si>
    <t>10960
1526</t>
  </si>
  <si>
    <t>93</t>
  </si>
  <si>
    <r>
      <t>8,4</t>
    </r>
    <r>
      <rPr>
        <i/>
        <sz val="7"/>
        <rFont val="Arial"/>
        <family val="2"/>
        <charset val="204"/>
      </rPr>
      <t xml:space="preserve">
21*8*50/1000</t>
    </r>
  </si>
  <si>
    <t>94</t>
  </si>
  <si>
    <r>
      <t>3,4</t>
    </r>
    <r>
      <rPr>
        <i/>
        <sz val="7"/>
        <rFont val="Arial"/>
        <family val="2"/>
        <charset val="204"/>
      </rPr>
      <t xml:space="preserve">
округл(8,4*0,4;1)</t>
    </r>
  </si>
  <si>
    <t>95</t>
  </si>
  <si>
    <t>96</t>
  </si>
  <si>
    <r>
      <t>48</t>
    </r>
    <r>
      <rPr>
        <i/>
        <sz val="7"/>
        <rFont val="Arial"/>
        <family val="2"/>
        <charset val="204"/>
      </rPr>
      <t xml:space="preserve">
6*8</t>
    </r>
  </si>
  <si>
    <t>97</t>
  </si>
  <si>
    <r>
      <t>104</t>
    </r>
    <r>
      <rPr>
        <i/>
        <sz val="7"/>
        <rFont val="Arial"/>
        <family val="2"/>
        <charset val="204"/>
      </rPr>
      <t xml:space="preserve">
13*8</t>
    </r>
  </si>
  <si>
    <t>98</t>
  </si>
  <si>
    <t>99</t>
  </si>
  <si>
    <t>100</t>
  </si>
  <si>
    <t>125
20</t>
  </si>
  <si>
    <t>Устройство микросвай 40/16 L=24 м, 4 шт.</t>
  </si>
  <si>
    <t>101</t>
  </si>
  <si>
    <r>
      <t>0,816</t>
    </r>
    <r>
      <rPr>
        <i/>
        <sz val="7"/>
        <rFont val="Arial"/>
        <family val="2"/>
        <charset val="204"/>
      </rPr>
      <t xml:space="preserve">
81,6 / 100</t>
    </r>
  </si>
  <si>
    <t>95893
4576</t>
  </si>
  <si>
    <t>102</t>
  </si>
  <si>
    <r>
      <t>0,144</t>
    </r>
    <r>
      <rPr>
        <i/>
        <sz val="7"/>
        <rFont val="Arial"/>
        <family val="2"/>
        <charset val="204"/>
      </rPr>
      <t xml:space="preserve">
14,4 / 100</t>
    </r>
  </si>
  <si>
    <t>51458
2181</t>
  </si>
  <si>
    <t>103</t>
  </si>
  <si>
    <r>
      <t>2,88</t>
    </r>
    <r>
      <rPr>
        <i/>
        <sz val="7"/>
        <rFont val="Arial"/>
        <family val="2"/>
        <charset val="204"/>
      </rPr>
      <t xml:space="preserve">
24*4*30/1000</t>
    </r>
  </si>
  <si>
    <t>104</t>
  </si>
  <si>
    <r>
      <t>2</t>
    </r>
    <r>
      <rPr>
        <i/>
        <sz val="7"/>
        <rFont val="Arial"/>
        <family val="2"/>
        <charset val="204"/>
      </rPr>
      <t xml:space="preserve">
округл(2,88*0,7;1)</t>
    </r>
  </si>
  <si>
    <t>105</t>
  </si>
  <si>
    <r>
      <t>0,96</t>
    </r>
    <r>
      <rPr>
        <i/>
        <sz val="7"/>
        <rFont val="Arial"/>
        <family val="2"/>
        <charset val="204"/>
      </rPr>
      <t xml:space="preserve">
(24*4) / 100</t>
    </r>
  </si>
  <si>
    <t>6263
872</t>
  </si>
  <si>
    <t>106</t>
  </si>
  <si>
    <r>
      <t>4,8</t>
    </r>
    <r>
      <rPr>
        <i/>
        <sz val="7"/>
        <rFont val="Arial"/>
        <family val="2"/>
        <charset val="204"/>
      </rPr>
      <t xml:space="preserve">
24*4*50/1000</t>
    </r>
  </si>
  <si>
    <t>107</t>
  </si>
  <si>
    <r>
      <t>1,9</t>
    </r>
    <r>
      <rPr>
        <i/>
        <sz val="7"/>
        <rFont val="Arial"/>
        <family val="2"/>
        <charset val="204"/>
      </rPr>
      <t xml:space="preserve">
округл(4,8*0,4;1)</t>
    </r>
  </si>
  <si>
    <t>108</t>
  </si>
  <si>
    <r>
      <t>4</t>
    </r>
    <r>
      <rPr>
        <i/>
        <sz val="7"/>
        <rFont val="Arial"/>
        <family val="2"/>
        <charset val="204"/>
      </rPr>
      <t xml:space="preserve">
1*4</t>
    </r>
  </si>
  <si>
    <t>109</t>
  </si>
  <si>
    <r>
      <t>28</t>
    </r>
    <r>
      <rPr>
        <i/>
        <sz val="7"/>
        <rFont val="Arial"/>
        <family val="2"/>
        <charset val="204"/>
      </rPr>
      <t xml:space="preserve">
7*4</t>
    </r>
  </si>
  <si>
    <t>110</t>
  </si>
  <si>
    <r>
      <t>60</t>
    </r>
    <r>
      <rPr>
        <i/>
        <sz val="7"/>
        <rFont val="Arial"/>
        <family val="2"/>
        <charset val="204"/>
      </rPr>
      <t xml:space="preserve">
15*4</t>
    </r>
  </si>
  <si>
    <t>111</t>
  </si>
  <si>
    <t>112</t>
  </si>
  <si>
    <t>113</t>
  </si>
  <si>
    <t>72
11</t>
  </si>
  <si>
    <t>Устройство микросвай 40/16 L=27м, 10 шт.</t>
  </si>
  <si>
    <t>114</t>
  </si>
  <si>
    <r>
      <t>2,295</t>
    </r>
    <r>
      <rPr>
        <i/>
        <sz val="7"/>
        <rFont val="Arial"/>
        <family val="2"/>
        <charset val="204"/>
      </rPr>
      <t xml:space="preserve">
229,5 / 100</t>
    </r>
  </si>
  <si>
    <t>269698
12871</t>
  </si>
  <si>
    <t>115</t>
  </si>
  <si>
    <r>
      <t>0,405</t>
    </r>
    <r>
      <rPr>
        <i/>
        <sz val="7"/>
        <rFont val="Arial"/>
        <family val="2"/>
        <charset val="204"/>
      </rPr>
      <t xml:space="preserve">
40,5 / 100</t>
    </r>
  </si>
  <si>
    <t>144726
6135</t>
  </si>
  <si>
    <t>116</t>
  </si>
  <si>
    <r>
      <t>8,1</t>
    </r>
    <r>
      <rPr>
        <i/>
        <sz val="7"/>
        <rFont val="Arial"/>
        <family val="2"/>
        <charset val="204"/>
      </rPr>
      <t xml:space="preserve">
27*10*30/1000</t>
    </r>
  </si>
  <si>
    <t>117</t>
  </si>
  <si>
    <r>
      <t>5,7</t>
    </r>
    <r>
      <rPr>
        <i/>
        <sz val="7"/>
        <rFont val="Arial"/>
        <family val="2"/>
        <charset val="204"/>
      </rPr>
      <t xml:space="preserve">
округл(8,1*0,7;1)</t>
    </r>
  </si>
  <si>
    <t>118</t>
  </si>
  <si>
    <r>
      <t>2,7</t>
    </r>
    <r>
      <rPr>
        <i/>
        <sz val="7"/>
        <rFont val="Arial"/>
        <family val="2"/>
        <charset val="204"/>
      </rPr>
      <t xml:space="preserve">
(27*10) / 100</t>
    </r>
  </si>
  <si>
    <t>17615
2453</t>
  </si>
  <si>
    <t>119</t>
  </si>
  <si>
    <r>
      <t>13,5</t>
    </r>
    <r>
      <rPr>
        <i/>
        <sz val="7"/>
        <rFont val="Arial"/>
        <family val="2"/>
        <charset val="204"/>
      </rPr>
      <t xml:space="preserve">
27*10*50/1000</t>
    </r>
  </si>
  <si>
    <t>120</t>
  </si>
  <si>
    <r>
      <t>5,4</t>
    </r>
    <r>
      <rPr>
        <i/>
        <sz val="7"/>
        <rFont val="Arial"/>
        <family val="2"/>
        <charset val="204"/>
      </rPr>
      <t xml:space="preserve">
округл(13,5*0,4;1)</t>
    </r>
  </si>
  <si>
    <t>121</t>
  </si>
  <si>
    <r>
      <t>10</t>
    </r>
    <r>
      <rPr>
        <i/>
        <sz val="7"/>
        <rFont val="Arial"/>
        <family val="2"/>
        <charset val="204"/>
      </rPr>
      <t xml:space="preserve">
1*10</t>
    </r>
  </si>
  <si>
    <t>122</t>
  </si>
  <si>
    <r>
      <t>80</t>
    </r>
    <r>
      <rPr>
        <i/>
        <sz val="7"/>
        <rFont val="Arial"/>
        <family val="2"/>
        <charset val="204"/>
      </rPr>
      <t xml:space="preserve">
8*10</t>
    </r>
  </si>
  <si>
    <t>123</t>
  </si>
  <si>
    <r>
      <t>170</t>
    </r>
    <r>
      <rPr>
        <i/>
        <sz val="7"/>
        <rFont val="Arial"/>
        <family val="2"/>
        <charset val="204"/>
      </rPr>
      <t xml:space="preserve">
17*10</t>
    </r>
  </si>
  <si>
    <t>124</t>
  </si>
  <si>
    <t>125</t>
  </si>
  <si>
    <t>126</t>
  </si>
  <si>
    <t>202
32</t>
  </si>
  <si>
    <t>Устройство микросвай 40/16 L=30м, 4 шт.</t>
  </si>
  <si>
    <t>127</t>
  </si>
  <si>
    <r>
      <t>1,02</t>
    </r>
    <r>
      <rPr>
        <i/>
        <sz val="7"/>
        <rFont val="Arial"/>
        <family val="2"/>
        <charset val="204"/>
      </rPr>
      <t xml:space="preserve">
102 / 100</t>
    </r>
  </si>
  <si>
    <t>119866
5720</t>
  </si>
  <si>
    <t>128</t>
  </si>
  <si>
    <r>
      <t>0,18</t>
    </r>
    <r>
      <rPr>
        <i/>
        <sz val="7"/>
        <rFont val="Arial"/>
        <family val="2"/>
        <charset val="204"/>
      </rPr>
      <t xml:space="preserve">
18 / 100</t>
    </r>
  </si>
  <si>
    <t>64323
2726</t>
  </si>
  <si>
    <t>129</t>
  </si>
  <si>
    <r>
      <t>3,6</t>
    </r>
    <r>
      <rPr>
        <i/>
        <sz val="7"/>
        <rFont val="Arial"/>
        <family val="2"/>
        <charset val="204"/>
      </rPr>
      <t xml:space="preserve">
30*4*30/1000</t>
    </r>
  </si>
  <si>
    <t>130</t>
  </si>
  <si>
    <r>
      <t>2,5</t>
    </r>
    <r>
      <rPr>
        <i/>
        <sz val="7"/>
        <rFont val="Arial"/>
        <family val="2"/>
        <charset val="204"/>
      </rPr>
      <t xml:space="preserve">
округл(3,6*0,7;1)</t>
    </r>
  </si>
  <si>
    <t>131</t>
  </si>
  <si>
    <r>
      <t>1,2</t>
    </r>
    <r>
      <rPr>
        <i/>
        <sz val="7"/>
        <rFont val="Arial"/>
        <family val="2"/>
        <charset val="204"/>
      </rPr>
      <t xml:space="preserve">
(30*4) / 100</t>
    </r>
  </si>
  <si>
    <t>7829
1090</t>
  </si>
  <si>
    <t>132</t>
  </si>
  <si>
    <r>
      <t>6</t>
    </r>
    <r>
      <rPr>
        <i/>
        <sz val="7"/>
        <rFont val="Arial"/>
        <family val="2"/>
        <charset val="204"/>
      </rPr>
      <t xml:space="preserve">
30*4*50/1000</t>
    </r>
  </si>
  <si>
    <t>133</t>
  </si>
  <si>
    <r>
      <t>2,4</t>
    </r>
    <r>
      <rPr>
        <i/>
        <sz val="7"/>
        <rFont val="Arial"/>
        <family val="2"/>
        <charset val="204"/>
      </rPr>
      <t xml:space="preserve">
округл(6*0,4;1)</t>
    </r>
  </si>
  <si>
    <t>134</t>
  </si>
  <si>
    <t>135</t>
  </si>
  <si>
    <r>
      <t>36</t>
    </r>
    <r>
      <rPr>
        <i/>
        <sz val="7"/>
        <rFont val="Arial"/>
        <family val="2"/>
        <charset val="204"/>
      </rPr>
      <t xml:space="preserve">
9*4</t>
    </r>
  </si>
  <si>
    <t>136</t>
  </si>
  <si>
    <r>
      <t>76</t>
    </r>
    <r>
      <rPr>
        <i/>
        <sz val="7"/>
        <rFont val="Arial"/>
        <family val="2"/>
        <charset val="204"/>
      </rPr>
      <t xml:space="preserve">
19*4</t>
    </r>
  </si>
  <si>
    <t>137</t>
  </si>
  <si>
    <t>138</t>
  </si>
  <si>
    <t>139</t>
  </si>
  <si>
    <t>140</t>
  </si>
  <si>
    <t>1049259
52316</t>
  </si>
  <si>
    <t>Итого по разделу 2 Зона защиты опоры Т03</t>
  </si>
  <si>
    <t>Раздел 3. Работы по берегоукреплению ручья. Зона защиты опоры Т02</t>
  </si>
  <si>
    <t>Из местного камня</t>
  </si>
  <si>
    <t>141</t>
  </si>
  <si>
    <r>
      <t>ФЕР27-10-008-02</t>
    </r>
    <r>
      <rPr>
        <i/>
        <sz val="7"/>
        <rFont val="Arial"/>
        <family val="2"/>
        <charset val="204"/>
      </rPr>
      <t xml:space="preserve">
Приказ Минстроя России от 30.12.2016 №1039/пр</t>
    </r>
  </si>
  <si>
    <r>
      <t>Приготовление камня 6 группы: для укрепительных работ - Сбор вручную, сортировка, колка камня (при необходимости), поднос камня к месту устройства упора
(100 м3)</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</si>
  <si>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11,15</t>
    </r>
    <r>
      <rPr>
        <i/>
        <sz val="7"/>
        <rFont val="Arial"/>
        <family val="2"/>
        <charset val="204"/>
      </rPr>
      <t xml:space="preserve">
1115 / 100</t>
    </r>
  </si>
  <si>
    <t>1998,63
1998,63</t>
  </si>
  <si>
    <t>142</t>
  </si>
  <si>
    <r>
      <t>ФЕР01-02-044-01</t>
    </r>
    <r>
      <rPr>
        <i/>
        <sz val="7"/>
        <rFont val="Arial"/>
        <family val="2"/>
        <charset val="204"/>
      </rPr>
      <t xml:space="preserve">
Приказ Минстроя России от 30.12.2016 №1039/пр</t>
    </r>
  </si>
  <si>
    <r>
      <t>Устройство каменной наброски или призмы
(100 м3)</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</si>
  <si>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t>3516,09
3502,67</t>
  </si>
  <si>
    <t>13,42
1,74</t>
  </si>
  <si>
    <t>149
19</t>
  </si>
  <si>
    <t>Обратный фильтр</t>
  </si>
  <si>
    <t>143</t>
  </si>
  <si>
    <r>
      <t>ФЕР27-04-001-04</t>
    </r>
    <r>
      <rPr>
        <i/>
        <sz val="7"/>
        <rFont val="Arial"/>
        <family val="2"/>
        <charset val="204"/>
      </rPr>
      <t xml:space="preserve">
Приказ Минстроя России от 30.12.2016 №1039/пр</t>
    </r>
  </si>
  <si>
    <r>
      <t>Устройство подстилающих и выравнивающих слоев оснований: из щебня
(100 м3)</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</si>
  <si>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1,85</t>
    </r>
    <r>
      <rPr>
        <i/>
        <sz val="7"/>
        <rFont val="Arial"/>
        <family val="2"/>
        <charset val="204"/>
      </rPr>
      <t xml:space="preserve">
185 / 100</t>
    </r>
  </si>
  <si>
    <t>5318,91
293,55</t>
  </si>
  <si>
    <t>5008,28
417,98</t>
  </si>
  <si>
    <t>9265
773</t>
  </si>
  <si>
    <t>144</t>
  </si>
  <si>
    <r>
      <t>ФССЦ-02.2.05.04-0094</t>
    </r>
    <r>
      <rPr>
        <i/>
        <sz val="7"/>
        <rFont val="Arial"/>
        <family val="2"/>
        <charset val="204"/>
      </rPr>
      <t xml:space="preserve">
Приказ Минстроя России от 30.12.2016 №1039/пр</t>
    </r>
  </si>
  <si>
    <t>Щебень из природного камня для строительных работ марка: 800, фракция 20-80 (70) мм
(м3)</t>
  </si>
  <si>
    <r>
      <t>240,5</t>
    </r>
    <r>
      <rPr>
        <i/>
        <sz val="7"/>
        <rFont val="Arial"/>
        <family val="2"/>
        <charset val="204"/>
      </rPr>
      <t xml:space="preserve">
185*1,3</t>
    </r>
  </si>
  <si>
    <t>Земляные работы</t>
  </si>
  <si>
    <t>145</t>
  </si>
  <si>
    <r>
      <t>ФЕР01-01-019-02</t>
    </r>
    <r>
      <rPr>
        <i/>
        <sz val="7"/>
        <rFont val="Arial"/>
        <family val="2"/>
        <charset val="204"/>
      </rPr>
      <t xml:space="preserve">
Приказ Минстроя России от 30.12.2016 №1039/пр</t>
    </r>
  </si>
  <si>
    <r>
      <t>Разработка грунта с погрузкой на автомобили-самосвалы в котлованах объемом до 1000 м3 экскаваторами с ковшом вместимостью 0,5 м3, группа грунтов: 2
(1000 м3)</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</si>
  <si>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0,86815</t>
    </r>
    <r>
      <rPr>
        <i/>
        <sz val="7"/>
        <rFont val="Arial"/>
        <family val="2"/>
        <charset val="204"/>
      </rPr>
      <t xml:space="preserve">
(895*0,97) / 1000</t>
    </r>
  </si>
  <si>
    <t>6106,5
824,39</t>
  </si>
  <si>
    <t>5301
716</t>
  </si>
  <si>
    <t>146</t>
  </si>
  <si>
    <r>
      <t>ФЕР01-02-057-02</t>
    </r>
    <r>
      <rPr>
        <i/>
        <sz val="7"/>
        <rFont val="Arial"/>
        <family val="2"/>
        <charset val="204"/>
      </rPr>
      <t xml:space="preserve">
Приказ Минстроя России от 30.12.2016 №1039/пр</t>
    </r>
  </si>
  <si>
    <r>
      <t>Разработка грунта вручную в траншеях глубиной до 2 м без креплений с откосами, группа грунтов: 2
(100 м3)</t>
    </r>
    <r>
      <rPr>
        <i/>
        <sz val="7"/>
        <rFont val="Arial"/>
        <family val="2"/>
        <charset val="204"/>
      </rPr>
      <t xml:space="preserve">
(Прил.1.12 п.3.187 Доработка вручную, зачистка дна и стенок с выкидкой грунта в котлованах и траншеях, разработанных механизированным способом ОЗП=1,2; ТЗ=1,2;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</si>
  <si>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0,2685</t>
    </r>
    <r>
      <rPr>
        <i/>
        <sz val="7"/>
        <rFont val="Arial"/>
        <family val="2"/>
        <charset val="204"/>
      </rPr>
      <t xml:space="preserve">
(895*0,03) / 100</t>
    </r>
  </si>
  <si>
    <t>2162,16
2162,16</t>
  </si>
  <si>
    <t>147</t>
  </si>
  <si>
    <r>
      <t>ФЕР01-01-019-01</t>
    </r>
    <r>
      <rPr>
        <i/>
        <sz val="7"/>
        <rFont val="Arial"/>
        <family val="2"/>
        <charset val="204"/>
      </rPr>
      <t xml:space="preserve">
Приказ Минстроя России от 30.12.2016 №1039/пр</t>
    </r>
  </si>
  <si>
    <r>
      <t>Разработка грунта с погрузкой на автомобили-самосвалы в котлованах объемом до 1000 м3 экскаваторами с ковшом вместимостью 0,5 м3, группа грунтов: 1 - погрузка грунта разработанного вручную
(1000 м3)</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</si>
  <si>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0,02685</t>
    </r>
    <r>
      <rPr>
        <i/>
        <sz val="7"/>
        <rFont val="Arial"/>
        <family val="2"/>
        <charset val="204"/>
      </rPr>
      <t xml:space="preserve">
(895*0,03) / 1000</t>
    </r>
  </si>
  <si>
    <t>5044,5
681,02</t>
  </si>
  <si>
    <t>135
18</t>
  </si>
  <si>
    <t>148</t>
  </si>
  <si>
    <r>
      <t>ФССЦпг-03-21-01-006</t>
    </r>
    <r>
      <rPr>
        <i/>
        <sz val="7"/>
        <rFont val="Arial"/>
        <family val="2"/>
        <charset val="204"/>
      </rPr>
      <t xml:space="preserve">
Приказ Минстроя России от 30.12.2016 №1039/пр</t>
    </r>
  </si>
  <si>
    <r>
      <t>Перевозка грузов автомобилями-самосвалами грузоподъемностью 10 т работающих вне карьера на расстояние: I класс груза до 6 км
(1 т груза)</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</si>
  <si>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115,9162</t>
    </r>
    <r>
      <rPr>
        <i/>
        <sz val="7"/>
        <rFont val="Arial"/>
        <family val="2"/>
        <charset val="204"/>
      </rPr>
      <t xml:space="preserve">
56,27*2,06</t>
    </r>
  </si>
  <si>
    <t>149</t>
  </si>
  <si>
    <r>
      <t>ФЕР01-01-016-02</t>
    </r>
    <r>
      <rPr>
        <i/>
        <sz val="7"/>
        <rFont val="Arial"/>
        <family val="2"/>
        <charset val="204"/>
      </rPr>
      <t xml:space="preserve">
Приказ Минстроя России от 30.12.2016 №1039/пр</t>
    </r>
  </si>
  <si>
    <r>
      <t>Работа на отвале, группа грунтов: 2-3
(1000 м3)</t>
    </r>
    <r>
      <rPr>
        <i/>
        <sz val="7"/>
        <rFont val="Arial"/>
        <family val="2"/>
        <charset val="204"/>
      </rPr>
      <t xml:space="preserve">
(Приказ от 9.02.2017 № 81/пр Прил.2, Табл.1, п.8.3 Производство работ осуществляется в горной местности: на высоте от 3000 до 3500 м над уровнем моря. ОЗП=1,5; ЭМ=1,5; ЗПМ=1,5; ТЗ=1,5; ТЗМ=1,5)</t>
    </r>
  </si>
  <si>
    <r>
      <t>0,895</t>
    </r>
    <r>
      <rPr>
        <i/>
        <sz val="7"/>
        <rFont val="Arial"/>
        <family val="2"/>
        <charset val="204"/>
      </rPr>
      <t xml:space="preserve">
895 / 1000</t>
    </r>
  </si>
  <si>
    <t>528,65
42,71</t>
  </si>
  <si>
    <t>481,61
81,8</t>
  </si>
  <si>
    <t>431
73</t>
  </si>
  <si>
    <t>16609
1599</t>
  </si>
  <si>
    <t>Итого по разделу 3 Работы по берегоукреплению ручья. Зона защиты опоры Т02</t>
  </si>
  <si>
    <t>ИТОГИ ПО СМЕТЕ:</t>
  </si>
  <si>
    <t>Итого прямые затраты по смете в базисных ценах</t>
  </si>
  <si>
    <t>6282544
291563</t>
  </si>
  <si>
    <t xml:space="preserve">  Итого Строительные работы</t>
  </si>
  <si>
    <t xml:space="preserve">  Итого Монтажные работы</t>
  </si>
  <si>
    <t xml:space="preserve">  Итого</t>
  </si>
  <si>
    <t xml:space="preserve">    В том числе:</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</si>
  <si>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</si>
  <si>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</si>
  <si>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</si>
  <si>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</si>
  <si>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</si>
  <si>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ВСЕГО по смете</t>
  </si>
  <si>
    <t>Составил: ___________________________</t>
  </si>
  <si>
    <t>(должность, подпись, расшифровка)</t>
  </si>
  <si>
    <t>"____" ________________ 2024 года</t>
  </si>
  <si>
    <t>ЛОКАЛЬНАЯ СМЕТА № 02-01-08-И</t>
  </si>
  <si>
    <t xml:space="preserve">на Инженерная защита территории, </t>
  </si>
  <si>
    <t>Основание:</t>
  </si>
  <si>
    <t>Раздел №10. Подраздел ПД №7. ЭЛ2-2-ПИР-ИЗ, 02-01-08-6 ИЗ СВОР</t>
  </si>
  <si>
    <t>Сметная стоимость</t>
  </si>
  <si>
    <t xml:space="preserve">   строительных работ</t>
  </si>
  <si>
    <t xml:space="preserve">   монтажных работ</t>
  </si>
  <si>
    <t>Средства на оплату труда</t>
  </si>
  <si>
    <t>Сметная трудоемкость</t>
  </si>
  <si>
    <t xml:space="preserve">Составлен(а) в текущих (прогнозных) ценах по состоянию на </t>
  </si>
  <si>
    <t>01.01.2000 г.</t>
  </si>
  <si>
    <t xml:space="preserve">Затраты труда рабочих, чел.-ч, не занятых обслуживанием машин </t>
  </si>
  <si>
    <t>эксплуатации машин</t>
  </si>
  <si>
    <t>ФССЦ-04.1.02.05-0009
Приказ Минстроя России от 30.12.2016 №1039/пр</t>
  </si>
  <si>
    <t>Объем=(4,375*1,015) * -1</t>
  </si>
  <si>
    <t>32,29
645,75*1%+645,75*4%</t>
  </si>
  <si>
    <t>Цена МАТ=645,75*1%+645,75*4%</t>
  </si>
  <si>
    <t>ФССЦ-08.4.03.03-0004
Приказ Минстроя России от 30.12.2016 №1039/пр</t>
  </si>
  <si>
    <t>ФЕРм37-02-040-07
Приказ Минстроя России от 30.12.2016 №1039/пр</t>
  </si>
  <si>
    <t>Закрепление расчалок (оттяжек) длиной до 50 м внизу, диаметр каната свыше 18 до 20 мм (Устройство оттяжек крайних стоек)
(шт)</t>
  </si>
  <si>
    <t>-376
-45</t>
  </si>
  <si>
    <t>Приказ от 9.02.2017 № 81/пр Прил.2, Табл.1, п.8.3</t>
  </si>
  <si>
    <t>Производство работ осуществляется в горной местности: на высоте от 3000 до 3500 м над уровнем моря. ОЗП=1,5; ЭМ=1,5; ЗПМ=1,5; ТЗ=1,5; ТЗМ=1,5</t>
  </si>
  <si>
    <t>1-2-5</t>
  </si>
  <si>
    <t>Затраты труда рабочих (ср 2,5)
(чел.час)</t>
  </si>
  <si>
    <t>1,635
-13,08</t>
  </si>
  <si>
    <t>8,17
8,17</t>
  </si>
  <si>
    <t>Затраты труда машинистов
(чел.час)</t>
  </si>
  <si>
    <t>0,42
-3,36</t>
  </si>
  <si>
    <t>91.05.05-014</t>
  </si>
  <si>
    <t>Краны на автомобильном ходу, грузоподъемность 10 т
(маш.час)</t>
  </si>
  <si>
    <t>0,28
-2,24</t>
  </si>
  <si>
    <t>111,99
13,50</t>
  </si>
  <si>
    <t>-250,86
-30,24</t>
  </si>
  <si>
    <t>999-9950</t>
  </si>
  <si>
    <t>Вспомогательные ненормируемые ресурсы (2% от Оплаты труда рабочих)
(руб.)</t>
  </si>
  <si>
    <t>0,18
-1,44</t>
  </si>
  <si>
    <t>ФЕРм37-02-040-06
Приказ Минстроя России от 30.12.2016 №1039/пр</t>
  </si>
  <si>
    <t>Закрепление расчалок (оттяжек) длиной до 50 м внизу, диаметр каната свыше 16 до 18 мм (Устройство оттяжек внутренних стоек)
(шт)</t>
  </si>
  <si>
    <t>11,55
11,40</t>
  </si>
  <si>
    <t>1,395
-37,67</t>
  </si>
  <si>
    <t>0,15
-4,05</t>
  </si>
  <si>
    <t>ФССЦ-02.2.03.01-0011
Приказ Минстроя России от 30.12.2016 №1039/пр</t>
  </si>
  <si>
    <t>Объем=-(4*2*0,3*25+2*1*0,5*21)*1,05</t>
  </si>
  <si>
    <t>ФССЦ-01.7.12.05-0161
Приказ Минстроя России от 30.12.2016 №1039/пр</t>
  </si>
  <si>
    <t>Полотно иглопробивное для дорожного строительства: «Дорнит-2»
(10 м2)</t>
  </si>
  <si>
    <t>Объем=-75 / 10</t>
  </si>
  <si>
    <t xml:space="preserve">     В том числе, справочно:</t>
  </si>
  <si>
    <t xml:space="preserve">      80% ФОТ (от -460) (Поз. 4-5)</t>
  </si>
  <si>
    <t xml:space="preserve">      60% ФОТ (от -460) (Поз. 4-5)</t>
  </si>
  <si>
    <t>Итоги по разделу 1 Зона защиты опоры Т04 :</t>
  </si>
  <si>
    <t xml:space="preserve">     Итоги по Строительным работам</t>
  </si>
  <si>
    <t xml:space="preserve">          Материалы:</t>
  </si>
  <si>
    <t xml:space="preserve">               Итого Поз. 1-3, 6-7</t>
  </si>
  <si>
    <t xml:space="preserve">          Итого</t>
  </si>
  <si>
    <t xml:space="preserve">     Итоги по Монтажным работам</t>
  </si>
  <si>
    <t xml:space="preserve">          Монтаж оборудования:</t>
  </si>
  <si>
    <t xml:space="preserve">               Итого Поз. 4-5</t>
  </si>
  <si>
    <t xml:space="preserve">               Накладные расходы 80% ФОТ (от -460)</t>
  </si>
  <si>
    <t xml:space="preserve">               Сметная прибыль 60% ФОТ (от -460)</t>
  </si>
  <si>
    <t xml:space="preserve">               Итого c накладными и см. прибылью</t>
  </si>
  <si>
    <t xml:space="preserve">     Итого</t>
  </si>
  <si>
    <t xml:space="preserve">          В том числе:</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</si>
  <si>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</si>
  <si>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</si>
  <si>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</si>
  <si>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</si>
  <si>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</si>
  <si>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по разделу 1 Зона защиты опоры Т04</t>
  </si>
  <si>
    <t>ФЕР01-02-065-03
Приказ Минстроя России от 30.12.2016 №1039/пр</t>
  </si>
  <si>
    <t>Разработка скального грунта отбойными молотками, группа грунтов: 5 - под фундаменты
(100 м3)</t>
  </si>
  <si>
    <t>25 629,84
8 486,84</t>
  </si>
  <si>
    <t>17 143,00
1 794,20</t>
  </si>
  <si>
    <t>-350
-37</t>
  </si>
  <si>
    <t>Объем=-2,04 / 100</t>
  </si>
  <si>
    <t>Затраты труда рабочих (ср 2,5)
(чел.-ч)</t>
  </si>
  <si>
    <t>1038,78
-21,19</t>
  </si>
  <si>
    <t>Затраты труда машинистов
(чел.-ч)</t>
  </si>
  <si>
    <t>178,35
-3,64</t>
  </si>
  <si>
    <t>91.18.01-007</t>
  </si>
  <si>
    <t>Компрессоры передвижные с двигателем внутреннего сгорания, давлением до 686 кПа (7 ат), производительность до 5 м3/мин
(маш.час)</t>
  </si>
  <si>
    <t>118,9
-2,43</t>
  </si>
  <si>
    <t>90,00
10,06</t>
  </si>
  <si>
    <t>-218,70
-24,45</t>
  </si>
  <si>
    <t>91.21.10-003</t>
  </si>
  <si>
    <t>Молотки при работе от передвижных компрессорных станций: отбойные пневматические
(маш.час)</t>
  </si>
  <si>
    <t>475,6
-9,7</t>
  </si>
  <si>
    <t>1,53
0,00</t>
  </si>
  <si>
    <t>-14,84
0,00</t>
  </si>
  <si>
    <t>ФЕР06-01-001-05
Приказ Минстроя России от 30.12.2016 №1039/пр</t>
  </si>
  <si>
    <t>Устройство железобетонных фундаментов общего назначения под колонны объемом: до 3 м3 - фундаменты под шарнирную опору
(100 м3)</t>
  </si>
  <si>
    <t>18 492,51
10 055,34</t>
  </si>
  <si>
    <t>4 289,12
649,67</t>
  </si>
  <si>
    <t>-90
-14</t>
  </si>
  <si>
    <t>Объем=(-(0,5*0,5*0,7*12)) / 100</t>
  </si>
  <si>
    <t>1-3-0</t>
  </si>
  <si>
    <t>Затраты труда рабочих (ср 3)
(чел.-ч)</t>
  </si>
  <si>
    <t>1178,82
-24,76</t>
  </si>
  <si>
    <t>8,53
8,53</t>
  </si>
  <si>
    <t>48,435
-1,02</t>
  </si>
  <si>
    <t>91.05.01-017</t>
  </si>
  <si>
    <t>Краны башенные, грузоподъемность 8 т
(маш.час)</t>
  </si>
  <si>
    <t>30,35
-0,64</t>
  </si>
  <si>
    <t>86,40
13,50</t>
  </si>
  <si>
    <t>-55,30
-8,64</t>
  </si>
  <si>
    <t>0,68
-0,01</t>
  </si>
  <si>
    <t>-1,12
-0,14</t>
  </si>
  <si>
    <t>91.06.05-011</t>
  </si>
  <si>
    <t>Погрузчик, грузоподъемность 5 т
(маш.час)</t>
  </si>
  <si>
    <t>0,27
-0,01</t>
  </si>
  <si>
    <t>89,99
10,06</t>
  </si>
  <si>
    <t>-0,90
-0,10</t>
  </si>
  <si>
    <t>91.07.04-001</t>
  </si>
  <si>
    <t>Вибратор глубинный
(маш.час)</t>
  </si>
  <si>
    <t>37,72
-0,79</t>
  </si>
  <si>
    <t>1,90
0,00</t>
  </si>
  <si>
    <t>-1,50
0,00</t>
  </si>
  <si>
    <t>Автомобили бортовые, грузоподъемность: до 5 т
(маш.час)</t>
  </si>
  <si>
    <t>0,99
-0,02</t>
  </si>
  <si>
    <t>65,71
11,60</t>
  </si>
  <si>
    <t>-1,31
-0,23</t>
  </si>
  <si>
    <t>01.7.03.01-0001</t>
  </si>
  <si>
    <t>0,441
-0,0093</t>
  </si>
  <si>
    <t>01.7.07.12-0024</t>
  </si>
  <si>
    <t>Пленка полиэтиленовая толщиной: 0,15 мм
(м2)</t>
  </si>
  <si>
    <t>153
-3,213</t>
  </si>
  <si>
    <t>Гвозди строительные
(т)</t>
  </si>
  <si>
    <t>0,0238
-0,0005</t>
  </si>
  <si>
    <t>03.1.02.03-0011</t>
  </si>
  <si>
    <t>Известь строительная: негашеная комовая, сорт I
(т)</t>
  </si>
  <si>
    <t>0,027
-0,0006</t>
  </si>
  <si>
    <t>04.1.02.06</t>
  </si>
  <si>
    <t>Бетон
(м3)</t>
  </si>
  <si>
    <t>101,5
-2,132</t>
  </si>
  <si>
    <t>08.3.03.04-0012</t>
  </si>
  <si>
    <t>Проволока светлая диаметром: 1,1 мм
(т)</t>
  </si>
  <si>
    <t>0,0061
-0,0001</t>
  </si>
  <si>
    <t>Проволока горячекатаная в мотках, диаметром 6,3-6,5 мм
(т)</t>
  </si>
  <si>
    <t>0,0375
-0,0008</t>
  </si>
  <si>
    <t>08.4.03.04</t>
  </si>
  <si>
    <t>Арматура
(т)</t>
  </si>
  <si>
    <t>4,5
-0,0945</t>
  </si>
  <si>
    <t>11.1.03.06-0095</t>
  </si>
  <si>
    <t>Доски обрезные хвойных пород длиной: 4-6,5 м, шириной 75-150 мм, толщиной 44 мм и более, III сорта
(м3)</t>
  </si>
  <si>
    <t>0,74
-0,0155</t>
  </si>
  <si>
    <t>11.2.13.04-0011</t>
  </si>
  <si>
    <t>Щиты: из досок толщиной 25 мм
(м2)</t>
  </si>
  <si>
    <t>64,1
-1,346</t>
  </si>
  <si>
    <t>Объем=-2,1*1,015</t>
  </si>
  <si>
    <t>ФЕР09-01-005-04
Приказ Минстроя России от 30.12.2016 №1039/пр</t>
  </si>
  <si>
    <t>Колонны со связями (Шарнирные опоры для крайних секций)
(т)</t>
  </si>
  <si>
    <t>822,80
322,25</t>
  </si>
  <si>
    <t>-270
-30</t>
  </si>
  <si>
    <t>Объем=-4*172/1000</t>
  </si>
  <si>
    <t>Прил.9.3 п.2</t>
  </si>
  <si>
    <t>Монтаж конструктивных элементов по железобетонным и каменным опорам ОЗП=1,1; ТЗ=1,1</t>
  </si>
  <si>
    <t>1-4-5</t>
  </si>
  <si>
    <t>Затраты труда рабочих (ср 4,5)
(чел.час)</t>
  </si>
  <si>
    <t>31,1355
-21,42</t>
  </si>
  <si>
    <t>10,35
10,35</t>
  </si>
  <si>
    <t>3,255
-2,24</t>
  </si>
  <si>
    <t>0,21
-0,14</t>
  </si>
  <si>
    <t>-15,68
-1,89</t>
  </si>
  <si>
    <t>91.05.06-007</t>
  </si>
  <si>
    <t>Краны на гусеничном ходу, грузоподъемность 25 т
(маш.час)</t>
  </si>
  <si>
    <t>1,67
-1,15</t>
  </si>
  <si>
    <t>120,04
13,50</t>
  </si>
  <si>
    <t>-138,05
-15,53</t>
  </si>
  <si>
    <t>Домкраты гидравлические, грузоподъемность 63-100 т
(маш.час)</t>
  </si>
  <si>
    <t>0,09
-0,06</t>
  </si>
  <si>
    <t>0,90
0,00</t>
  </si>
  <si>
    <t>-0,05
0,00</t>
  </si>
  <si>
    <t>0,29
-0,2</t>
  </si>
  <si>
    <t>-13,14
-2,32</t>
  </si>
  <si>
    <t>Аппарат для газовой сварки и резки
(маш.час)</t>
  </si>
  <si>
    <t>2,24
-1,54</t>
  </si>
  <si>
    <t>1,20
0,00</t>
  </si>
  <si>
    <t>-1,85
0,00</t>
  </si>
  <si>
    <t>Преобразователи сварочные номинальным сварочным током 315-500 А
(маш.час)</t>
  </si>
  <si>
    <t>1,3
-0,89</t>
  </si>
  <si>
    <t>12,31
0,00</t>
  </si>
  <si>
    <t>-10,96
0,00</t>
  </si>
  <si>
    <t>Кислород технический: газообразный
(м3)</t>
  </si>
  <si>
    <t>1,95
-1,342</t>
  </si>
  <si>
    <t>Пропан-бутан, смесь техническая
(кг)</t>
  </si>
  <si>
    <t>0,59
-0,4059</t>
  </si>
  <si>
    <t>01.7.11.07-0035</t>
  </si>
  <si>
    <t>Электроды диаметром: 4 мм Э46
(т)</t>
  </si>
  <si>
    <t>0,001
-0,0007</t>
  </si>
  <si>
    <t>01.7.15.03-0041</t>
  </si>
  <si>
    <t>Болты с гайками и шайбами строительные
(т)</t>
  </si>
  <si>
    <t>0,0022
-0,0015</t>
  </si>
  <si>
    <t>0,00001
0</t>
  </si>
  <si>
    <t>Канаты пеньковые пропитанные
(т)</t>
  </si>
  <si>
    <t>0,0001
-0,0001</t>
  </si>
  <si>
    <t>07.2.07.12-0020</t>
  </si>
  <si>
    <t>Отдельные конструктивные элементы зданий и сооружений с преобладанием: горячекатаных профилей, средняя масса сборочной единицы от 0,1 до 0,5 т
(т)</t>
  </si>
  <si>
    <t>0,0045
-0,0031</t>
  </si>
  <si>
    <t>07.2.07.13</t>
  </si>
  <si>
    <t>Конструкции стальные
(т)</t>
  </si>
  <si>
    <t>1
-0,688</t>
  </si>
  <si>
    <t>Канат двойной свивки типа ТК, конструкции 6х19(1+6+12)+1 о.с., оцинкованный из проволок марки В, маркировочная группа: 1770 н/мм2, диаметром 5,5 мм
(10 м)</t>
  </si>
  <si>
    <t>0,0187
-0,0129</t>
  </si>
  <si>
    <t>0,00003
0</t>
  </si>
  <si>
    <t>08.3.11.01-0091</t>
  </si>
  <si>
    <t>Швеллеры № 40 из стали марки: Ст0
(т)</t>
  </si>
  <si>
    <t>0,00194
-0,0013</t>
  </si>
  <si>
    <t>11.1.03.01-0077</t>
  </si>
  <si>
    <t>Бруски обрезные хвойных пород длиной: 4-6,5 м, шириной 75-150 мм, толщиной 40-75 мм, I сорта
(м3)</t>
  </si>
  <si>
    <t>0,00103
-0,0007</t>
  </si>
  <si>
    <t>Грунтовка: ГФ-021 красно-коричневая
(т)</t>
  </si>
  <si>
    <t>0,00031
-0,0002</t>
  </si>
  <si>
    <t>14.5.09.07-0029</t>
  </si>
  <si>
    <t>Растворитель марки: Р-4
(т)</t>
  </si>
  <si>
    <t>0,0006
-0,0004</t>
  </si>
  <si>
    <t>Колонны со связями (Шарнирные опоры внутренних секций)
(т)</t>
  </si>
  <si>
    <t>-377
-41</t>
  </si>
  <si>
    <t>Объем=-8*120/1000</t>
  </si>
  <si>
    <t>31,1355
-29,89</t>
  </si>
  <si>
    <t>3,255
-3,12</t>
  </si>
  <si>
    <t>0,21
-0,2</t>
  </si>
  <si>
    <t>-22,40
-2,70</t>
  </si>
  <si>
    <t>1,67
-1,6</t>
  </si>
  <si>
    <t>-192,06
-21,60</t>
  </si>
  <si>
    <t>0,09
-0,09</t>
  </si>
  <si>
    <t>-0,08
0,00</t>
  </si>
  <si>
    <t>0,29
-0,28</t>
  </si>
  <si>
    <t>-18,40
-3,25</t>
  </si>
  <si>
    <t>2,24
-2,15</t>
  </si>
  <si>
    <t>-2,58
0,00</t>
  </si>
  <si>
    <t>1,3
-1,25</t>
  </si>
  <si>
    <t>-15,39
0,00</t>
  </si>
  <si>
    <t>1,95
-1,872</t>
  </si>
  <si>
    <t>0,59
-0,5664</t>
  </si>
  <si>
    <t>0,001
-0,001</t>
  </si>
  <si>
    <t>0,0022
-0,0021</t>
  </si>
  <si>
    <t>0,0045
-0,0043</t>
  </si>
  <si>
    <t>1
-0,96</t>
  </si>
  <si>
    <t>0,0187
-0,018</t>
  </si>
  <si>
    <t>0,00194
-0,0019</t>
  </si>
  <si>
    <t>0,00103
-0,001</t>
  </si>
  <si>
    <t>0,00031
-0,0003</t>
  </si>
  <si>
    <t>0,0006
-0,0006</t>
  </si>
  <si>
    <t>ФЕР09-03-001-01
Приказ Минстроя России от 30.12.2016 №1039/пр</t>
  </si>
  <si>
    <t>Монтаж опорных плит с обработанной поверхностью массой: до 0,1 т
(т)</t>
  </si>
  <si>
    <t>2 223,43
364,45</t>
  </si>
  <si>
    <t>1 528,74
170,40</t>
  </si>
  <si>
    <t>-248
-28</t>
  </si>
  <si>
    <t>Объем=-12*13,5/1000</t>
  </si>
  <si>
    <t>1-4-0</t>
  </si>
  <si>
    <t>Затраты труда рабочих (ср 4)
(чел.час)</t>
  </si>
  <si>
    <t>37,884
-6,14</t>
  </si>
  <si>
    <t>9,62
9,62</t>
  </si>
  <si>
    <t>12,66
-2,05</t>
  </si>
  <si>
    <t>Краны козловые, грузоподъемность 32 т
(маш.час)</t>
  </si>
  <si>
    <t>0,11
-0,02</t>
  </si>
  <si>
    <t>120,24
15,42</t>
  </si>
  <si>
    <t>-2,40
-0,31</t>
  </si>
  <si>
    <t>0,2
-0,03</t>
  </si>
  <si>
    <t>-3,36
-0,41</t>
  </si>
  <si>
    <t>7,84
-1,27</t>
  </si>
  <si>
    <t>-152,45
-17,15</t>
  </si>
  <si>
    <t>0,29
-0,05</t>
  </si>
  <si>
    <t>-3,29
-0,58</t>
  </si>
  <si>
    <t>3,36
-0,54</t>
  </si>
  <si>
    <t>-0,65
0,00</t>
  </si>
  <si>
    <t>1,57
-0,25</t>
  </si>
  <si>
    <t>-3,08
0,00</t>
  </si>
  <si>
    <t>3
-0,486</t>
  </si>
  <si>
    <t>0,9
-0,1458</t>
  </si>
  <si>
    <t>01.7.11.07-0032</t>
  </si>
  <si>
    <t>Электроды диаметром: 4 мм Э42
(т)</t>
  </si>
  <si>
    <t>0,007
-0,0011</t>
  </si>
  <si>
    <t>0,009
-0,0015</t>
  </si>
  <si>
    <t>0,0001
0</t>
  </si>
  <si>
    <t>1
-0,162</t>
  </si>
  <si>
    <t>08.1.02.11-0001</t>
  </si>
  <si>
    <t>Поковки из квадратных заготовок, масса: 1,8 кг
(т)</t>
  </si>
  <si>
    <t>0,021
-0,0034</t>
  </si>
  <si>
    <t>0,0187
-0,003</t>
  </si>
  <si>
    <t>0,00194
-0,0003</t>
  </si>
  <si>
    <t>0,00103
-0,0002</t>
  </si>
  <si>
    <t>0,00031
-0,0001</t>
  </si>
  <si>
    <t>0,0006
-0,0001</t>
  </si>
  <si>
    <t>1,395
-22,32</t>
  </si>
  <si>
    <t>0,15
-2,4</t>
  </si>
  <si>
    <t>Закрепление расчалок (оттяжек) длиной до 50 м внизу, диаметр каната свыше 18 до 20 мм (Устройство фиксирующих канатов крайних стоек)
(шт)</t>
  </si>
  <si>
    <t>-188
-23</t>
  </si>
  <si>
    <t>1,635
-6,54</t>
  </si>
  <si>
    <t>0,42
-1,68</t>
  </si>
  <si>
    <t>0,28
-1,12</t>
  </si>
  <si>
    <t>-125,43
-15,12</t>
  </si>
  <si>
    <t>0,18
-0,72</t>
  </si>
  <si>
    <t>Закрепление расчалок (оттяжек) длиной до 50 м внизу, диаметр каната свыше 18 до 20 мм (Устройство фиксирующих канатов внутренних стоек)
(шт)</t>
  </si>
  <si>
    <t>ФЕР01-02-098-02
Приказ Минстроя России от 30.12.2016 №1039/пр</t>
  </si>
  <si>
    <t>Устройство тросово-сетчатого ограждения, тип склона: средней крутизны
(м2)</t>
  </si>
  <si>
    <t>Объем=-(8*14+4*12)</t>
  </si>
  <si>
    <t>17,92 = 70,46 - 2,023 x 25,97</t>
  </si>
  <si>
    <t>2,61
-417,6</t>
  </si>
  <si>
    <t>04.3.01.09</t>
  </si>
  <si>
    <t>Раствор цементный
(м3)</t>
  </si>
  <si>
    <t>0
0</t>
  </si>
  <si>
    <t>Уд</t>
  </si>
  <si>
    <t>08.1.02.17-0001</t>
  </si>
  <si>
    <t>Сетка «Рабица» из проволоки диаметром 1,6 без покрытия, 45х45 мм
(м2)</t>
  </si>
  <si>
    <t>2,023
-323,7</t>
  </si>
  <si>
    <t>08.3.03.06-0001</t>
  </si>
  <si>
    <t>Проволока вязальная
(кг)</t>
  </si>
  <si>
    <t>0,124
-19,84</t>
  </si>
  <si>
    <t>08.4.01.01</t>
  </si>
  <si>
    <t>Анкеры
(шт)</t>
  </si>
  <si>
    <t>0,36
-57,6</t>
  </si>
  <si>
    <t>20.1.01.14</t>
  </si>
  <si>
    <t>Зажимы тросовые
(шт)</t>
  </si>
  <si>
    <t>0,72
-115,2</t>
  </si>
  <si>
    <t>20.1.02.19</t>
  </si>
  <si>
    <t>Трос стальной
(м)</t>
  </si>
  <si>
    <t>1,32
-211,2</t>
  </si>
  <si>
    <t>21 389,84
175900,00/1,2/6,99*1,02</t>
  </si>
  <si>
    <t>Цена МАТ=175900,00/1,2/6,99*1,02</t>
  </si>
  <si>
    <t>ФЕР04-01-001-07
Приказ Минстроя России от 30.12.2016 №1039/пр</t>
  </si>
  <si>
    <t>Роторное бурение скважин с прямой промывкой станками с дизельным двигателем глубиной бурения до 50 м в грунтах группы: 7
(100 м)</t>
  </si>
  <si>
    <t>127 898,37
10 002,23</t>
  </si>
  <si>
    <t>117 515,55
5 608,33</t>
  </si>
  <si>
    <t>-167 812
-8 009</t>
  </si>
  <si>
    <t>Объем=-142,8 / 100</t>
  </si>
  <si>
    <t>Прил.4.3 п.3.1</t>
  </si>
  <si>
    <t>При роторном и ударно-канатном бурении и применении долот диаметром: до 125 мм ОЗП=0,8; ЭМ=0,8 к расх.; ЗПМ=0,8; МАТ=0,8 к расх.; ТЗ=0,8; ТЗМ=0,8</t>
  </si>
  <si>
    <t>Прил.4.3 п.3.4</t>
  </si>
  <si>
    <t>При вращательном бурении с углом наклона к горизонту, в градусах: до 45 ОЗП=1,22; ЭМ=1,22 к расх.; ЗПМ=1,22; ТЗ=1,22; ТЗМ=1,22</t>
  </si>
  <si>
    <t>Прил.4.3 п.3.5</t>
  </si>
  <si>
    <t>Бурение с подвесных лесов, подмостей, а также на склонах ОЗП=1,25; ЭМ=1,25 к расх.; ЗПМ=1,25; ТЗ=1,25; ТЗМ=1,25</t>
  </si>
  <si>
    <t>1039,7328
-1484,74</t>
  </si>
  <si>
    <t>437,6811
-625,01</t>
  </si>
  <si>
    <t>91.01.01-035</t>
  </si>
  <si>
    <t>Бульдозеры, мощность 79 кВт (108 л.с.)
(маш.час)</t>
  </si>
  <si>
    <t>2,928
-4,18</t>
  </si>
  <si>
    <t>79,07
13,50</t>
  </si>
  <si>
    <t>-330,51
-56,43</t>
  </si>
  <si>
    <t>91.01.05-106</t>
  </si>
  <si>
    <t>Экскаваторы одноковшовые дизельные на пневмоколесном ходу, емкость ковша 0,25 м3
(маш.час)</t>
  </si>
  <si>
    <t>3,9406
-5,63</t>
  </si>
  <si>
    <t>70,01
11,60</t>
  </si>
  <si>
    <t>-394,16
-65,31</t>
  </si>
  <si>
    <t>91.04.01-078</t>
  </si>
  <si>
    <t>Установки и агрегаты буровые на базе автомобилей для роторного бурения скважин на воду глубина бурения: до 500 м, грузоподъемность 12,5 т
(маш.час)</t>
  </si>
  <si>
    <t>222,4182
-317,61</t>
  </si>
  <si>
    <t>340,00
13,50</t>
  </si>
  <si>
    <t>-107 987,40
-4 287,74</t>
  </si>
  <si>
    <t>3,8674
-5,52</t>
  </si>
  <si>
    <t>-618,18
-74,52</t>
  </si>
  <si>
    <t>91.07.08-011</t>
  </si>
  <si>
    <t>Глиномешалки, 4 м3
(маш.час)</t>
  </si>
  <si>
    <t>52,8382
-75,45</t>
  </si>
  <si>
    <t>26,50
10,06</t>
  </si>
  <si>
    <t>-1 999,43
-759,03</t>
  </si>
  <si>
    <t>5,795
-8,28</t>
  </si>
  <si>
    <t>-544,08
-96,05</t>
  </si>
  <si>
    <t>01.4.01.03</t>
  </si>
  <si>
    <t>Долота трехшарошечные
(шт)</t>
  </si>
  <si>
    <t>3,576
-5,107</t>
  </si>
  <si>
    <t>23.3.01.06-0004</t>
  </si>
  <si>
    <t>Трубы бурильные из стали группы Д с высаженными внутрь концами и муфты к ним наружный диаметр: 89 мм, толщина стенки 7 мм
(м)</t>
  </si>
  <si>
    <t>2,072
-2,959</t>
  </si>
  <si>
    <t>23.3.01.07</t>
  </si>
  <si>
    <t>Трубы бурильные утяжеленные
(м)</t>
  </si>
  <si>
    <t>0,288
-0,4113</t>
  </si>
  <si>
    <t>999-9901</t>
  </si>
  <si>
    <t>МАТЕРИАЛЫ (см. техническую часть)</t>
  </si>
  <si>
    <t>ФЕР04-01-001-10
Приказ Минстроя России от 30.12.2016 №1039/пр</t>
  </si>
  <si>
    <t>Роторное бурение скважин с прямой промывкой станками с дизельным двигателем глубиной бурения до 50 м в грунтах группы: 10
(100 м)</t>
  </si>
  <si>
    <t>388 181,26
29 641,92</t>
  </si>
  <si>
    <t>357 349,10
15 147,13</t>
  </si>
  <si>
    <t>-90 052
-3 817</t>
  </si>
  <si>
    <t>Объем=-25,2 / 100</t>
  </si>
  <si>
    <t>3081,2808
-776,48</t>
  </si>
  <si>
    <t>1144,4088
-288,39</t>
  </si>
  <si>
    <t>2,928
-0,74</t>
  </si>
  <si>
    <t>-58,51
-9,99</t>
  </si>
  <si>
    <t>3,9406
-0,99</t>
  </si>
  <si>
    <t>-69,31
-11,48</t>
  </si>
  <si>
    <t>692,3866
-174,48</t>
  </si>
  <si>
    <t>-59 323,20
-2 355,48</t>
  </si>
  <si>
    <t>4,3432
-1,09</t>
  </si>
  <si>
    <t>-122,07
-14,72</t>
  </si>
  <si>
    <t>52,8382
-13,32</t>
  </si>
  <si>
    <t>-352,98
-134,00</t>
  </si>
  <si>
    <t>6,5026
-1,64</t>
  </si>
  <si>
    <t>-107,76
-19,02</t>
  </si>
  <si>
    <t>12,48
-3,145</t>
  </si>
  <si>
    <t>6,48
-1,633</t>
  </si>
  <si>
    <t>0,648
-0,1633</t>
  </si>
  <si>
    <t>ФССЦ-03.2.01.01-0003
Приказ Минстроя России от 30.12.2016 №1039/пр</t>
  </si>
  <si>
    <t>Объем=-21*8*30/1000</t>
  </si>
  <si>
    <t>ФССЦ-01.7.03.01-0001
Приказ Минстроя России от 30.12.2016 №1039/пр</t>
  </si>
  <si>
    <t>Объем=-округл(5,04*0,7;1)</t>
  </si>
  <si>
    <t>ФЕР05-03-001-07
Приказ Минстроя России от 30.12.2016 №1039/пр</t>
  </si>
  <si>
    <t>Цементация грунтов восходящим способом при поглощении цемента и песка: до 200 кг
(100 м)</t>
  </si>
  <si>
    <t>11 193,54
1 501,16</t>
  </si>
  <si>
    <t>6 523,94
908,39</t>
  </si>
  <si>
    <t>-10 960
-1 526</t>
  </si>
  <si>
    <t>Объем=(-21*8) / 100</t>
  </si>
  <si>
    <t>8 518,51 = 26 688,61 + (1,3 - 13) x 1 553,00</t>
  </si>
  <si>
    <t>156,045
-262,16</t>
  </si>
  <si>
    <t>67,38
-113,2</t>
  </si>
  <si>
    <t>91.04.01-076</t>
  </si>
  <si>
    <t>Установки и агрегаты буровые на базе автомобилей глубина бурения: до 200 м, грузоподъемность 2,5 т
(маш.час)</t>
  </si>
  <si>
    <t>7,21
-12,11</t>
  </si>
  <si>
    <t>179,46
13,50</t>
  </si>
  <si>
    <t>-2 173,26
-163,49</t>
  </si>
  <si>
    <t>0,19
-0,32</t>
  </si>
  <si>
    <t>-35,84
-4,32</t>
  </si>
  <si>
    <t>91.06.03-062</t>
  </si>
  <si>
    <t>Лебедки электрические тяговым усилием: до 31,39 кН (3,2 т)
(маш.час)</t>
  </si>
  <si>
    <t>3,74
-6,28</t>
  </si>
  <si>
    <t>6,90
0,00</t>
  </si>
  <si>
    <t>-43,33
0,00</t>
  </si>
  <si>
    <t>91.07.09-002</t>
  </si>
  <si>
    <t>Установки цементационные: автоматизированные 15 м3/ч
(маш.час)</t>
  </si>
  <si>
    <t>37,08
-62,29</t>
  </si>
  <si>
    <t>80,35
13,50</t>
  </si>
  <si>
    <t>-5 005,00
-840,92</t>
  </si>
  <si>
    <t>0,44
-0,74</t>
  </si>
  <si>
    <t>-48,63
-8,58</t>
  </si>
  <si>
    <t>01.7.07.29-0031</t>
  </si>
  <si>
    <t>Каболка
(т)</t>
  </si>
  <si>
    <t>0,00008
-0,0001</t>
  </si>
  <si>
    <t>0,002
-0,0034</t>
  </si>
  <si>
    <t>01.7.19.09-0024</t>
  </si>
  <si>
    <t>Рукава резинотканевые напорно-всасывающие для воды давлением 1 МПа (10 кгс/см2), диаметром: 32 мм
(м)</t>
  </si>
  <si>
    <t>1
-1,68</t>
  </si>
  <si>
    <t>02.3.01.02</t>
  </si>
  <si>
    <t>Песок
(м3)</t>
  </si>
  <si>
    <t>03.2.01.01-0001</t>
  </si>
  <si>
    <t>Портландцемент общестроительного назначения бездобавочный, марки: 400
(т)</t>
  </si>
  <si>
    <t>З</t>
  </si>
  <si>
    <t>11.1.03.01-0083</t>
  </si>
  <si>
    <t>Бруски обрезные хвойных пород длиной: 4-6,5 м, шириной 75-150 мм, толщиной 100, 125 мм, III сорта
(м3)</t>
  </si>
  <si>
    <t>1,3
-2,184</t>
  </si>
  <si>
    <t>13
-21,84</t>
  </si>
  <si>
    <t>18.3.01.01</t>
  </si>
  <si>
    <t>Головка нагнетателя
(кг)</t>
  </si>
  <si>
    <t>0,0222
-0,0373</t>
  </si>
  <si>
    <t>20.1.02.08-0001</t>
  </si>
  <si>
    <t>Ниппель диаметром 42 мм
(кг)</t>
  </si>
  <si>
    <t>0,8
-1,344</t>
  </si>
  <si>
    <t>20.1.02.08-0002</t>
  </si>
  <si>
    <t>Ниппель диаметром 57 мм
(кг)</t>
  </si>
  <si>
    <t>0,78
-1,31</t>
  </si>
  <si>
    <t>20.2.02.01-0021</t>
  </si>
  <si>
    <t>Втулки изолирующие текстолитовые
(1000 шт)</t>
  </si>
  <si>
    <t>0,2
-0,336</t>
  </si>
  <si>
    <t>23.1.01.07</t>
  </si>
  <si>
    <t>Компенсаторы давления
(кг)</t>
  </si>
  <si>
    <t>0,044
-0,0739</t>
  </si>
  <si>
    <t>23.1.02.07-0002</t>
  </si>
  <si>
    <t>Крепления для трубопроводов: кронштейны, планки, хомуты
(кг)</t>
  </si>
  <si>
    <t>3
-5,04</t>
  </si>
  <si>
    <t>23.3.01.02-0001</t>
  </si>
  <si>
    <t>Трубы бесшовные обсадные под сварку (бурильные) утяжеленные, наружный диаметр: 73 мм, толщина стенки 16 мм
(м)</t>
  </si>
  <si>
    <t>0,05
-0,084</t>
  </si>
  <si>
    <t>23.3.01.06-0001</t>
  </si>
  <si>
    <t>Трубы бурильные из стали группы Д с высаженными внутрь концами и муфты к ним наружный диаметр: 73 мм, толщина стенки 7 мм
(м)</t>
  </si>
  <si>
    <t>0,1
-0,168</t>
  </si>
  <si>
    <t>24.3.05.18</t>
  </si>
  <si>
    <t>Штуцер длиной 200 мм
(шт)</t>
  </si>
  <si>
    <t>0,95
-1,596</t>
  </si>
  <si>
    <t>Объем=-21*8*50/1000</t>
  </si>
  <si>
    <t>Объем=-округл(8,4*0,4;1)</t>
  </si>
  <si>
    <t>2 392,89
19678,04/1,2/6,99*1,02</t>
  </si>
  <si>
    <t>Объем=-1*8</t>
  </si>
  <si>
    <t>Цена МАТ=19678,04/1,2/6,99*1,02</t>
  </si>
  <si>
    <t>1 721,76
14158,98/1,2/6,99*1,02</t>
  </si>
  <si>
    <t>Объем=-6*8</t>
  </si>
  <si>
    <t>Цена МАТ=14158,98/1,2/6,99*1,02</t>
  </si>
  <si>
    <t>460,95
3790,61/1,2/6,99*1,02</t>
  </si>
  <si>
    <t>Объем=-13*8</t>
  </si>
  <si>
    <t>Цена МАТ=3790,61/1,2/6,99*1,02</t>
  </si>
  <si>
    <t>141,91
1167,04/1,2/6,99*1,02</t>
  </si>
  <si>
    <t>Цена МАТ=1167,04/1,2/6,99*1,02</t>
  </si>
  <si>
    <t>1 739,24
14302,66/1,2/6,99*1,02</t>
  </si>
  <si>
    <t>Цена МАТ=14302,66/1,2/6,99*1,02</t>
  </si>
  <si>
    <t>ФЕР04-02-007-01
Приказ Минстроя России от 30.12.2016 №1039/пр</t>
  </si>
  <si>
    <t>Резка обсадных труб наружным диаметром: до 168 мм (резка штанг по 1,5м)
(рез)</t>
  </si>
  <si>
    <t>-125
-20</t>
  </si>
  <si>
    <t>1-3-5</t>
  </si>
  <si>
    <t>Затраты труда рабочих (ср 3,5)
(чел.час)</t>
  </si>
  <si>
    <t>0,255
-14,28</t>
  </si>
  <si>
    <t>9,07
9,07</t>
  </si>
  <si>
    <t>0,03
-1,68</t>
  </si>
  <si>
    <t>0,02
-1,12</t>
  </si>
  <si>
    <t>-73,60
-12,99</t>
  </si>
  <si>
    <t>0,15
-8,4</t>
  </si>
  <si>
    <t>-10,08
0,00</t>
  </si>
  <si>
    <t>-95 893
-4 576</t>
  </si>
  <si>
    <t>Объем=-81,6 / 100</t>
  </si>
  <si>
    <t>1039,7328
-848,42</t>
  </si>
  <si>
    <t>437,6811
-357,15</t>
  </si>
  <si>
    <t>2,928
-2,39</t>
  </si>
  <si>
    <t>-188,98
-32,27</t>
  </si>
  <si>
    <t>3,9406
-3,22</t>
  </si>
  <si>
    <t>-225,43
-37,35</t>
  </si>
  <si>
    <t>222,4182
-181,49</t>
  </si>
  <si>
    <t>-61 706,60
-2 450,12</t>
  </si>
  <si>
    <t>3,8674
-3,16</t>
  </si>
  <si>
    <t>-353,89
-42,66</t>
  </si>
  <si>
    <t>52,8382
-43,12</t>
  </si>
  <si>
    <t>-1 142,68
-433,79</t>
  </si>
  <si>
    <t>5,795
-4,73</t>
  </si>
  <si>
    <t>-310,81
-54,87</t>
  </si>
  <si>
    <t>3,576
-2,918</t>
  </si>
  <si>
    <t>2,072
-1,691</t>
  </si>
  <si>
    <t>0,288
-0,235</t>
  </si>
  <si>
    <t>-51 458
-2 181</t>
  </si>
  <si>
    <t>Объем=-14,4 / 100</t>
  </si>
  <si>
    <t>3081,2808
-443,7</t>
  </si>
  <si>
    <t>1144,4088
-164,79</t>
  </si>
  <si>
    <t>2,928
-0,42</t>
  </si>
  <si>
    <t>-33,21
-5,67</t>
  </si>
  <si>
    <t>3,9406
-0,57</t>
  </si>
  <si>
    <t>-39,91
-6,61</t>
  </si>
  <si>
    <t>692,3866
-99,7</t>
  </si>
  <si>
    <t>-33 898,00
-1 345,95</t>
  </si>
  <si>
    <t>4,3432
-0,63</t>
  </si>
  <si>
    <t>-70,55
-8,51</t>
  </si>
  <si>
    <t>52,8382
-7,61</t>
  </si>
  <si>
    <t>-201,67
-76,56</t>
  </si>
  <si>
    <t>6,5026
-0,94</t>
  </si>
  <si>
    <t>-61,77
-10,90</t>
  </si>
  <si>
    <t>12,48
-1,797</t>
  </si>
  <si>
    <t>6,48
-0,9331</t>
  </si>
  <si>
    <t>0,648
-0,0933</t>
  </si>
  <si>
    <t>Объем=-24*4*30/1000</t>
  </si>
  <si>
    <t>Объем=-округл(2,88*0,7;1)</t>
  </si>
  <si>
    <t>-6 263
-872</t>
  </si>
  <si>
    <t>Объем=(-24*4) / 100</t>
  </si>
  <si>
    <t>156,045
-149,8</t>
  </si>
  <si>
    <t>67,38
-64,68</t>
  </si>
  <si>
    <t>7,21
-6,92</t>
  </si>
  <si>
    <t>-1 241,86
-93,42</t>
  </si>
  <si>
    <t>0,19
-0,18</t>
  </si>
  <si>
    <t>-20,16
-2,43</t>
  </si>
  <si>
    <t>3,74
-3,59</t>
  </si>
  <si>
    <t>-24,77
0,00</t>
  </si>
  <si>
    <t>37,08
-35,6</t>
  </si>
  <si>
    <t>-2 860,46
-480,60</t>
  </si>
  <si>
    <t>0,44
-0,42</t>
  </si>
  <si>
    <t>-27,60
-4,87</t>
  </si>
  <si>
    <t>0,002
-0,0019</t>
  </si>
  <si>
    <t>1,3
-1,248</t>
  </si>
  <si>
    <t>13
-12,48</t>
  </si>
  <si>
    <t>0,0222
-0,0213</t>
  </si>
  <si>
    <t>0,8
-0,768</t>
  </si>
  <si>
    <t>0,78
-0,7488</t>
  </si>
  <si>
    <t>0,2
-0,192</t>
  </si>
  <si>
    <t>0,044
-0,0422</t>
  </si>
  <si>
    <t>3
-2,88</t>
  </si>
  <si>
    <t>0,05
-0,048</t>
  </si>
  <si>
    <t>0,1
-0,096</t>
  </si>
  <si>
    <t>0,95
-0,912</t>
  </si>
  <si>
    <t>Объем=-24*4*50/1000</t>
  </si>
  <si>
    <t>Объем=-округл(4,8*0,4;1)</t>
  </si>
  <si>
    <t>Объем=-1*4</t>
  </si>
  <si>
    <t>Объем=-7*4</t>
  </si>
  <si>
    <t>Объем=-15*4</t>
  </si>
  <si>
    <t>-72
-11</t>
  </si>
  <si>
    <t>0,255
-8,16</t>
  </si>
  <si>
    <t>0,03
-0,96</t>
  </si>
  <si>
    <t>0,02
-0,64</t>
  </si>
  <si>
    <t>-42,05
-7,42</t>
  </si>
  <si>
    <t>0,15
-4,8</t>
  </si>
  <si>
    <t>-5,76
0,00</t>
  </si>
  <si>
    <t>-269 698
-12 871</t>
  </si>
  <si>
    <t>Объем=-229,5 / 100</t>
  </si>
  <si>
    <t>1039,7328
-2386,19</t>
  </si>
  <si>
    <t>437,6811
-1004,48</t>
  </si>
  <si>
    <t>2,928
-6,72</t>
  </si>
  <si>
    <t>-531,35
-90,72</t>
  </si>
  <si>
    <t>3,9406
-9,04</t>
  </si>
  <si>
    <t>-632,89
-104,86</t>
  </si>
  <si>
    <t>222,4182
-510,45</t>
  </si>
  <si>
    <t>-173 553,00
-6 891,08</t>
  </si>
  <si>
    <t>3,8674
-8,88</t>
  </si>
  <si>
    <t>-994,47
-119,88</t>
  </si>
  <si>
    <t>52,8382
-121,26</t>
  </si>
  <si>
    <t>-3 213,39
-1 219,88</t>
  </si>
  <si>
    <t>5,795
-13,3</t>
  </si>
  <si>
    <t>-873,94
-154,28</t>
  </si>
  <si>
    <t>3,576
-8,207</t>
  </si>
  <si>
    <t>2,072
-4,755</t>
  </si>
  <si>
    <t>0,288
-0,661</t>
  </si>
  <si>
    <t>-144 726
-6 135</t>
  </si>
  <si>
    <t>Объем=-40,5 / 100</t>
  </si>
  <si>
    <t>3081,2808
-1247,92</t>
  </si>
  <si>
    <t>1144,4088
-463,49</t>
  </si>
  <si>
    <t>2,928
-1,19</t>
  </si>
  <si>
    <t>-94,09
-16,07</t>
  </si>
  <si>
    <t>3,9406
-1,6</t>
  </si>
  <si>
    <t>-112,02
-18,56</t>
  </si>
  <si>
    <t>692,3866
-280,42</t>
  </si>
  <si>
    <t>-95 342,80
-3 785,67</t>
  </si>
  <si>
    <t>4,3432
-1,76</t>
  </si>
  <si>
    <t>-197,10
-23,76</t>
  </si>
  <si>
    <t>52,8382
-21,4</t>
  </si>
  <si>
    <t>-567,10
-215,28</t>
  </si>
  <si>
    <t>6,5026
-2,63</t>
  </si>
  <si>
    <t>-172,82
-30,51</t>
  </si>
  <si>
    <t>12,48
-5,054</t>
  </si>
  <si>
    <t>6,48
-2,624</t>
  </si>
  <si>
    <t>0,648
-0,2624</t>
  </si>
  <si>
    <t>Объем=-27*10*30/1000</t>
  </si>
  <si>
    <t>Объем=-округл(8,1*0,7;1)</t>
  </si>
  <si>
    <t>-17 615
-2 453</t>
  </si>
  <si>
    <t>Объем=(-27*10) / 100</t>
  </si>
  <si>
    <t>156,045
-421,32</t>
  </si>
  <si>
    <t>67,38
-181,93</t>
  </si>
  <si>
    <t>7,21
-19,47</t>
  </si>
  <si>
    <t>-3 494,09
-262,85</t>
  </si>
  <si>
    <t>0,19
-0,51</t>
  </si>
  <si>
    <t>-57,11
-6,89</t>
  </si>
  <si>
    <t>3,74
-10,1</t>
  </si>
  <si>
    <t>-69,69
0,00</t>
  </si>
  <si>
    <t>37,08
-100,12</t>
  </si>
  <si>
    <t>-8 044,64
-1 351,62</t>
  </si>
  <si>
    <t>0,44
-1,19</t>
  </si>
  <si>
    <t>-78,19
-13,80</t>
  </si>
  <si>
    <t>0,00008
-0,0002</t>
  </si>
  <si>
    <t>0,002
-0,0054</t>
  </si>
  <si>
    <t>1
-2,7</t>
  </si>
  <si>
    <t>1,3
-3,51</t>
  </si>
  <si>
    <t>13
-35,1</t>
  </si>
  <si>
    <t>0,0222
-0,0599</t>
  </si>
  <si>
    <t>0,8
-2,16</t>
  </si>
  <si>
    <t>0,78
-2,106</t>
  </si>
  <si>
    <t>0,2
-0,54</t>
  </si>
  <si>
    <t>0,044
-0,1188</t>
  </si>
  <si>
    <t>3
-8,1</t>
  </si>
  <si>
    <t>0,05
-0,135</t>
  </si>
  <si>
    <t>0,1
-0,27</t>
  </si>
  <si>
    <t>0,95
-2,565</t>
  </si>
  <si>
    <t>Объем=-27*10*50/1000</t>
  </si>
  <si>
    <t>Объем=-округл(13,5*0,4;1)</t>
  </si>
  <si>
    <t>Объем=-1*10</t>
  </si>
  <si>
    <t>Объем=-8*10</t>
  </si>
  <si>
    <t>Объем=-17*10</t>
  </si>
  <si>
    <t>-202
-32</t>
  </si>
  <si>
    <t>0,255
-22,95</t>
  </si>
  <si>
    <t>0,03
-2,7</t>
  </si>
  <si>
    <t>0,02
-1,8</t>
  </si>
  <si>
    <t>-118,28
-20,88</t>
  </si>
  <si>
    <t>0,15
-13,5</t>
  </si>
  <si>
    <t>-16,20
0,00</t>
  </si>
  <si>
    <t>-119 866
-5 720</t>
  </si>
  <si>
    <t>Объем=-102 / 100</t>
  </si>
  <si>
    <t>1039,7328
-1060,53</t>
  </si>
  <si>
    <t>437,6811
-446,43</t>
  </si>
  <si>
    <t>2,928
-2,99</t>
  </si>
  <si>
    <t>-236,42
-40,37</t>
  </si>
  <si>
    <t>3,9406
-4,02</t>
  </si>
  <si>
    <t>-281,44
-46,63</t>
  </si>
  <si>
    <t>222,4182
-226,87</t>
  </si>
  <si>
    <t>-77 135,80
-3 062,75</t>
  </si>
  <si>
    <t>3,8674
-3,94</t>
  </si>
  <si>
    <t>-441,24
-53,19</t>
  </si>
  <si>
    <t>52,8382
-53,89</t>
  </si>
  <si>
    <t>-1 428,09
-542,13</t>
  </si>
  <si>
    <t>5,795
-5,91</t>
  </si>
  <si>
    <t>-388,35
-68,56</t>
  </si>
  <si>
    <t>3,576
-3,648</t>
  </si>
  <si>
    <t>2,072
-2,113</t>
  </si>
  <si>
    <t>0,288
-0,2938</t>
  </si>
  <si>
    <t>-64 323
-2 726</t>
  </si>
  <si>
    <t>Объем=-18 / 100</t>
  </si>
  <si>
    <t>3081,2808
-554,63</t>
  </si>
  <si>
    <t>1144,4088
-205,99</t>
  </si>
  <si>
    <t>2,928
-0,53</t>
  </si>
  <si>
    <t>-41,91
-7,16</t>
  </si>
  <si>
    <t>3,9406
-0,71</t>
  </si>
  <si>
    <t>-49,71
-8,24</t>
  </si>
  <si>
    <t>692,3866
-124,63</t>
  </si>
  <si>
    <t>-42 374,20
-1 682,51</t>
  </si>
  <si>
    <t>4,3432
-0,78</t>
  </si>
  <si>
    <t>-87,35
-10,53</t>
  </si>
  <si>
    <t>52,8382
-9,51</t>
  </si>
  <si>
    <t>-252,02
-95,67</t>
  </si>
  <si>
    <t>6,5026
-1,17</t>
  </si>
  <si>
    <t>-76,88
-13,57</t>
  </si>
  <si>
    <t>12,48
-2,246</t>
  </si>
  <si>
    <t>6,48
-1,166</t>
  </si>
  <si>
    <t>0,648
-0,1166</t>
  </si>
  <si>
    <t>Объем=-30*4*30/1000</t>
  </si>
  <si>
    <t>Объем=-округл(3,6*0,7;1)</t>
  </si>
  <si>
    <t>-7 829
-1 090</t>
  </si>
  <si>
    <t>Объем=(-30*4) / 100</t>
  </si>
  <si>
    <t>156,045
-187,25</t>
  </si>
  <si>
    <t>67,38
-80,86</t>
  </si>
  <si>
    <t>7,21
-8,65</t>
  </si>
  <si>
    <t>-1 552,33
-116,78</t>
  </si>
  <si>
    <t>0,19
-0,23</t>
  </si>
  <si>
    <t>-25,76
-3,11</t>
  </si>
  <si>
    <t>3,74
-4,49</t>
  </si>
  <si>
    <t>-30,98
0,00</t>
  </si>
  <si>
    <t>37,08
-44,5</t>
  </si>
  <si>
    <t>-3 575,58
-600,75</t>
  </si>
  <si>
    <t>0,44
-0,53</t>
  </si>
  <si>
    <t>-34,83
-6,15</t>
  </si>
  <si>
    <t>0,002
-0,0024</t>
  </si>
  <si>
    <t>1
-1,2</t>
  </si>
  <si>
    <t>1,3
-1,56</t>
  </si>
  <si>
    <t>13
-15,6</t>
  </si>
  <si>
    <t>0,0222
-0,0266</t>
  </si>
  <si>
    <t>0,8
-0,96</t>
  </si>
  <si>
    <t>0,78
-0,936</t>
  </si>
  <si>
    <t>0,2
-0,24</t>
  </si>
  <si>
    <t>0,044
-0,0528</t>
  </si>
  <si>
    <t>3
-3,6</t>
  </si>
  <si>
    <t>0,05
-0,06</t>
  </si>
  <si>
    <t>0,1
-0,12</t>
  </si>
  <si>
    <t>0,95
-1,14</t>
  </si>
  <si>
    <t>Объем=-30*4*50/1000</t>
  </si>
  <si>
    <t>Объем=-округл(6*0,4;1)</t>
  </si>
  <si>
    <t>Объем=-9*4</t>
  </si>
  <si>
    <t>Объем=-19*4</t>
  </si>
  <si>
    <t>72</t>
  </si>
  <si>
    <t>0,255
-10,2</t>
  </si>
  <si>
    <t>0,03
-1,2</t>
  </si>
  <si>
    <t>0,02
-0,8</t>
  </si>
  <si>
    <t>-52,57
-9,28</t>
  </si>
  <si>
    <t>0,15
-6</t>
  </si>
  <si>
    <t>-7,20
0,00</t>
  </si>
  <si>
    <t>ФЕР01-02-096-02
Приказ Минстроя России от 30.12.2016 №1039/пр</t>
  </si>
  <si>
    <t>Оборка горных склонов, тип склона: средней крутизны
(м2)</t>
  </si>
  <si>
    <t>1-5-1</t>
  </si>
  <si>
    <t>Затраты труда рабочих (ср 5,1)
(чел.час)</t>
  </si>
  <si>
    <t>1,8
-6768</t>
  </si>
  <si>
    <t>11,27
11,27</t>
  </si>
  <si>
    <t>-1 049 259
-52 316</t>
  </si>
  <si>
    <t xml:space="preserve">      80% ФОТ (от -81043) (Поз. 8, 20, 74, 16-19)</t>
  </si>
  <si>
    <t xml:space="preserve">      87% ФОТ (от -15758) (Поз. 26, 39, 52, 65)</t>
  </si>
  <si>
    <t xml:space="preserve">      90% ФОТ (от -689) (Поз. 13-15)</t>
  </si>
  <si>
    <t xml:space="preserve">      105% ФОТ (от -225) (Поз. 9)</t>
  </si>
  <si>
    <t xml:space="preserve">      112% ФОТ (от -131296) (Поз. 22-23, 34-36, 47-49, 60-62, 73)</t>
  </si>
  <si>
    <t xml:space="preserve">      45% ФОТ (от -80481) (Поз. 8, 20, 74)</t>
  </si>
  <si>
    <t xml:space="preserve">      51% ФОТ (от -131296) (Поз. 22-23, 34-36, 47-49, 60-62, 73)</t>
  </si>
  <si>
    <t xml:space="preserve">      60% ФОТ (от -16320) (Поз. 26, 39, 52, 65, 16-19)</t>
  </si>
  <si>
    <t xml:space="preserve">      65% ФОТ (от -225) (Поз. 9)</t>
  </si>
  <si>
    <t xml:space="preserve">      85% ФОТ (от -689) (Поз. 13-15)</t>
  </si>
  <si>
    <t>Итоги по разделу 2 Зона защиты опоры Т03 :</t>
  </si>
  <si>
    <t xml:space="preserve">          Земляные работы, выполняемые по другим видам работ (подготовительным, сопутствующим, укрепительным):</t>
  </si>
  <si>
    <t xml:space="preserve">               Итого Поз. 8, 20, 74</t>
  </si>
  <si>
    <t xml:space="preserve">               Накладные расходы 80% ФОТ (от -80 481)</t>
  </si>
  <si>
    <t xml:space="preserve">               Сметная прибыль 45% ФОТ (от -80 481)</t>
  </si>
  <si>
    <t xml:space="preserve">          Бетонные и железобетонные монолитные конструкции в промышленном строительстве:</t>
  </si>
  <si>
    <t xml:space="preserve">               Итого Поз. 9</t>
  </si>
  <si>
    <t xml:space="preserve">               Накладные расходы 105% ФОТ (от -225)</t>
  </si>
  <si>
    <t xml:space="preserve">               Сметная прибыль 65% ФОТ (от -225)</t>
  </si>
  <si>
    <t xml:space="preserve">               Итого Поз. 10-12, 24-25, 27-28, 37-38, 40-41, 50-51, 53-54, 63-64, 66-67</t>
  </si>
  <si>
    <t xml:space="preserve">          Строительные металлические конструкции:</t>
  </si>
  <si>
    <t xml:space="preserve">               Итого Поз. 13-15</t>
  </si>
  <si>
    <t>-895
-99</t>
  </si>
  <si>
    <t xml:space="preserve">               Накладные расходы 90% ФОТ (от -689)</t>
  </si>
  <si>
    <t xml:space="preserve">               Сметная прибыль 85% ФОТ (от -689)</t>
  </si>
  <si>
    <t xml:space="preserve">          Материалы для строительных работ:</t>
  </si>
  <si>
    <t xml:space="preserve">               Итого Поз. 21, 29-33, 42-46, 55-59, 68-72</t>
  </si>
  <si>
    <t xml:space="preserve">          Скважины:</t>
  </si>
  <si>
    <t xml:space="preserve">               Итого Поз. 22-23, 34-36, 47-49, 60-62, 73</t>
  </si>
  <si>
    <t>-1 004 317
-46 112</t>
  </si>
  <si>
    <t xml:space="preserve">               Накладные расходы 112% ФОТ (от -131 296)</t>
  </si>
  <si>
    <t xml:space="preserve">               Сметная прибыль 51% ФОТ (от -131 296)</t>
  </si>
  <si>
    <t xml:space="preserve">          Закрепление грунтов:</t>
  </si>
  <si>
    <t xml:space="preserve">               Итого Поз. 26, 39, 52, 65</t>
  </si>
  <si>
    <t>-42 667
-5 941</t>
  </si>
  <si>
    <t xml:space="preserve">               Накладные расходы 87% ФОТ (от -15 758)</t>
  </si>
  <si>
    <t xml:space="preserve">               Сметная прибыль 60% ФОТ (от -15 758)</t>
  </si>
  <si>
    <t xml:space="preserve">               Итого Поз. 16-19</t>
  </si>
  <si>
    <t>-940
-113</t>
  </si>
  <si>
    <t xml:space="preserve">               Накладные расходы 80% ФОТ (от -562)</t>
  </si>
  <si>
    <t xml:space="preserve">               Сметная прибыль 60% ФОТ (от -562)</t>
  </si>
  <si>
    <t xml:space="preserve">  Итого по разделу 2 Зона защиты опоры Т03</t>
  </si>
  <si>
    <t>ФССЦ-02.2.05.04-0094
Приказ Минстроя России от 30.12.2016 №1039/пр</t>
  </si>
  <si>
    <t>Объем=-185*1,3</t>
  </si>
  <si>
    <t>ФЕР01-02-057-02
Приказ Минстроя России от 30.12.2016 №1039/пр</t>
  </si>
  <si>
    <t>Разработка грунта вручную в траншеях глубиной до 2 м без креплений с откосами, группа грунтов: 2
(100 м3)</t>
  </si>
  <si>
    <t>2 162,16
2 162,16</t>
  </si>
  <si>
    <t>Объем=(-895*0,03) / 100</t>
  </si>
  <si>
    <t>Прил.1.12 п.3.187</t>
  </si>
  <si>
    <t>Доработка вручную, зачистка дна и стенок с выкидкой грунта в котлованах и траншеях, разработанных механизированным способом ОЗП=1,2; ТЗ=1,2</t>
  </si>
  <si>
    <t>1-2-0</t>
  </si>
  <si>
    <t>Затраты труда рабочих (ср 2)
(чел.час)</t>
  </si>
  <si>
    <t>277,2
-74,43</t>
  </si>
  <si>
    <t>7,80
7,80</t>
  </si>
  <si>
    <t>ФЕР01-01-019-01
Приказ Минстроя России от 30.12.2016 №1039/пр</t>
  </si>
  <si>
    <t>Разработка грунта с погрузкой на автомобили-самосвалы в котлованах объемом до 1000 м3 экскаваторами с ковшом вместимостью 0,5 м3, группа грунтов: 1 - погрузка грунта разработанного вручную
(1000 м3)</t>
  </si>
  <si>
    <t>5 044,50
681,02</t>
  </si>
  <si>
    <t>-135
-18</t>
  </si>
  <si>
    <t>Объем=(-895*0,03) / 1000</t>
  </si>
  <si>
    <t>50,445
-1,35</t>
  </si>
  <si>
    <t>91.01.05-085</t>
  </si>
  <si>
    <t>Экскаваторы одноковшовые дизельные на гусеничном ходу, емкость ковша 0,5 м3
(маш.час)</t>
  </si>
  <si>
    <t>33,63
-0,9</t>
  </si>
  <si>
    <t>100,00
13,50</t>
  </si>
  <si>
    <t>-90,00
-12,15</t>
  </si>
  <si>
    <t>ФССЦпг-03-21-01-006
Приказ Минстроя России от 30.12.2016 №1039/пр</t>
  </si>
  <si>
    <t>Перевозка грузов автомобилями-самосвалами грузоподъемностью 10 т работающих вне карьера на расстояние: I класс груза до 6 км
(1 т груза)</t>
  </si>
  <si>
    <t>Объем=-56,27*2,06</t>
  </si>
  <si>
    <t>-1 463
-18</t>
  </si>
  <si>
    <t xml:space="preserve">      80% ФОТ (от -581) (Поз. 76)</t>
  </si>
  <si>
    <t xml:space="preserve">      95% ФОТ (от -18) (Поз. 77)</t>
  </si>
  <si>
    <t xml:space="preserve">      45% ФОТ (от -581) (Поз. 76)</t>
  </si>
  <si>
    <t xml:space="preserve">      50% ФОТ (от -18) (Поз. 77)</t>
  </si>
  <si>
    <t>Итоги по разделу 3 Работы по берегоукреплению ручья. Зона защиты опоры Т02 :</t>
  </si>
  <si>
    <t xml:space="preserve">     Материалы:</t>
  </si>
  <si>
    <t xml:space="preserve">          Итого Поз. 75</t>
  </si>
  <si>
    <t xml:space="preserve">     Земляные работы, выполняемые ручным способом:</t>
  </si>
  <si>
    <t xml:space="preserve">          Итого Поз. 76</t>
  </si>
  <si>
    <t xml:space="preserve">          Накладные расходы 80% ФОТ (от -581)</t>
  </si>
  <si>
    <t xml:space="preserve">          Сметная прибыль 45% ФОТ (от -581)</t>
  </si>
  <si>
    <t xml:space="preserve">          Итого c накладными и см. прибылью</t>
  </si>
  <si>
    <t xml:space="preserve">     Земляные работы, выполняемые механизированным способом:</t>
  </si>
  <si>
    <t xml:space="preserve">          Итого Поз. 77</t>
  </si>
  <si>
    <t xml:space="preserve">          Накладные расходы 95% ФОТ (от -18)</t>
  </si>
  <si>
    <t xml:space="preserve">          Сметная прибыль 50% ФОТ (от -18)</t>
  </si>
  <si>
    <t xml:space="preserve">     Перевозка грузов автотранспортом:</t>
  </si>
  <si>
    <t xml:space="preserve">          Итого Поз. 78</t>
  </si>
  <si>
    <t xml:space="preserve">  Итого по разделу 3 Работы по берегоукреплению ручья. Зона защиты опоры Т02</t>
  </si>
  <si>
    <t>-1 051 098
-52 379</t>
  </si>
  <si>
    <t xml:space="preserve">      80% ФОТ (от -82084) (Поз. 8, 20, 74, 76, 4-5, 16-19)</t>
  </si>
  <si>
    <t xml:space="preserve">      45% ФОТ (от -81062) (Поз. 8, 20, 74, 76)</t>
  </si>
  <si>
    <t xml:space="preserve">      60% ФОТ (от -16780) (Поз. 26, 39, 52, 65, 4-5, 16-19)</t>
  </si>
  <si>
    <t xml:space="preserve">               Итого Поз. 1-3, 6-7, 10-12, 24-25, 27-28, 37-38, 40-41, 50-51, 53-54, 63-64, 66-67, 75</t>
  </si>
  <si>
    <t xml:space="preserve">          Земляные работы, выполняемые ручным способом:</t>
  </si>
  <si>
    <t xml:space="preserve">               Итого Поз. 76</t>
  </si>
  <si>
    <t xml:space="preserve">               Накладные расходы 80% ФОТ (от -581)</t>
  </si>
  <si>
    <t xml:space="preserve">               Сметная прибыль 45% ФОТ (от -581)</t>
  </si>
  <si>
    <t xml:space="preserve">          Земляные работы, выполняемые механизированным способом:</t>
  </si>
  <si>
    <t xml:space="preserve">               Итого Поз. 77</t>
  </si>
  <si>
    <t xml:space="preserve">               Накладные расходы 95% ФОТ (от -18)</t>
  </si>
  <si>
    <t xml:space="preserve">               Сметная прибыль 50% ФОТ (от -18)</t>
  </si>
  <si>
    <t xml:space="preserve">          Перевозка грузов автотранспортом:</t>
  </si>
  <si>
    <t xml:space="preserve">               Итого Поз. 78</t>
  </si>
  <si>
    <t xml:space="preserve">               Итого Поз. 4-5, 16-19</t>
  </si>
  <si>
    <t>-1 316
-158</t>
  </si>
  <si>
    <t xml:space="preserve">               Накладные расходы 80% ФОТ (от -1 022)</t>
  </si>
  <si>
    <t xml:space="preserve">               Сметная прибыль 60% ФОТ (от -1 022)</t>
  </si>
  <si>
    <t>Составил:  ____________________________ Дубкова Л.В.</t>
  </si>
  <si>
    <t>Проверил:  ____________________________ Ярулина В.К.</t>
  </si>
  <si>
    <t>Приложение № 2</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</si>
  <si>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 от 20.12.2021 № 961/пр, 962/пр)</t>
  </si>
  <si>
    <t xml:space="preserve">Реквизиты приказа Минстроя России об утверждении дополнений и изменений к сметным нормативам </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</si>
  <si>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</si>
  <si>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t>
  </si>
  <si>
    <t>ЛОКАЛЬНЫЙ СМЕТНЫЙ РАСЧЕТ (СМЕТА) № 02-01-08-Д</t>
  </si>
  <si>
    <t>базисно-индексным</t>
  </si>
  <si>
    <t>Раздел №10. Подраздел ПД №7. ЭЛ2-2-ПИР-ИЗ, 02-01-08-6 ИЗ,  СВОР</t>
  </si>
  <si>
    <t xml:space="preserve">Составлен(а) в текущем (базисном) уровне цен </t>
  </si>
  <si>
    <t>01.01.2000г. с пересчетом в текущий уровень цен по состоянию на 2 квартал 2023 года (01.01.2000)</t>
  </si>
  <si>
    <t>(6482,87)</t>
  </si>
  <si>
    <t>(290,73)</t>
  </si>
  <si>
    <t>(0)</t>
  </si>
  <si>
    <t>чел.час.</t>
  </si>
  <si>
    <t>Сметная стоимость в базисном уровне цен (в текущем уровне цен (гр. 8) для ресурсов, отсутствующих в ФРСН), руб.</t>
  </si>
  <si>
    <t>Индексы</t>
  </si>
  <si>
    <t>Сметная стоимость в текущем уровне цен, руб.</t>
  </si>
  <si>
    <t>ФЕР01-02-094-01</t>
  </si>
  <si>
    <t>Рыхление гидромолотом на базе экскаватора скального грунта 6 группы</t>
  </si>
  <si>
    <t>100 м3</t>
  </si>
  <si>
    <t>в т.ч. ОТм</t>
  </si>
  <si>
    <t>ЗТм</t>
  </si>
  <si>
    <t>Итого по расценке</t>
  </si>
  <si>
    <t>Пр/812-001.4-1</t>
  </si>
  <si>
    <t>НР Земляные работы, выполняемые по другим видам работ (подготовительным, сопутствующим, укрепительным)</t>
  </si>
  <si>
    <t>Пр/774-001.4</t>
  </si>
  <si>
    <t>СП Земляные работы, выполняемые по другим видам работ (подготовительным, сопутствующим, укрепительным)</t>
  </si>
  <si>
    <t>ФЕР01-01-019-05</t>
  </si>
  <si>
    <t>Разработка грунта с погрузкой на автомобили-самосвалы в котлованах объемом до 1000 м3 экскаваторами с ковшом вместимостью 0,5 м3, группа грунтов: 5</t>
  </si>
  <si>
    <t>1000 м3</t>
  </si>
  <si>
    <t>Пр/812-001.1-1</t>
  </si>
  <si>
    <t>НР Земляные работы, выполняемые механизированным способом</t>
  </si>
  <si>
    <t>Пр/774-001.1</t>
  </si>
  <si>
    <t>СП Земляные работы, выполняемые механизированным способом</t>
  </si>
  <si>
    <t>ФССЦпг-03-21-01-001</t>
  </si>
  <si>
    <t>Перевозка грузов автомобилями-самосвалами грузоподъемностью 10 т работающих вне карьера на расстояние: I класс груза до 1 км (в отвал)</t>
  </si>
  <si>
    <t>1 т груза</t>
  </si>
  <si>
    <t>ФЕР01-01-016-04</t>
  </si>
  <si>
    <t>Работа на отвале, группа грунтов: 5-6</t>
  </si>
  <si>
    <t>ФЕР01-01-007-05</t>
  </si>
  <si>
    <t>Разработка грунта в отвал в котлованах объемом до 1000 м3 экскаваторами с ковшом вместимостью 0,5 (0,5-0,63) м3, группа грунтов: 5</t>
  </si>
  <si>
    <t>ФЕР06-01-001-01</t>
  </si>
  <si>
    <t>Устройство бетонной подготовки</t>
  </si>
  <si>
    <t>ОТ</t>
  </si>
  <si>
    <t>ЗТ</t>
  </si>
  <si>
    <t>Пр/812-006.0-1</t>
  </si>
  <si>
    <t>НР Бетонные и железобетонные монолитные конструкции и работы в строительстве</t>
  </si>
  <si>
    <t>Пр/774-006.0</t>
  </si>
  <si>
    <t>СП Бетонные и железобетонные монолитные конструкции и работы в строительстве</t>
  </si>
  <si>
    <t>ФССЦ-04.1.02.05-0003</t>
  </si>
  <si>
    <t>Смеси бетонные тяжелого бетона (БСТ), класс В7,5 (М100)</t>
  </si>
  <si>
    <t>ФЕР06-15-001-08</t>
  </si>
  <si>
    <t>Приготовление тяжелого бетона: на щебне класса В 7,5 (ЭЛ2-1-ПИП-ПОС стр.133)</t>
  </si>
  <si>
    <t>Пр/812-108.0-1</t>
  </si>
  <si>
    <t>НР Изготовление в построечных условиях материалов, полуфабрикатов, металлических и трубопроводных заготовок</t>
  </si>
  <si>
    <t>Пр/774-108.0</t>
  </si>
  <si>
    <t>СП Изготовление в построечных условиях материалов, полуфабрикатов, металлических и трубопроводных заготовок</t>
  </si>
  <si>
    <t>ФССЦ-02.3.01.02-1012</t>
  </si>
  <si>
    <t>Песок природный II класс, средний, круглые сита</t>
  </si>
  <si>
    <t>ФССЦ-02.2.05.04-1697</t>
  </si>
  <si>
    <t>Щебень М 800, фракция 10-20 мм, группа 2</t>
  </si>
  <si>
    <t>ФССЦ-03.2.01.05-0001</t>
  </si>
  <si>
    <t>Шлакопортландцемент общестроительного и специального назначения М300 ШПЦ (ЦЕМ III 22,5)</t>
  </si>
  <si>
    <t>ФЕР06-01-001-05</t>
  </si>
  <si>
    <t>Устройство железобетонных фундаментов общего назначения под колонны объемом: до 3 м3</t>
  </si>
  <si>
    <t>ФССЦ-04.1.02.05-0009</t>
  </si>
  <si>
    <t>Смеси бетонные тяжелого бетона (БСТ), класс В25 (М350)</t>
  </si>
  <si>
    <t>ФССЦ-08.4.03.02-0002</t>
  </si>
  <si>
    <t>Сталь арматурная, горячекатаная, гладкая, класс А-I, диаметр 8 мм</t>
  </si>
  <si>
    <t>ФССЦ-08.4.03.03-0006</t>
  </si>
  <si>
    <t>Сталь арматурная рифленая свариваемая, класс А500С, диаметр 16 мм</t>
  </si>
  <si>
    <t>ФЕР06-15-001-12</t>
  </si>
  <si>
    <t>Приготовление тяжелого бетона: на щебне класса В 25 (ЭЛ2-1-ПИП-ПОС стр.133)</t>
  </si>
  <si>
    <t>ФЕР08-01-003-07</t>
  </si>
  <si>
    <t>Гидроизоляция боковая обмазочная битумная в 2 слоя по выровненной поверхности бутовой кладки, кирпичу, бетону</t>
  </si>
  <si>
    <t>100 м2</t>
  </si>
  <si>
    <t>Пр/812-008.0-1</t>
  </si>
  <si>
    <t>НР Конструкции из кирпича и блоков</t>
  </si>
  <si>
    <t>Пр/774-008.0</t>
  </si>
  <si>
    <t>СП Конструкции из кирпича и блоков</t>
  </si>
  <si>
    <t>ФССЦ-01.2.03.03-0019</t>
  </si>
  <si>
    <t>Мастика битумная МБРГ-90 горячего применения</t>
  </si>
  <si>
    <t>ФССЦ-01.2.01.02-0051</t>
  </si>
  <si>
    <t>Битумы нефтяные строительные БН-50/50</t>
  </si>
  <si>
    <t>ФЕР01-01-037-02</t>
  </si>
  <si>
    <t>Засыпка траншей и котлованов предварительно разрыхленным скальным грунтом с перемещением до 10 м бульдозерами мощностью: 132 кВт (180 л.с.)</t>
  </si>
  <si>
    <t>ФЕР01-02-098-02</t>
  </si>
  <si>
    <t>Устройство тросово-сетчатого ограждения, тип склона: средней крутизны</t>
  </si>
  <si>
    <t>Сетка стальная плетеная из проволоки одинарная, диаметр проволоки 1,6 мм без покрытия, размер ячейки 45х45 мм</t>
  </si>
  <si>
    <t>ФЕР08-01-002-02</t>
  </si>
  <si>
    <t>Устройство основания под фундаменты: щебеночного</t>
  </si>
  <si>
    <t>ФССЦ-02.2.05.04-1822</t>
  </si>
  <si>
    <t>Щебень М 1000, фракция 40-80(70) мм, группа 2</t>
  </si>
  <si>
    <t>ФССЦ-02.2.05.04-1902</t>
  </si>
  <si>
    <t>Щебень М 1000, фракция 120-150 мм, группа 2</t>
  </si>
  <si>
    <t>Засыпка траншей и котлованов предварительно разрыхленным скальным грунтом с перемещением до 10 м бульдозерами мощностью: 132 кВт (180 л.с.) (прим.щебнем)</t>
  </si>
  <si>
    <t>Объем=23 / 1000</t>
  </si>
  <si>
    <t>Объем=23*1,1</t>
  </si>
  <si>
    <t xml:space="preserve">                    в том числе оплата труда машинистов (Отм)</t>
  </si>
  <si>
    <t xml:space="preserve">                         в том числе оплата труда машинистов (ОТм)</t>
  </si>
  <si>
    <t xml:space="preserve">          Отдельные виды работ и затрат, относимые на стоимость строительных работ</t>
  </si>
  <si>
    <t>ФЕР01-01-019-03</t>
  </si>
  <si>
    <t>Разработка грунта с погрузкой на автомобили-самосвалы в котлованах объемом до 1000 м3 экскаваторами с ковшом вместимостью 0,5 м3, группа грунтов: 3</t>
  </si>
  <si>
    <t>Перевозка грузов автомобилями-самосвалами грузоподъемностью 10 т работающих вне карьера на расстояние: I класс груза до 1 км (ПИР-ИГЭ1. доп. лист 38)</t>
  </si>
  <si>
    <t>Раздел 4. Устройство анкерного поля АП1</t>
  </si>
  <si>
    <t>Устройство грунтовых анкеров ГЕОКРЕП 40/16 L=18 м (28 шт.)</t>
  </si>
  <si>
    <t>ФЕР04-01-001-07</t>
  </si>
  <si>
    <t>Роторное бурение скважин с прямой промывкой станками с дизельным двигателем глубиной бурения до 50 м в грунтах группы: 7</t>
  </si>
  <si>
    <t>100 м</t>
  </si>
  <si>
    <t>Пр/812-004.0-1</t>
  </si>
  <si>
    <t>НР Скважины</t>
  </si>
  <si>
    <t>Пр/774-004.0</t>
  </si>
  <si>
    <t>СП Скважины</t>
  </si>
  <si>
    <t>ФЕР04-01-001-10</t>
  </si>
  <si>
    <t>Роторное бурение скважин с прямой промывкой станками с дизельным двигателем глубиной бурения до 50 м в грунтах группы: 10</t>
  </si>
  <si>
    <t>ФССЦ-01.4.03.06-0062</t>
  </si>
  <si>
    <t>Гайка стальная оцинкованная сферическая для винтовой штанги диаметром 40 мм, размер "под ключ" 65 мм, высота 50 мм</t>
  </si>
  <si>
    <t>ФССЦ-01.4.01.06-0011</t>
  </si>
  <si>
    <t>Коронки твердосплавные для колонкового бурения</t>
  </si>
  <si>
    <t>ТЦ_01.4.03.00_78_7811713686_29.04.2023_01</t>
  </si>
  <si>
    <t>Трубчатая Винтовая Штанга (ТВШ) «ГЕОКРЕП» 40/16, 3 м, оцинк.</t>
  </si>
  <si>
    <t>Цена=19701,55*1,02</t>
  </si>
  <si>
    <t>Трубчатая Винтовая Штанга (ТВШ) «ГЕОКРЕП» 40/16, 3 м, необр</t>
  </si>
  <si>
    <t>Цена=13721,29*1,02</t>
  </si>
  <si>
    <t>Центратор Ø88 мм, «ГЕОКРЕП» 40, необр.</t>
  </si>
  <si>
    <t>Цена=1251,18*1,02</t>
  </si>
  <si>
    <t>Шар стальной компенсационный ∅90мм</t>
  </si>
  <si>
    <t>Цена=2443,29*1,02</t>
  </si>
  <si>
    <t>Пластина стальная наклонная (220х220х40 мм , для шара Ø90 мм</t>
  </si>
  <si>
    <t>Цена=1800,4*1,02</t>
  </si>
  <si>
    <t>ЭЛ2-2-ПИР-ИЗ.ГЧ, лист 14 графич.части п.3 коментария</t>
  </si>
  <si>
    <t>ФЕР13-03-002-04</t>
  </si>
  <si>
    <t>Огрунтовка металлических поверхностей за один раз: грунтовкой ГФ-021</t>
  </si>
  <si>
    <t>Пр/812-013.0-1</t>
  </si>
  <si>
    <t>НР Защита строительных конструкций и оборудования от коррозии</t>
  </si>
  <si>
    <t>Пр/774-013.0</t>
  </si>
  <si>
    <t>СП Защита строительных конструкций и оборудования от коррозии</t>
  </si>
  <si>
    <t>ФЕР13-03-004-02</t>
  </si>
  <si>
    <t>Окраска металлических огрунтованных поверхностей: эмалью ХС-759</t>
  </si>
  <si>
    <t>ФССЦ-14.4.04.11-0011</t>
  </si>
  <si>
    <t>Эмаль ХС-759, белая</t>
  </si>
  <si>
    <t>ФССЦ-14.4.04.07-0010</t>
  </si>
  <si>
    <t>Эмаль нитроцеллюлозная НЦ-132, цветная</t>
  </si>
  <si>
    <t>ФЕР05-03-001-07</t>
  </si>
  <si>
    <t>Цементация грунтов восходящим способом при поглощении цемента и песка: до 200 кг</t>
  </si>
  <si>
    <t>Пр/812-005.3-1</t>
  </si>
  <si>
    <t>НР Закрепление грунтов</t>
  </si>
  <si>
    <t>Пр/774-005.3</t>
  </si>
  <si>
    <t>СП Закрепление грунтов</t>
  </si>
  <si>
    <t>ФССЦ-03.2.01.01-0003</t>
  </si>
  <si>
    <t>Портландцемент общестроительного назначения бездобавочный М500 Д0 (ЦЕМ I 42,5Н)</t>
  </si>
  <si>
    <t>ФССЦ-01.7.08.05-0005</t>
  </si>
  <si>
    <t>Добавка пластифицирующая к цементу</t>
  </si>
  <si>
    <t>ФССЦ-01.7.03.01-0001</t>
  </si>
  <si>
    <t>Вода</t>
  </si>
  <si>
    <t>ФЕР04-02-007-01</t>
  </si>
  <si>
    <t>Резка обсадных труб наружным диаметром: до 168 мм (резка штанг по 1,5м)</t>
  </si>
  <si>
    <t>рез</t>
  </si>
  <si>
    <t>Устройство анкерной плиты Пм-1 (28 шт.)</t>
  </si>
  <si>
    <t>ФССЦ-02.2.05.04-0094</t>
  </si>
  <si>
    <t>Щебень из природного камня для строительных работ марка: 800, фракция 20-80 (70) мм</t>
  </si>
  <si>
    <t>ФССЦ-08.4.03.03-0005</t>
  </si>
  <si>
    <t>Сталь арматурная рифленая свариваемая, класс А500С, диаметр 14 мм</t>
  </si>
  <si>
    <t>ФССЦ-08.4.03.03-0004</t>
  </si>
  <si>
    <t>Сталь арматурная рифленая свариваемая, класс А500С, диаметр 12 мм</t>
  </si>
  <si>
    <t>ФССЦ-23.3.03.02-0077</t>
  </si>
  <si>
    <t>Трубы стальные бесшовные горячедеформированные со снятой фаской из стали марок 15, 20, 35, наружный диаметр 108 мм, толщина стенки 5 мм</t>
  </si>
  <si>
    <t>м</t>
  </si>
  <si>
    <t>Итоги по разделу 4 Устройство анкерного поля АП1 :</t>
  </si>
  <si>
    <t xml:space="preserve">  Итого по разделу 4 Устройство анкерного поля АП1</t>
  </si>
  <si>
    <t xml:space="preserve">               материальные ресурсы, отсутствующие в ФРСН</t>
  </si>
  <si>
    <t>Раздел 5. Устройство анкерного поля АП2</t>
  </si>
  <si>
    <t>Устройство грунтовых анкеров ГЕОКРЕП 40/16 L=18 м (36 шт.)</t>
  </si>
  <si>
    <t>ФССЦ-01.4.03.06-0001</t>
  </si>
  <si>
    <t>Верхняки металлические шарниро-подвесные из взаимозаменяемых спецпрофилей (прим.Центратор необработанный Ø88 мм, «ГЕОКРЕП» 40, Шар стальной компенсационный ∅90мм,Пластина стальная наклонная (220х220х40 мм, для шара Ø90 мм, ɣ= 14,2 кг/шт.) без покрытия )</t>
  </si>
  <si>
    <t>Объем=(14,2*36+0,42*180+1,72*36)/1000</t>
  </si>
  <si>
    <t>Устройство анкерной плиты Пм-1 (36 шт.)</t>
  </si>
  <si>
    <t>Итоги по разделу 5 Устройство анкерного поля АП2 :</t>
  </si>
  <si>
    <t xml:space="preserve">  Итого по разделу 5 Устройство анкерного поля АП2</t>
  </si>
  <si>
    <t>Раздел 6. Траспортные расходы</t>
  </si>
  <si>
    <t>Перевозка инертных материалов автомобилями-самосвалами автомобилем г/п 15 т на расстояние L=26,4+5 км от села Верхний Баксан до стройплощадки, за исключением 30 км, учтенных в СНБ ,  I класс груза</t>
  </si>
  <si>
    <t>ФССЦпг-03-21-01-032</t>
  </si>
  <si>
    <t>Перевозка грузов автомобилями-самосвалами грузоподъемностью 10 т работающих вне карьера на расстояние: I класс груза до 32 км</t>
  </si>
  <si>
    <t>ФССЦпг-03-21-01-030</t>
  </si>
  <si>
    <t>Перевозка грузов автомобилями-самосвалами грузоподъемностью 10 т работающих вне карьера на расстояние: I класс груза до 30 км</t>
  </si>
  <si>
    <t>Перевозка материалов автомобилями-самосвалами автомобилем г/п 15 т на расстояние 145 км , за исключением 30 км, учтенных в СНБ</t>
  </si>
  <si>
    <t>ФССЦпг-03-01-01-145</t>
  </si>
  <si>
    <t>Перевозка грузов I класса автомобилями бортовыми грузоподъемностью до 15 т на расстояние до 145 км</t>
  </si>
  <si>
    <t>ФССЦпг-03-01-01-030</t>
  </si>
  <si>
    <t>Перевозка грузов автомобилями бортовыми грузоподъемностью до 15 т на расстояние: I класс груза до 30 км</t>
  </si>
  <si>
    <t>Перевозка материалов (арматура, трубы, металлопрокат) автомобилями-самосвалами автомобилем г/п 15 т на расстояние 145 км , за исключением 30 км, учтенных в СНБ</t>
  </si>
  <si>
    <t>Итоги по разделу 6 Траспортные расходы :</t>
  </si>
  <si>
    <t xml:space="preserve">  Итого по разделу 6 Траспортные расходы</t>
  </si>
  <si>
    <t>(Соболева Г.В.)</t>
  </si>
  <si>
    <t>ГИП</t>
  </si>
  <si>
    <t>(Орлов А.Л.)</t>
  </si>
  <si>
    <t>¹ Зарегистрирован Министерством юстиции Российской Федерации 10 сентября 2019 г., регистрационный № 55869), с изменениями, внесенными приказом Министерства строительства и жилищно-коммунального хозяйства Российской Федерации от 20 февраля 2021 г. № 79/пр (зарегистрирован Министерством юстиции Российской Федерации 9 августа 2021 г., регистрационный № 64577)</t>
  </si>
  <si>
    <t>Аналог -"Всесезонный туристско-рекреационный комплекс "Эльбрус", Кабардино-Балкарская Республика. Пассажирская подвесная канатная дорога EL6" (по повторной экспертизе), ЛСР № 02-01-08 + 02-01-08-И (в ценах 4 кв. 2019) + 02-01-08-Д (в ценах 2 кв.2023), раздел 1 снегоудерживающие барьеры SPIDER Avalanche Dk 3.5 N 3.2  протяженностью 128,5 п.м.</t>
  </si>
  <si>
    <t>1. Письмо Министерства экономического развития РФ от 20 июня 2016 г. N Д28и-1655 "О разъяснениях, связанных с применением постановления Правительства Российской Федерации от 14 марта 2016 г. N 191"</t>
  </si>
  <si>
    <t>2. Письмо Минэкономразвития России (Министерства экономического развития РФ) от 03 октября 2018 г. №28438-АТ/Д03и</t>
  </si>
  <si>
    <t>3. Письмо Министерства экономического развития РФ от 1 октября 2019 г. N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</si>
  <si>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4. Письмо Министерства экономического развития РФ от 30 сентября 2020 г. N 32028-ПК/Д03и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</si>
  <si>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5. Письмо Министерства экономического развития РФ от 5 октября 2021 г. N 33918-ПК/Д03и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</si>
  <si>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6. Письмо Министерства экономического развития РФ от 28 сентября 2022 г. N 36804-ПК/Д03и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</si>
  <si>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7. Письмо Министерства экономического развития РФ от 28 сентября 2023 г. N 35312-ПК/Д03и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</si>
  <si>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ЛОКАЛЬНАЯ СМЕТА № 02-01-08</t>
  </si>
  <si>
    <t>Раздел ПД №10. Подраздел ПД №6. ЭЛ2-2-ПИР-ВОР_Изм6, Раздел ПД №10. Подраздел ПД №10. Часть 1. ЭЛ2-2-ПИР-СС1_Изм3</t>
  </si>
  <si>
    <t>01.01.2000г.</t>
  </si>
  <si>
    <t>1 020
107</t>
  </si>
  <si>
    <t>Объем=5,95 / 100</t>
  </si>
  <si>
    <t>Накладные расходы 80% ФОТ (от 612)</t>
  </si>
  <si>
    <t>Сметная прибыль 45% ФОТ (от 612)</t>
  </si>
  <si>
    <t>Итого c накладными и см. прибылью</t>
  </si>
  <si>
    <t>1038,78
61,81</t>
  </si>
  <si>
    <t>178,35
10,61</t>
  </si>
  <si>
    <t>118,9
7,07</t>
  </si>
  <si>
    <t>636,30
71,12</t>
  </si>
  <si>
    <t>475,6
28,3</t>
  </si>
  <si>
    <t>43,30
0,00</t>
  </si>
  <si>
    <t>Объем=(0,5*0,5*0,5*35) / 100</t>
  </si>
  <si>
    <t>Накладные расходы 105% ФОТ (от 468)</t>
  </si>
  <si>
    <t>Сметная прибыль 65% ФОТ (от 468)</t>
  </si>
  <si>
    <t>1178,82
51,57</t>
  </si>
  <si>
    <t>48,435
2,12</t>
  </si>
  <si>
    <t>30,35
1,33</t>
  </si>
  <si>
    <t>114,91
17,96</t>
  </si>
  <si>
    <t>0,68
0,03</t>
  </si>
  <si>
    <t>3,36
0,41</t>
  </si>
  <si>
    <t>0,27
0,01</t>
  </si>
  <si>
    <t>0,90
0,10</t>
  </si>
  <si>
    <t>37,72
1,65</t>
  </si>
  <si>
    <t>3,14
0,00</t>
  </si>
  <si>
    <t>0,99
0,04</t>
  </si>
  <si>
    <t>2,63
0,46</t>
  </si>
  <si>
    <t>0,441
0,0193</t>
  </si>
  <si>
    <t>153
6,694</t>
  </si>
  <si>
    <t>0,0238
0,001</t>
  </si>
  <si>
    <t>0,027
0,0012</t>
  </si>
  <si>
    <t>101,5
4,441</t>
  </si>
  <si>
    <t>0,0061
0,0003</t>
  </si>
  <si>
    <t>0,0375
0,0016</t>
  </si>
  <si>
    <t>4,5
0,1969</t>
  </si>
  <si>
    <t>0,74
0,0324</t>
  </si>
  <si>
    <t>64,1
2,804</t>
  </si>
  <si>
    <t>Объем=4,375*1,015</t>
  </si>
  <si>
    <t>Объем=8*172/1000</t>
  </si>
  <si>
    <t>Накладные расходы 90% ФОТ (от 502)</t>
  </si>
  <si>
    <t>Сметная прибыль 85% ФОТ (от 502)</t>
  </si>
  <si>
    <t>31,1355
42,84</t>
  </si>
  <si>
    <t>3,255
4,48</t>
  </si>
  <si>
    <t>0,21
0,29</t>
  </si>
  <si>
    <t>32,48
3,92</t>
  </si>
  <si>
    <t>1,67
2,3</t>
  </si>
  <si>
    <t>276,09
31,05</t>
  </si>
  <si>
    <t>0,09
0,12</t>
  </si>
  <si>
    <t>0,11
0,00</t>
  </si>
  <si>
    <t>0,29
0,4</t>
  </si>
  <si>
    <t>26,28
4,64</t>
  </si>
  <si>
    <t>2,24
3,08</t>
  </si>
  <si>
    <t>3,70
0,00</t>
  </si>
  <si>
    <t>1,3
1,79</t>
  </si>
  <si>
    <t>22,03
0,00</t>
  </si>
  <si>
    <t>1,95
2,683</t>
  </si>
  <si>
    <t>0,59
0,8118</t>
  </si>
  <si>
    <t>0,001
0,0014</t>
  </si>
  <si>
    <t>0,0022
0,003</t>
  </si>
  <si>
    <t>0,0001
0,0001</t>
  </si>
  <si>
    <t>0,0045
0,0062</t>
  </si>
  <si>
    <t>1
1,376</t>
  </si>
  <si>
    <t>0,0187
0,0257</t>
  </si>
  <si>
    <t>0,00194
0,0027</t>
  </si>
  <si>
    <t>0,00103
0,0014</t>
  </si>
  <si>
    <t>0,00031
0,0004</t>
  </si>
  <si>
    <t>0,0006
0,0008</t>
  </si>
  <si>
    <t>1 272
140</t>
  </si>
  <si>
    <t>Объем=27*120/1000</t>
  </si>
  <si>
    <t>Накладные расходы 90% ФОТ (от 1 184)</t>
  </si>
  <si>
    <t>Сметная прибыль 85% ФОТ (от 1 184)</t>
  </si>
  <si>
    <t>31,1355
100,88</t>
  </si>
  <si>
    <t>3,255
10,55</t>
  </si>
  <si>
    <t>0,21
0,68</t>
  </si>
  <si>
    <t>76,15
9,18</t>
  </si>
  <si>
    <t>1,67
5,41</t>
  </si>
  <si>
    <t>649,42
73,04</t>
  </si>
  <si>
    <t>0,09
0,29</t>
  </si>
  <si>
    <t>0,26
0,00</t>
  </si>
  <si>
    <t>0,29
0,94</t>
  </si>
  <si>
    <t>61,77
10,90</t>
  </si>
  <si>
    <t>2,24
7,26</t>
  </si>
  <si>
    <t>8,71
0,00</t>
  </si>
  <si>
    <t>1,3
4,21</t>
  </si>
  <si>
    <t>51,83
0,00</t>
  </si>
  <si>
    <t>1,95
6,318</t>
  </si>
  <si>
    <t>0,59
1,912</t>
  </si>
  <si>
    <t>0,001
0,0032</t>
  </si>
  <si>
    <t>0,0022
0,0071</t>
  </si>
  <si>
    <t>0,0001
0,0003</t>
  </si>
  <si>
    <t>0,0045
0,0146</t>
  </si>
  <si>
    <t>1
3,24</t>
  </si>
  <si>
    <t>0,0187
0,0606</t>
  </si>
  <si>
    <t>0,00003
0,0001</t>
  </si>
  <si>
    <t>0,00194
0,0063</t>
  </si>
  <si>
    <t>0,00103
0,0033</t>
  </si>
  <si>
    <t>0,00031
0,001</t>
  </si>
  <si>
    <t>0,0006
0,0019</t>
  </si>
  <si>
    <t>Объем=35*13,5/1000</t>
  </si>
  <si>
    <t>Накладные расходы 90% ФОТ (от 253)</t>
  </si>
  <si>
    <t>Сметная прибыль 85% ФОТ (от 253)</t>
  </si>
  <si>
    <t>37,884
17,9</t>
  </si>
  <si>
    <t>12,66
5,98</t>
  </si>
  <si>
    <t>0,11
0,05</t>
  </si>
  <si>
    <t>6,01
0,77</t>
  </si>
  <si>
    <t>0,2
0,09</t>
  </si>
  <si>
    <t>10,08
1,22</t>
  </si>
  <si>
    <t>7,84
3,7</t>
  </si>
  <si>
    <t>444,15
49,95</t>
  </si>
  <si>
    <t>0,29
0,14</t>
  </si>
  <si>
    <t>9,20
1,62</t>
  </si>
  <si>
    <t>3,36
1,59</t>
  </si>
  <si>
    <t>1,91
0,00</t>
  </si>
  <si>
    <t>1,57
0,74</t>
  </si>
  <si>
    <t>9,11
0,00</t>
  </si>
  <si>
    <t>3
1,418</t>
  </si>
  <si>
    <t>0,9
0,4253</t>
  </si>
  <si>
    <t>0,007
0,0033</t>
  </si>
  <si>
    <t>0,009
0,0043</t>
  </si>
  <si>
    <t>1
0,4725</t>
  </si>
  <si>
    <t>0,021
0,0099</t>
  </si>
  <si>
    <t>0,0187
0,0088</t>
  </si>
  <si>
    <t>0,00194
0,0009</t>
  </si>
  <si>
    <t>0,00103
0,0005</t>
  </si>
  <si>
    <t>0,00031
0,0001</t>
  </si>
  <si>
    <t>0,0006
0,0003</t>
  </si>
  <si>
    <t>Объем=2*8</t>
  </si>
  <si>
    <t>Накладные расходы 80% ФОТ (от 305)</t>
  </si>
  <si>
    <t>Сметная прибыль 60% ФОТ (от 305)</t>
  </si>
  <si>
    <t>1,635
26,16</t>
  </si>
  <si>
    <t>0,42
6,72</t>
  </si>
  <si>
    <t>0,28
4,48</t>
  </si>
  <si>
    <t>501,72
60,48</t>
  </si>
  <si>
    <t>0,18
2,88</t>
  </si>
  <si>
    <t>Объем=2*27</t>
  </si>
  <si>
    <t>Накладные расходы 80% ФОТ (от 616)</t>
  </si>
  <si>
    <t>Сметная прибыль 60% ФОТ (от 616)</t>
  </si>
  <si>
    <t>1,395
75,33</t>
  </si>
  <si>
    <t>0,15
8,1</t>
  </si>
  <si>
    <t>Накладные расходы 80% ФОТ (от 152)</t>
  </si>
  <si>
    <t>Сметная прибыль 60% ФОТ (от 152)</t>
  </si>
  <si>
    <t>1,635
13,08</t>
  </si>
  <si>
    <t>0,42
3,36</t>
  </si>
  <si>
    <t>0,28
2,24</t>
  </si>
  <si>
    <t>250,86
30,24</t>
  </si>
  <si>
    <t>0,18
1,44</t>
  </si>
  <si>
    <t>1 270
153</t>
  </si>
  <si>
    <t>Накладные расходы 80% ФОТ (от 514)</t>
  </si>
  <si>
    <t>Сметная прибыль 60% ФОТ (от 514)</t>
  </si>
  <si>
    <t>1,635
44,15</t>
  </si>
  <si>
    <t>0,42
11,34</t>
  </si>
  <si>
    <t>0,28
7,56</t>
  </si>
  <si>
    <t>846,64
102,06</t>
  </si>
  <si>
    <t>0,18
4,86</t>
  </si>
  <si>
    <t>Объем=27*14+8*12</t>
  </si>
  <si>
    <t>Накладные расходы 80% ФОТ (от 11 902)</t>
  </si>
  <si>
    <t>Сметная прибыль 45% ФОТ (от 11 902)</t>
  </si>
  <si>
    <t>2,61
1237,14</t>
  </si>
  <si>
    <t>2,023
958,9</t>
  </si>
  <si>
    <t>0,124
58,78</t>
  </si>
  <si>
    <t>0,36
170,6</t>
  </si>
  <si>
    <t>0,72
341,3</t>
  </si>
  <si>
    <t>1,32
625,7</t>
  </si>
  <si>
    <t>619 671
29 573</t>
  </si>
  <si>
    <t>Объем=527,31 / 100</t>
  </si>
  <si>
    <t>Накладные расходы 112% ФОТ (от 82 316)</t>
  </si>
  <si>
    <t>Сметная прибыль 51% ФОТ (от 82 316)</t>
  </si>
  <si>
    <t>1039,7328
5482,62</t>
  </si>
  <si>
    <t>437,6811
2307,94</t>
  </si>
  <si>
    <t>2,928
15,44</t>
  </si>
  <si>
    <t>1 220,84
208,44</t>
  </si>
  <si>
    <t>3,9406
20,78</t>
  </si>
  <si>
    <t>1 454,81
241,05</t>
  </si>
  <si>
    <t>222,4182
1172,83</t>
  </si>
  <si>
    <t>398 762,20
15 833,21</t>
  </si>
  <si>
    <t>3,8674
20,39</t>
  </si>
  <si>
    <t>2 283,48
275,27</t>
  </si>
  <si>
    <t>52,8382
278,62</t>
  </si>
  <si>
    <t>7 383,43
2 802,92</t>
  </si>
  <si>
    <t>5,795
30,56</t>
  </si>
  <si>
    <t>2 008,10
354,50</t>
  </si>
  <si>
    <t>3,576
18,86</t>
  </si>
  <si>
    <t>2,072
10,93</t>
  </si>
  <si>
    <t>0,288
1,519</t>
  </si>
  <si>
    <t>141 832
6 012</t>
  </si>
  <si>
    <t>Объем=39,69 / 100</t>
  </si>
  <si>
    <t>Накладные расходы 112% ФОТ (от 17 777)</t>
  </si>
  <si>
    <t>Сметная прибыль 51% ФОТ (от 17 777)</t>
  </si>
  <si>
    <t>3081,2808
1222,96</t>
  </si>
  <si>
    <t>1144,4088
454,22</t>
  </si>
  <si>
    <t>2,928
1,16</t>
  </si>
  <si>
    <t>91,72
15,66</t>
  </si>
  <si>
    <t>3,9406
1,56</t>
  </si>
  <si>
    <t>109,22
18,10</t>
  </si>
  <si>
    <t>692,3866
274,81</t>
  </si>
  <si>
    <t>93 435,40
3 709,94</t>
  </si>
  <si>
    <t>4,3432
1,72</t>
  </si>
  <si>
    <t>192,62
23,22</t>
  </si>
  <si>
    <t>52,8382
20,97</t>
  </si>
  <si>
    <t>555,71
210,96</t>
  </si>
  <si>
    <t>6,5026
2,58</t>
  </si>
  <si>
    <t>169,53
29,93</t>
  </si>
  <si>
    <t>12,48
4,953</t>
  </si>
  <si>
    <t>6,48
2,572</t>
  </si>
  <si>
    <t>0,648
0,2572</t>
  </si>
  <si>
    <t>Объем=21*27*30/1000</t>
  </si>
  <si>
    <t>Объем=округл(17,01*0,7;1)</t>
  </si>
  <si>
    <t>36 991
5 151</t>
  </si>
  <si>
    <t>Объем=(21*27) / 100</t>
  </si>
  <si>
    <t>Накладные расходы 87% ФОТ (от 13 663)</t>
  </si>
  <si>
    <t>Сметная прибыль 60% ФОТ (от 13 663)</t>
  </si>
  <si>
    <t>156,045
884,78</t>
  </si>
  <si>
    <t>67,38
382,04</t>
  </si>
  <si>
    <t>7,21
40,88</t>
  </si>
  <si>
    <t>7 336,32
551,88</t>
  </si>
  <si>
    <t>0,19
1,08</t>
  </si>
  <si>
    <t>120,95
14,58</t>
  </si>
  <si>
    <t>3,74
21,21</t>
  </si>
  <si>
    <t>146,35
0,00</t>
  </si>
  <si>
    <t>37,08
210,24</t>
  </si>
  <si>
    <t>16 892,78
2 838,24</t>
  </si>
  <si>
    <t>0,44
2,49</t>
  </si>
  <si>
    <t>163,62
28,88</t>
  </si>
  <si>
    <t>0,00008
0,0005</t>
  </si>
  <si>
    <t>0,002
0,0113</t>
  </si>
  <si>
    <t>1
5,67</t>
  </si>
  <si>
    <t>1,3
7,371</t>
  </si>
  <si>
    <t>13
73,71</t>
  </si>
  <si>
    <t>0,0222
0,1259</t>
  </si>
  <si>
    <t>0,8
4,536</t>
  </si>
  <si>
    <t>0,78
4,423</t>
  </si>
  <si>
    <t>0,2
1,134</t>
  </si>
  <si>
    <t>0,044
0,2495</t>
  </si>
  <si>
    <t>3
17,01</t>
  </si>
  <si>
    <t>0,05
0,2835</t>
  </si>
  <si>
    <t>0,1
0,567</t>
  </si>
  <si>
    <t>0,95
5,387</t>
  </si>
  <si>
    <t>Объем=21*27*50/1000</t>
  </si>
  <si>
    <t>Объем=округл(28,35*0,4;1)</t>
  </si>
  <si>
    <t>Объем=1*27</t>
  </si>
  <si>
    <t>Объем=6*27</t>
  </si>
  <si>
    <t>Объем=13*27</t>
  </si>
  <si>
    <t>Накладные расходы 112% ФОТ (от 503)</t>
  </si>
  <si>
    <t>Сметная прибыль 51% ФОТ (от 503)</t>
  </si>
  <si>
    <t>0,255
48,2</t>
  </si>
  <si>
    <t>0,03
5,67</t>
  </si>
  <si>
    <t>0,02
3,78</t>
  </si>
  <si>
    <t>248,38
43,85</t>
  </si>
  <si>
    <t>0,15
28,35</t>
  </si>
  <si>
    <t>34,02
0,00</t>
  </si>
  <si>
    <t>15 794
754</t>
  </si>
  <si>
    <t>Объем=13.44 / 100</t>
  </si>
  <si>
    <t>Накладные расходы 112% ФОТ (от 2 098)</t>
  </si>
  <si>
    <t>Сметная прибыль 51% ФОТ (от 2 098)</t>
  </si>
  <si>
    <t>1039,7328
139,74</t>
  </si>
  <si>
    <t>437,6811
58,82</t>
  </si>
  <si>
    <t>2,928
0,39</t>
  </si>
  <si>
    <t>30,84
5,27</t>
  </si>
  <si>
    <t>3,9406
0,53</t>
  </si>
  <si>
    <t>37,11
6,15</t>
  </si>
  <si>
    <t>222,4182
29,89</t>
  </si>
  <si>
    <t>10 162,60
403,52</t>
  </si>
  <si>
    <t>3,8674
0,52</t>
  </si>
  <si>
    <t>58,23
7,02</t>
  </si>
  <si>
    <t>52,8382
7,1</t>
  </si>
  <si>
    <t>188,15
71,43</t>
  </si>
  <si>
    <t>5,795
0,78</t>
  </si>
  <si>
    <t>51,25
9,05</t>
  </si>
  <si>
    <t>3,576
0,4806</t>
  </si>
  <si>
    <t>2,072
0,2785</t>
  </si>
  <si>
    <t>0,288
0,0387</t>
  </si>
  <si>
    <t>638 083
27 047</t>
  </si>
  <si>
    <t>Объем=178.56 / 100</t>
  </si>
  <si>
    <t>Накладные расходы 112% ФОТ (от 79 976)</t>
  </si>
  <si>
    <t>Сметная прибыль 51% ФОТ (от 79 976)</t>
  </si>
  <si>
    <t>3081,2808
5501,93</t>
  </si>
  <si>
    <t>1144,4088
2043,46</t>
  </si>
  <si>
    <t>2,928
5,23</t>
  </si>
  <si>
    <t>413,54
70,61</t>
  </si>
  <si>
    <t>3,9406
7,04</t>
  </si>
  <si>
    <t>492,87
81,66</t>
  </si>
  <si>
    <t>692,3866
1236,33</t>
  </si>
  <si>
    <t>420 352,20
16 690,46</t>
  </si>
  <si>
    <t>4,3432
7,76</t>
  </si>
  <si>
    <t>869,04
104,76</t>
  </si>
  <si>
    <t>52,8382
94,35</t>
  </si>
  <si>
    <t>2 500,28
949,16</t>
  </si>
  <si>
    <t>6,5026
11,61</t>
  </si>
  <si>
    <t>762,89
134,68</t>
  </si>
  <si>
    <t>12,48
22,28</t>
  </si>
  <si>
    <t>6,48
11,57</t>
  </si>
  <si>
    <t>0,648
1,157</t>
  </si>
  <si>
    <t>Объем=24*8*30/1000</t>
  </si>
  <si>
    <t>Объем=округл(5.76*0,7;1)</t>
  </si>
  <si>
    <t>12 526
1 744</t>
  </si>
  <si>
    <t>Объем=(24*8) / 100</t>
  </si>
  <si>
    <t>Накладные расходы 87% ФОТ (от 4 626)</t>
  </si>
  <si>
    <t>Сметная прибыль 60% ФОТ (от 4 626)</t>
  </si>
  <si>
    <t>156,045
299,61</t>
  </si>
  <si>
    <t>67,38
129,37</t>
  </si>
  <si>
    <t>7,21
13,84</t>
  </si>
  <si>
    <t>2 483,73
186,84</t>
  </si>
  <si>
    <t>0,19
0,36</t>
  </si>
  <si>
    <t>40,32
4,86</t>
  </si>
  <si>
    <t>3,74
7,18</t>
  </si>
  <si>
    <t>49,54
0,00</t>
  </si>
  <si>
    <t>37,08
71,19</t>
  </si>
  <si>
    <t>5 720,12
961,07</t>
  </si>
  <si>
    <t>0,44
0,84</t>
  </si>
  <si>
    <t>55,20
9,74</t>
  </si>
  <si>
    <t>0,00008
0,0002</t>
  </si>
  <si>
    <t>0,002
0,0038</t>
  </si>
  <si>
    <t>1
1,92</t>
  </si>
  <si>
    <t>1,3
2,496</t>
  </si>
  <si>
    <t>13
24,96</t>
  </si>
  <si>
    <t>0,0222
0,0426</t>
  </si>
  <si>
    <t>0,8
1,536</t>
  </si>
  <si>
    <t>0,78
1,498</t>
  </si>
  <si>
    <t>0,2
0,384</t>
  </si>
  <si>
    <t>0,044
0,0845</t>
  </si>
  <si>
    <t>3
5,76</t>
  </si>
  <si>
    <t>0,05
0,096</t>
  </si>
  <si>
    <t>0,1
0,192</t>
  </si>
  <si>
    <t>0,95
1,824</t>
  </si>
  <si>
    <t>Объем=24*8*50/1000</t>
  </si>
  <si>
    <t>Объем=округл(9.6*0,4;1)</t>
  </si>
  <si>
    <t>Объем=1*8</t>
  </si>
  <si>
    <t>Объем=7*8</t>
  </si>
  <si>
    <t>Объем=15*8</t>
  </si>
  <si>
    <t>Накладные расходы 112% ФОТ (от 170)</t>
  </si>
  <si>
    <t>Сметная прибыль 51% ФОТ (от 170)</t>
  </si>
  <si>
    <t>0,255
16,32</t>
  </si>
  <si>
    <t>0,03
1,92</t>
  </si>
  <si>
    <t>0,02
1,28</t>
  </si>
  <si>
    <t>84,11
14,85</t>
  </si>
  <si>
    <t>0,15
9,6</t>
  </si>
  <si>
    <t>11,52
0,00</t>
  </si>
  <si>
    <t>68 852
3 286</t>
  </si>
  <si>
    <t>Объем=58,59 / 100</t>
  </si>
  <si>
    <t>Накладные расходы 112% ФОТ (от 9 146)</t>
  </si>
  <si>
    <t>Сметная прибыль 51% ФОТ (от 9 146)</t>
  </si>
  <si>
    <t>1039,7328
609,18</t>
  </si>
  <si>
    <t>437,6811
256,44</t>
  </si>
  <si>
    <t>2,928
1,72</t>
  </si>
  <si>
    <t>136,00
23,22</t>
  </si>
  <si>
    <t>3,9406
2,31</t>
  </si>
  <si>
    <t>161,72
26,80</t>
  </si>
  <si>
    <t>222,4182
130,31</t>
  </si>
  <si>
    <t>44 305,40
1 759,19</t>
  </si>
  <si>
    <t>3,8674
2,27</t>
  </si>
  <si>
    <t>254,22
30,65</t>
  </si>
  <si>
    <t>52,8382
30,96</t>
  </si>
  <si>
    <t>820,44
311,46</t>
  </si>
  <si>
    <t>5,795
3,4</t>
  </si>
  <si>
    <t>223,41
39,44</t>
  </si>
  <si>
    <t>3,576
2,095</t>
  </si>
  <si>
    <t>2,072
1,214</t>
  </si>
  <si>
    <t>0,288
0,1687</t>
  </si>
  <si>
    <t>2 781 641
117 907</t>
  </si>
  <si>
    <t>Объем=778,41 / 100</t>
  </si>
  <si>
    <t>Накладные расходы 112% ФОТ (от 348 643)</t>
  </si>
  <si>
    <t>Сметная прибыль 51% ФОТ (от 348 643)</t>
  </si>
  <si>
    <t>3081,2808
23985</t>
  </si>
  <si>
    <t>1144,4088
8908,19</t>
  </si>
  <si>
    <t>2,928
22,79</t>
  </si>
  <si>
    <t>1 802,01
307,67</t>
  </si>
  <si>
    <t>3,9406
30,67</t>
  </si>
  <si>
    <t>2 147,21
355,77</t>
  </si>
  <si>
    <t>692,3866
5389,61</t>
  </si>
  <si>
    <t>1 832 467,40
72 759,74</t>
  </si>
  <si>
    <t>4,3432
33,81</t>
  </si>
  <si>
    <t>3 786,38
456,44</t>
  </si>
  <si>
    <t>52,8382
411,3</t>
  </si>
  <si>
    <t>10 899,45
4 137,68</t>
  </si>
  <si>
    <t>6,5026
50,62</t>
  </si>
  <si>
    <t>3 326,24
587,19</t>
  </si>
  <si>
    <t>12,48
97,15</t>
  </si>
  <si>
    <t>6,48
50,44</t>
  </si>
  <si>
    <t>0,648
5,044</t>
  </si>
  <si>
    <t>Объем=27*31*30/1000</t>
  </si>
  <si>
    <t>Объем=округл(25,11*0,7;1)</t>
  </si>
  <si>
    <t>54 605
7 603</t>
  </si>
  <si>
    <t>Объем=(27*31) / 100</t>
  </si>
  <si>
    <t>Накладные расходы 87% ФОТ (от 20 168)</t>
  </si>
  <si>
    <t>Сметная прибыль 60% ФОТ (от 20 168)</t>
  </si>
  <si>
    <t>156,045
1306,1</t>
  </si>
  <si>
    <t>67,38
563,97</t>
  </si>
  <si>
    <t>7,21
60,35</t>
  </si>
  <si>
    <t>10 830,41
814,73</t>
  </si>
  <si>
    <t>0,19
1,59</t>
  </si>
  <si>
    <t>178,06
21,47</t>
  </si>
  <si>
    <t>3,74
31,3</t>
  </si>
  <si>
    <t>215,97
0,00</t>
  </si>
  <si>
    <t>37,08
310,36</t>
  </si>
  <si>
    <t>24 937,43
4 189,86</t>
  </si>
  <si>
    <t>0,44
3,68</t>
  </si>
  <si>
    <t>241,81
42,69</t>
  </si>
  <si>
    <t>0,00008
0,0007</t>
  </si>
  <si>
    <t>0,002
0,0167</t>
  </si>
  <si>
    <t>1
8,37</t>
  </si>
  <si>
    <t>1,3
10,88</t>
  </si>
  <si>
    <t>13
108,8</t>
  </si>
  <si>
    <t>0,0222
0,1858</t>
  </si>
  <si>
    <t>0,8
6,696</t>
  </si>
  <si>
    <t>0,78
6,529</t>
  </si>
  <si>
    <t>0,2
1,674</t>
  </si>
  <si>
    <t>0,044
0,3683</t>
  </si>
  <si>
    <t>3
25,11</t>
  </si>
  <si>
    <t>0,05
0,4185</t>
  </si>
  <si>
    <t>0,1
0,837</t>
  </si>
  <si>
    <t>0,95
7,952</t>
  </si>
  <si>
    <t>Объем=27*31*50/1000</t>
  </si>
  <si>
    <t>Объем=округл(41,85*0,4;1)</t>
  </si>
  <si>
    <t>Объем=1*31</t>
  </si>
  <si>
    <t>Объем=8*31</t>
  </si>
  <si>
    <t>Объем=17*31</t>
  </si>
  <si>
    <t>Накладные расходы 112% ФОТ (от 742)</t>
  </si>
  <si>
    <t>Сметная прибыль 51% ФОТ (от 742)</t>
  </si>
  <si>
    <t>0,255
71,15</t>
  </si>
  <si>
    <t>0,03
8,37</t>
  </si>
  <si>
    <t>0,02
5,58</t>
  </si>
  <si>
    <t>366,66
64,73</t>
  </si>
  <si>
    <t>0,15
41,85</t>
  </si>
  <si>
    <t>50,22
0,00</t>
  </si>
  <si>
    <t>19 743
942</t>
  </si>
  <si>
    <t>Объем=16,8 / 100</t>
  </si>
  <si>
    <t>Накладные расходы 112% ФОТ (от 2 622)</t>
  </si>
  <si>
    <t>Сметная прибыль 51% ФОТ (от 2 622)</t>
  </si>
  <si>
    <t>1039,7328
174,68</t>
  </si>
  <si>
    <t>437,6811
73,53</t>
  </si>
  <si>
    <t>2,928
0,49</t>
  </si>
  <si>
    <t>38,74
6,62</t>
  </si>
  <si>
    <t>3,9406
0,66</t>
  </si>
  <si>
    <t>46,21
7,66</t>
  </si>
  <si>
    <t>222,4182
37,37</t>
  </si>
  <si>
    <t>12 705,80
504,50</t>
  </si>
  <si>
    <t>3,8674
0,65</t>
  </si>
  <si>
    <t>72,79
8,78</t>
  </si>
  <si>
    <t>52,8382
8,88</t>
  </si>
  <si>
    <t>235,32
89,33</t>
  </si>
  <si>
    <t>5,795
0,97</t>
  </si>
  <si>
    <t>63,74
11,25</t>
  </si>
  <si>
    <t>3,576
0,6008</t>
  </si>
  <si>
    <t>2,072
0,3481</t>
  </si>
  <si>
    <t>0,288
0,0484</t>
  </si>
  <si>
    <t>797 603
33 808</t>
  </si>
  <si>
    <t>Объем=223,2 / 100</t>
  </si>
  <si>
    <t>Накладные расходы 112% ФОТ (от 99 969)</t>
  </si>
  <si>
    <t>Сметная прибыль 51% ФОТ (от 99 969)</t>
  </si>
  <si>
    <t>3081,2808
6877,42</t>
  </si>
  <si>
    <t>1144,4088
2554,32</t>
  </si>
  <si>
    <t>2,928
6,54</t>
  </si>
  <si>
    <t>517,12
88,29</t>
  </si>
  <si>
    <t>3,9406
8,8</t>
  </si>
  <si>
    <t>616,09
102,08</t>
  </si>
  <si>
    <t>692,3866
1545,41</t>
  </si>
  <si>
    <t>525 439,40
20 863,04</t>
  </si>
  <si>
    <t>4,3432
9,69</t>
  </si>
  <si>
    <t>1 085,18
130,82</t>
  </si>
  <si>
    <t>52,8382
117,93</t>
  </si>
  <si>
    <t>3 125,15
1 186,38</t>
  </si>
  <si>
    <t>6,5026
14,51</t>
  </si>
  <si>
    <t>953,45
168,32</t>
  </si>
  <si>
    <t>12,48
27,86</t>
  </si>
  <si>
    <t>6,48
14,46</t>
  </si>
  <si>
    <t>0,648
1,446</t>
  </si>
  <si>
    <t>Объем=30*8*30/1000</t>
  </si>
  <si>
    <t>Объем=округл(7,2*0,7;1)</t>
  </si>
  <si>
    <t>15 657
2 180</t>
  </si>
  <si>
    <t>Объем=(30*8) / 100</t>
  </si>
  <si>
    <t>Накладные расходы 87% ФОТ (от 5 783)</t>
  </si>
  <si>
    <t>Сметная прибыль 60% ФОТ (от 5 783)</t>
  </si>
  <si>
    <t>156,045
374,51</t>
  </si>
  <si>
    <t>67,38
161,71</t>
  </si>
  <si>
    <t>7,21
17,3</t>
  </si>
  <si>
    <t>3 104,66
233,55</t>
  </si>
  <si>
    <t>0,19
0,46</t>
  </si>
  <si>
    <t>51,52
6,21</t>
  </si>
  <si>
    <t>3,74
8,98</t>
  </si>
  <si>
    <t>61,96
0,00</t>
  </si>
  <si>
    <t>37,08
88,99</t>
  </si>
  <si>
    <t>7 150,35
1 201,37</t>
  </si>
  <si>
    <t>0,44
1,06</t>
  </si>
  <si>
    <t>69,65
12,30</t>
  </si>
  <si>
    <t>0,002
0,0048</t>
  </si>
  <si>
    <t>1
2,4</t>
  </si>
  <si>
    <t>1,3
3,12</t>
  </si>
  <si>
    <t>13
31,2</t>
  </si>
  <si>
    <t>0,0222
0,0533</t>
  </si>
  <si>
    <t>0,8
1,92</t>
  </si>
  <si>
    <t>0,78
1,872</t>
  </si>
  <si>
    <t>0,2
0,48</t>
  </si>
  <si>
    <t>0,044
0,1056</t>
  </si>
  <si>
    <t>3
7,2</t>
  </si>
  <si>
    <t>0,05
0,12</t>
  </si>
  <si>
    <t>0,1
0,24</t>
  </si>
  <si>
    <t>0,95
2,28</t>
  </si>
  <si>
    <t>Объем=30*8*50/1000</t>
  </si>
  <si>
    <t>Объем=округл(12*0,4;1)</t>
  </si>
  <si>
    <t>Объем=9*8</t>
  </si>
  <si>
    <t>Объем=19*8</t>
  </si>
  <si>
    <t>Накладные расходы 112% ФОТ (от 213)</t>
  </si>
  <si>
    <t>Сметная прибыль 51% ФОТ (от 213)</t>
  </si>
  <si>
    <t>0,255
20,4</t>
  </si>
  <si>
    <t>0,03
2,4</t>
  </si>
  <si>
    <t>0,02
1,6</t>
  </si>
  <si>
    <t>105,14
18,56</t>
  </si>
  <si>
    <t>0,15
12</t>
  </si>
  <si>
    <t>14,40
0,00</t>
  </si>
  <si>
    <t>ФЕР30-08-048-01
Приказ Минстроя России от 30.12.2016 №1039/пр</t>
  </si>
  <si>
    <t>Укрепление поверхности матрасно-габионными конструкциями типа "Рено"
(10 м2)</t>
  </si>
  <si>
    <t>1 717,07
979,32</t>
  </si>
  <si>
    <t>266,85
30,90</t>
  </si>
  <si>
    <t>5 337
618</t>
  </si>
  <si>
    <t>Объем=(4*2*25) / 10</t>
  </si>
  <si>
    <t>Накладные расходы 110% ФОТ (от 20 204)</t>
  </si>
  <si>
    <t>Сметная прибыль 80% ФОТ (от 20 204)</t>
  </si>
  <si>
    <t>1-3-2</t>
  </si>
  <si>
    <t>Затраты труда рабочих (ср 3,2)
(чел.час)</t>
  </si>
  <si>
    <t>112,05
2241</t>
  </si>
  <si>
    <t>8,74
8,74</t>
  </si>
  <si>
    <t>2,895
57,9</t>
  </si>
  <si>
    <t>0,12
2,4</t>
  </si>
  <si>
    <t>240,00
32,40</t>
  </si>
  <si>
    <t>0,04
0,8</t>
  </si>
  <si>
    <t>89,59
10,80</t>
  </si>
  <si>
    <t>0,22
4,4</t>
  </si>
  <si>
    <t>395,96
44,26</t>
  </si>
  <si>
    <t>91.08.09-023</t>
  </si>
  <si>
    <t>Трамбовки пневматические при работе от: передвижных компрессорных станций
(маш.час)</t>
  </si>
  <si>
    <t>2,56
51,2</t>
  </si>
  <si>
    <t>0,55
0,00</t>
  </si>
  <si>
    <t>28,16
0,00</t>
  </si>
  <si>
    <t>91.13.01-038</t>
  </si>
  <si>
    <t>Машины поливомоечные 6000 л
(маш.час)</t>
  </si>
  <si>
    <t>0,11
2,2</t>
  </si>
  <si>
    <t>110,00
11,60</t>
  </si>
  <si>
    <t>242,00
25,52</t>
  </si>
  <si>
    <t>0,05
1</t>
  </si>
  <si>
    <t>91.14.03-002</t>
  </si>
  <si>
    <t>Автомобиль-самосвал, грузоподъемность: до 10 т
(маш.час)</t>
  </si>
  <si>
    <t>87,49
13,50</t>
  </si>
  <si>
    <t>192,48
29,70</t>
  </si>
  <si>
    <t>1,28
25,6</t>
  </si>
  <si>
    <t>2 304,00
257,54</t>
  </si>
  <si>
    <t>0,035
0,7</t>
  </si>
  <si>
    <t>01.7.12.05-0161</t>
  </si>
  <si>
    <t>1,39
27,8</t>
  </si>
  <si>
    <t>0,0004
0,008</t>
  </si>
  <si>
    <t>02.2.04.03-0003</t>
  </si>
  <si>
    <t>Смесь песчано-гравийная природная
(м3)</t>
  </si>
  <si>
    <t>02.2.05.04</t>
  </si>
  <si>
    <t>Щебень, фракция 70-120 мм
(м3)</t>
  </si>
  <si>
    <t>08.1.01.02-0001</t>
  </si>
  <si>
    <t>Габионные конструкции матрацов «Рено» из оцинкованной сетки из проволоки диаметром 2,7 мм двойного кручения
(т)</t>
  </si>
  <si>
    <t>08.3.03.05-0015</t>
  </si>
  <si>
    <t>Проволока стальная низкоуглеродистая разного назначения оцинкованная диаметром: 2,2 мм
(т)</t>
  </si>
  <si>
    <t>0,00513
0,1026</t>
  </si>
  <si>
    <t>08.4.03.03-0022</t>
  </si>
  <si>
    <t>Горячекатаная арматурная сталь периодического профиля класса: А-II, диаметром 12 мм
(т)</t>
  </si>
  <si>
    <t>0,0164
0,328</t>
  </si>
  <si>
    <t>11.1.03.03-0011</t>
  </si>
  <si>
    <t>Брусья необрезные хвойных пород длиной: 4-6,5 м, все ширины, толщиной 100, 125 мм, III сорта
(м3)</t>
  </si>
  <si>
    <t>0,034
0,68</t>
  </si>
  <si>
    <t>0,091
1,82</t>
  </si>
  <si>
    <t>1 368,58
11254,52/1,2/6,99*1,02</t>
  </si>
  <si>
    <t>Цена МАТ=11254,52/1,2/6,99*1,02</t>
  </si>
  <si>
    <t>ФЕР30-08-047-01
Приказ Минстроя России от 30.12.2016 №1039/пр</t>
  </si>
  <si>
    <t>Устройство подпорных стенок из коробчатых габионов
(10 м3)</t>
  </si>
  <si>
    <t>3 620,81
2 515,79</t>
  </si>
  <si>
    <t>Объем=(2*1*0,5*21) / 10</t>
  </si>
  <si>
    <t>Накладные расходы 110% ФОТ (от 5 388)</t>
  </si>
  <si>
    <t>Сметная прибыль 80% ФОТ (от 5 388)</t>
  </si>
  <si>
    <t>1-3-6</t>
  </si>
  <si>
    <t>Затраты труда рабочих (ср 3,6)
(чел.час)</t>
  </si>
  <si>
    <t>274,05
575,51</t>
  </si>
  <si>
    <t>9,18
9,18</t>
  </si>
  <si>
    <t>4,35
9,14</t>
  </si>
  <si>
    <t>0,31
0,65</t>
  </si>
  <si>
    <t>65,00
8,78</t>
  </si>
  <si>
    <t>0,22
0,46</t>
  </si>
  <si>
    <t>0,55
1,16</t>
  </si>
  <si>
    <t>104,39
11,67</t>
  </si>
  <si>
    <t>2,08
4,37</t>
  </si>
  <si>
    <t>2,40
0,00</t>
  </si>
  <si>
    <t>0,01
0,02</t>
  </si>
  <si>
    <t>2,20
0,23</t>
  </si>
  <si>
    <t>30,23
5,34</t>
  </si>
  <si>
    <t>101,49
15,66</t>
  </si>
  <si>
    <t>1,04
2,18</t>
  </si>
  <si>
    <t>196,20
21,93</t>
  </si>
  <si>
    <t>0,023
0,0483</t>
  </si>
  <si>
    <t>1,33
2,793</t>
  </si>
  <si>
    <t>0,002
0,0042</t>
  </si>
  <si>
    <t>Щебень, фракция 120-150 мм
(м3)</t>
  </si>
  <si>
    <t>02.2.05.04-0100</t>
  </si>
  <si>
    <t>Щебень из природного камня для строительных работ марка: 1000, фракция 5(3)-10 мм
(м3)</t>
  </si>
  <si>
    <t>0,605
1,271</t>
  </si>
  <si>
    <t>08.1.01.02-0011</t>
  </si>
  <si>
    <t>Конструкции габионные из оцинкованной сетки из проволоки диаметром 2,7 мм двойного кручения с шестигранными ячейками, размером 8х10 мм
(т)</t>
  </si>
  <si>
    <t>0,0115
0,0242</t>
  </si>
  <si>
    <t>08.4.03.02-0004</t>
  </si>
  <si>
    <t>Горячекатаная арматурная сталь гладкая класса А-I, диаметром: 12 мм
(т)</t>
  </si>
  <si>
    <t>0,001
0,0021</t>
  </si>
  <si>
    <t>11.1.03.01-0080</t>
  </si>
  <si>
    <t>Бруски обрезные хвойных пород длиной: 4-6,5 м, шириной 75-150 мм, толщиной 40-75 мм, IV сорта
(м3)</t>
  </si>
  <si>
    <t>0,007
0,0147</t>
  </si>
  <si>
    <t>0,052
0,1092</t>
  </si>
  <si>
    <t>0,214
0,4494</t>
  </si>
  <si>
    <t>505,39
4156,08/1,2/6,99*1,02</t>
  </si>
  <si>
    <t>Цена МАТ=4156,08/1,2/6,99*1,02</t>
  </si>
  <si>
    <t>Объем=(4*2*0,3*25+2*1*0,5*21)*1,05</t>
  </si>
  <si>
    <t>78,83
25,11</t>
  </si>
  <si>
    <t>Накладные расходы 80% ФОТ (от 0)</t>
  </si>
  <si>
    <t>Сметная прибыль 45% ФОТ (от 0)</t>
  </si>
  <si>
    <t>2,61
0</t>
  </si>
  <si>
    <t>2,023
0</t>
  </si>
  <si>
    <t>0,124
0</t>
  </si>
  <si>
    <t>0,36
0</t>
  </si>
  <si>
    <t>0,72
0</t>
  </si>
  <si>
    <t>1,32
0</t>
  </si>
  <si>
    <t>Накладные расходы 80% ФОТ (от 116 407)</t>
  </si>
  <si>
    <t>Сметная прибыль 45% ФОТ (от 116 407)</t>
  </si>
  <si>
    <t>1,8
10332</t>
  </si>
  <si>
    <t>5 216 676
237 648</t>
  </si>
  <si>
    <t xml:space="preserve">      80% ФОТ (от 130508) (Поз. 1, 13, 72-73, 9-12)</t>
  </si>
  <si>
    <t xml:space="preserve">      87% ФОТ (от 44240) (Поз. 19, 32, 45, 58)</t>
  </si>
  <si>
    <t xml:space="preserve">      90% ФОТ (от 1939) (Поз. 6-8)</t>
  </si>
  <si>
    <t xml:space="preserve">      105% ФОТ (от 468) (Поз. 2)</t>
  </si>
  <si>
    <t xml:space="preserve">      110% ФОТ (от 25592) (Поз. 67, 69)</t>
  </si>
  <si>
    <t xml:space="preserve">      112% ФОТ (от 644175) (Поз. 15-16, 27-29, 40-42, 53-55, 66)</t>
  </si>
  <si>
    <t xml:space="preserve">      45% ФОТ (от 128921) (Поз. 1, 13, 72-73)</t>
  </si>
  <si>
    <t xml:space="preserve">      51% ФОТ (от 644175) (Поз. 15-16, 27-29, 40-42, 53-55, 66)</t>
  </si>
  <si>
    <t xml:space="preserve">      60% ФОТ (от 45827) (Поз. 19, 32, 45, 58, 9-12)</t>
  </si>
  <si>
    <t xml:space="preserve">      65% ФОТ (от 468) (Поз. 2)</t>
  </si>
  <si>
    <t xml:space="preserve">      80% ФОТ (от 25592) (Поз. 67, 69)</t>
  </si>
  <si>
    <t xml:space="preserve">      85% ФОТ (от 1939) (Поз. 6-8)</t>
  </si>
  <si>
    <t xml:space="preserve">               Итого Поз. 1, 13, 72-73</t>
  </si>
  <si>
    <t xml:space="preserve">               Накладные расходы 80% ФОТ (от 128 921)</t>
  </si>
  <si>
    <t xml:space="preserve">               Сметная прибыль 45% ФОТ (от 128 921)</t>
  </si>
  <si>
    <t xml:space="preserve">               Итого Поз. 2</t>
  </si>
  <si>
    <t xml:space="preserve">               Накладные расходы 105% ФОТ (от 468)</t>
  </si>
  <si>
    <t xml:space="preserve">               Сметная прибыль 65% ФОТ (от 468)</t>
  </si>
  <si>
    <t xml:space="preserve">               Итого Поз. 3-5, 17-18, 20-21, 30-31, 33-34, 43-44, 46-47, 56-57, 59-60, 71</t>
  </si>
  <si>
    <t xml:space="preserve">               Итого Поз. 6-8</t>
  </si>
  <si>
    <t>2 534
280</t>
  </si>
  <si>
    <t xml:space="preserve">               Накладные расходы 90% ФОТ (от 1 939)</t>
  </si>
  <si>
    <t xml:space="preserve">               Сметная прибыль 85% ФОТ (от 1 939)</t>
  </si>
  <si>
    <t xml:space="preserve">               Итого Поз. 14, 22-26, 35-39, 48-52, 61-65, 68, 70</t>
  </si>
  <si>
    <t xml:space="preserve">               Итого Поз. 15-16, 27-29, 40-42, 53-55, 66</t>
  </si>
  <si>
    <t>5 084 589
219 543</t>
  </si>
  <si>
    <t xml:space="preserve">               Накладные расходы 112% ФОТ (от 644 175)</t>
  </si>
  <si>
    <t xml:space="preserve">               Сметная прибыль 51% ФОТ (от 644 175)</t>
  </si>
  <si>
    <t xml:space="preserve">               Итого Поз. 19, 32, 45, 58</t>
  </si>
  <si>
    <t>119 779
16 678</t>
  </si>
  <si>
    <t xml:space="preserve">               Накладные расходы 87% ФОТ (от 44 240)</t>
  </si>
  <si>
    <t xml:space="preserve">               Сметная прибыль 60% ФОТ (от 44 240)</t>
  </si>
  <si>
    <t xml:space="preserve">          Мосты и трубы:</t>
  </si>
  <si>
    <t xml:space="preserve">               Итого Поз. 67, 69</t>
  </si>
  <si>
    <t>6 167
723</t>
  </si>
  <si>
    <t xml:space="preserve">               Накладные расходы 110% ФОТ (от 25 592)</t>
  </si>
  <si>
    <t xml:space="preserve">               Сметная прибыль 80% ФОТ (от 25 592)</t>
  </si>
  <si>
    <t xml:space="preserve">               Итого Поз. 9-12</t>
  </si>
  <si>
    <t>2 399
289</t>
  </si>
  <si>
    <t xml:space="preserve">               Накладные расходы 80% ФОТ (от 1 587)</t>
  </si>
  <si>
    <t xml:space="preserve">               Сметная прибыль 60% ФОТ (от 1 587)</t>
  </si>
  <si>
    <t>Объем=2,04 / 100</t>
  </si>
  <si>
    <t>Накладные расходы 80% ФОТ (от 210)</t>
  </si>
  <si>
    <t>Сметная прибыль 45% ФОТ (от 210)</t>
  </si>
  <si>
    <t>1038,78
21,19</t>
  </si>
  <si>
    <t>178,35
3,64</t>
  </si>
  <si>
    <t>118,9
2,43</t>
  </si>
  <si>
    <t>218,70
24,45</t>
  </si>
  <si>
    <t>475,6
9,7</t>
  </si>
  <si>
    <t>14,84
0,00</t>
  </si>
  <si>
    <t>Объем=(0,5*0,5*0,7*12) / 100</t>
  </si>
  <si>
    <t>Накладные расходы 105% ФОТ (от 225)</t>
  </si>
  <si>
    <t>Сметная прибыль 65% ФОТ (от 225)</t>
  </si>
  <si>
    <t>1178,82
24,76</t>
  </si>
  <si>
    <t>48,435
1,02</t>
  </si>
  <si>
    <t>30,35
0,64</t>
  </si>
  <si>
    <t>55,30
8,64</t>
  </si>
  <si>
    <t>0,68
0,01</t>
  </si>
  <si>
    <t>1,12
0,14</t>
  </si>
  <si>
    <t>37,72
0,79</t>
  </si>
  <si>
    <t>1,50
0,00</t>
  </si>
  <si>
    <t>0,99
0,02</t>
  </si>
  <si>
    <t>1,31
0,23</t>
  </si>
  <si>
    <t>0,441
0,0093</t>
  </si>
  <si>
    <t>153
3,213</t>
  </si>
  <si>
    <t>0,0238
0,0005</t>
  </si>
  <si>
    <t>0,027
0,0006</t>
  </si>
  <si>
    <t>101,5
2,132</t>
  </si>
  <si>
    <t>0,0061
0,0001</t>
  </si>
  <si>
    <t>0,0375
0,0008</t>
  </si>
  <si>
    <t>4,5
0,0945</t>
  </si>
  <si>
    <t>0,74
0,0155</t>
  </si>
  <si>
    <t>64,1
1,346</t>
  </si>
  <si>
    <t>Объем=2,1*1,015</t>
  </si>
  <si>
    <t>Объем=4*172/1000</t>
  </si>
  <si>
    <t>Накладные расходы 90% ФОТ (от 252)</t>
  </si>
  <si>
    <t>Сметная прибыль 85% ФОТ (от 252)</t>
  </si>
  <si>
    <t>31,1355
21,42</t>
  </si>
  <si>
    <t>3,255
2,24</t>
  </si>
  <si>
    <t>0,21
0,14</t>
  </si>
  <si>
    <t>15,68
1,89</t>
  </si>
  <si>
    <t>1,67
1,15</t>
  </si>
  <si>
    <t>138,05
15,53</t>
  </si>
  <si>
    <t>0,09
0,06</t>
  </si>
  <si>
    <t>0,05
0,00</t>
  </si>
  <si>
    <t>0,29
0,2</t>
  </si>
  <si>
    <t>13,14
2,32</t>
  </si>
  <si>
    <t>2,24
1,54</t>
  </si>
  <si>
    <t>1,85
0,00</t>
  </si>
  <si>
    <t>1,3
0,89</t>
  </si>
  <si>
    <t>10,96
0,00</t>
  </si>
  <si>
    <t>1,95
1,342</t>
  </si>
  <si>
    <t>0,59
0,4059</t>
  </si>
  <si>
    <t>0,001
0,0007</t>
  </si>
  <si>
    <t>0,0022
0,0015</t>
  </si>
  <si>
    <t>0,0045
0,0031</t>
  </si>
  <si>
    <t>1
0,688</t>
  </si>
  <si>
    <t>0,0187
0,0129</t>
  </si>
  <si>
    <t>0,00194
0,0013</t>
  </si>
  <si>
    <t>0,00103
0,0007</t>
  </si>
  <si>
    <t>0,00031
0,0002</t>
  </si>
  <si>
    <t>0,0006
0,0004</t>
  </si>
  <si>
    <t>Объем=8*120/1000</t>
  </si>
  <si>
    <t>Накладные расходы 90% ФОТ (от 350)</t>
  </si>
  <si>
    <t>Сметная прибыль 85% ФОТ (от 350)</t>
  </si>
  <si>
    <t>31,1355
29,89</t>
  </si>
  <si>
    <t>3,255
3,12</t>
  </si>
  <si>
    <t>0,21
0,2</t>
  </si>
  <si>
    <t>22,40
2,70</t>
  </si>
  <si>
    <t>1,67
1,6</t>
  </si>
  <si>
    <t>192,06
21,60</t>
  </si>
  <si>
    <t>0,09
0,09</t>
  </si>
  <si>
    <t>0,08
0,00</t>
  </si>
  <si>
    <t>0,29
0,28</t>
  </si>
  <si>
    <t>18,40
3,25</t>
  </si>
  <si>
    <t>2,24
2,15</t>
  </si>
  <si>
    <t>2,58
0,00</t>
  </si>
  <si>
    <t>1,3
1,25</t>
  </si>
  <si>
    <t>15,39
0,00</t>
  </si>
  <si>
    <t>1,95
1,872</t>
  </si>
  <si>
    <t>0,59
0,5664</t>
  </si>
  <si>
    <t>0,001
0,001</t>
  </si>
  <si>
    <t>0,0022
0,0021</t>
  </si>
  <si>
    <t>0,0045
0,0043</t>
  </si>
  <si>
    <t>1
0,96</t>
  </si>
  <si>
    <t>0,0187
0,018</t>
  </si>
  <si>
    <t>0,00194
0,0019</t>
  </si>
  <si>
    <t>0,00103
0,001</t>
  </si>
  <si>
    <t>0,00031
0,0003</t>
  </si>
  <si>
    <t>0,0006
0,0006</t>
  </si>
  <si>
    <t>Объем=12*13,5/1000</t>
  </si>
  <si>
    <t>Накладные расходы 90% ФОТ (от 87)</t>
  </si>
  <si>
    <t>Сметная прибыль 85% ФОТ (от 87)</t>
  </si>
  <si>
    <t>37,884
6,14</t>
  </si>
  <si>
    <t>12,66
2,05</t>
  </si>
  <si>
    <t>0,11
0,02</t>
  </si>
  <si>
    <t>2,40
0,31</t>
  </si>
  <si>
    <t>0,2
0,03</t>
  </si>
  <si>
    <t>7,84
1,27</t>
  </si>
  <si>
    <t>152,45
17,15</t>
  </si>
  <si>
    <t>0,29
0,05</t>
  </si>
  <si>
    <t>3,29
0,58</t>
  </si>
  <si>
    <t>3,36
0,54</t>
  </si>
  <si>
    <t>0,65
0,00</t>
  </si>
  <si>
    <t>1,57
0,25</t>
  </si>
  <si>
    <t>3,08
0,00</t>
  </si>
  <si>
    <t>3
0,486</t>
  </si>
  <si>
    <t>0,9
0,1458</t>
  </si>
  <si>
    <t>0,007
0,0011</t>
  </si>
  <si>
    <t>0,009
0,0015</t>
  </si>
  <si>
    <t>1
0,162</t>
  </si>
  <si>
    <t>0,021
0,0034</t>
  </si>
  <si>
    <t>0,0187
0,003</t>
  </si>
  <si>
    <t>0,00194
0,0003</t>
  </si>
  <si>
    <t>0,00103
0,0002</t>
  </si>
  <si>
    <t>0,0006
0,0001</t>
  </si>
  <si>
    <t>Объем=2*4</t>
  </si>
  <si>
    <t>Накладные расходы 80% ФОТ (от 182)</t>
  </si>
  <si>
    <t>Сметная прибыль 60% ФОТ (от 182)</t>
  </si>
  <si>
    <t>1,395
22,32</t>
  </si>
  <si>
    <t>0,15
2,4</t>
  </si>
  <si>
    <t>Накладные расходы 80% ФОТ (от 76)</t>
  </si>
  <si>
    <t>Сметная прибыль 60% ФОТ (от 76)</t>
  </si>
  <si>
    <t>1,635
6,54</t>
  </si>
  <si>
    <t>0,42
1,68</t>
  </si>
  <si>
    <t>0,28
1,12</t>
  </si>
  <si>
    <t>125,43
15,12</t>
  </si>
  <si>
    <t>0,18
0,72</t>
  </si>
  <si>
    <t>Объем=8*14+4*12</t>
  </si>
  <si>
    <t>Накладные расходы 80% ФОТ (от 4 018)</t>
  </si>
  <si>
    <t>Сметная прибыль 45% ФОТ (от 4 018)</t>
  </si>
  <si>
    <t>2,61
417,6</t>
  </si>
  <si>
    <t>2,023
323,7</t>
  </si>
  <si>
    <t>0,124
19,84</t>
  </si>
  <si>
    <t>0,36
57,6</t>
  </si>
  <si>
    <t>0,72
115,2</t>
  </si>
  <si>
    <t>1,32
211,2</t>
  </si>
  <si>
    <t>167 812
8 009</t>
  </si>
  <si>
    <t>Объем=142,8 / 100</t>
  </si>
  <si>
    <t>Накладные расходы 112% ФОТ (от 22 292)</t>
  </si>
  <si>
    <t>Сметная прибыль 51% ФОТ (от 22 292)</t>
  </si>
  <si>
    <t>1039,7328
1484,74</t>
  </si>
  <si>
    <t>437,6811
625,01</t>
  </si>
  <si>
    <t>2,928
4,18</t>
  </si>
  <si>
    <t>330,51
56,43</t>
  </si>
  <si>
    <t>3,9406
5,63</t>
  </si>
  <si>
    <t>394,16
65,31</t>
  </si>
  <si>
    <t>222,4182
317,61</t>
  </si>
  <si>
    <t>107 987,40
4 287,74</t>
  </si>
  <si>
    <t>3,8674
5,52</t>
  </si>
  <si>
    <t>618,18
74,52</t>
  </si>
  <si>
    <t>52,8382
75,45</t>
  </si>
  <si>
    <t>1 999,43
759,03</t>
  </si>
  <si>
    <t>5,795
8,28</t>
  </si>
  <si>
    <t>544,08
96,05</t>
  </si>
  <si>
    <t>3,576
5,107</t>
  </si>
  <si>
    <t>2,072
2,959</t>
  </si>
  <si>
    <t>0,288
0,4113</t>
  </si>
  <si>
    <t>90 052
3 817</t>
  </si>
  <si>
    <t>Объем=25,2 / 100</t>
  </si>
  <si>
    <t>Накладные расходы 112% ФОТ (от 11 287)</t>
  </si>
  <si>
    <t>Сметная прибыль 51% ФОТ (от 11 287)</t>
  </si>
  <si>
    <t>3081,2808
776,48</t>
  </si>
  <si>
    <t>1144,4088
288,39</t>
  </si>
  <si>
    <t>2,928
0,74</t>
  </si>
  <si>
    <t>58,51
9,99</t>
  </si>
  <si>
    <t>3,9406
0,99</t>
  </si>
  <si>
    <t>69,31
11,48</t>
  </si>
  <si>
    <t>692,3866
174,48</t>
  </si>
  <si>
    <t>59 323,20
2 355,48</t>
  </si>
  <si>
    <t>4,3432
1,09</t>
  </si>
  <si>
    <t>122,07
14,72</t>
  </si>
  <si>
    <t>52,8382
13,32</t>
  </si>
  <si>
    <t>352,98
134,00</t>
  </si>
  <si>
    <t>6,5026
1,64</t>
  </si>
  <si>
    <t>107,76
19,02</t>
  </si>
  <si>
    <t>12,48
3,145</t>
  </si>
  <si>
    <t>6,48
1,633</t>
  </si>
  <si>
    <t>0,648
0,1633</t>
  </si>
  <si>
    <t>Объем=21*8*30/1000</t>
  </si>
  <si>
    <t>Объем=округл(5,04*0,7;1)</t>
  </si>
  <si>
    <t>10 960
1 526</t>
  </si>
  <si>
    <t>Объем=(21*8) / 100</t>
  </si>
  <si>
    <t>Накладные расходы 87% ФОТ (от 4 048)</t>
  </si>
  <si>
    <t>Сметная прибыль 60% ФОТ (от 4 048)</t>
  </si>
  <si>
    <t>156,045
262,16</t>
  </si>
  <si>
    <t>67,38
113,2</t>
  </si>
  <si>
    <t>7,21
12,11</t>
  </si>
  <si>
    <t>2 173,26
163,49</t>
  </si>
  <si>
    <t>0,19
0,32</t>
  </si>
  <si>
    <t>35,84
4,32</t>
  </si>
  <si>
    <t>3,74
6,28</t>
  </si>
  <si>
    <t>43,33
0,00</t>
  </si>
  <si>
    <t>37,08
62,29</t>
  </si>
  <si>
    <t>5 005,00
840,92</t>
  </si>
  <si>
    <t>0,44
0,74</t>
  </si>
  <si>
    <t>48,63
8,58</t>
  </si>
  <si>
    <t>0,00008
0,0001</t>
  </si>
  <si>
    <t>0,002
0,0034</t>
  </si>
  <si>
    <t>1
1,68</t>
  </si>
  <si>
    <t>1,3
2,184</t>
  </si>
  <si>
    <t>13
21,84</t>
  </si>
  <si>
    <t>0,0222
0,0373</t>
  </si>
  <si>
    <t>0,8
1,344</t>
  </si>
  <si>
    <t>0,78
1,31</t>
  </si>
  <si>
    <t>0,2
0,336</t>
  </si>
  <si>
    <t>0,044
0,0739</t>
  </si>
  <si>
    <t>3
5,04</t>
  </si>
  <si>
    <t>0,05
0,084</t>
  </si>
  <si>
    <t>0,1
0,168</t>
  </si>
  <si>
    <t>0,95
1,596</t>
  </si>
  <si>
    <t>Объем=21*8*50/1000</t>
  </si>
  <si>
    <t>Объем=округл(8,4*0,4;1)</t>
  </si>
  <si>
    <t>Объем=6*8</t>
  </si>
  <si>
    <t>Объем=13*8</t>
  </si>
  <si>
    <t>Накладные расходы 112% ФОТ (от 149)</t>
  </si>
  <si>
    <t>Сметная прибыль 51% ФОТ (от 149)</t>
  </si>
  <si>
    <t>0,255
14,28</t>
  </si>
  <si>
    <t>0,03
1,68</t>
  </si>
  <si>
    <t>0,02
1,12</t>
  </si>
  <si>
    <t>73,60
12,99</t>
  </si>
  <si>
    <t>0,15
8,4</t>
  </si>
  <si>
    <t>10,08
0,00</t>
  </si>
  <si>
    <t>95 893
4 576</t>
  </si>
  <si>
    <t>Объем=81,6 / 100</t>
  </si>
  <si>
    <t>Накладные расходы 112% ФОТ (от 12 738)</t>
  </si>
  <si>
    <t>Сметная прибыль 51% ФОТ (от 12 738)</t>
  </si>
  <si>
    <t>1039,7328
848,42</t>
  </si>
  <si>
    <t>437,6811
357,15</t>
  </si>
  <si>
    <t>2,928
2,39</t>
  </si>
  <si>
    <t>188,98
32,27</t>
  </si>
  <si>
    <t>3,9406
3,22</t>
  </si>
  <si>
    <t>225,43
37,35</t>
  </si>
  <si>
    <t>222,4182
181,49</t>
  </si>
  <si>
    <t>61 706,60
2 450,12</t>
  </si>
  <si>
    <t>3,8674
3,16</t>
  </si>
  <si>
    <t>353,89
42,66</t>
  </si>
  <si>
    <t>52,8382
43,12</t>
  </si>
  <si>
    <t>1 142,68
433,79</t>
  </si>
  <si>
    <t>5,795
4,73</t>
  </si>
  <si>
    <t>310,81
54,87</t>
  </si>
  <si>
    <t>3,576
2,918</t>
  </si>
  <si>
    <t>2,072
1,691</t>
  </si>
  <si>
    <t>0,288
0,235</t>
  </si>
  <si>
    <t>51 458
2 181</t>
  </si>
  <si>
    <t>Объем=14,4 / 100</t>
  </si>
  <si>
    <t>Накладные расходы 112% ФОТ (от 6 449)</t>
  </si>
  <si>
    <t>Сметная прибыль 51% ФОТ (от 6 449)</t>
  </si>
  <si>
    <t>3081,2808
443,7</t>
  </si>
  <si>
    <t>1144,4088
164,79</t>
  </si>
  <si>
    <t>2,928
0,42</t>
  </si>
  <si>
    <t>33,21
5,67</t>
  </si>
  <si>
    <t>3,9406
0,57</t>
  </si>
  <si>
    <t>39,91
6,61</t>
  </si>
  <si>
    <t>692,3866
99,7</t>
  </si>
  <si>
    <t>33 898,00
1 345,95</t>
  </si>
  <si>
    <t>4,3432
0,63</t>
  </si>
  <si>
    <t>70,55
8,51</t>
  </si>
  <si>
    <t>52,8382
7,61</t>
  </si>
  <si>
    <t>201,67
76,56</t>
  </si>
  <si>
    <t>6,5026
0,94</t>
  </si>
  <si>
    <t>12,48
1,797</t>
  </si>
  <si>
    <t>6,48
0,9331</t>
  </si>
  <si>
    <t>0,648
0,0933</t>
  </si>
  <si>
    <t>Объем=24*4*30/1000</t>
  </si>
  <si>
    <t>Объем=округл(2,88*0,7;1)</t>
  </si>
  <si>
    <t>6 263
872</t>
  </si>
  <si>
    <t>Объем=(24*4) / 100</t>
  </si>
  <si>
    <t>Накладные расходы 87% ФОТ (от 2 313)</t>
  </si>
  <si>
    <t>Сметная прибыль 60% ФОТ (от 2 313)</t>
  </si>
  <si>
    <t>156,045
149,8</t>
  </si>
  <si>
    <t>67,38
64,68</t>
  </si>
  <si>
    <t>7,21
6,92</t>
  </si>
  <si>
    <t>1 241,86
93,42</t>
  </si>
  <si>
    <t>0,19
0,18</t>
  </si>
  <si>
    <t>20,16
2,43</t>
  </si>
  <si>
    <t>3,74
3,59</t>
  </si>
  <si>
    <t>24,77
0,00</t>
  </si>
  <si>
    <t>37,08
35,6</t>
  </si>
  <si>
    <t>2 860,46
480,60</t>
  </si>
  <si>
    <t>0,44
0,42</t>
  </si>
  <si>
    <t>27,60
4,87</t>
  </si>
  <si>
    <t>0,002
0,0019</t>
  </si>
  <si>
    <t>1,3
1,248</t>
  </si>
  <si>
    <t>13
12,48</t>
  </si>
  <si>
    <t>0,0222
0,0213</t>
  </si>
  <si>
    <t>0,8
0,768</t>
  </si>
  <si>
    <t>0,78
0,7488</t>
  </si>
  <si>
    <t>0,2
0,192</t>
  </si>
  <si>
    <t>0,044
0,0422</t>
  </si>
  <si>
    <t>3
2,88</t>
  </si>
  <si>
    <t>0,05
0,048</t>
  </si>
  <si>
    <t>0,1
0,096</t>
  </si>
  <si>
    <t>0,95
0,912</t>
  </si>
  <si>
    <t>Объем=24*4*50/1000</t>
  </si>
  <si>
    <t>Объем=округл(4,8*0,4;1)</t>
  </si>
  <si>
    <t>Объем=1*4</t>
  </si>
  <si>
    <t>Объем=7*4</t>
  </si>
  <si>
    <t>Объем=15*4</t>
  </si>
  <si>
    <t>Накладные расходы 112% ФОТ (от 85)</t>
  </si>
  <si>
    <t>Сметная прибыль 51% ФОТ (от 85)</t>
  </si>
  <si>
    <t>0,255
8,16</t>
  </si>
  <si>
    <t>0,03
0,96</t>
  </si>
  <si>
    <t>0,02
0,64</t>
  </si>
  <si>
    <t>42,05
7,42</t>
  </si>
  <si>
    <t>0,15
4,8</t>
  </si>
  <si>
    <t>5,76
0,00</t>
  </si>
  <si>
    <t>269 698
12 871</t>
  </si>
  <si>
    <t>Объем=229,5 / 100</t>
  </si>
  <si>
    <t>Накладные расходы 112% ФОТ (от 35 826)</t>
  </si>
  <si>
    <t>Сметная прибыль 51% ФОТ (от 35 826)</t>
  </si>
  <si>
    <t>1039,7328
2386,19</t>
  </si>
  <si>
    <t>437,6811
1004,48</t>
  </si>
  <si>
    <t>2,928
6,72</t>
  </si>
  <si>
    <t>531,35
90,72</t>
  </si>
  <si>
    <t>3,9406
9,04</t>
  </si>
  <si>
    <t>632,89
104,86</t>
  </si>
  <si>
    <t>222,4182
510,45</t>
  </si>
  <si>
    <t>173 553,00
6 891,08</t>
  </si>
  <si>
    <t>3,8674
8,88</t>
  </si>
  <si>
    <t>994,47
119,88</t>
  </si>
  <si>
    <t>52,8382
121,26</t>
  </si>
  <si>
    <t>3 213,39
1 219,88</t>
  </si>
  <si>
    <t>5,795
13,3</t>
  </si>
  <si>
    <t>873,94
154,28</t>
  </si>
  <si>
    <t>3,576
8,207</t>
  </si>
  <si>
    <t>2,072
4,755</t>
  </si>
  <si>
    <t>0,288
0,661</t>
  </si>
  <si>
    <t>144 726
6 135</t>
  </si>
  <si>
    <t>Объем=40,5 / 100</t>
  </si>
  <si>
    <t>Накладные расходы 112% ФОТ (от 18 140)</t>
  </si>
  <si>
    <t>Сметная прибыль 51% ФОТ (от 18 140)</t>
  </si>
  <si>
    <t>3081,2808
1247,92</t>
  </si>
  <si>
    <t>1144,4088
463,49</t>
  </si>
  <si>
    <t>2,928
1,19</t>
  </si>
  <si>
    <t>94,09
16,07</t>
  </si>
  <si>
    <t>3,9406
1,6</t>
  </si>
  <si>
    <t>112,02
18,56</t>
  </si>
  <si>
    <t>692,3866
280,42</t>
  </si>
  <si>
    <t>95 342,80
3 785,67</t>
  </si>
  <si>
    <t>4,3432
1,76</t>
  </si>
  <si>
    <t>197,10
23,76</t>
  </si>
  <si>
    <t>52,8382
21,4</t>
  </si>
  <si>
    <t>567,10
215,28</t>
  </si>
  <si>
    <t>6,5026
2,63</t>
  </si>
  <si>
    <t>172,82
30,51</t>
  </si>
  <si>
    <t>12,48
5,054</t>
  </si>
  <si>
    <t>6,48
2,624</t>
  </si>
  <si>
    <t>0,648
0,2624</t>
  </si>
  <si>
    <t>Объем=27*10*30/1000</t>
  </si>
  <si>
    <t>Объем=округл(8,1*0,7;1)</t>
  </si>
  <si>
    <t>17 615
2 453</t>
  </si>
  <si>
    <t>Объем=(27*10) / 100</t>
  </si>
  <si>
    <t>Накладные расходы 87% ФОТ (от 6 506)</t>
  </si>
  <si>
    <t>Сметная прибыль 60% ФОТ (от 6 506)</t>
  </si>
  <si>
    <t>156,045
421,32</t>
  </si>
  <si>
    <t>67,38
181,93</t>
  </si>
  <si>
    <t>7,21
19,47</t>
  </si>
  <si>
    <t>3 494,09
262,85</t>
  </si>
  <si>
    <t>0,19
0,51</t>
  </si>
  <si>
    <t>57,11
6,89</t>
  </si>
  <si>
    <t>3,74
10,1</t>
  </si>
  <si>
    <t>69,69
0,00</t>
  </si>
  <si>
    <t>37,08
100,12</t>
  </si>
  <si>
    <t>8 044,64
1 351,62</t>
  </si>
  <si>
    <t>0,44
1,19</t>
  </si>
  <si>
    <t>78,19
13,80</t>
  </si>
  <si>
    <t>0,002
0,0054</t>
  </si>
  <si>
    <t>1
2,7</t>
  </si>
  <si>
    <t>1,3
3,51</t>
  </si>
  <si>
    <t>13
35,1</t>
  </si>
  <si>
    <t>0,0222
0,0599</t>
  </si>
  <si>
    <t>0,8
2,16</t>
  </si>
  <si>
    <t>0,78
2,106</t>
  </si>
  <si>
    <t>0,2
0,54</t>
  </si>
  <si>
    <t>0,044
0,1188</t>
  </si>
  <si>
    <t>3
8,1</t>
  </si>
  <si>
    <t>0,05
0,135</t>
  </si>
  <si>
    <t>0,1
0,27</t>
  </si>
  <si>
    <t>0,95
2,565</t>
  </si>
  <si>
    <t>Объем=27*10*50/1000</t>
  </si>
  <si>
    <t>Объем=округл(13,5*0,4;1)</t>
  </si>
  <si>
    <t>Объем=1*10</t>
  </si>
  <si>
    <t>Объем=8*10</t>
  </si>
  <si>
    <t>Объем=17*10</t>
  </si>
  <si>
    <t>Накладные расходы 112% ФОТ (от 240)</t>
  </si>
  <si>
    <t>Сметная прибыль 51% ФОТ (от 240)</t>
  </si>
  <si>
    <t>0,255
22,95</t>
  </si>
  <si>
    <t>0,03
2,7</t>
  </si>
  <si>
    <t>0,02
1,8</t>
  </si>
  <si>
    <t>118,28
20,88</t>
  </si>
  <si>
    <t>0,15
13,5</t>
  </si>
  <si>
    <t>16,20
0,00</t>
  </si>
  <si>
    <t>119 866
5 720</t>
  </si>
  <si>
    <t>Объем=102 / 100</t>
  </si>
  <si>
    <t>Накладные расходы 112% ФОТ (от 15 922)</t>
  </si>
  <si>
    <t>Сметная прибыль 51% ФОТ (от 15 922)</t>
  </si>
  <si>
    <t>1039,7328
1060,53</t>
  </si>
  <si>
    <t>437,6811
446,43</t>
  </si>
  <si>
    <t>2,928
2,99</t>
  </si>
  <si>
    <t>236,42
40,37</t>
  </si>
  <si>
    <t>3,9406
4,02</t>
  </si>
  <si>
    <t>281,44
46,63</t>
  </si>
  <si>
    <t>222,4182
226,87</t>
  </si>
  <si>
    <t>77 135,80
3 062,75</t>
  </si>
  <si>
    <t>3,8674
3,94</t>
  </si>
  <si>
    <t>441,24
53,19</t>
  </si>
  <si>
    <t>52,8382
53,89</t>
  </si>
  <si>
    <t>1 428,09
542,13</t>
  </si>
  <si>
    <t>5,795
5,91</t>
  </si>
  <si>
    <t>388,35
68,56</t>
  </si>
  <si>
    <t>3,576
3,648</t>
  </si>
  <si>
    <t>2,072
2,113</t>
  </si>
  <si>
    <t>0,288
0,2938</t>
  </si>
  <si>
    <t>64 323
2 726</t>
  </si>
  <si>
    <t>Объем=18 / 100</t>
  </si>
  <si>
    <t>Накладные расходы 112% ФОТ (от 8 062)</t>
  </si>
  <si>
    <t>Сметная прибыль 51% ФОТ (от 8 062)</t>
  </si>
  <si>
    <t>3081,2808
554,63</t>
  </si>
  <si>
    <t>1144,4088
205,99</t>
  </si>
  <si>
    <t>2,928
0,53</t>
  </si>
  <si>
    <t>41,91
7,16</t>
  </si>
  <si>
    <t>3,9406
0,71</t>
  </si>
  <si>
    <t>49,71
8,24</t>
  </si>
  <si>
    <t>692,3866
124,63</t>
  </si>
  <si>
    <t>42 374,20
1 682,51</t>
  </si>
  <si>
    <t>4,3432
0,78</t>
  </si>
  <si>
    <t>87,35
10,53</t>
  </si>
  <si>
    <t>52,8382
9,51</t>
  </si>
  <si>
    <t>252,02
95,67</t>
  </si>
  <si>
    <t>6,5026
1,17</t>
  </si>
  <si>
    <t>76,88
13,57</t>
  </si>
  <si>
    <t>12,48
2,246</t>
  </si>
  <si>
    <t>6,48
1,166</t>
  </si>
  <si>
    <t>0,648
0,1166</t>
  </si>
  <si>
    <t>Объем=30*4*30/1000</t>
  </si>
  <si>
    <t>Объем=округл(3,6*0,7;1)</t>
  </si>
  <si>
    <t>7 829
1 090</t>
  </si>
  <si>
    <t>Объем=(30*4) / 100</t>
  </si>
  <si>
    <t>Накладные расходы 87% ФОТ (от 2 891)</t>
  </si>
  <si>
    <t>Сметная прибыль 60% ФОТ (от 2 891)</t>
  </si>
  <si>
    <t>156,045
187,25</t>
  </si>
  <si>
    <t>67,38
80,86</t>
  </si>
  <si>
    <t>7,21
8,65</t>
  </si>
  <si>
    <t>1 552,33
116,78</t>
  </si>
  <si>
    <t>0,19
0,23</t>
  </si>
  <si>
    <t>25,76
3,11</t>
  </si>
  <si>
    <t>3,74
4,49</t>
  </si>
  <si>
    <t>30,98
0,00</t>
  </si>
  <si>
    <t>37,08
44,5</t>
  </si>
  <si>
    <t>3 575,58
600,75</t>
  </si>
  <si>
    <t>0,44
0,53</t>
  </si>
  <si>
    <t>34,83
6,15</t>
  </si>
  <si>
    <t>0,002
0,0024</t>
  </si>
  <si>
    <t>1
1,2</t>
  </si>
  <si>
    <t>1,3
1,56</t>
  </si>
  <si>
    <t>13
15,6</t>
  </si>
  <si>
    <t>0,0222
0,0266</t>
  </si>
  <si>
    <t>0,8
0,96</t>
  </si>
  <si>
    <t>0,78
0,936</t>
  </si>
  <si>
    <t>0,2
0,24</t>
  </si>
  <si>
    <t>0,044
0,0528</t>
  </si>
  <si>
    <t>3
3,6</t>
  </si>
  <si>
    <t>0,05
0,06</t>
  </si>
  <si>
    <t>0,1
0,12</t>
  </si>
  <si>
    <t>0,95
1,14</t>
  </si>
  <si>
    <t>Объем=30*4*50/1000</t>
  </si>
  <si>
    <t>Объем=округл(6*0,4;1)</t>
  </si>
  <si>
    <t>Объем=9*4</t>
  </si>
  <si>
    <t>Объем=19*4</t>
  </si>
  <si>
    <t>Накладные расходы 112% ФОТ (от 106)</t>
  </si>
  <si>
    <t>Сметная прибыль 51% ФОТ (от 106)</t>
  </si>
  <si>
    <t>0,255
10,2</t>
  </si>
  <si>
    <t>0,03
1,2</t>
  </si>
  <si>
    <t>0,02
0,8</t>
  </si>
  <si>
    <t>52,57
9,28</t>
  </si>
  <si>
    <t>0,15
6</t>
  </si>
  <si>
    <t>7,20
0,00</t>
  </si>
  <si>
    <t>Накладные расходы 80% ФОТ (от 76 253)</t>
  </si>
  <si>
    <t>Сметная прибыль 45% ФОТ (от 76 253)</t>
  </si>
  <si>
    <t>1,8
6768</t>
  </si>
  <si>
    <t>1 049 259
52 316</t>
  </si>
  <si>
    <t xml:space="preserve">      80% ФОТ (от 81043) (Поз. 74, 86, 140, 82-85)</t>
  </si>
  <si>
    <t xml:space="preserve">      87% ФОТ (от 15758) (Поз. 92, 105, 118, 131)</t>
  </si>
  <si>
    <t xml:space="preserve">      90% ФОТ (от 689) (Поз. 79-81)</t>
  </si>
  <si>
    <t xml:space="preserve">      105% ФОТ (от 225) (Поз. 75)</t>
  </si>
  <si>
    <t xml:space="preserve">      112% ФОТ (от 131296) (Поз. 88-89, 100-102, 113-115, 126-128, 139)</t>
  </si>
  <si>
    <t xml:space="preserve">      45% ФОТ (от 80481) (Поз. 74, 86, 140)</t>
  </si>
  <si>
    <t xml:space="preserve">      51% ФОТ (от 131296) (Поз. 88-89, 100-102, 113-115, 126-128, 139)</t>
  </si>
  <si>
    <t xml:space="preserve">      60% ФОТ (от 16320) (Поз. 92, 105, 118, 131, 82-85)</t>
  </si>
  <si>
    <t xml:space="preserve">      65% ФОТ (от 225) (Поз. 75)</t>
  </si>
  <si>
    <t xml:space="preserve">      85% ФОТ (от 689) (Поз. 79-81)</t>
  </si>
  <si>
    <t xml:space="preserve">               Итого Поз. 74, 86, 140</t>
  </si>
  <si>
    <t xml:space="preserve">               Накладные расходы 80% ФОТ (от 80 481)</t>
  </si>
  <si>
    <t xml:space="preserve">               Сметная прибыль 45% ФОТ (от 80 481)</t>
  </si>
  <si>
    <t xml:space="preserve">               Итого Поз. 75</t>
  </si>
  <si>
    <t xml:space="preserve">               Накладные расходы 105% ФОТ (от 225)</t>
  </si>
  <si>
    <t xml:space="preserve">               Сметная прибыль 65% ФОТ (от 225)</t>
  </si>
  <si>
    <t xml:space="preserve">               Итого Поз. 76-78, 90-91, 93-94, 103-104, 106-107, 116-117, 119-120, 129-130, 132-133</t>
  </si>
  <si>
    <t xml:space="preserve">               Итого Поз. 79-81</t>
  </si>
  <si>
    <t>895
99</t>
  </si>
  <si>
    <t xml:space="preserve">               Накладные расходы 90% ФОТ (от 689)</t>
  </si>
  <si>
    <t xml:space="preserve">               Сметная прибыль 85% ФОТ (от 689)</t>
  </si>
  <si>
    <t xml:space="preserve">               Итого Поз. 87, 95-99, 108-112, 121-125, 134-138</t>
  </si>
  <si>
    <t xml:space="preserve">               Итого Поз. 88-89, 100-102, 113-115, 126-128, 139</t>
  </si>
  <si>
    <t>1 004 317
46 112</t>
  </si>
  <si>
    <t xml:space="preserve">               Накладные расходы 112% ФОТ (от 131 296)</t>
  </si>
  <si>
    <t xml:space="preserve">               Сметная прибыль 51% ФОТ (от 131 296)</t>
  </si>
  <si>
    <t xml:space="preserve">               Итого Поз. 92, 105, 118, 131</t>
  </si>
  <si>
    <t>42 667
5 941</t>
  </si>
  <si>
    <t xml:space="preserve">               Накладные расходы 87% ФОТ (от 15 758)</t>
  </si>
  <si>
    <t xml:space="preserve">               Сметная прибыль 60% ФОТ (от 15 758)</t>
  </si>
  <si>
    <t xml:space="preserve">               Итого Поз. 82-85</t>
  </si>
  <si>
    <t>940
113</t>
  </si>
  <si>
    <t xml:space="preserve">               Накладные расходы 80% ФОТ (от 562)</t>
  </si>
  <si>
    <t xml:space="preserve">               Сметная прибыль 60% ФОТ (от 562)</t>
  </si>
  <si>
    <t>ФЕР27-10-008-02
Приказ Минстроя России от 30.12.2016 №1039/пр</t>
  </si>
  <si>
    <t>Приготовление камня 6 группы: для укрепительных работ - Сбор вручную, сортировка, колка камня (при необходимости), поднос камня к месту устройства упора
(100 м3)</t>
  </si>
  <si>
    <t>1 998,63
1 998,63</t>
  </si>
  <si>
    <t>Объем=1115 / 100</t>
  </si>
  <si>
    <t>Накладные расходы 66% ФОТ (от 22 285)</t>
  </si>
  <si>
    <t>Сметная прибыль 40% ФОТ (от 22 285)</t>
  </si>
  <si>
    <t>1-2-8</t>
  </si>
  <si>
    <t>Затраты труда рабочих (ср 2,8)
(чел.час)</t>
  </si>
  <si>
    <t>238,5
2659,28</t>
  </si>
  <si>
    <t>8,38
8,38</t>
  </si>
  <si>
    <t>02.2.03.01</t>
  </si>
  <si>
    <t>Камень бутовый
(м3)</t>
  </si>
  <si>
    <t>114
1271</t>
  </si>
  <si>
    <t>13.2.02.01</t>
  </si>
  <si>
    <t>Окол камня
(м3)</t>
  </si>
  <si>
    <t>11
122,7</t>
  </si>
  <si>
    <t>ФЕР01-02-044-01
Приказ Минстроя России от 30.12.2016 №1039/пр</t>
  </si>
  <si>
    <t>Устройство каменной наброски или призмы
(100 м3)</t>
  </si>
  <si>
    <t>3 516,09
3 502,67</t>
  </si>
  <si>
    <t>Накладные расходы 80% ФОТ (от 39 074)</t>
  </si>
  <si>
    <t>Сметная прибыль 45% ФОТ (от 39 074)</t>
  </si>
  <si>
    <t>1-2-7</t>
  </si>
  <si>
    <t>Затраты труда рабочих (ср 2,7)
(чел.час)</t>
  </si>
  <si>
    <t>421,5
4699,73</t>
  </si>
  <si>
    <t>8,31
8,31</t>
  </si>
  <si>
    <t>0,15
1,67</t>
  </si>
  <si>
    <t>91.14.03-001</t>
  </si>
  <si>
    <t>Автомобиль-самосвал, грузоподъемность: до 7 т
(маш.час)</t>
  </si>
  <si>
    <t>0,1
1,12</t>
  </si>
  <si>
    <t>89,54
11,60</t>
  </si>
  <si>
    <t>100,28
12,99</t>
  </si>
  <si>
    <t>13.2.04.01</t>
  </si>
  <si>
    <t>Камень
(м3)</t>
  </si>
  <si>
    <t>101
1126</t>
  </si>
  <si>
    <t>ФЕР27-04-001-04
Приказ Минстроя России от 30.12.2016 №1039/пр</t>
  </si>
  <si>
    <t>Устройство подстилающих и выравнивающих слоев оснований: из щебня
(100 м3)</t>
  </si>
  <si>
    <t>5 318,91
293,55</t>
  </si>
  <si>
    <t>5 008,28
417,98</t>
  </si>
  <si>
    <t>9 265
773</t>
  </si>
  <si>
    <t>Объем=185 / 100</t>
  </si>
  <si>
    <t>Накладные расходы 142% ФОТ (от 1 316)</t>
  </si>
  <si>
    <t>Сметная прибыль 95% ФОТ (от 1 316)</t>
  </si>
  <si>
    <t>1-2-4</t>
  </si>
  <si>
    <t>Затраты труда рабочих (ср 2,4)
(чел.час)</t>
  </si>
  <si>
    <t>36,285
67,13</t>
  </si>
  <si>
    <t>8,09
8,09</t>
  </si>
  <si>
    <t>30,9
57,17</t>
  </si>
  <si>
    <t>2,59
4,79</t>
  </si>
  <si>
    <t>378,75
64,67</t>
  </si>
  <si>
    <t>91.01.02-004</t>
  </si>
  <si>
    <t>Автогрейдеры: среднего типа, мощность 99 кВт (135 л.с.)
(маш.час)</t>
  </si>
  <si>
    <t>2,3
4,26</t>
  </si>
  <si>
    <t>123,00
13,50</t>
  </si>
  <si>
    <t>523,98
57,51</t>
  </si>
  <si>
    <t>2,46
4,55</t>
  </si>
  <si>
    <t>409,45
45,77</t>
  </si>
  <si>
    <t>91.08.03-030</t>
  </si>
  <si>
    <t>Катки на пневмоколесном ходу, масса 30 т
(маш.час)</t>
  </si>
  <si>
    <t>12,21
22,59</t>
  </si>
  <si>
    <t>206,01
14,40</t>
  </si>
  <si>
    <t>4 653,77
325,30</t>
  </si>
  <si>
    <t>1,04
1,92</t>
  </si>
  <si>
    <t>211,20
22,27</t>
  </si>
  <si>
    <t>7
12,95</t>
  </si>
  <si>
    <t>Щебень
(м3)</t>
  </si>
  <si>
    <t>Объем=185*1,3</t>
  </si>
  <si>
    <t>ФЕР01-01-019-02
Приказ Минстроя России от 30.12.2016 №1039/пр</t>
  </si>
  <si>
    <t>Разработка грунта с погрузкой на автомобили-самосвалы в котлованах объемом до 1000 м3 экскаваторами с ковшом вместимостью 0,5 м3, группа грунтов: 2
(1000 м3)</t>
  </si>
  <si>
    <t>6 106,50
824,39</t>
  </si>
  <si>
    <t>5 301
716</t>
  </si>
  <si>
    <t>Объем=(895*0,97) / 1000</t>
  </si>
  <si>
    <t>Накладные расходы 95% ФОТ (от 716)</t>
  </si>
  <si>
    <t>Сметная прибыль 50% ФОТ (от 716)</t>
  </si>
  <si>
    <t>61,065
53,01</t>
  </si>
  <si>
    <t>40,71
35,34</t>
  </si>
  <si>
    <t>3 534,00
477,09</t>
  </si>
  <si>
    <t>Объем=(895*0,03) / 100</t>
  </si>
  <si>
    <t>Накладные расходы 80% ФОТ (от 581)</t>
  </si>
  <si>
    <t>Сметная прибыль 45% ФОТ (от 581)</t>
  </si>
  <si>
    <t>277,2
74,43</t>
  </si>
  <si>
    <t>Объем=(895*0,03) / 1000</t>
  </si>
  <si>
    <t>Накладные расходы 95% ФОТ (от 18)</t>
  </si>
  <si>
    <t>Сметная прибыль 50% ФОТ (от 18)</t>
  </si>
  <si>
    <t>50,445
1,35</t>
  </si>
  <si>
    <t>33,63
0,9</t>
  </si>
  <si>
    <t>90,00
12,15</t>
  </si>
  <si>
    <t>Объем=56,27*2,06</t>
  </si>
  <si>
    <t>ФЕР01-01-016-02
Приказ Минстроя России от 30.12.2016 №1039/пр</t>
  </si>
  <si>
    <t>Работа на отвале, группа грунтов: 2-3
(1000 м3)</t>
  </si>
  <si>
    <t>481,61
81,80</t>
  </si>
  <si>
    <t>Объем=895 / 1000</t>
  </si>
  <si>
    <t>Накладные расходы 95% ФОТ (от 111)</t>
  </si>
  <si>
    <t>Сметная прибыль 50% ФОТ (от 111)</t>
  </si>
  <si>
    <t>5,475
4,9</t>
  </si>
  <si>
    <t>6,075
5,44</t>
  </si>
  <si>
    <t>3,97
3,55</t>
  </si>
  <si>
    <t>280,70
47,93</t>
  </si>
  <si>
    <t>0,08
0,07</t>
  </si>
  <si>
    <t>6,27
0,81</t>
  </si>
  <si>
    <t>02.2.05.04-0093</t>
  </si>
  <si>
    <t>Щебень из природного камня для строительных работ марка: 800, фракция 20-40 мм
(м3)</t>
  </si>
  <si>
    <t>0,04
0,0358</t>
  </si>
  <si>
    <t>16 609
1 599</t>
  </si>
  <si>
    <t xml:space="preserve">      66% ФОТ (от 22285) (Поз. 141)</t>
  </si>
  <si>
    <t xml:space="preserve">      80% ФОТ (от 39655) (Поз. 142, 146)</t>
  </si>
  <si>
    <t xml:space="preserve">      95% ФОТ (от 845) (Поз. 145, 147, 149)</t>
  </si>
  <si>
    <t xml:space="preserve">      142% ФОТ (от 1316) (Поз. 143)</t>
  </si>
  <si>
    <t xml:space="preserve">      40% ФОТ (от 22285) (Поз. 141)</t>
  </si>
  <si>
    <t xml:space="preserve">      45% ФОТ (от 39655) (Поз. 142, 146)</t>
  </si>
  <si>
    <t xml:space="preserve">      50% ФОТ (от 845) (Поз. 145, 147, 149)</t>
  </si>
  <si>
    <t xml:space="preserve">      95% ФОТ (от 1316) (Поз. 143)</t>
  </si>
  <si>
    <t xml:space="preserve">     Изготовление в построечных условиях материалов и полуфабрикатов, металлических и трубопроводных заготовок (Норматив СП необходимо указать при составлении сметы):</t>
  </si>
  <si>
    <t xml:space="preserve">          Итого Поз. 141</t>
  </si>
  <si>
    <t xml:space="preserve">          Накладные расходы 66% ФОТ (от 22 285)</t>
  </si>
  <si>
    <t xml:space="preserve">          Сметная прибыль 40% ФОТ (от 22 285)</t>
  </si>
  <si>
    <t xml:space="preserve">     Земляные работы, выполняемые по другим видам работ (подготовительным, сопутствующим, укрепительным):</t>
  </si>
  <si>
    <t xml:space="preserve">          Итого Поз. 142</t>
  </si>
  <si>
    <t xml:space="preserve">          Накладные расходы 80% ФОТ (от 39 074)</t>
  </si>
  <si>
    <t xml:space="preserve">          Сметная прибыль 45% ФОТ (от 39 074)</t>
  </si>
  <si>
    <t xml:space="preserve">     Автомобильные дороги:</t>
  </si>
  <si>
    <t xml:space="preserve">          Итого Поз. 143</t>
  </si>
  <si>
    <t xml:space="preserve">          Накладные расходы 142% ФОТ (от 1 316)</t>
  </si>
  <si>
    <t xml:space="preserve">          Сметная прибыль 95% ФОТ (от 1 316)</t>
  </si>
  <si>
    <t xml:space="preserve">          Итого Поз. 144</t>
  </si>
  <si>
    <t xml:space="preserve">          Итого Поз. 145, 147, 149</t>
  </si>
  <si>
    <t>5 867
807</t>
  </si>
  <si>
    <t xml:space="preserve">          Накладные расходы 95% ФОТ (от 845)</t>
  </si>
  <si>
    <t xml:space="preserve">          Сметная прибыль 50% ФОТ (от 845)</t>
  </si>
  <si>
    <t xml:space="preserve">          Итого Поз. 146</t>
  </si>
  <si>
    <t xml:space="preserve">          Накладные расходы 80% ФОТ (от 581)</t>
  </si>
  <si>
    <t xml:space="preserve">          Сметная прибыль 45% ФОТ (от 581)</t>
  </si>
  <si>
    <t xml:space="preserve">          Итого Поз. 148</t>
  </si>
  <si>
    <t>6 282 544
291 563</t>
  </si>
  <si>
    <t xml:space="preserve">      80% ФОТ (от 251206) (Поз. 1, 13, 72-74, 86, 140, 142, 146, 9-12, 82-85)</t>
  </si>
  <si>
    <t xml:space="preserve">      87% ФОТ (от 59998) (Поз. 19, 32, 45, 58, 92, 105, 118, 131)</t>
  </si>
  <si>
    <t xml:space="preserve">      90% ФОТ (от 2628) (Поз. 6-8, 79-81)</t>
  </si>
  <si>
    <t xml:space="preserve">      105% ФОТ (от 693) (Поз. 2, 75)</t>
  </si>
  <si>
    <t xml:space="preserve">      112% ФОТ (от 775471) (Поз. 15-16, 27-29, 40-42, 53-55, 66, 88-89, 100-102, 113-115, 126-128, 139)</t>
  </si>
  <si>
    <t xml:space="preserve">      45% ФОТ (от 249057) (Поз. 1, 13, 72-74, 86, 140, 142, 146)</t>
  </si>
  <si>
    <t xml:space="preserve">      51% ФОТ (от 775471) (Поз. 15-16, 27-29, 40-42, 53-55, 66, 88-89, 100-102, 113-115, 126-128, 139)</t>
  </si>
  <si>
    <t xml:space="preserve">      60% ФОТ (от 62147) (Поз. 19, 32, 45, 58, 92, 105, 118, 131, 9-12, 82-85)</t>
  </si>
  <si>
    <t xml:space="preserve">      65% ФОТ (от 693) (Поз. 2, 75)</t>
  </si>
  <si>
    <t xml:space="preserve">      85% ФОТ (от 2628) (Поз. 6-8, 79-81)</t>
  </si>
  <si>
    <t xml:space="preserve">               Итого Поз. 1, 13, 72-74, 86, 140, 142</t>
  </si>
  <si>
    <t>1 519
163</t>
  </si>
  <si>
    <t xml:space="preserve">               Накладные расходы 80% ФОТ (от 248 476)</t>
  </si>
  <si>
    <t xml:space="preserve">               Сметная прибыль 45% ФОТ (от 248 476)</t>
  </si>
  <si>
    <t xml:space="preserve">               Итого Поз. 2, 75</t>
  </si>
  <si>
    <t>278
42</t>
  </si>
  <si>
    <t xml:space="preserve">               Накладные расходы 105% ФОТ (от 693)</t>
  </si>
  <si>
    <t xml:space="preserve">               Сметная прибыль 65% ФОТ (от 693)</t>
  </si>
  <si>
    <t xml:space="preserve">               Итого Поз. 3-5, 17-18, 20-21, 30-31, 33-34, 43-44, 46-47, 56-57, 59-60, 71, 76-78, 90-91, 93-94, 103-104, 106-107, 116-117, 119-120, 129-130, 132-133, 144</t>
  </si>
  <si>
    <t xml:space="preserve">               Итого Поз. 6-8, 79-81</t>
  </si>
  <si>
    <t>3 429
379</t>
  </si>
  <si>
    <t xml:space="preserve">               Накладные расходы 90% ФОТ (от 2 628)</t>
  </si>
  <si>
    <t xml:space="preserve">               Сметная прибыль 85% ФОТ (от 2 628)</t>
  </si>
  <si>
    <t xml:space="preserve">               Итого Поз. 14, 22-26, 35-39, 48-52, 61-65, 68, 70, 87, 95-99, 108-112, 121-125, 134-138</t>
  </si>
  <si>
    <t xml:space="preserve">               Итого Поз. 15-16, 27-29, 40-42, 53-55, 66, 88-89, 100-102, 113-115, 126-128, 139</t>
  </si>
  <si>
    <t>6 088 906
265 655</t>
  </si>
  <si>
    <t xml:space="preserve">               Накладные расходы 112% ФОТ (от 775 471)</t>
  </si>
  <si>
    <t xml:space="preserve">               Сметная прибыль 51% ФОТ (от 775 471)</t>
  </si>
  <si>
    <t xml:space="preserve">               Итого Поз. 19, 32, 45, 58, 92, 105, 118, 131</t>
  </si>
  <si>
    <t>162 446
22 619</t>
  </si>
  <si>
    <t xml:space="preserve">               Накладные расходы 87% ФОТ (от 59 998)</t>
  </si>
  <si>
    <t xml:space="preserve">               Сметная прибыль 60% ФОТ (от 59 998)</t>
  </si>
  <si>
    <t xml:space="preserve">          Изготовление в построечных условиях материалов и полуфабрикатов, металлических и трубопроводных заготовок (Норматив СП необходимо указать при составлении сметы):</t>
  </si>
  <si>
    <t xml:space="preserve">               Итого Поз. 141</t>
  </si>
  <si>
    <t xml:space="preserve">               Накладные расходы 66% ФОТ (от 22 285)</t>
  </si>
  <si>
    <t xml:space="preserve">               Сметная прибыль 40% ФОТ (от 22 285)</t>
  </si>
  <si>
    <t xml:space="preserve">          Автомобильные дороги:</t>
  </si>
  <si>
    <t xml:space="preserve">               Итого Поз. 143</t>
  </si>
  <si>
    <t xml:space="preserve">               Накладные расходы 142% ФОТ (от 1 316)</t>
  </si>
  <si>
    <t xml:space="preserve">               Сметная прибыль 95% ФОТ (от 1 316)</t>
  </si>
  <si>
    <t xml:space="preserve">               Итого Поз. 145, 147, 149</t>
  </si>
  <si>
    <t xml:space="preserve">               Накладные расходы 95% ФОТ (от 845)</t>
  </si>
  <si>
    <t xml:space="preserve">               Сметная прибыль 50% ФОТ (от 845)</t>
  </si>
  <si>
    <t xml:space="preserve">               Итого Поз. 146</t>
  </si>
  <si>
    <t xml:space="preserve">               Накладные расходы 80% ФОТ (от 581)</t>
  </si>
  <si>
    <t xml:space="preserve">               Сметная прибыль 45% ФОТ (от 581)</t>
  </si>
  <si>
    <t xml:space="preserve">               Итого Поз. 148</t>
  </si>
  <si>
    <t xml:space="preserve">               Итого Поз. 9-12, 82-85</t>
  </si>
  <si>
    <t>3 339
402</t>
  </si>
  <si>
    <t xml:space="preserve">               Накладные расходы 80% ФОТ (от 2 149)</t>
  </si>
  <si>
    <t xml:space="preserve">               Сметная прибыль 60% ФОТ (от 2 149)</t>
  </si>
  <si>
    <t xml:space="preserve">Составил:  ____________________________ </t>
  </si>
  <si>
    <t>ед.изм.</t>
  </si>
  <si>
    <t>Цена за ед.</t>
  </si>
  <si>
    <t>в т.ч. Устройство гибких снегоудерживающих барьеров SPIDER Avalanche Dk 3.5 N 3.2</t>
  </si>
  <si>
    <t>Реконструкция сооружений снегоудерживающих лавинных очагов № 1, 2, 3</t>
  </si>
  <si>
    <t>Реконструкция снегоудерживающих сооружений ВТРК «Эльбрус». Этап 2.</t>
  </si>
  <si>
    <t>ЛОКАЛЬНЫЙ СМЕТНЫЙ РАСЧЕТ (СМЕТА) № 02-02-01</t>
  </si>
  <si>
    <t>Раздел 1. Существующие снегоудерживающие сооружения лавинных очагов № 2, №3</t>
  </si>
  <si>
    <t>Сооружения снегоудерживающие лавинного очага №2</t>
  </si>
  <si>
    <t>Сооружения снегоудерживающие лавинного очага №3</t>
  </si>
  <si>
    <t>Итоги по разделу 1 Существующие снегоудерживающие сооружения лавинных очагов № 2, №3 :</t>
  </si>
  <si>
    <t xml:space="preserve">  Итого по разделу 1 Существующие снегоудерживающие сооружения лавинных очагов № 2, №3</t>
  </si>
  <si>
    <t>Раздел 2. Существующие снегоудерживающие сооружения лавинного очага № 1</t>
  </si>
  <si>
    <t>Итоги по разделу 2 Существующие снегоудерживающие сооружения лавинного очага № 1 :</t>
  </si>
  <si>
    <t xml:space="preserve">  Итого по разделу 2 Существующие снегоудерживающие сооружения лавинного очага № 1</t>
  </si>
  <si>
    <t>*Индекс фактической инфляции по данным Росстата от цен  сметной документации до даты формирования НМЦК:</t>
  </si>
  <si>
    <t>Стоимость работ,
руб.</t>
  </si>
  <si>
    <t>Сейсмичность 9 баллов;</t>
  </si>
  <si>
    <t>Стадийность проектирования;</t>
  </si>
  <si>
    <t>Индекс изменения сметной стоимости проектных работ на I квартал 2024 года к уровню цен по состоянию на 01.01.2021 по Письму Минстроя России от 07.03.2024 №13023-ИФ/09;</t>
  </si>
  <si>
    <t>Кинф=1,37;</t>
  </si>
  <si>
    <t>КР;</t>
  </si>
  <si>
    <t xml:space="preserve"> 12%;</t>
  </si>
  <si>
    <t>Итого "Коэфф. относительной стоимости"</t>
  </si>
  <si>
    <t>ПЗ;</t>
  </si>
  <si>
    <t xml:space="preserve"> 0,5%;</t>
  </si>
  <si>
    <t>ПОС;</t>
  </si>
  <si>
    <t xml:space="preserve"> 3%;</t>
  </si>
  <si>
    <t>ООС;</t>
  </si>
  <si>
    <t xml:space="preserve"> 6%;</t>
  </si>
  <si>
    <t>ПБ;</t>
  </si>
  <si>
    <t xml:space="preserve"> 1%;</t>
  </si>
  <si>
    <t>СМ;</t>
  </si>
  <si>
    <t xml:space="preserve"> 7%;</t>
  </si>
  <si>
    <t>Индекс изменения сметной стоимости проектных работ на I квартал 2024 года к уровню цен по состоянию на 01.01.2022 по Письму Минстроя России от 07.03.2024 №13023-ИФ/09;</t>
  </si>
  <si>
    <t>Кинф=1,26;</t>
  </si>
  <si>
    <t xml:space="preserve"> 10%;</t>
  </si>
  <si>
    <t xml:space="preserve"> 20%;</t>
  </si>
  <si>
    <t xml:space="preserve"> 5%;</t>
  </si>
  <si>
    <t xml:space="preserve"> 2%;</t>
  </si>
  <si>
    <t>Индекс изменения сметной стоимости проектных работ на I квартал 2024 года к уровню цен по состоянию на 01.01.2001 по Письму Минстроя России от 07.03.2024 №13023-ИФ/09;</t>
  </si>
  <si>
    <t>Кинф=5,81;</t>
  </si>
  <si>
    <t>Проект организации строительства;</t>
  </si>
  <si>
    <t>ППО;</t>
  </si>
  <si>
    <t>ТКР;</t>
  </si>
  <si>
    <t xml:space="preserve"> 4%;</t>
  </si>
  <si>
    <t xml:space="preserve"> 18%;</t>
  </si>
  <si>
    <t>РАСЧЕТ ЗАТРАТ НА ГОСУДАРСТВЕННУЮ ЭКСПЕРТИЗУ</t>
  </si>
  <si>
    <t>Стоимость работ в ценах  сметной документации
I квартала 2024 г.</t>
  </si>
  <si>
    <t xml:space="preserve"> 8%;</t>
  </si>
  <si>
    <t xml:space="preserve"> 9%;</t>
  </si>
  <si>
    <t xml:space="preserve"> 13%;</t>
  </si>
  <si>
    <t>К1=1,3 СБЦП МУ(2009) п.3.7;</t>
  </si>
  <si>
    <t xml:space="preserve"> 25%;</t>
  </si>
  <si>
    <t xml:space="preserve">СМЕТА № 1-РД   </t>
  </si>
  <si>
    <t>Ки1=0,6 ;</t>
  </si>
  <si>
    <t>Котн=87%</t>
  </si>
  <si>
    <t>Котн=13%</t>
  </si>
  <si>
    <t xml:space="preserve"> 57%;</t>
  </si>
  <si>
    <t xml:space="preserve"> 89,5%;</t>
  </si>
  <si>
    <t>Котн=91,5%</t>
  </si>
  <si>
    <t>Котн=8,5%</t>
  </si>
  <si>
    <t>Расчет стоимости разработки ОВОС</t>
  </si>
  <si>
    <t>Стоимость проектных работ, руб</t>
  </si>
  <si>
    <t>% стоимости разработки ОВОС от общей стоимости проектирования (П+Р)</t>
  </si>
  <si>
    <t>Стоимость разработки ОВОС, руб</t>
  </si>
  <si>
    <t>ПД</t>
  </si>
  <si>
    <t>РД</t>
  </si>
  <si>
    <t>Методика, 707/пр. Приложение 4, табл.4.1, п.10</t>
  </si>
  <si>
    <t>Оценка воздействия на окружающую среду</t>
  </si>
  <si>
    <t>Расчет ОВОС</t>
  </si>
  <si>
    <t>Ур. (для нумерации позиций)</t>
  </si>
  <si>
    <t>№ п\п</t>
  </si>
  <si>
    <t>Наименование объектов, видов работ</t>
  </si>
  <si>
    <t>1 км</t>
  </si>
  <si>
    <t>НДС 20%</t>
  </si>
  <si>
    <t>ВСЕГО с НДС, тыс. руб.</t>
  </si>
  <si>
    <t>Индексы цен на продукцию (затраты, услуги) инвестиционного назначения с 2017 г. (процент, К предыдущему месяцу)</t>
  </si>
  <si>
    <t>Индексы цен на продукцию (затраты, услуги) инвестиционного назначения с 2017 г.</t>
  </si>
  <si>
    <t>2017</t>
  </si>
  <si>
    <t>2018</t>
  </si>
  <si>
    <t>2019</t>
  </si>
  <si>
    <t>2020</t>
  </si>
  <si>
    <t>2021</t>
  </si>
  <si>
    <t>2022</t>
  </si>
  <si>
    <t>2023</t>
  </si>
  <si>
    <t>2024</t>
  </si>
  <si>
    <t>Российская Федерация</t>
  </si>
  <si>
    <t>СТРОИТЕЛЬСТВО</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</si>
  <si>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</si>
  <si>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</si>
  <si>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</si>
  <si>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</si>
  <si>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</si>
  <si>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</si>
  <si>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</si>
  <si>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в виде К</t>
  </si>
  <si>
    <t>* принято равным индексу за последний опубликованный месяц</t>
  </si>
  <si>
    <t>на изыскательские работы</t>
  </si>
  <si>
    <t>Геофизические исследования</t>
  </si>
  <si>
    <t>Наименование объекта изысканий:</t>
  </si>
  <si>
    <t>Наименование организации заказчика</t>
  </si>
  <si>
    <t xml:space="preserve"> АО "КАВКАЗ.РФ"</t>
  </si>
  <si>
    <t>Сметный расчет составлен по следующим документам: Сборник цен на изыскательские работы для капитального строительства. 1981г. (Глава 16, Глава 20)</t>
  </si>
  <si>
    <t>Ед.
Изм</t>
  </si>
  <si>
    <t>Кол-
во.</t>
  </si>
  <si>
    <t>Обоснование стоимости</t>
  </si>
  <si>
    <t>Расчет стоимости</t>
  </si>
  <si>
    <t>Стоимость, руб.</t>
  </si>
  <si>
    <t>цена за ед.</t>
  </si>
  <si>
    <t>к1</t>
  </si>
  <si>
    <t>к2</t>
  </si>
  <si>
    <t>к3</t>
  </si>
  <si>
    <t>Полевые работы</t>
  </si>
  <si>
    <t>1 ф.н.</t>
  </si>
  <si>
    <t>Коэффициенты</t>
  </si>
  <si>
    <t xml:space="preserve">Наблюдения с двумя компонентами вектора смещений (регистрация поочередная)
</t>
  </si>
  <si>
    <t>К1=1,1 Часть IV, Глава 16 таблица 257 §14</t>
  </si>
  <si>
    <t>При переноске оборудования с профиля на профиль, от скважины или горной выработки к скважине или горной выработке на расстояние свыше 200 м к=1,2</t>
  </si>
  <si>
    <t xml:space="preserve">K2 = 1.2
Часть IV, Глава 16, Общие Положения, п.6 </t>
  </si>
  <si>
    <t>Поправочный коэффициент к ценам на изыскательские работы для строительства</t>
  </si>
  <si>
    <t>K2 = 1.21
Письмо Госстроя СССР от 25 декабря 1990 года № 21-Д</t>
  </si>
  <si>
    <t>СЦИР-82, г. Часть IV. Глава 16. таблица 267 Вертикальное электрическое зондирование с поверхности земли, §2</t>
  </si>
  <si>
    <t>При переноске оборудования с профиля на профиль, от скважины или горной выработки к скважине или горной выработке на расстояние до 200 м</t>
  </si>
  <si>
    <t xml:space="preserve">K1 = 1.1
Часть IV, Глава 16, Общие Положения, п.6 </t>
  </si>
  <si>
    <t>K1 = 1.21
Письмо Госстроя СССР от 25 декабря 1990 года № 21-Д</t>
  </si>
  <si>
    <t>Итого Полевые работы:</t>
  </si>
  <si>
    <t>Выполнение работ высокогорном районе, св. 2000 до 3000 м</t>
  </si>
  <si>
    <t>СБЦ 1982  Таб. 1, §3</t>
  </si>
  <si>
    <t>Надбавки за выполнение полевых работ и выполняемых в условиях полевого лагеря камеральных работ в неблагоприятный период года. Продолжительность неблагоприятного периода года 8-9.5 мес</t>
  </si>
  <si>
    <t>СБЦ 1982  Таб. 2, §4</t>
  </si>
  <si>
    <t>1.6</t>
  </si>
  <si>
    <t>Всего Полевые работы:</t>
  </si>
  <si>
    <t>Камеральные работы</t>
  </si>
  <si>
    <t>Камеральная обработка сейсморазведки МПВ при двух типах волн при выполнении спецрасчетов и расчетов на ЭВМ</t>
  </si>
  <si>
    <t>СЦИР-82, г. Часть IV. Глава 16. Таблица 291. Обработка материалов сейсморазведки и сейсмоакустики, §2</t>
  </si>
  <si>
    <t>При выполнении расчетов на ЭВМ</t>
  </si>
  <si>
    <t>К1=1,15
СЦИР-82, г. Часть IV. Глава 16. примечания к таблице 291, п.2</t>
  </si>
  <si>
    <t xml:space="preserve">K2 = 1.21
Письмо Госстроя СССР от 25 декабря 1990 года № 21-Д </t>
  </si>
  <si>
    <t>1 запись</t>
  </si>
  <si>
    <t>СЦИР-82, г. Часть IV. Глава 16. таблица 293 Обработка материалов по определению коррозионной активности грунтов и интенсивности блуждающих токов, сейсмическому микрорайонированию, §8</t>
  </si>
  <si>
    <t xml:space="preserve">K1 = 1.21
Письмо Госстроя СССР от 25 декабря 1990 года № 21-Д </t>
  </si>
  <si>
    <t>Составление программы при стоимости изысканий, тыс. руб.: до 5</t>
  </si>
  <si>
    <t>1 программа</t>
  </si>
  <si>
    <t>СЦИР-82, г. Часть IV. Глава 16. таблица 294 §1</t>
  </si>
  <si>
    <t>стоимость изысканий</t>
  </si>
  <si>
    <t>2.4</t>
  </si>
  <si>
    <t>Составление технического отчета по сейсморазведке, электроразведке… и сейсмическому микрорайонированию по комплексу методов, примененных на одном объекте</t>
  </si>
  <si>
    <t xml:space="preserve">1 отчет </t>
  </si>
  <si>
    <t>СЦИР-82, г. Часть IV. Глава 16. таблица 294 §10</t>
  </si>
  <si>
    <t>2.5</t>
  </si>
  <si>
    <t>Итого Камеральные работы:</t>
  </si>
  <si>
    <t>2.6</t>
  </si>
  <si>
    <t>Всего Камеральные работы:</t>
  </si>
  <si>
    <t>Прочие расходы</t>
  </si>
  <si>
    <t>Расходы по внешнему транспорту. Расстояние проезда и перевозки св. 1000 до 2000 км. Продолжительность экспедиции до 1 мес</t>
  </si>
  <si>
    <t xml:space="preserve">СБЦИР-82.Таб 5, §5
</t>
  </si>
  <si>
    <t>Расходы по организации изысканий при стоимости геофизических изысканий: до 100 тыс. руб.</t>
  </si>
  <si>
    <t>СБЦИР-82. Таб 6, §3</t>
  </si>
  <si>
    <t>Расходы по ликвидации изысканий при стоимости геофизических изысканий: до 100 тыс. руб.</t>
  </si>
  <si>
    <t>3.5</t>
  </si>
  <si>
    <t>Затраты по метрологическому обеспечению единства и точности средств измерений и дополнительным амортизационным отчислениям по производственному оборудованию и транспорту</t>
  </si>
  <si>
    <t>СБЦИР-82 п.14 (дополнение)</t>
  </si>
  <si>
    <t>3.6</t>
  </si>
  <si>
    <t>Всего Прочие расходы:</t>
  </si>
  <si>
    <t>Итого по смете:</t>
  </si>
  <si>
    <t>НДС</t>
  </si>
  <si>
    <t xml:space="preserve">ВСЕГО по смете с учетом непредвиденных расходов </t>
  </si>
  <si>
    <t>Запись микроколебаний. Промежуточная магнитная запись микросейсм при воспроизведении с разверсткой, см/с св. 2, число регистрируемых компонент 3</t>
  </si>
  <si>
    <t>СЦИР-82, г. Часть IV. Глава 16. Таблица 290. Запись микроколебаний (микросейсм) сейсмологическими станциями, §4</t>
  </si>
  <si>
    <t>При переноске оборудования с профиля на профиль, от скважины или горной выработки к скважине или горной выработке на расстояние св. 200 м</t>
  </si>
  <si>
    <t xml:space="preserve">K1 = 1.2
Часть IV, Глава 16, Общие Положения, п.6 </t>
  </si>
  <si>
    <t>Сейсморазведка МПВ при возбуждении колебаний ударами кувалды, наблюдения с двумя сейсмограммами, категория сложности IV, шаг до 2 м, число пикетов взрыва 7</t>
  </si>
  <si>
    <t>Вертикальное электрическое зондирование с поверхности земли. Симметричная установка АВ, длина установки св. 50 до 100 м, категория сложности IV</t>
  </si>
  <si>
    <t>СЦИР-82, г. Часть IV. Глава 16. Таблица 258. Сейсморазведка МПВ на дневной поверхности, §89 п.7</t>
  </si>
  <si>
    <t>Разность потенциалов до 0,3 мВ, неустойчивые токи ПС</t>
  </si>
  <si>
    <t>K2 = 1.1
Часть IV, Глава 16 таблица 265 §4</t>
  </si>
  <si>
    <t>Расчет спектральных характеристик грунтовых толщ. Обработка материалов сейсмологических наблюдений за колебаниями грунтов при землетрясениях, взрывах и микроколебаниях, машинная обработка при выполнении расчетов ЭВМ</t>
  </si>
  <si>
    <t>Расходы по внутреннему транспорту при расстоянии от базы св.20 до 25 км.  При стоимости полевых работ до 5 тыс. руб.</t>
  </si>
  <si>
    <t>СБЦИР-82. Таб 4 §5</t>
  </si>
  <si>
    <t>ИТОГО в ценах 1 квартала 2024 г. (письмо Минстроя России т 07.03.2024 №13023-ИФ/09)</t>
  </si>
  <si>
    <t>Расчет стоимости, руб.</t>
  </si>
  <si>
    <t>1 км маршрута</t>
  </si>
  <si>
    <t>1 точка</t>
  </si>
  <si>
    <t>1 выработка (точка)</t>
  </si>
  <si>
    <t>1 образец</t>
  </si>
  <si>
    <t>Определение влажности песчаных грунтов</t>
  </si>
  <si>
    <t>Определение плотности песчаных грунтов</t>
  </si>
  <si>
    <t>Подготовка проб щебня к испытаниям в полочном барабане</t>
  </si>
  <si>
    <t>1 проба</t>
  </si>
  <si>
    <t>Определение истираемости щебня (гравия) в полочном барабане</t>
  </si>
  <si>
    <t>Единичные определения химического состава грунтов (почв): приготовление водной вытяжки</t>
  </si>
  <si>
    <t>Анализ водной вытяжки с определением по разности суммы натрия и калия</t>
  </si>
  <si>
    <t>Определение коррозионной активности грунтов по отношению к стали</t>
  </si>
  <si>
    <t>1м выработки</t>
  </si>
  <si>
    <t>10 цифровых значений</t>
  </si>
  <si>
    <t>значение</t>
  </si>
  <si>
    <t>Камеральная обработка определения коррозионной активности грунтов и воды - 15% от стоимости лабораторных работ</t>
  </si>
  <si>
    <t>Камеральная обработка комплексных исследований и отдельных определений физико-механических свойств грунтов (пород): песчаных- 15% от стоимости лабораторных работ</t>
  </si>
  <si>
    <t>Камеральная обработка комплексных исследований и отдельных определений: химического состава грунтов и почв - 12% от стоимости лабораторных работ</t>
  </si>
  <si>
    <t>1 отчет</t>
  </si>
  <si>
    <t>Расходы по организации и ликвидации работ</t>
  </si>
  <si>
    <t>СБЦ 103 ОУ п. 13</t>
  </si>
  <si>
    <t>Стадия проектирования;</t>
  </si>
  <si>
    <t>К2=1,3 СБЦП МУ(2009) п.3.7;</t>
  </si>
  <si>
    <t>Схема планировочной организации земельного участка;</t>
  </si>
  <si>
    <t>Архитектурные решения;</t>
  </si>
  <si>
    <t>Конструктивные и объемнопланировочные решения;</t>
  </si>
  <si>
    <t>Инженерное оборудование, сети, инженерно-технические мероприятия, технологические решения: Система электроснабжения;</t>
  </si>
  <si>
    <t>Инженерное оборудование, сети, инженерно-технические мероприятия, технологические решения: Система водоснабжения;</t>
  </si>
  <si>
    <t>Инженерное оборудование, сети, инженерно-технические мероприятия, технологические решения: Система водоотведения;</t>
  </si>
  <si>
    <t>Инженерное оборудование, сети, инженерно-технические мероприятия, технологические решения: Отопление, вентиляция;</t>
  </si>
  <si>
    <t>Инженерное оборудование, сети, инженерно-технические мероприятия, технологические решения: Основные общеинженерные системы связи и оповещения;</t>
  </si>
  <si>
    <t>Инженерное оборудование, сети, инженерно-технические мероприятия, технологические решения: Технологические решения;</t>
  </si>
  <si>
    <t>Пояснительная записка;</t>
  </si>
  <si>
    <t>Перечень мероприятий по охране окружающей среды;</t>
  </si>
  <si>
    <t>Мероприятия по обеспечению пожарной безопасности;</t>
  </si>
  <si>
    <t>Требования к обеспечению безопасной эксплуатации объекта капитального строительства;</t>
  </si>
  <si>
    <t>Мероприятия по обеспечению соблюдения требований энергетической эффективности и требований оснащенности зданий, строений и сооружений приборами учета используемых энергетических ресурсов;</t>
  </si>
  <si>
    <t>Смета на строительство;</t>
  </si>
  <si>
    <t>Проектирование линейных сооружений сети  водоснабжения из полимерных труб, требующих проверки на статическую устойчивость в период длительной эксплуатации;</t>
  </si>
  <si>
    <t>К1=1,1 Таб.3.4.1 п.6;</t>
  </si>
  <si>
    <t xml:space="preserve">
(НЗ_СИТО_ИО-3.12-1-1) </t>
  </si>
  <si>
    <t>Котн=78%</t>
  </si>
  <si>
    <t>Котн=22%</t>
  </si>
  <si>
    <t xml:space="preserve">СБЦП "Объекты водоснабжения и канализации (2015)" табл.5 п.10
(СБЦП17-5-10) </t>
  </si>
  <si>
    <t>Привязка типовой или повторно применяемой проектной документации с внесением в нее изменений в подземную и надземную часть - до 0,8;</t>
  </si>
  <si>
    <t>К3=0,8 СБЦП МУ(2009) п.3.2;</t>
  </si>
  <si>
    <t>ПЗУ;</t>
  </si>
  <si>
    <t>АР;</t>
  </si>
  <si>
    <t>ИОС - ОВ;</t>
  </si>
  <si>
    <t>ИОС - ВК;</t>
  </si>
  <si>
    <t>ИОС - ЭО;</t>
  </si>
  <si>
    <t xml:space="preserve">
(НЗ_СИТО_ИО-3.4-2-3) </t>
  </si>
  <si>
    <t xml:space="preserve">
(НЗ_СИТО_ИО-3.4-8.1) </t>
  </si>
  <si>
    <t>Проектирование узлов управления линейного сооружения сети водоснабжения, разрабатываемых с использованием проектной документации повторного применения;</t>
  </si>
  <si>
    <t>К1=0,2 Таб.3.4.1 п.7;</t>
  </si>
  <si>
    <t xml:space="preserve">
(НЗ_СИТО_ИО-3.5-1-1) </t>
  </si>
  <si>
    <t>Проектирование линейных сооружений сети водоотведения из полимерных труб, требующих	проверки на статическую устойчивость в период длительной эксплуатации;</t>
  </si>
  <si>
    <t>К1=1,1 Таб.3.5.1 п.5;</t>
  </si>
  <si>
    <t>К3=0,2 СБЦП МУ(2009) п.3.2;</t>
  </si>
  <si>
    <t xml:space="preserve">Комплектная двухтрансформаторная подстанция класса напряжения 6-10 кВ на номинальное напряжение на стороне низкого напряжения 0,23-0,69 кВ с количеством ячеек до 8, оборудованная распределительными устройствами высокого и низкого напряжения, автоматического включения резерва, полной мощностью: 2 х 1000 кВА
(разделы: ПЗУ, АР, КР, ИОС), 1(1 подстанция) </t>
  </si>
  <si>
    <t xml:space="preserve">
(НЗ_СИТО_ИО-3.13-3.2) </t>
  </si>
  <si>
    <t xml:space="preserve"> 5,5%;</t>
  </si>
  <si>
    <t xml:space="preserve">Комплектная двухтрансформаторная подстанция класса напряжения 6-10 кВ на номинальное напряжение на стороне низкого напряжения 0,23-0,69 кВ с количеством ячеек до 8, оборудованная распределительными устройствами высокого и низкого напряжения, автоматического включения резерва, полной мощностью: 2 х 1000 кВА
(разделы: ПЗ, ПОС, ООС, ПБ, СМ), 1(1 подстанция) </t>
  </si>
  <si>
    <t>Проектирование нескольких параллельных кабелей сооружений кабельной электрической линии, прокладываемых одинаковым способом: с 2 по 6 кабель, к стоимости проектирования каждого последующего после первого кабеля;</t>
  </si>
  <si>
    <t>К2=0,3 Таб.3.11.1 п.2.1;</t>
  </si>
  <si>
    <t>К1=0,3 Таб.3.11.1 п.2.1;</t>
  </si>
  <si>
    <t xml:space="preserve">
(НЗ_СИТО_ИО-3.11-1-4) </t>
  </si>
  <si>
    <t>Проектирование сооружений кабельной электрической линии напряжением до 1 кВ;</t>
  </si>
  <si>
    <t>К2=0,8 Таб.3.11.1 п.3;</t>
  </si>
  <si>
    <t>К1=0,8 Таб.3.11.1 п.3;</t>
  </si>
  <si>
    <t xml:space="preserve">
(НЗ_СИТО_ИО-3.11-1-1) </t>
  </si>
  <si>
    <t>Проектирование подземного перехода, прокладываемого методом ГНБ (бурошнековыми установками или установками ГНБ), методом прессошнекового бурения, диаметром до 250 мм;</t>
  </si>
  <si>
    <t>К1=0,9 Таб.3.12.1 п.2;</t>
  </si>
  <si>
    <t xml:space="preserve">НЗ_ИТСО. Нормативные затраты на работы по подготовке проектной документации для создания инженерно-технической системы антитеррористической защищенности объектов жилищно-гражданского назначения. Таб.3.1 п.1-1
(НЗ_ИТСО-3.1-1-1) </t>
  </si>
  <si>
    <t>ТХ;</t>
  </si>
  <si>
    <t>ИОС: ЭО;</t>
  </si>
  <si>
    <t>ИОС: АВТ;</t>
  </si>
  <si>
    <t xml:space="preserve"> 15%;</t>
  </si>
  <si>
    <t>Стоимость проектных работ по демонтажу сетей инженерно-технического обеспечения;</t>
  </si>
  <si>
    <t>К1=0,05 ОП п.28;</t>
  </si>
  <si>
    <t>К2=0,05 ОП п.28;</t>
  </si>
  <si>
    <t>К1=0,4 ОП п.1.7;</t>
  </si>
  <si>
    <t xml:space="preserve"> 33%;</t>
  </si>
  <si>
    <t>Котн=93%</t>
  </si>
  <si>
    <t>Котн=7%</t>
  </si>
  <si>
    <t xml:space="preserve"> 87,5%;</t>
  </si>
  <si>
    <t>Котн=89,5%</t>
  </si>
  <si>
    <t>Котн=10,5%</t>
  </si>
  <si>
    <t xml:space="preserve"> 2,5%;</t>
  </si>
  <si>
    <t xml:space="preserve"> 86,5%;</t>
  </si>
  <si>
    <t>Котн=89%</t>
  </si>
  <si>
    <t>Котн=11%</t>
  </si>
  <si>
    <t xml:space="preserve">13 428,46 </t>
  </si>
  <si>
    <t>426 833,04</t>
  </si>
  <si>
    <t xml:space="preserve">14 551,13 </t>
  </si>
  <si>
    <t xml:space="preserve">38 803,00 </t>
  </si>
  <si>
    <t xml:space="preserve">121 259,39 </t>
  </si>
  <si>
    <t xml:space="preserve"> 50%;</t>
  </si>
  <si>
    <t xml:space="preserve">242 518,77 </t>
  </si>
  <si>
    <t xml:space="preserve">4 850,38 </t>
  </si>
  <si>
    <t>Котн=88%</t>
  </si>
  <si>
    <t>(453900*1)*0,6*1,37*0,12
(A*X)*Ки1*Кинф*Котн</t>
  </si>
  <si>
    <t>44 772,70</t>
  </si>
  <si>
    <t xml:space="preserve">1 865,53 </t>
  </si>
  <si>
    <t xml:space="preserve"> 6,5%;</t>
  </si>
  <si>
    <t xml:space="preserve">24 251,88 </t>
  </si>
  <si>
    <t xml:space="preserve">18 655,29 </t>
  </si>
  <si>
    <t>Котн=12%</t>
  </si>
  <si>
    <t>Описание метода расчета стоимости изыскательских работ</t>
  </si>
  <si>
    <t xml:space="preserve">Для определения цены изыскательских работ принят  проектно-сметный метод с  использованием в расчетах нормативных документов, включенных в Федеральный реестр сметных нормативов, подлежащих применению при определении сметной стоимости объектов капитального строительства,  строительство которых финансируется с привлечением средств федерального бюджета:  справочников базовых цен  на инженерные изыскания в строительстве и Методического пособия по определению стоимости инженерных изысканий для строительства. </t>
  </si>
  <si>
    <t>Приложение к сводной смете</t>
  </si>
  <si>
    <t>форма 2П</t>
  </si>
  <si>
    <t>Наименование проектной организации</t>
  </si>
  <si>
    <t>Наименование организации Заказчика -Застройщика</t>
  </si>
  <si>
    <t>АО «КАВКАЗ.РФ»</t>
  </si>
  <si>
    <t>Сметный расчет составлен по следующим документам</t>
  </si>
  <si>
    <t xml:space="preserve">СБЦ - 2000 г. "Инженерно-гидрографические работы. Инженерно-гидрометеорологические изыскания на реках"  </t>
  </si>
  <si>
    <t>№№    п/п</t>
  </si>
  <si>
    <t>Ед. измер.</t>
  </si>
  <si>
    <t>Цена, руб.</t>
  </si>
  <si>
    <t>Коэф.</t>
  </si>
  <si>
    <t>Коэф</t>
  </si>
  <si>
    <t>Стоимость работ, руб.</t>
  </si>
  <si>
    <t>Рекогносцировочное обследование реки, III категории сложности</t>
  </si>
  <si>
    <t xml:space="preserve">1 км </t>
  </si>
  <si>
    <t>Таблица 43 §1</t>
  </si>
  <si>
    <t>Рекогносцировочное обследование бассейна III категории сложности.</t>
  </si>
  <si>
    <t>Таблица 43 §2</t>
  </si>
  <si>
    <t>Разбивка и нивелирование створов III категория сложности</t>
  </si>
  <si>
    <t>Таблица 24 §1</t>
  </si>
  <si>
    <t>Определение мгновенного уклона поверхности воды в реке при количестве урезных кольев на 1 км длины реки, шт менее 1. III категория сложности</t>
  </si>
  <si>
    <t>1 опреде-ление</t>
  </si>
  <si>
    <t>Таблица 26 §4</t>
  </si>
  <si>
    <t>1 расход</t>
  </si>
  <si>
    <t xml:space="preserve">Таблица 48 §1 </t>
  </si>
  <si>
    <t>Фотоработы</t>
  </si>
  <si>
    <t>1 снимок</t>
  </si>
  <si>
    <t>Таблица 48 §15</t>
  </si>
  <si>
    <t>Расходы по внутреннему транспорту</t>
  </si>
  <si>
    <t>% от по-левых</t>
  </si>
  <si>
    <t>Таблица 4 §1</t>
  </si>
  <si>
    <t>Расходы по внешнему транспорту</t>
  </si>
  <si>
    <t>Таблица 5 §5</t>
  </si>
  <si>
    <t>О.У. п.13 К=2,5</t>
  </si>
  <si>
    <t>Рекогносцировочное обследование бассейна, III категории сложности</t>
  </si>
  <si>
    <t>Составление схемы гидрометеорологической изученности бассейна реки при числе пунктов наблюдений: до50</t>
  </si>
  <si>
    <t>1 схема</t>
  </si>
  <si>
    <t>Таблица 51 §3</t>
  </si>
  <si>
    <t>Составление таблицы гидрологической изученности бассейна реки при числе пунктов наблюдений: до 50</t>
  </si>
  <si>
    <t>1 таблица</t>
  </si>
  <si>
    <t>Таблица 51 §1</t>
  </si>
  <si>
    <t>Определение средней высоты водосбора</t>
  </si>
  <si>
    <t>1 вод.</t>
  </si>
  <si>
    <t xml:space="preserve">Таблица 55 §10 </t>
  </si>
  <si>
    <t>Определение уклона водосбора</t>
  </si>
  <si>
    <t xml:space="preserve">Таблица 55 §11 </t>
  </si>
  <si>
    <t>Определение площади водосбора</t>
  </si>
  <si>
    <t>1 кв.дм</t>
  </si>
  <si>
    <t xml:space="preserve">Таблица 55 §9 </t>
  </si>
  <si>
    <t>Определение максимальных расходов воды по эмпирическим редукционным формулам</t>
  </si>
  <si>
    <t>1 расчет</t>
  </si>
  <si>
    <t>Таблица 56 §2</t>
  </si>
  <si>
    <t>Определение максимального расхода воды по формуле предельной интенсивности</t>
  </si>
  <si>
    <t>Таблица 56 §1</t>
  </si>
  <si>
    <t>Построение кривой расходов воды гидравлическим методом</t>
  </si>
  <si>
    <t>1 график</t>
  </si>
  <si>
    <t>Таблица 55 §1</t>
  </si>
  <si>
    <t>Составление и вычерчивание профилей</t>
  </si>
  <si>
    <t>1 дм профиля</t>
  </si>
  <si>
    <t xml:space="preserve">Таблица 39 §1 </t>
  </si>
  <si>
    <t>Выбор аналога при отсутствии данных наблюдений в исследуемом створе</t>
  </si>
  <si>
    <t>1 аналог</t>
  </si>
  <si>
    <t>Таблица 56 §15</t>
  </si>
  <si>
    <t>Систематизация материалов гидрологических наблюдений: измеренных расходов воды</t>
  </si>
  <si>
    <t>1 годопункт</t>
  </si>
  <si>
    <t>Таблица 50 §3</t>
  </si>
  <si>
    <t>Определение минимального расхода воды при отсутствии данных наблюдений по одному методу</t>
  </si>
  <si>
    <t>Таблица 56 §3</t>
  </si>
  <si>
    <t>Подбор станций или постов с оценкой качества материалов наблюдений и степени их репрезентативности</t>
  </si>
  <si>
    <t>1 станция</t>
  </si>
  <si>
    <t>Таблица 67 §1</t>
  </si>
  <si>
    <t>Составление климатической характеристики района изысканий при числе метеорологических станций: 1</t>
  </si>
  <si>
    <t>Таблица 69 §1</t>
  </si>
  <si>
    <t>Составление программы работ</t>
  </si>
  <si>
    <t>1 прогр.</t>
  </si>
  <si>
    <t>Итого камеральных работ</t>
  </si>
  <si>
    <t>Составление технического отчета для недостаточно изученной территории</t>
  </si>
  <si>
    <t>Итого по смете в ценах на 01.01.1991 г.</t>
  </si>
  <si>
    <t>Итого с непредвиденными 10%</t>
  </si>
  <si>
    <t>на выполнение инженерно-экологических изысканий</t>
  </si>
  <si>
    <t>Наименование объекта:</t>
  </si>
  <si>
    <t>этап изыскательских работ:</t>
  </si>
  <si>
    <t>Проект</t>
  </si>
  <si>
    <t xml:space="preserve">СПРАВОЧНИК БАЗОВЫХ ЦЕН
на инженерно-геологические и инженерно-экологические
изыскания для строительства  СБЦ-99
</t>
  </si>
  <si>
    <t>Вид работ</t>
  </si>
  <si>
    <t>Таблица и параграф СБЦ</t>
  </si>
  <si>
    <t>Объем работ</t>
  </si>
  <si>
    <t>Цена</t>
  </si>
  <si>
    <t>Коэфф. на полевые работы</t>
  </si>
  <si>
    <t>Корректирующий коэф.</t>
  </si>
  <si>
    <t>1.  Полевые работы</t>
  </si>
  <si>
    <t xml:space="preserve">Инженерно-экологическое рекогносцировочное обследование III категории сложности при удовлетворительной проходимости </t>
  </si>
  <si>
    <r>
      <t xml:space="preserve"> Табл. 9, </t>
    </r>
    <r>
      <rPr>
        <sz val="10"/>
        <rFont val="Calibri"/>
        <family val="2"/>
        <charset val="204"/>
      </rPr>
      <t>§</t>
    </r>
    <r>
      <rPr>
        <sz val="10"/>
        <rFont val="Arial"/>
        <family val="2"/>
        <charset val="204"/>
      </rPr>
      <t xml:space="preserve">.2 
прим.1                    </t>
    </r>
  </si>
  <si>
    <t xml:space="preserve">Маршрутные наблюдения </t>
  </si>
  <si>
    <r>
      <t xml:space="preserve"> Табл. 10, </t>
    </r>
    <r>
      <rPr>
        <sz val="10"/>
        <rFont val="Calibri"/>
        <family val="2"/>
        <charset val="204"/>
      </rPr>
      <t>§</t>
    </r>
    <r>
      <rPr>
        <sz val="10"/>
        <rFont val="Arial"/>
        <family val="2"/>
        <charset val="204"/>
      </rPr>
      <t xml:space="preserve">.3 
прим.1                    </t>
    </r>
  </si>
  <si>
    <t xml:space="preserve">Описание точек наблюдения для составления комплекса инженерно-экологических карт. III категория сложности при удовлетворительной проходимости </t>
  </si>
  <si>
    <r>
      <t xml:space="preserve"> Табл. 11, </t>
    </r>
    <r>
      <rPr>
        <sz val="10"/>
        <rFont val="Calibri"/>
        <family val="2"/>
        <charset val="204"/>
      </rPr>
      <t>§</t>
    </r>
    <r>
      <rPr>
        <sz val="10"/>
        <rFont val="Arial"/>
        <family val="2"/>
        <charset val="204"/>
      </rPr>
      <t xml:space="preserve">.2 
ОУ 5.                   </t>
    </r>
  </si>
  <si>
    <t xml:space="preserve">Отбор  проб почво-грунтов на химическое загрязнение методом конверта (5 точечных проб) на глубине 0,0-0,2 м  </t>
  </si>
  <si>
    <r>
      <t xml:space="preserve"> Табл.60 </t>
    </r>
    <r>
      <rPr>
        <sz val="10"/>
        <rFont val="Calibri"/>
        <family val="2"/>
        <charset val="204"/>
      </rPr>
      <t>§</t>
    </r>
    <r>
      <rPr>
        <sz val="10"/>
        <rFont val="Arial"/>
        <family val="2"/>
        <charset val="204"/>
      </rPr>
      <t xml:space="preserve">.7 прим 1.                         </t>
    </r>
  </si>
  <si>
    <t xml:space="preserve">Отбор  простых проб почво-грунтов на химическое загрязнение на глубине 0,2-1,5 м </t>
  </si>
  <si>
    <r>
      <t xml:space="preserve"> Табл.60 </t>
    </r>
    <r>
      <rPr>
        <sz val="10"/>
        <rFont val="Calibri"/>
        <family val="2"/>
        <charset val="204"/>
      </rPr>
      <t>§</t>
    </r>
    <r>
      <rPr>
        <sz val="10"/>
        <rFont val="Arial"/>
        <family val="2"/>
        <charset val="204"/>
      </rPr>
      <t xml:space="preserve">.10                          </t>
    </r>
  </si>
  <si>
    <t>Отбор почв на санитарно-паразитологические показатели и бактериологические показатели - на глубине 0,0-0,2 м;</t>
  </si>
  <si>
    <r>
      <t xml:space="preserve"> Табл.60 </t>
    </r>
    <r>
      <rPr>
        <sz val="10"/>
        <rFont val="Calibri"/>
        <family val="2"/>
        <charset val="204"/>
      </rPr>
      <t>§</t>
    </r>
    <r>
      <rPr>
        <sz val="10"/>
        <rFont val="Arial"/>
        <family val="2"/>
        <charset val="204"/>
      </rPr>
      <t xml:space="preserve">.10 прим. 4                    </t>
    </r>
  </si>
  <si>
    <t>1.7</t>
  </si>
  <si>
    <t>Отбор проб почв для оценки целесообразности или нецелесобразности снятия плодородного  и потенциально пладородного слоя почв</t>
  </si>
  <si>
    <t>1.8</t>
  </si>
  <si>
    <t>Отбор проб почв для оценки ЕРН</t>
  </si>
  <si>
    <r>
      <t xml:space="preserve"> Табл.60 </t>
    </r>
    <r>
      <rPr>
        <sz val="10"/>
        <rFont val="Calibri"/>
        <family val="2"/>
        <charset val="204"/>
      </rPr>
      <t>§</t>
    </r>
    <r>
      <rPr>
        <sz val="10"/>
        <rFont val="Arial"/>
        <family val="2"/>
        <charset val="204"/>
      </rPr>
      <t xml:space="preserve">.7 прим. 2                     </t>
    </r>
  </si>
  <si>
    <t>1.9</t>
  </si>
  <si>
    <t xml:space="preserve">Отбор природной воды на химические, микробиологические, паразитологические показатели </t>
  </si>
  <si>
    <t xml:space="preserve">Табл.60, § 1 прим.3 </t>
  </si>
  <si>
    <t xml:space="preserve">Отбор донных отложений на химические показатели </t>
  </si>
  <si>
    <t xml:space="preserve">Табл.60, § 5  прим.3 </t>
  </si>
  <si>
    <t>ИТОГО</t>
  </si>
  <si>
    <t>Расходы по внутреннему транспорту при расстоянии до 10 км</t>
  </si>
  <si>
    <t xml:space="preserve"> Табл.4,   § 2</t>
  </si>
  <si>
    <t>1.12</t>
  </si>
  <si>
    <t>Расходы по внешнему транспорту  св. 1000 км до 2000 км</t>
  </si>
  <si>
    <t xml:space="preserve"> Табл. 5, § 5</t>
  </si>
  <si>
    <t>1.13</t>
  </si>
  <si>
    <t>Расходы на организацию и ликвидацию работ</t>
  </si>
  <si>
    <t xml:space="preserve">О.У. П 13 </t>
  </si>
  <si>
    <t>ИТОГО ПОЛЕВЫХ РАБОТ</t>
  </si>
  <si>
    <t>Всего полевых работ</t>
  </si>
  <si>
    <t>2. Лабораторные исследования</t>
  </si>
  <si>
    <t>Определение химического состава почв и донных отложений</t>
  </si>
  <si>
    <t>Приготовление солянокислой вытяжки</t>
  </si>
  <si>
    <t xml:space="preserve"> Табл.70, § 84</t>
  </si>
  <si>
    <t xml:space="preserve">Водородный показатель pH солевой вытяжки </t>
  </si>
  <si>
    <t xml:space="preserve"> Табл.70, § 14</t>
  </si>
  <si>
    <t>Определение солей тяжёлых металлов в почвах и грунтах  (медь, никель, цинк, кадмий, ртуть, свинец) - 6 элементов.</t>
  </si>
  <si>
    <t>Табл.70, § 57</t>
  </si>
  <si>
    <t>Определение As без пробоподготовки -методом атомной абсорбции в почвах и грунтах</t>
  </si>
  <si>
    <t>Табл.70, § 62</t>
  </si>
  <si>
    <t>Определение радионуклеидов хроматомасс-спектрометрическим методом</t>
  </si>
  <si>
    <t>Табл.70, § 69</t>
  </si>
  <si>
    <t>Определение нефтепродуктов</t>
  </si>
  <si>
    <t>Табл.70, § 63</t>
  </si>
  <si>
    <t>2.7</t>
  </si>
  <si>
    <t>Определение 3,4-бенз(а)пирена</t>
  </si>
  <si>
    <t>Табл.70, § 66</t>
  </si>
  <si>
    <t>Определение химического состава почв (Агрохимия)</t>
  </si>
  <si>
    <t>2.8</t>
  </si>
  <si>
    <t xml:space="preserve">Водородный показатель pH водной вытяжки </t>
  </si>
  <si>
    <t>Табл.70, § 14</t>
  </si>
  <si>
    <t>2.9</t>
  </si>
  <si>
    <t>2.10</t>
  </si>
  <si>
    <t>Приготовление водной вытяжки</t>
  </si>
  <si>
    <t>Табл.70, § 83</t>
  </si>
  <si>
    <t>2.11</t>
  </si>
  <si>
    <t>2.12</t>
  </si>
  <si>
    <t>Отбор корешков для определения гумуса и азота</t>
  </si>
  <si>
    <t>Табл.70, § 72</t>
  </si>
  <si>
    <t>2.13</t>
  </si>
  <si>
    <t>Гумус по Тюрину</t>
  </si>
  <si>
    <t>Табл.70, § 22</t>
  </si>
  <si>
    <t>Кальций и магний в солянокислой вытяжке по Гедройцу</t>
  </si>
  <si>
    <t>Табл.70, § 50</t>
  </si>
  <si>
    <t xml:space="preserve">Гранулометрический анализ ситовым методом и методом ареометра, с разделением на фракции от 10 до 0,005 мм </t>
  </si>
  <si>
    <t>Табл.62, § 23</t>
  </si>
  <si>
    <t>Определение химического состава поверхностных вод</t>
  </si>
  <si>
    <t>2.16</t>
  </si>
  <si>
    <t xml:space="preserve">Водородный показатель pH </t>
  </si>
  <si>
    <t>Табл.72, § 24</t>
  </si>
  <si>
    <t>2.17</t>
  </si>
  <si>
    <t>Кислород растворенный</t>
  </si>
  <si>
    <t>Табл.72, § 21</t>
  </si>
  <si>
    <t>2.18</t>
  </si>
  <si>
    <t>Марганец</t>
  </si>
  <si>
    <t>Табл.72, § 31</t>
  </si>
  <si>
    <t>2.19</t>
  </si>
  <si>
    <t>Свинец</t>
  </si>
  <si>
    <t>Табл.72, § 49</t>
  </si>
  <si>
    <t>2.20</t>
  </si>
  <si>
    <t>Медь</t>
  </si>
  <si>
    <t>Табл.72, § 32</t>
  </si>
  <si>
    <t>2.21</t>
  </si>
  <si>
    <t>Никель</t>
  </si>
  <si>
    <t>Табл.72, § 40</t>
  </si>
  <si>
    <t>2.22</t>
  </si>
  <si>
    <t>Цинк</t>
  </si>
  <si>
    <t>Табл.72, § 75</t>
  </si>
  <si>
    <t>2.23</t>
  </si>
  <si>
    <t>Хром III и IV валентный</t>
  </si>
  <si>
    <t>Табл.72, § 74</t>
  </si>
  <si>
    <t>2.24</t>
  </si>
  <si>
    <t>Взвешенные вещества (мутность)</t>
  </si>
  <si>
    <t>Табл.72, § 90</t>
  </si>
  <si>
    <t>2.25</t>
  </si>
  <si>
    <t>Химическое потребление кислорода</t>
  </si>
  <si>
    <t>Табл.72, § 79</t>
  </si>
  <si>
    <t>2.26</t>
  </si>
  <si>
    <t>Нефтепродукты</t>
  </si>
  <si>
    <t>Табл.72, § 38</t>
  </si>
  <si>
    <t>2.27</t>
  </si>
  <si>
    <t>Фенолы</t>
  </si>
  <si>
    <t>Табл.72, § 66</t>
  </si>
  <si>
    <t>2.28</t>
  </si>
  <si>
    <t xml:space="preserve">Кальций </t>
  </si>
  <si>
    <t>Табл.72, § 16</t>
  </si>
  <si>
    <t>2.29</t>
  </si>
  <si>
    <t>Магний</t>
  </si>
  <si>
    <t>2.30</t>
  </si>
  <si>
    <t>Табл.72, § 30</t>
  </si>
  <si>
    <t>2.31</t>
  </si>
  <si>
    <t>Ртуть</t>
  </si>
  <si>
    <t>2.32</t>
  </si>
  <si>
    <t>Железо</t>
  </si>
  <si>
    <t>Табл.72, § 8</t>
  </si>
  <si>
    <t>2.33</t>
  </si>
  <si>
    <t>Жесткость общая</t>
  </si>
  <si>
    <t>Табл.72, § 12</t>
  </si>
  <si>
    <t>2.34</t>
  </si>
  <si>
    <t>Мышьяк</t>
  </si>
  <si>
    <t xml:space="preserve"> 1 образец</t>
  </si>
  <si>
    <t>Табл.72 § 35</t>
  </si>
  <si>
    <t>ИТОГО ЛАБОРАТОРНЫХ РАБОТ</t>
  </si>
  <si>
    <t>3. Камеральные работы</t>
  </si>
  <si>
    <t>Составление программы ИЭИ</t>
  </si>
  <si>
    <t>программа</t>
  </si>
  <si>
    <t xml:space="preserve">Табл.81, § 1, прим. 1 </t>
  </si>
  <si>
    <t>Обработка результатов инженерно-экологического рекогносцировочного обследования III категории сложности при удовлетворительной проходимости</t>
  </si>
  <si>
    <t>Табл.9, § 2</t>
  </si>
  <si>
    <t>Обработка описания точек наблюдения для составления комплекса инженерно-экологических карт узких полос вдоль трасс линейных сооружений</t>
  </si>
  <si>
    <t>точка</t>
  </si>
  <si>
    <t xml:space="preserve">Табл.11, § 2. Гл.2 п.5 (к - 0.6)
прим.1  (к-1.3)                  </t>
  </si>
  <si>
    <t>Камеральная обработка химических и бактериологических анализов на загрязненность  почво-грунтов, воды и донных отложений при инженерно-экологических изысканиях</t>
  </si>
  <si>
    <t>Табл.86, § 6</t>
  </si>
  <si>
    <t>Итого стоимость камеральных работ</t>
  </si>
  <si>
    <t>Составление отчета</t>
  </si>
  <si>
    <t>отчет</t>
  </si>
  <si>
    <t xml:space="preserve"> Табл.87, § 1</t>
  </si>
  <si>
    <t>ИТОГО КАМЕРАЛЬНЫХ РАБОТ</t>
  </si>
  <si>
    <t xml:space="preserve">4. Дополнительные работы с оплатой услуг сторонних организаций, необходимых для производства изысканий </t>
  </si>
  <si>
    <t>Исследование шума</t>
  </si>
  <si>
    <t>замер</t>
  </si>
  <si>
    <t>ПМУ2009-01-07</t>
  </si>
  <si>
    <t xml:space="preserve">Микробиологические исследования почва для объекта аналога </t>
  </si>
  <si>
    <t>Яйца, личинки гельминтов</t>
  </si>
  <si>
    <t>Прейскурант ФГБУ "Северо-Кавказская МВЛ" №65  п. 7001980</t>
  </si>
  <si>
    <t>4.3</t>
  </si>
  <si>
    <t>Цисты кишечных простейших</t>
  </si>
  <si>
    <t>Прейскурант ФГБУ "Северо-Кавказская МВЛ" №65 п. 7001420</t>
  </si>
  <si>
    <t>4.4</t>
  </si>
  <si>
    <t>Энтерококки</t>
  </si>
  <si>
    <t>Прейскурант ФГБУ "Северо-Кавказская МВЛ" №65 п. 7001830</t>
  </si>
  <si>
    <t>4.5</t>
  </si>
  <si>
    <t>Сальмонеллы</t>
  </si>
  <si>
    <t>Прейскурант ФГБУ "Северо-Кавказская МВЛ" №65 п. 7001820</t>
  </si>
  <si>
    <t>4.6</t>
  </si>
  <si>
    <t>ОКБ</t>
  </si>
  <si>
    <t>Прейскурант ФГБУ "Северо-Кавказская МВЛ" №65  п. 7001850</t>
  </si>
  <si>
    <t>4.7</t>
  </si>
  <si>
    <t xml:space="preserve">E. coli </t>
  </si>
  <si>
    <t>Прейскурант ФГБУ "Северо-Кавказская МВЛ" №65 п. 7001290</t>
  </si>
  <si>
    <t>4.8</t>
  </si>
  <si>
    <t>БГКП</t>
  </si>
  <si>
    <t>Прейскурант ФГБУ "Северо-Кавказская МВЛ" №65п. 7001280</t>
  </si>
  <si>
    <t>4.9</t>
  </si>
  <si>
    <t>Оформление Протокола испытаний (БАК и ПАР)</t>
  </si>
  <si>
    <t>протокол</t>
  </si>
  <si>
    <t>Прейскурант ФГБУ "Северо-Кавказская МВЛ" №65 п. 7900020</t>
  </si>
  <si>
    <t>Получение (приобретение) исходных данных и сведений о природных условиях</t>
  </si>
  <si>
    <t>1 справка</t>
  </si>
  <si>
    <t>Прейскурант  ФГБУ "Северо-Кавказкое УГМС"</t>
  </si>
  <si>
    <t xml:space="preserve">Составление рыбохозяйственных характеристик водных объектов высшей рыбохозяйственной категории (река Армхи). </t>
  </si>
  <si>
    <t>Прейскурант базовых цен на оказание услуг (выполнение работ) в рамках приносящей доход деятельности на основании договоров,
заключаемых ФГБУ «Главрыбвод» (административный аппарат управления учреждения) и филиалами ФГБУ «Главрыбвод»
с физическими и юридическими лицами на 2024 год. № 2,3</t>
  </si>
  <si>
    <t>Итого стоимость дополнительных работ без НДС</t>
  </si>
  <si>
    <t>Всего по смете с учетом доп.работ</t>
  </si>
  <si>
    <t xml:space="preserve">   </t>
  </si>
  <si>
    <t xml:space="preserve"> Смета № 3-из                                                                                                    на инженерно-гидрометеорологические изыскания   </t>
  </si>
  <si>
    <t>СМЕТА № 4-из</t>
  </si>
  <si>
    <t>Итого по смете с учетом индекса изменения сметной стоимости изыскательских работ на 1 квартал 2024 года к уровню цен по состоянию на 01.01.1991 по Письму Минстроя России от 07.03.2024г.  №13023-ИФ/09</t>
  </si>
  <si>
    <t>Итого с учетом индекса изменения сметной стоимости изыскательских работ на 1 квартал 2024 года к уровню цен по состоянию на 01.01.1991 по Письму Минстроя России от 07.03.2024г.  №13023-ИФ/09</t>
  </si>
  <si>
    <t xml:space="preserve">Итого по смете в ценах 01.01.1991 без учета доп. работ гл. 4 </t>
  </si>
  <si>
    <t>Итого прочих работ</t>
  </si>
  <si>
    <t>Демонтаж существующего распределительного водовода – 3990 м.</t>
  </si>
  <si>
    <t>Вынос участка 2КЛ 10 кВ – 140 м.</t>
  </si>
  <si>
    <t>Вынос сетей водоотведения Д200 – 400 м.</t>
  </si>
  <si>
    <t>Раздел 1. Электроснабжение</t>
  </si>
  <si>
    <t>Общая площадь участка проектирования 68,66 га</t>
  </si>
  <si>
    <t>Площадь участка инженерных изысканий 69 га: В том числе, использовать результаты инженерных изысканий прошлых лет с обновлением. Уточняется проектом.</t>
  </si>
  <si>
    <t>Сеть электроснабжения 10 кВ объектов ВТРК «Армхи» магистральная кабельная 
(5,85 МВт):</t>
  </si>
  <si>
    <t>В 2 кабельные линии (2х5420 м). Уточняется проектом.</t>
  </si>
  <si>
    <t xml:space="preserve">Сооружений кабельной электрической линии напряжением до 20 кВ:от 3000 до 6000 включительно
(разделы: ППО, ТКР), 5420(п.м) </t>
  </si>
  <si>
    <t>Сейсмичность 9 баллов и более;</t>
  </si>
  <si>
    <t>К2=1,3 Приказ от 01.10.2021 № 707/пр, № 409/пр от 08.06.2023 г. Прил.5 табл.5.1 п.2.3;</t>
  </si>
  <si>
    <t xml:space="preserve">21 917,84 </t>
  </si>
  <si>
    <t xml:space="preserve">Сооружений кабельной электрической линии напряжением до 20 кВ:от 3000 до 6000 включительно
(разделы: ПЗ, ПОС, ООС, ПБ, СМ), 5420(п.м) </t>
  </si>
  <si>
    <t xml:space="preserve">42 149,69 </t>
  </si>
  <si>
    <t>К3=1,3 Приказ от 01.10.2021 № 707/пр, № 409/пр от 08.06.2023 г. Прил.5 табл.5.1 п.2.3;</t>
  </si>
  <si>
    <t xml:space="preserve">6 575,35 </t>
  </si>
  <si>
    <t xml:space="preserve">12 644,91 </t>
  </si>
  <si>
    <t>Переходы кабелем электроснабжения 10 кВ под автодорогой IV категории и рекой Армхи: методом горизонтально-направленного бурения. Протяженность участка ГНБ до 30 м. Уточняется проектом.</t>
  </si>
  <si>
    <t xml:space="preserve">Закрытый подземный переход сетей инженерно-технического обеспечения, прокладываемый методом горизонтального направленного бурения (ГНБ) (бурошнековыми установками или установками ГНБ), методом прессошнекового бурения, протяженностью: от 100 до 500 включительно
(разделы: ППО, ТКР), 30(п.м) </t>
  </si>
  <si>
    <t>Понижающий коэффициент (30/(0.5*100));</t>
  </si>
  <si>
    <t>Кпониж=0,6;</t>
  </si>
  <si>
    <t xml:space="preserve">Закрытый подземный переход сетей инженерно-технического обеспечения, прокладываемый методом горизонтального направленного бурения (ГНБ) (бурошнековыми установками или установками ГНБ), методом прессошнекового бурения, протяженностью: от 100 до 500 включительно
(разделы: ПЗ, ПОС, ООС, ПБ, СМ), 30(п.м) </t>
  </si>
  <si>
    <t xml:space="preserve">10 164,85 </t>
  </si>
  <si>
    <t xml:space="preserve">2 710,63 </t>
  </si>
  <si>
    <t>Проектирование в составе одного подземного перехода нескольких параллельно расположенных ниток сети инженерно-технического обеспечения, прокладываемых бестраншейным способом, за каждую последующую после первой нитки сети инженерно-технического обеспечения;</t>
  </si>
  <si>
    <t>К3=0,3 Таб.3.12.1 п.1;</t>
  </si>
  <si>
    <t>К4=1,3 Приказ от 01.10.2021 № 707/пр, № 409/пр от 08.06.2023 г. Прил.5 табл.5.1 п.2.3;</t>
  </si>
  <si>
    <t>К2=0,3 Таб.3.12.1 п.1;</t>
  </si>
  <si>
    <t>Распределительные трансформаторные подстанции 10/0,4 кВ: комплектной поставки с учетом возможности размещения двух силовых трансформаторов мощностью до 1000 кВА каждый. Предусмотреть по 3 резервных линейных ячейки на каждой из двух секций РУ-10 кВ. Уточняется проектом.</t>
  </si>
  <si>
    <t>5.1</t>
  </si>
  <si>
    <t>Сеть электроснабжения 0,4 кВ горнолыжной инфраструктуры магистральная кабельная 1190 п.м.:</t>
  </si>
  <si>
    <t>В 2 кабельные линии (2х420 м).Уточняется проектом.</t>
  </si>
  <si>
    <t xml:space="preserve">Сооружений кабельной электрической линии напряжением до 20 кВ:от 100 до 500 включительно
(разделы: ППО, ТКР), 420(п.м) </t>
  </si>
  <si>
    <t xml:space="preserve">1 982,98 </t>
  </si>
  <si>
    <t>6.1</t>
  </si>
  <si>
    <t xml:space="preserve">Сооружений кабельной электрической линии напряжением до 20 кВ: от 100 до 500 включительно
(разделы: ПЗ, ПОС, ООС, ПБ, СМ), 420(п.м) </t>
  </si>
  <si>
    <t xml:space="preserve">3 813,42 </t>
  </si>
  <si>
    <t>К3=0,3 Таб.3.11.1 п.2.1;</t>
  </si>
  <si>
    <t xml:space="preserve">594,89 </t>
  </si>
  <si>
    <t>7.1</t>
  </si>
  <si>
    <t xml:space="preserve">1 144,03 </t>
  </si>
  <si>
    <t>в 1 кабельную линию (350). Уточняется проектом.</t>
  </si>
  <si>
    <t xml:space="preserve">Сооружений кабельной электрической линии напряжением до 20 кВ:от 100 до 500 включительно
(разделы: ППО, ТКР), 350(п.м) </t>
  </si>
  <si>
    <t xml:space="preserve">1 702,92 </t>
  </si>
  <si>
    <t xml:space="preserve">Сооружений кабельной электрической линии напряжением до 20 кВ: от 100 до 500 включительно
(разделы: ПЗ, ПОС, ООС, ПБ, СМ), 350(п.м) </t>
  </si>
  <si>
    <t xml:space="preserve">3 274,85 </t>
  </si>
  <si>
    <t>Трансформаторные подстанции (4 шт): Комплектной поставки с учетом возможности размещения двух силовых трансформаторов мощностью до 1000 кВА каждый. Предусмотреть по 1 резервных линейных ячеек на каждой из двух секций РУ-10 кВ Уточнить проектом.</t>
  </si>
  <si>
    <t xml:space="preserve">Комплектная двухтрансформаторная подстанция класса напряжения 6-10 кВ на номинальное напряжение на стороне низкого напряжения 0,23-0,69 кВ с количеством ячеек до 8, оборудованная распределительными устройствами высокого и низкого напряжения, автоматического включения резерва, полной мощностью: 2 х 1000 кВА
(разделы: ПЗУ, АР, КР, ИОС), 4(1 подстанция) </t>
  </si>
  <si>
    <t>При привязке экономически эффективной повторно используемой и применяемой проектной документации с внесением изменений в подземную и надземную часть, либо только надземную часть здания (сооружения), К свыше 0,35 до 0,8 в зависимости от трудоемкости работ;</t>
  </si>
  <si>
    <t>К1=0,35 Приказ от 01.10.2021 № 707/пр, № 409/пр от 08.06.2023 г. ОП п.152.в;</t>
  </si>
  <si>
    <t>9.1</t>
  </si>
  <si>
    <t xml:space="preserve">Комплектная двухтрансформаторная подстанция класса напряжения 6-10 кВ на номинальное напряжение на стороне низкого напряжения 0,23-0,69 кВ с количеством ячеек до 8, оборудованная распределительными устройствами высокого и низкого напряжения, автоматического включения резерва, полной мощностью: 2 х 1000 кВА
(разделы: ПЗ, ПОС, ООС, ПБ, СМ), 4(1 подстанция) </t>
  </si>
  <si>
    <t>Итого по разделу 1 Электроснабжение</t>
  </si>
  <si>
    <t xml:space="preserve">   Проектные работы</t>
  </si>
  <si>
    <t xml:space="preserve">   Итого по разделу 1 Электроснабжение</t>
  </si>
  <si>
    <t>Раздел 2. Водоснабжение</t>
  </si>
  <si>
    <t>Сети объединенного хозяйственно-питьевого и противопожарного водоснабжения 980 м3/сут, 9300 п.м.</t>
  </si>
  <si>
    <t>сети водоснабжения: диаметром до 160 мм, 3200 м в один трубопровод, материал - полиэтилен</t>
  </si>
  <si>
    <t xml:space="preserve">Линейные сооружения сети водоснабжения диаметром до 150 мм включительно, открытым способом, протяженностью:от 1000 до 5000 включительно
(разделы ППО, ТКР), 3200(п.м) </t>
  </si>
  <si>
    <t xml:space="preserve">
(НЗ_СИТО_ИО-3.4-1-3) </t>
  </si>
  <si>
    <t xml:space="preserve">27 616,26 </t>
  </si>
  <si>
    <t>10.1</t>
  </si>
  <si>
    <t xml:space="preserve">Линейные сооружения сети водоснабжения диаметром до 150 мм включительно, открытым способом, протяженностью: от 1000 до 5000 включительно
(разделы: ПЗ, ПОС, ООС, ПБ, СМ), 3200(п.м) </t>
  </si>
  <si>
    <t xml:space="preserve">53 108,19 </t>
  </si>
  <si>
    <t>сети водоснабжения: диаметром до 225 мм, 3050 м  в два трубопровода, материал - полиэтилен</t>
  </si>
  <si>
    <t xml:space="preserve">Линейные сооружения сети водоснабжения диаметром от 150 до 300 мм включительно, открытым способом, протяженностью: от 1000 до 5000 включительно
(разделы ППО, ТКР), 3050(п.м) </t>
  </si>
  <si>
    <t xml:space="preserve">26 591,26 </t>
  </si>
  <si>
    <t>11.1</t>
  </si>
  <si>
    <t xml:space="preserve">Линейные сооружения сети водоснабжения диаметром от 150 до 300 мм включительно, открытым способом, протяженностью: от 1000 до 5000 включительно
(разделы: ПЗ, ПОС, ООС, ПБ, СМ), 3050(п.м) </t>
  </si>
  <si>
    <t xml:space="preserve">51 137,03 </t>
  </si>
  <si>
    <t>Проектирование линейных сооружений сети водоснабжения параллельной прокладки;</t>
  </si>
  <si>
    <t>К3=0,15 Таб.3.4.1 п.3;</t>
  </si>
  <si>
    <t xml:space="preserve">3 988,69 </t>
  </si>
  <si>
    <t>К2=0,15 Таб.3.4.1 п.3;</t>
  </si>
  <si>
    <t xml:space="preserve">5 113,70 </t>
  </si>
  <si>
    <t xml:space="preserve">7 670,55 </t>
  </si>
  <si>
    <t>гидранты, размещенные в колодцах – 30 шт. Уточняется проектом.</t>
  </si>
  <si>
    <t xml:space="preserve">Узел управления для обслуживания задвижек, гидрантов, воздушников, спускников линейного сооружения сети водоснабжения диаметром: до 250 мм включительно
(разделы: ППО, ТКР), 30(узел) </t>
  </si>
  <si>
    <t>13.1</t>
  </si>
  <si>
    <t xml:space="preserve">Узел управления для обслуживания задвижек, гидрантов, воздушников, спускников линейного сооружения сети водоснабжения диаметром: до 250 мм включительно
(разделы: ПЗ, ПОС, ООС, ПБ, СМ), 30(узел) </t>
  </si>
  <si>
    <t>Переключение существующего водопровода к проектируемым сетям водоснабжения (4 камеры переключений): В железобетонном подземном исполнении. Уточняется проектом.</t>
  </si>
  <si>
    <t xml:space="preserve">Узел врезки и распределительные сети на линейном сооружении сети водоснабжения
(разделы: ППО, ТКР), 4(узел) </t>
  </si>
  <si>
    <t xml:space="preserve">
(НЗ_СИТО_ИО-3.4-7) </t>
  </si>
  <si>
    <t>К1=1,3 Приказ от 01.10.2021 № 707/пр, № 409/пр от 08.06.2023 г. Прил.5 табл.5.1 п.2.3;</t>
  </si>
  <si>
    <t>14.1</t>
  </si>
  <si>
    <t xml:space="preserve">Узел врезки и распределительные сети на линейном сооружении сети водоснабжения
(разделы: ПЗ, ПОС, ООС, ПБ, СМ), 4(узел) </t>
  </si>
  <si>
    <t>Итого по разделу 2 Водоснабжение</t>
  </si>
  <si>
    <t xml:space="preserve">   Итого по разделу 2 Водоснабжение</t>
  </si>
  <si>
    <t>Раздел 3. Водоотведение</t>
  </si>
  <si>
    <t>Сеть водоотведения хозяйственно-бытовых стоков. 980 м3/сут</t>
  </si>
  <si>
    <t>Канализация хозяйственно-бытовая 4100 п.м., в том числе 400 п.м. в защитном футляре: Диаметр трубопровода до 200 мм, материал полиэтилен. Уточняется проектом.</t>
  </si>
  <si>
    <t xml:space="preserve">Линейное сооружение сети водоотведения диаметром до 300 мм, открытым способом, протяженностью:от 3000 до 6000 включительно
(разделы: ППО, ТКР), 4100(п.м) </t>
  </si>
  <si>
    <t xml:space="preserve">
(НЗ_СИТО_ИО-3.5-1-4) </t>
  </si>
  <si>
    <t>При проектировании стального футляра К=1,1 к участку сети протяженностью 400 п.м. (10% от общей протяженности 4100 п.м.) Кобщ=0,9+0,1*1,1=1,01;</t>
  </si>
  <si>
    <t>К2=1,01 ОП п.25;</t>
  </si>
  <si>
    <t>15.1</t>
  </si>
  <si>
    <t xml:space="preserve">Линейное сооружение сети водоотведения диаметром до 300 мм, открытым способом, протяженностью: от 3000 до 6000 включительно
(разделы: ПЗ, ПОС, ООС, ПБ, СМ), 4100(п.м) </t>
  </si>
  <si>
    <t>К3=1,01 ОП п.25;</t>
  </si>
  <si>
    <t>Сеть водоотведения поверхностных стоков. 808 л/с</t>
  </si>
  <si>
    <t>Канализация ливневая 6000 п.м.: диаметр трубопровода до 800 мм, материал полиэтилен. Уточняется проектом.</t>
  </si>
  <si>
    <t xml:space="preserve">Линейное сооружение сети водоотведения диаметром от 500 мм включительно до 800 мм, открытым способом, протяженностью: от 3000 до 6000 включительно
(разделы: ППО, ТКР), 6000(п.м) </t>
  </si>
  <si>
    <t xml:space="preserve">
(НЗ_СИТО_ИО-3.5-3-4) </t>
  </si>
  <si>
    <t>16.1</t>
  </si>
  <si>
    <t xml:space="preserve">Линейное сооружение сети водоотведения диаметром от 500 мм включительно до 800 мм, открытым способом, протяженностью: от 3000 до 6000 включительно
(разделы: ПЗ, ПОС, ООС, ПБ, СМ), 6000(п.м) </t>
  </si>
  <si>
    <t>ЛОС ливневой канализации 10 л/с: модульной конструкции подземного исполнения с усреднительным резервуаром 1500 м3, с ограждением территории 310 м с воротами, с трубопроводом очищенного стока до 30м.</t>
  </si>
  <si>
    <t>ЛОС 10 л/с</t>
  </si>
  <si>
    <t xml:space="preserve">Сооружения для очистки ливневых (дождевых) и талых вод с территории промпредприятий и населенных мест производительностью:свыше 0,5 до 1 тыс.м3/сут
(разделы: СПОЗУ, АР, КР, ИОС), 0,864(1 тыс.м3/сут) </t>
  </si>
  <si>
    <t xml:space="preserve">СБЦП "Объекты водоснабжения и канализации (2015)" табл.10 п.15
(СБЦП17-10-15) </t>
  </si>
  <si>
    <t xml:space="preserve">8 057,08 </t>
  </si>
  <si>
    <t>17.1</t>
  </si>
  <si>
    <t xml:space="preserve">Сооружения для очистки ливневых (дождевых) и талых вод с территории промпредприятий и населенных мест производительностью: свыше 0,5 до 1 тыс.м3/сут
(разделы: ПЗ, ПОС, ООС, МПБ, БЭО, ЭЭ, СМ), 0,864(1 тыс.м3/сут) </t>
  </si>
  <si>
    <t>Резервуар хранения очищенной воды (технической) 1000 м3: подземный железобетонный.</t>
  </si>
  <si>
    <t xml:space="preserve">Резервуары для воды емкостью: до 1 тыс.м3
(разделы: СПОЗУ, АР, КР, ИОС), 1(1 тыс.м3) </t>
  </si>
  <si>
    <t xml:space="preserve">7 384,30 </t>
  </si>
  <si>
    <t>18.1</t>
  </si>
  <si>
    <t xml:space="preserve">Резервуары для воды емкостью: до 1 тыс.м3
(разделы: ПЗ, ПОС, ООС, МПБ, БЭО, ЭЭ, СМ), 1(1 тыс.м3) </t>
  </si>
  <si>
    <t>Переходы трубопроводами водоотведения канализации под автодорогой IV категории (5 переходов): методом горизонтально-направленного бурения. Протяженность участка ГНБ до 30 м. Уточняется проектом.</t>
  </si>
  <si>
    <t>При привязке экономически эффективной повторно используемой и применяемой при проектировании проектной документации с внесением изменений в подземную часть здания (сооружения) К свыше 0,2 до 0,35.
;</t>
  </si>
  <si>
    <t>К2=2,4 Приказ от 01.10.2021 № 707/пр, № 409/пр от 08.06.2023 г. ОП п.152.б;</t>
  </si>
  <si>
    <t>Количество переходов 5 шт
;</t>
  </si>
  <si>
    <t>Кобщ=1+4*0,35=2,4;</t>
  </si>
  <si>
    <t>19.1</t>
  </si>
  <si>
    <t xml:space="preserve">27 106,27 </t>
  </si>
  <si>
    <t>Итого по разделу 3 Водоотведение</t>
  </si>
  <si>
    <t xml:space="preserve">   Проектные работы: Объекты водоснабжения и канализации (2015)</t>
  </si>
  <si>
    <t xml:space="preserve">   Итого</t>
  </si>
  <si>
    <t xml:space="preserve">   Итого по разделу 3 Водоотведение</t>
  </si>
  <si>
    <t>Раздел 4. Газоснабжение</t>
  </si>
  <si>
    <t>Сети газоснабжения 800 м3/ч</t>
  </si>
  <si>
    <t>Шкафной газорегуляторный пункт 0,6/0,3 МПа, 800 м3/ч</t>
  </si>
  <si>
    <t xml:space="preserve">Газорегуляторный пункт шкафного типа (ШРП) привязка
(разделы: СПЗУ, ИОС), 1(1 ШРП) </t>
  </si>
  <si>
    <t xml:space="preserve">СБЦП "Газооборудование и газоснабжение промышленных предприятий, зданий и сооружений (2015)" табл.1 п.13
(СБЦП14-1-13) </t>
  </si>
  <si>
    <t>При проектировании ШРП с узлом учета (до);</t>
  </si>
  <si>
    <t>К1=1,2 ТЧ п.2.1.15;</t>
  </si>
  <si>
    <t>Схема планировочной  организации земельного участка;</t>
  </si>
  <si>
    <t>Инженерное оборудование, сети инженерно-технические мероприятия, технологические решения: Газоснабжение;</t>
  </si>
  <si>
    <t>20.1</t>
  </si>
  <si>
    <t xml:space="preserve">Газорегуляторный пункт шкафного типа (ШРП) привязка
(разделы: ПЗ, ПОС, СМ), 1(1 ШРП) </t>
  </si>
  <si>
    <t>Проект организация строительства;</t>
  </si>
  <si>
    <t>Газопровод среднего давления 0,3 МПа 2300 п.м.: подземный, диаметр трубопровода до 110 мм, материал полиэтилен. Уточняется проектом.</t>
  </si>
  <si>
    <t xml:space="preserve">Линейная часть магистральных газопроводов и ответвлений от них диаметром до 500 мм протяженностью: от1 до 5 км включительно
(разделы: ППО, ТХ, ТКР), 2,3(1 км) </t>
  </si>
  <si>
    <t xml:space="preserve">НЗ "Объекты газовой промышленности" таблица 3.1 п.1-2
(НЗ_ОГП-3.1-1-2) </t>
  </si>
  <si>
    <t>ТКР КР;</t>
  </si>
  <si>
    <t>ТКР ЭХЗ;</t>
  </si>
  <si>
    <t>21.1</t>
  </si>
  <si>
    <t xml:space="preserve">Линейная часть магистральных газопроводов и ответвлений от них диаметром до 500 мм протяженностью: от1 до 5 км включительно
(разделы: ПЗ, ПОС, ООС, ПБ, СМ), 2,3(1 км) </t>
  </si>
  <si>
    <t xml:space="preserve">11 004,08 </t>
  </si>
  <si>
    <t>Итого по разделу 4 Газоснабжение</t>
  </si>
  <si>
    <t xml:space="preserve">   Проектные работы: Газооборудование и газоснабжение промышленных предприятий, зданий и сооружений (2015)</t>
  </si>
  <si>
    <t xml:space="preserve">   Итого по разделу 4 Газоснабжение</t>
  </si>
  <si>
    <t>Раздел 5. Сети связи</t>
  </si>
  <si>
    <t>22.1</t>
  </si>
  <si>
    <t xml:space="preserve">
(НЗ_СИТО_ИО-3.1-2.1-4) </t>
  </si>
  <si>
    <t>23.1</t>
  </si>
  <si>
    <t>24.1</t>
  </si>
  <si>
    <t xml:space="preserve">СОТС внутри здания с защищаемой площадью: до 300 м2 включительно
(разделы: КР, ТХ, ИОС), 1(объект) </t>
  </si>
  <si>
    <t>С одним рубежом защиты;</t>
  </si>
  <si>
    <t>К1=0,8 Таб.3.1.1 п.1.1;</t>
  </si>
  <si>
    <t xml:space="preserve">12 130,75 </t>
  </si>
  <si>
    <t>25.1</t>
  </si>
  <si>
    <t xml:space="preserve">СОТС внутри здания с защищаемой площадью: до 300 м2 включительно
(разделы: ПЗ, ПОС, СМ), 1(объект) </t>
  </si>
  <si>
    <t>Проектирование в комплексе зданий и сооружений ИТСО аналогичных зданий и сооружений (для последующих аналогичных зданий и сооружений);</t>
  </si>
  <si>
    <t>К3=0,5 Таб.2 п.1;</t>
  </si>
  <si>
    <t>26.1</t>
  </si>
  <si>
    <t>К2=0,5 Таб.2 п.1;</t>
  </si>
  <si>
    <t>Итого по разделу 5 Сети связи</t>
  </si>
  <si>
    <t xml:space="preserve">   Итого по разделу 5 Сети связи</t>
  </si>
  <si>
    <t xml:space="preserve">Линейные сооружения сети водоснабжения диаметром от 150 до 300 мм включительно, открытым способом, протяженностью: от 1000 до 5000 включительно
(разделы ППО, ТКР), 3990(п.м) </t>
  </si>
  <si>
    <t xml:space="preserve">1 393,52 </t>
  </si>
  <si>
    <t>27.1</t>
  </si>
  <si>
    <t xml:space="preserve">Линейные сооружения сети водоснабжения диаметром от 150 до 300 мм включительно, открытым способом, протяженностью: от 1000 до 5000 включительно
(разделы: ПЗ, ПОС, ООС, ПБ, СМ), 3990(п.м) </t>
  </si>
  <si>
    <t xml:space="preserve">2 679,84 </t>
  </si>
  <si>
    <t>Демонтаж 2КЛ 10 кВ - 140 п.м.</t>
  </si>
  <si>
    <t xml:space="preserve">Сооружений кабельной электрической линии напряжением до 20 кВ:от 100 до 500 включительно
(разделы: ППО, ТКР), 140(п.м) </t>
  </si>
  <si>
    <t xml:space="preserve">53,92 </t>
  </si>
  <si>
    <t>28.1</t>
  </si>
  <si>
    <t xml:space="preserve">Сооружений кабельной электрической линии напряжением до 20 кВ: от 100 до 500 включительно
(разделы: ПЗ, ПОС, ООС, ПБ, СМ), 140(п.м) </t>
  </si>
  <si>
    <t>К3=0,05 ОП п.28;</t>
  </si>
  <si>
    <t xml:space="preserve">16,18 </t>
  </si>
  <si>
    <t>29.1</t>
  </si>
  <si>
    <t xml:space="preserve">31,11 </t>
  </si>
  <si>
    <t>Устройство 2КЛ 10 кВ - 140 п.м.</t>
  </si>
  <si>
    <t xml:space="preserve">1 078,43 </t>
  </si>
  <si>
    <t>30.1</t>
  </si>
  <si>
    <t xml:space="preserve">2 073,91 </t>
  </si>
  <si>
    <t xml:space="preserve">323,53 </t>
  </si>
  <si>
    <t>31.1</t>
  </si>
  <si>
    <t xml:space="preserve">622,17 </t>
  </si>
  <si>
    <t>Демонтаж сетей водоотведения диам.200 мм 400 п.м.</t>
  </si>
  <si>
    <t xml:space="preserve">Линейное сооружение сети водоотведения диаметром до 300 мм, открытым способом, протяженностью:от 100 до 500 включительно
(разделы: ППО, ТКР), 400(п.м) </t>
  </si>
  <si>
    <t>32.1</t>
  </si>
  <si>
    <t xml:space="preserve">Линейное сооружение сети водоотведения диаметром до 300 мм, открытым способом, протяженностью: от 100 до 500 включительно
(разделы: ПЗ, ПОС, ООС, ПБ, СМ), 400(п.м) </t>
  </si>
  <si>
    <t>Устройство сетей водоотведения диам.200 мм 400 п.м.</t>
  </si>
  <si>
    <t>33.1</t>
  </si>
  <si>
    <t>Демонтаж сетей газоснабжения диам. 108 мм 150 п.м.</t>
  </si>
  <si>
    <t xml:space="preserve">Подземные газопроводы протяжённостью, км:свыше 0,1 до 0,5
(разделы: ТКР), 0,15(км) </t>
  </si>
  <si>
    <t xml:space="preserve">СБЦП "Газооборудование и газоснабжение промышленных предприятий, зданий и сооружений (2015)" табл.7 п.2
(СБЦП14-7-2) </t>
  </si>
  <si>
    <t>Разработка документации на демонтаж объектов и сооружений: для линейной части;</t>
  </si>
  <si>
    <t>К2=0,35 ОП п.1.12;</t>
  </si>
  <si>
    <t>Технологические и конструктивные решения линейного объекта. Искусственные сооружения (инженерное обустройство, сети): Технологические решения;</t>
  </si>
  <si>
    <t>34.1</t>
  </si>
  <si>
    <t xml:space="preserve">Подземные газопроводы протяжённостью, км: свыше 0,1 до 0,5
(разделы: ПЗ, ПОС, СМ, МПБ), 0,15(км) </t>
  </si>
  <si>
    <t>К1=0,35 ОП п.1.12;</t>
  </si>
  <si>
    <t>Устройство сетей газоснабжения диам. 108 мм 150 п.м.</t>
  </si>
  <si>
    <t>35.1</t>
  </si>
  <si>
    <t xml:space="preserve">   Итоги по разделу 1 Электроснабжение</t>
  </si>
  <si>
    <t xml:space="preserve">   Итоги по разделу 2 Водоснабжение</t>
  </si>
  <si>
    <t xml:space="preserve">   Итоги по разделу 3 Водоотведение</t>
  </si>
  <si>
    <t xml:space="preserve">   Итоги по разделу 4 Газоснабжение</t>
  </si>
  <si>
    <t xml:space="preserve">   Итоги по разделу 5 Сети связи</t>
  </si>
  <si>
    <t xml:space="preserve">, Всесезонный туристско-рекреационный комплекс «Армхи», Республика Ингушетия. Инженерные сети., Проектные работы стадии "Рабочая документация", </t>
  </si>
  <si>
    <t>(93300+172*5420)*1,3*0,6*1,37*0,915
(A+B*X)*К2*Ки1*Кинф*Котн</t>
  </si>
  <si>
    <t>1 002 741,22</t>
  </si>
  <si>
    <t xml:space="preserve">980 823,38 </t>
  </si>
  <si>
    <t>(93300+172*5420)*0,6*1,37*0,085
(A+B*X)*Ки1*Кинф*Котн</t>
  </si>
  <si>
    <t>71 654,48</t>
  </si>
  <si>
    <t xml:space="preserve">4 214,97 </t>
  </si>
  <si>
    <t xml:space="preserve">25 289,82 </t>
  </si>
  <si>
    <t>(93300+172*5420)*0,3*1,3*0,6*1,37*0,915
(A+B*X)*К2*К3*Ки1*Кинф*Котн</t>
  </si>
  <si>
    <t>300 822,37</t>
  </si>
  <si>
    <t xml:space="preserve">294 247,02 </t>
  </si>
  <si>
    <t>(93300+172*5420)*0,3*0,6*1,37*0,085
(A+B*X)*К1*Ки1*Кинф*Котн</t>
  </si>
  <si>
    <t>21 496,34</t>
  </si>
  <si>
    <t xml:space="preserve">1 264,49 </t>
  </si>
  <si>
    <t xml:space="preserve">7 586,94 </t>
  </si>
  <si>
    <t>((297700+2290*(0.4*100+0.6*0.5*100))*0,6)*0,9*1,3*0,6*1,37*0,89
((A+B*(0.4*X1+0.6*0.5*X1))*Кпониж)*К1*К3*Ки1*Кинф*Котн</t>
  </si>
  <si>
    <t>235 214,68</t>
  </si>
  <si>
    <t xml:space="preserve">6 607,15 </t>
  </si>
  <si>
    <t xml:space="preserve">228 607,53 </t>
  </si>
  <si>
    <t>((297700+2290*(0.4*100+0.6*0.5*100))*0,6)*0,9*0,6*1,37*0,11
((A+B*(0.4*X1+0.6*0.5*X1))*Кпониж)*К1*Ки1*Кинф*Котн</t>
  </si>
  <si>
    <t>22 362,67</t>
  </si>
  <si>
    <t xml:space="preserve">1 016,49 </t>
  </si>
  <si>
    <t xml:space="preserve">11 181,34 </t>
  </si>
  <si>
    <t>((297700+2290*(0.4*100+0.6*0.5*100))*0,6)*0,9*0,3*1,3*0,6*1,37*0,89
((A+B*(0.4*X1+0.6*0.5*X1))*Кпониж)*К1*К3*К4*Ки1*Кинф*Котн</t>
  </si>
  <si>
    <t>70 564,40</t>
  </si>
  <si>
    <t xml:space="preserve">1 982,15 </t>
  </si>
  <si>
    <t xml:space="preserve">68 582,25 </t>
  </si>
  <si>
    <t>((297700+2290*(0.4*100+0.6*0.5*100))*0,6)*0,9*0,3*0,6*1,37*0,11
((A+B*(0.4*X1+0.6*0.5*X1))*Кпониж)*К1*К2*Ки1*Кинф*Котн</t>
  </si>
  <si>
    <t>6 708,80</t>
  </si>
  <si>
    <t xml:space="preserve">304,95 </t>
  </si>
  <si>
    <t xml:space="preserve">3 354,40 </t>
  </si>
  <si>
    <t xml:space="preserve">3 049,45 </t>
  </si>
  <si>
    <t>(453900*1)*1,3*0,6*1,37*0,88
(A*X)*К2*Ки1*Кинф*Котн</t>
  </si>
  <si>
    <t>(17700+234*420)*0,8*1,3*0,6*1,37*0,915
(A+B*X)*К2*К3*Ки1*Кинф*Котн</t>
  </si>
  <si>
    <t>90 721,32</t>
  </si>
  <si>
    <t xml:space="preserve">88 738,34 </t>
  </si>
  <si>
    <t>(17700+234*420)*0,8*0,6*1,37*0,085
(A+B*X)*К1*Ки1*Кинф*Котн</t>
  </si>
  <si>
    <t>6 482,82</t>
  </si>
  <si>
    <t xml:space="preserve">381,34 </t>
  </si>
  <si>
    <t xml:space="preserve">2 288,05 </t>
  </si>
  <si>
    <t>(17700+234*420)*0,8*0,3*1,3*0,6*1,37*0,915
(A+B*X)*К2*К3*К4*Ки1*Кинф*Котн</t>
  </si>
  <si>
    <t>27 216,40</t>
  </si>
  <si>
    <t xml:space="preserve">26 621,51 </t>
  </si>
  <si>
    <t>(17700+234*420)*0,8*0,3*0,6*1,37*0,085
(A+B*X)*К1*К2*Ки1*Кинф*Котн</t>
  </si>
  <si>
    <t>1 944,85</t>
  </si>
  <si>
    <t xml:space="preserve">114,40 </t>
  </si>
  <si>
    <t xml:space="preserve">686,42 </t>
  </si>
  <si>
    <t>(17700+234*350)*0,8*1,3*0,6*1,37*0,915
(A+B*X)*К2*К3*Ки1*Кинф*Котн</t>
  </si>
  <si>
    <t>77 908,63</t>
  </si>
  <si>
    <t xml:space="preserve">76 205,71 </t>
  </si>
  <si>
    <t>(17700+234*350)*0,8*0,6*1,37*0,085
(A+B*X)*К1*Ки1*Кинф*Котн</t>
  </si>
  <si>
    <t>5 567,24</t>
  </si>
  <si>
    <t xml:space="preserve">327,48 </t>
  </si>
  <si>
    <t xml:space="preserve">1 964,91 </t>
  </si>
  <si>
    <t>(453900*4)*1,3*0,35*0,6*1,37*0,88
(A*X)*К2*К1*Ки1*Кинф*Котн</t>
  </si>
  <si>
    <t>597 566,25</t>
  </si>
  <si>
    <t xml:space="preserve">20 371,58 </t>
  </si>
  <si>
    <t xml:space="preserve">54 324,20 </t>
  </si>
  <si>
    <t xml:space="preserve">169 763,14 </t>
  </si>
  <si>
    <t xml:space="preserve">339 526,28 </t>
  </si>
  <si>
    <t xml:space="preserve">6 790,53 </t>
  </si>
  <si>
    <t>(453900*4)*0,35*0,6*1,37*0,12
(A*X)*К1*Ки1*Кинф*Котн</t>
  </si>
  <si>
    <t>62 681,77</t>
  </si>
  <si>
    <t xml:space="preserve">2 611,74 </t>
  </si>
  <si>
    <t xml:space="preserve">33 952,63 </t>
  </si>
  <si>
    <t xml:space="preserve">26 117,40 </t>
  </si>
  <si>
    <t>3 073 259,98</t>
  </si>
  <si>
    <t>(313900+269*3200)*1,1*1,3*0,6*1,37*0,895
(A+B*X)*К1*К3*Ки1*Кинф*Котн</t>
  </si>
  <si>
    <t>1 235 827,51</t>
  </si>
  <si>
    <t xml:space="preserve">1 208 211,25 </t>
  </si>
  <si>
    <t>(313900+269*3200)*1,1*0,6*1,37*0,105
(A+B*X)*К1*Ки1*Кинф*Котн</t>
  </si>
  <si>
    <t>111 527,19</t>
  </si>
  <si>
    <t xml:space="preserve">5 310,82 </t>
  </si>
  <si>
    <t>(569900+184*3050)*1,1*1,3*0,6*1,37*0,895
(A+B*X)*К1*К3*Ки1*Кинф*Котн</t>
  </si>
  <si>
    <t>1 189 958,71</t>
  </si>
  <si>
    <t xml:space="preserve">1 163 367,45 </t>
  </si>
  <si>
    <t>(569900+184*3050)*1,1*0,6*1,37*0,105
(A+B*X)*К1*Ки1*Кинф*Котн</t>
  </si>
  <si>
    <t>107 387,77</t>
  </si>
  <si>
    <t>(569900+184*3050)*1,1*0,15*1,3*0,6*1,37*0,895
(A+B*X)*К1*К3*К4*Ки1*Кинф*Котн</t>
  </si>
  <si>
    <t>178 493,81</t>
  </si>
  <si>
    <t xml:space="preserve">174 505,12 </t>
  </si>
  <si>
    <t>(569900+184*3050)*1,1*0,15*0,6*1,37*0,105
(A+B*X)*К1*К2*Ки1*Кинф*Котн</t>
  </si>
  <si>
    <t>16 108,16</t>
  </si>
  <si>
    <t xml:space="preserve">767,06 </t>
  </si>
  <si>
    <t>(95200*30)*0,2*1,3*0,6*1,37*0,895
(A*X)*К1*К3*Ки1*Кинф*Котн</t>
  </si>
  <si>
    <t>546 293,97</t>
  </si>
  <si>
    <t xml:space="preserve">12 207,69 </t>
  </si>
  <si>
    <t xml:space="preserve">534 086,28 </t>
  </si>
  <si>
    <t>(95200*30)*0,2*0,6*1,37*0,105
(A*X)*К1*Ки1*Кинф*Котн</t>
  </si>
  <si>
    <t>49 300,27</t>
  </si>
  <si>
    <t xml:space="preserve">2 347,63 </t>
  </si>
  <si>
    <t xml:space="preserve">23 476,32 </t>
  </si>
  <si>
    <t>(52800*4)*1,3*0,6*1,37*0,895
(A*X)*К1*Ки1*Кинф*Котн</t>
  </si>
  <si>
    <t>201 991,05</t>
  </si>
  <si>
    <t xml:space="preserve">4 513,77 </t>
  </si>
  <si>
    <t xml:space="preserve">197 477,28 </t>
  </si>
  <si>
    <t>(52800*4)*0,6*1,37*0,105
(A*X)*Ки1*Кинф*Котн</t>
  </si>
  <si>
    <t>18 228,67</t>
  </si>
  <si>
    <t xml:space="preserve">868,03 </t>
  </si>
  <si>
    <t xml:space="preserve">8 680,32 </t>
  </si>
  <si>
    <t>3 655 117,11</t>
  </si>
  <si>
    <t>(588100+370*4100)*1,1*1,3*1,01*0,6*1,37*0,89
(A+B*X)*К1*К3*К2*Ки1*Кинф*Котн</t>
  </si>
  <si>
    <t>2 224 292,85</t>
  </si>
  <si>
    <t xml:space="preserve">62 480,14 </t>
  </si>
  <si>
    <t xml:space="preserve">2 161 812,71 </t>
  </si>
  <si>
    <t>(588100+370*4100)*1,1*1,01*0,6*1,37*0,11
(A+B*X)*К1*К3*Ки1*Кинф*Котн</t>
  </si>
  <si>
    <t>211 471,23</t>
  </si>
  <si>
    <t xml:space="preserve">9 612,33 </t>
  </si>
  <si>
    <t xml:space="preserve">105 735,62 </t>
  </si>
  <si>
    <t xml:space="preserve">96 123,29 </t>
  </si>
  <si>
    <t>(1103000+823*6000)*1,1*1,3*0,6*1,37*0,89
(A+B*X)*К1*К3*Ки1*Кинф*Котн</t>
  </si>
  <si>
    <t>6 319 848,94</t>
  </si>
  <si>
    <t xml:space="preserve">177 523,85 </t>
  </si>
  <si>
    <t xml:space="preserve">6 142 325,09 </t>
  </si>
  <si>
    <t>(1103000+823*6000)*1,1*0,6*1,37*0,11
(A+B*X)*К1*Ки1*Кинф*Котн</t>
  </si>
  <si>
    <t>600 849,94</t>
  </si>
  <si>
    <t xml:space="preserve">27 311,36 </t>
  </si>
  <si>
    <t xml:space="preserve">300 424,97 </t>
  </si>
  <si>
    <t xml:space="preserve">273 113,61 </t>
  </si>
  <si>
    <t>(415660+33350*0,864)*0,4*1,3*0,2*5,81*0,93
(A+B*X)*К1*К2*К3*Кинф*Котн</t>
  </si>
  <si>
    <t>249 769,37</t>
  </si>
  <si>
    <t xml:space="preserve">26 856,92 </t>
  </si>
  <si>
    <t xml:space="preserve">88 627,84 </t>
  </si>
  <si>
    <t xml:space="preserve">18 799,85 </t>
  </si>
  <si>
    <t xml:space="preserve">5 371,38 </t>
  </si>
  <si>
    <t xml:space="preserve">53 713,84 </t>
  </si>
  <si>
    <t>(415660+33350*0,864)*0,4*0,2*5,81*0,07
(A+B*X)*К1*К3*Кинф*Котн</t>
  </si>
  <si>
    <t>14 461,42</t>
  </si>
  <si>
    <t xml:space="preserve">14 461,42 </t>
  </si>
  <si>
    <t>(21960+79880*1)*0,4*1,3*0,8*5,81*0,93
(A+B*X)*К1*К2*К3*Кинф*Котн</t>
  </si>
  <si>
    <t>228 913,18</t>
  </si>
  <si>
    <t xml:space="preserve">12 307,16 </t>
  </si>
  <si>
    <t xml:space="preserve">24 614,32 </t>
  </si>
  <si>
    <t xml:space="preserve">81 227,26 </t>
  </si>
  <si>
    <t xml:space="preserve">17 230,02 </t>
  </si>
  <si>
    <t xml:space="preserve">4 922,86 </t>
  </si>
  <si>
    <t xml:space="preserve">49 228,64 </t>
  </si>
  <si>
    <t>(21960+79880*1)*0,4*0,8*5,81*0,07
(A+B*X)*К1*К3*Кинф*Котн</t>
  </si>
  <si>
    <t>13 253,87</t>
  </si>
  <si>
    <t xml:space="preserve">13 253,87 </t>
  </si>
  <si>
    <t>((297700+2290*(0.4*100+0.6*0.5*100))*0,6)*1,3*2,4*0,6*1,37*0,89
((A+B*(0.4*X1+0.6*0.5*X1))*Кпониж)*К3*К2*Ки1*Кинф*Котн</t>
  </si>
  <si>
    <t>627 239,13</t>
  </si>
  <si>
    <t xml:space="preserve">17 619,08 </t>
  </si>
  <si>
    <t xml:space="preserve">609 620,05 </t>
  </si>
  <si>
    <t>((297700+2290*(0.4*100+0.6*0.5*100))*0,6)*2,4*0,6*1,37*0,11
((A+B*(0.4*X1+0.6*0.5*X1))*Кпониж)*К2*Ки1*Кинф*Котн</t>
  </si>
  <si>
    <t>59 633,80</t>
  </si>
  <si>
    <t xml:space="preserve">29 816,90 </t>
  </si>
  <si>
    <t>(11768*1)*1,2*1,3*0,6*5,81*0,84
(A*X)*К1*К2*Ки1*Кинф*Котн</t>
  </si>
  <si>
    <t>53 756,86</t>
  </si>
  <si>
    <t xml:space="preserve">2 559,85 </t>
  </si>
  <si>
    <t xml:space="preserve"> 80%;</t>
  </si>
  <si>
    <t xml:space="preserve">51 197,01 </t>
  </si>
  <si>
    <t>Котн=84%</t>
  </si>
  <si>
    <t>(11768*1)*1,2*0,6*5,81*0,16
(A*X)*К1*Ки1*Кинф*Котн</t>
  </si>
  <si>
    <t>7 876,46</t>
  </si>
  <si>
    <t xml:space="preserve">2 953,67 </t>
  </si>
  <si>
    <t xml:space="preserve">4 922,79 </t>
  </si>
  <si>
    <t>Котн=16%</t>
  </si>
  <si>
    <t>(106600+32759*2,3)*0,4*1,3*1,26*0,88
(A+B*X)*К2*К1*Кинф*Котн</t>
  </si>
  <si>
    <t>104 905,52</t>
  </si>
  <si>
    <t>К2=0,4 ТЧ п.25;</t>
  </si>
  <si>
    <t xml:space="preserve"> 72%;</t>
  </si>
  <si>
    <t xml:space="preserve">85 831,79 </t>
  </si>
  <si>
    <t xml:space="preserve">10 728,97 </t>
  </si>
  <si>
    <t xml:space="preserve">8 344,76 </t>
  </si>
  <si>
    <t>(106600+32759*2,3)*0,4*1,26*0,12
(A+B*X)*К2*Кинф*Котн</t>
  </si>
  <si>
    <t>11 004,08</t>
  </si>
  <si>
    <t>115 909,60</t>
  </si>
  <si>
    <t>61 633,32</t>
  </si>
  <si>
    <t>177 542,92</t>
  </si>
  <si>
    <t xml:space="preserve"> 92,5%;</t>
  </si>
  <si>
    <t>Котн=94,5%</t>
  </si>
  <si>
    <t>Котн=5,5%</t>
  </si>
  <si>
    <t>(47300*1)*0,8*1,3*0,6*1,37*0,87
(A*X)*К1*К2*Ки1*Кинф*Котн</t>
  </si>
  <si>
    <t>35 179,17</t>
  </si>
  <si>
    <t xml:space="preserve">4 852,30 </t>
  </si>
  <si>
    <t xml:space="preserve">23 048,42 </t>
  </si>
  <si>
    <t xml:space="preserve">3 639,22 </t>
  </si>
  <si>
    <t>(47300*1)*0,8*0,6*1,37*0,13
(A*X)*К1*Ки1*Кинф*Котн</t>
  </si>
  <si>
    <t>4 043,58</t>
  </si>
  <si>
    <t xml:space="preserve">4 043,58 </t>
  </si>
  <si>
    <t>(569900+184*3990)*1,3*0,05*0,6*1,37*0,895
(A+B*X)*К3*К1*Ки1*Кинф*Котн</t>
  </si>
  <si>
    <t>62 359,95</t>
  </si>
  <si>
    <t xml:space="preserve">60 966,43 </t>
  </si>
  <si>
    <t>(569900+184*3990)*0,05*0,6*1,37*0,105
(A+B*X)*К1*Ки1*Кинф*Котн</t>
  </si>
  <si>
    <t>5 627,67</t>
  </si>
  <si>
    <t xml:space="preserve">267,98 </t>
  </si>
  <si>
    <t>(17700+234*140)*1,3*0,05*0,6*1,37*0,915
(A+B*X)*К2*К1*Ки1*Кинф*Котн</t>
  </si>
  <si>
    <t>2 466,91</t>
  </si>
  <si>
    <t xml:space="preserve">2 412,99 </t>
  </si>
  <si>
    <t>(17700+234*140)*0,05*0,6*1,37*0,085
(A+B*X)*К1*Ки1*Кинф*Котн</t>
  </si>
  <si>
    <t>176,28</t>
  </si>
  <si>
    <t xml:space="preserve">10,37 </t>
  </si>
  <si>
    <t xml:space="preserve">62,22 </t>
  </si>
  <si>
    <t xml:space="preserve">103,69 </t>
  </si>
  <si>
    <t>(17700+234*140)*1,3*0,3*0,05*0,6*1,37*0,915
(A+B*X)*К2*К1*К3*Ки1*Кинф*Котн</t>
  </si>
  <si>
    <t>740,07</t>
  </si>
  <si>
    <t xml:space="preserve">723,89 </t>
  </si>
  <si>
    <t>(17700+234*140)*0,3*0,05*0,6*1,37*0,085
(A+B*X)*К1*К2*Ки1*Кинф*Котн</t>
  </si>
  <si>
    <t>52,88</t>
  </si>
  <si>
    <t xml:space="preserve">3,11 </t>
  </si>
  <si>
    <t xml:space="preserve">18,66 </t>
  </si>
  <si>
    <t>(17700+234*140)*1,3*0,6*1,37*0,915
(A+B*X)*К2*Ки1*Кинф*Котн</t>
  </si>
  <si>
    <t>49 338,22</t>
  </si>
  <si>
    <t xml:space="preserve">48 259,79 </t>
  </si>
  <si>
    <t>(17700+234*140)*0,6*1,37*0,085
(A+B*X)*Ки1*Кинф*Котн</t>
  </si>
  <si>
    <t>3 525,64</t>
  </si>
  <si>
    <t xml:space="preserve">207,39 </t>
  </si>
  <si>
    <t xml:space="preserve">1 244,34 </t>
  </si>
  <si>
    <t>(17700+234*140)*1,3*0,3*0,6*1,37*0,915
(A+B*X)*К2*К1*Ки1*Кинф*Котн</t>
  </si>
  <si>
    <t>14 801,47</t>
  </si>
  <si>
    <t xml:space="preserve">14 477,94 </t>
  </si>
  <si>
    <t>(17700+234*140)*0,3*0,6*1,37*0,085
(A+B*X)*К1*Ки1*Кинф*Котн</t>
  </si>
  <si>
    <t>1 057,69</t>
  </si>
  <si>
    <t xml:space="preserve">373,30 </t>
  </si>
  <si>
    <t>(122600+641*400)*1,3*0,05*0,6*1,37*0,89
(A+B*X)*К3*К1*Ки1*Кинф*Котн</t>
  </si>
  <si>
    <t>18 022,47</t>
  </si>
  <si>
    <t xml:space="preserve">506,25 </t>
  </si>
  <si>
    <t xml:space="preserve">17 516,22 </t>
  </si>
  <si>
    <t>(122600+641*400)*0,05*0,6*1,37*0,11
(A+B*X)*К1*Ки1*Кинф*Котн</t>
  </si>
  <si>
    <t>1 713,46</t>
  </si>
  <si>
    <t xml:space="preserve">77,88 </t>
  </si>
  <si>
    <t xml:space="preserve">856,73 </t>
  </si>
  <si>
    <t xml:space="preserve">778,85 </t>
  </si>
  <si>
    <t>(122600+641*400)*1,3*0,6*1,37*0,89
(A+B*X)*К3*Ки1*Кинф*Котн</t>
  </si>
  <si>
    <t>360 449,47</t>
  </si>
  <si>
    <t xml:space="preserve">10 124,99 </t>
  </si>
  <si>
    <t xml:space="preserve">350 324,48 </t>
  </si>
  <si>
    <t>(122600+641*400)*0,6*1,37*0,11
(A+B*X)*Ки1*Кинф*Котн</t>
  </si>
  <si>
    <t>34 269,18</t>
  </si>
  <si>
    <t xml:space="preserve">1 557,69 </t>
  </si>
  <si>
    <t xml:space="preserve">17 134,59 </t>
  </si>
  <si>
    <t xml:space="preserve">15 576,90 </t>
  </si>
  <si>
    <t xml:space="preserve"> 78%;</t>
  </si>
  <si>
    <t>554 601,36</t>
  </si>
  <si>
    <t>Осбоснование стоимости</t>
  </si>
  <si>
    <t>Измерение расходов воды детальным методом при ширине реки до 20 м</t>
  </si>
  <si>
    <t>Определение гранулометрического состава донных отложений методом обмера</t>
  </si>
  <si>
    <t>1 определение</t>
  </si>
  <si>
    <t>Таблица 48 §9</t>
  </si>
  <si>
    <t>полевые</t>
  </si>
  <si>
    <t>Таблица 53 §2</t>
  </si>
  <si>
    <t>Таблица 62 §4</t>
  </si>
  <si>
    <t>1. Всесезонный туристско-рекреационный комплекс «Армхи», Республика Ингушетия. Инженерные сети.
2. Всесезонный туристско-рекреационный комплекс «Армхи», Республика Ингушетия. Автомобильные дороги.</t>
  </si>
  <si>
    <t>Оценка селевой и лавинной опасности</t>
  </si>
  <si>
    <t>Наименование организации – заказчика: АО "КАВКАЗ.РФ"</t>
  </si>
  <si>
    <t>Наименование проектной организации:</t>
  </si>
  <si>
    <t>Ссылка на нормативы</t>
  </si>
  <si>
    <t xml:space="preserve">Цена, руб. </t>
  </si>
  <si>
    <t>Стоим., руб.</t>
  </si>
  <si>
    <t>Применен "СБЦ на инженерно-гидрографические изыскания для строительства, М-2000"Цены приведены к базовому уровню на 01.01.1991 г.</t>
  </si>
  <si>
    <t>Ι. ПОЛЕВЫЕ РАБОТЫ</t>
  </si>
  <si>
    <t>Селевые рекогносцировочные работы</t>
  </si>
  <si>
    <t xml:space="preserve">табл. 43 § 1 </t>
  </si>
  <si>
    <t>Лавинные рекогносцировочные работы</t>
  </si>
  <si>
    <t>табл. 43 § 2</t>
  </si>
  <si>
    <r>
      <t xml:space="preserve">табл. 48 </t>
    </r>
    <r>
      <rPr>
        <sz val="10"/>
        <rFont val="Arial"/>
        <family val="2"/>
        <charset val="204"/>
      </rPr>
      <t>§</t>
    </r>
    <r>
      <rPr>
        <sz val="10"/>
        <rFont val="Times New Roman"/>
        <family val="1"/>
        <charset val="204"/>
      </rPr>
      <t>15</t>
    </r>
  </si>
  <si>
    <t>Итого полевые работы</t>
  </si>
  <si>
    <t>II. ПРОЧИЕ РАБОТЫ</t>
  </si>
  <si>
    <t>Таблица 4  п.1, 8.75%</t>
  </si>
  <si>
    <t xml:space="preserve">Организация и ликвидация работ </t>
  </si>
  <si>
    <t xml:space="preserve"> п.13 "Общих указаний" Примечание 1.(6%)</t>
  </si>
  <si>
    <t xml:space="preserve">Расходы по внешнему транспорту </t>
  </si>
  <si>
    <t>Таблица 5</t>
  </si>
  <si>
    <t>Итого  по прочим работам:</t>
  </si>
  <si>
    <t xml:space="preserve"> ΙΙΙ. КАМЕРАЛЬНЫЕ РАБОТЫ</t>
  </si>
  <si>
    <t>табл. 43 §1</t>
  </si>
  <si>
    <t>1 км  маршрута</t>
  </si>
  <si>
    <t>Оперделение средней высоты селевого бассейна</t>
  </si>
  <si>
    <t>табл. 55 §10</t>
  </si>
  <si>
    <t>1 бассейн</t>
  </si>
  <si>
    <t>Определение площади селевого бассейна</t>
  </si>
  <si>
    <t>табл. 55 §9</t>
  </si>
  <si>
    <t>Определение уклона селевого бассейна</t>
  </si>
  <si>
    <t>табл. 55 §11</t>
  </si>
  <si>
    <t>Построение профиля селевого бассейна</t>
  </si>
  <si>
    <t>табл. 40 §1</t>
  </si>
  <si>
    <t>1 профиль</t>
  </si>
  <si>
    <t>Расчет коэффициента селевой активности</t>
  </si>
  <si>
    <t>табл. 57 §7</t>
  </si>
  <si>
    <t>Расчет коэффициента текучести селевой массы</t>
  </si>
  <si>
    <t>табл. 55 §8</t>
  </si>
  <si>
    <t>Расчет максимального расхода селевого потока 1% обеспеченности</t>
  </si>
  <si>
    <t>табл. 56 §1, прим.1</t>
  </si>
  <si>
    <t>Расчет объема селевого паводка (твердая и жидкая фаза)</t>
  </si>
  <si>
    <t>Расчет объема выноса твердых материалов (в плотном теле) обеспеченностью 1%</t>
  </si>
  <si>
    <t>Расчет объема селевых отложений (в рыхлом теле) на участке расчетного створа</t>
  </si>
  <si>
    <t>Расчет максимальной скорости селевого потока</t>
  </si>
  <si>
    <t>Расчет средней глубины селевого потока 1% обеспеченности</t>
  </si>
  <si>
    <t>Расчет русловой ширины (в м) селевого потока</t>
  </si>
  <si>
    <t>Определение времени добегания селя</t>
  </si>
  <si>
    <t>Расчет давления селевого потока</t>
  </si>
  <si>
    <t>Составление карты селевой опасности территории района изысканий</t>
  </si>
  <si>
    <t>табл.52 §1</t>
  </si>
  <si>
    <t>1 карта</t>
  </si>
  <si>
    <t>Составление карты лавинной опасности территории района изысканий</t>
  </si>
  <si>
    <t xml:space="preserve">итого камеральные работы                                                                                                                                                                                                  </t>
  </si>
  <si>
    <t>Составление программы производства работ</t>
  </si>
  <si>
    <t>табл.53 §2</t>
  </si>
  <si>
    <t>Составление технического отчета</t>
  </si>
  <si>
    <t>табл. 62 §4, прим.6</t>
  </si>
  <si>
    <t>Итого камеральные работы</t>
  </si>
  <si>
    <t>Смета №6-из</t>
  </si>
  <si>
    <t>СМЕТА № 5-из</t>
  </si>
  <si>
    <t>по объектам:
1. Всесезонный туристско-рекреационный комплекс «Армхи», Республика Ингушетия. Инженерные сети.
2. Всесезонный туристско-рекреационный комплекс «Армхи», Республика Ингушетия. Автомобильные дороги.</t>
  </si>
  <si>
    <t>Итого  по смете в базовых ценах по состоянию на 01.01.1991 г.</t>
  </si>
  <si>
    <t>Усреднительный резервуар 1500 м3</t>
  </si>
  <si>
    <t>Канализационная насосная станция 10 л/с (36 м3/час)</t>
  </si>
  <si>
    <t xml:space="preserve">Здание насосной станции на линейном сооружении сети водоотведения поверхностных сточных вод, производительностью: от 100 до 200 включительно
(разделы: ПЗУ, КР, ИОС), 36(м3/час) </t>
  </si>
  <si>
    <t xml:space="preserve">
(НЗ_СИТО_ИО-3.7-2-1) </t>
  </si>
  <si>
    <t>Понижающий коэффициент (36/(0.5*100));</t>
  </si>
  <si>
    <t>Кпониж=0,72;</t>
  </si>
  <si>
    <t>ИОС - ТХ;</t>
  </si>
  <si>
    <t>ИОС - АВТ;</t>
  </si>
  <si>
    <t xml:space="preserve">13 783,81 </t>
  </si>
  <si>
    <t>ИОС - СС;</t>
  </si>
  <si>
    <t xml:space="preserve">Здание насосной станции на линейном сооружении сети водоотведения поверхностных сточных вод, производительностью: от 100 до 200 включительно
(разделы: ПЗ, ПОС, ООС, ПБ, ТБЭ, ЭЭ, СМ), 36(м3/час) </t>
  </si>
  <si>
    <t>ТБЭ;</t>
  </si>
  <si>
    <t>ЭЭ;</t>
  </si>
  <si>
    <t>Кабельная канализация связи:</t>
  </si>
  <si>
    <t>четырехотверстная 2700 п.м. Уточняется проектом.</t>
  </si>
  <si>
    <t xml:space="preserve">Сооружение канализации линейных сооружений слаботочной сети из труб диаметром до 125 мм, емкостью трубопровода до 6 отверстий включительно и протяженностью:от 1000 до 3000 включительно
(разделы: ППО, ТКР), 2700(п.м) </t>
  </si>
  <si>
    <t xml:space="preserve">
(НЗ_СИТО_ИО-3.1-1.2-3) </t>
  </si>
  <si>
    <t xml:space="preserve">21 057,83 </t>
  </si>
  <si>
    <t xml:space="preserve">Сооружение канализации линейных сооружений слаботочной сети из труб диаметром до 125 мм, емкостью трубопровода до 6 отверстий включительно и протяженностью: от 1000 до 3000 включительно
(разделы: ПЗ, ООС, ПБ, СМ), 2700(п.м) </t>
  </si>
  <si>
    <t xml:space="preserve">40 495,83 </t>
  </si>
  <si>
    <t>двухотверстная 180 п.м. Уточняется проектом.</t>
  </si>
  <si>
    <t xml:space="preserve">Сооружение канализации линейных сооружений слаботочной сети из труб диаметром до 125 мм, емкостью трубопровода до 2 отверстий включительно и протяженностью: от 100 до 500 включительно
(разделы: ППО, ТКР), 180(п.м) </t>
  </si>
  <si>
    <t xml:space="preserve">
(НЗ_СИТО_ИО-3.1-1.1-1) </t>
  </si>
  <si>
    <t xml:space="preserve">1 821,32 </t>
  </si>
  <si>
    <t xml:space="preserve">Сооружение канализации линейных сооружений слаботочной сети из труб диаметром до 125 мм, емкостью трубопровода до 2 отверстий включительно и протяженностью: от 100 до 500 включительно
(разделы: ПЗ, ПОС, ООС, ПБ, СМ), 180(п.м) </t>
  </si>
  <si>
    <t xml:space="preserve">3 502,54 </t>
  </si>
  <si>
    <t>Оптический кабель в кабельной канализации (ККС) 3060 п.м.: Волоконно-оптический одномодовый (G652) кабель на 8 оптических волокон в кабельной канализации. Уточняется проектом.</t>
  </si>
  <si>
    <t xml:space="preserve">Первый кабель линейного сооружения слаботочной сети в проектируемой канализации линейного сооружения слаботочной сети при длине участка прокладки:от 3000 до 5000 включительно
(разделы: ППО, ТКР), 3060(п.м) </t>
  </si>
  <si>
    <t xml:space="preserve">6 270,97 </t>
  </si>
  <si>
    <t xml:space="preserve">Первый кабель линейного сооружения слаботочной сети в проектируемой канализации линейного сооружения слаботочной сети при длине участка прокладки: от 3000 до 5000 включительно
(разделы: ПЗ, ООС, ПБ, СМ), 3060(п.м) </t>
  </si>
  <si>
    <t xml:space="preserve">12 059,56 </t>
  </si>
  <si>
    <t>Оптический кабель по сооружениям и конструкциям 380 п.м.: волоконно-оптический одномодовый (G652) кабель на 8 оптических волокон. Уточняется проектом</t>
  </si>
  <si>
    <t>Система охранно-тревожной сигнализации (Охраняемые сооружения: РТП 1 шт, ТП – 4 шт., КНС - 1 шт, ЛОС ЛС - 1 шт.)</t>
  </si>
  <si>
    <t xml:space="preserve">СОТС внутри здания с защищаемой площадью: до 300 м2 включительно
(разделы: КР, ТХ, ИОС), 6(объект) </t>
  </si>
  <si>
    <t xml:space="preserve">СОТС внутри здания с защищаемой площадью: до 300 м2 включительно
(разделы: ПЗ, ПОС, СМ), 6(объект) </t>
  </si>
  <si>
    <t>Система охранного телевидения (СОТН)</t>
  </si>
  <si>
    <t xml:space="preserve">Система охранная телевизионная наружная (СОТН) с количеством видеокамер:от 10 до 50 включительно
(разделы: ПЗУ, КР, ТХ, ИОС), 16(шт.) </t>
  </si>
  <si>
    <t xml:space="preserve">НЗ_ИТСО. Нормативные затраты на работы по подготовке проектной документации для создания инженерно-технической системы антитеррористической защищенности объектов жилищно-гражданского назначения. Таб.3.3 п.2-2
(НЗ_ИТСО-3.3-2-2) </t>
  </si>
  <si>
    <t xml:space="preserve">Система охранная телевизионная наружная (СОТН) с количеством видеокамер: от 10 до 50 включительно
(разделы: ПЗ, ПОС, СМ), 16(шт.) </t>
  </si>
  <si>
    <t xml:space="preserve">Интегрируемый комплекс приема, обработки и хранения информации со средств защиты ИТСО (сервер ИТСО), объектовые оконечные устройства СОТС, 1 сервер (устройство)
(разделы: КР, ТХ, ИОС), 1(объект) </t>
  </si>
  <si>
    <t xml:space="preserve">НЗ_ИТСО. Нормативные затраты на работы по подготовке проектной документации для создания инженерно-технической системы антитеррористической защищенности объектов жилищно-гражданского назначения. Таб.3.7 п.2
(НЗ_ИТСО-3.7-2) </t>
  </si>
  <si>
    <t xml:space="preserve">Интегрируемый комплекс приема, обработки и хранения информации со средств защиты ИТСО (сервер ИТСО), объектовые оконечные устройства СОТС, 1 сервер (устройство)
(разделы: ПЗ, ПОС, СМ), 1(объект) </t>
  </si>
  <si>
    <t xml:space="preserve">Автоматизированное рабочее место оператора ИТСО (АРМ ИТСО), 1 место
(разделы: КР, ТХ, ИОС), 1(объект) </t>
  </si>
  <si>
    <t xml:space="preserve">НЗ_ИТСО. Нормативные затраты на работы по подготовке проектной документации для создания инженерно-технической системы антитеррористической защищенности объектов жилищно-гражданского назначения. Таб.3.7 п.1
(НЗ_ИТСО-3.7-1) </t>
  </si>
  <si>
    <t xml:space="preserve">Автоматизированное рабочее место оператора ИТСО (АРМ ИТСО), 1 место
(разделы: ПЗ, ПОС, СМ), 1(объект) </t>
  </si>
  <si>
    <t>Система охранного освещения 240 п.м.</t>
  </si>
  <si>
    <t xml:space="preserve">Линия наружного освещения кабельная протяженностью: от 100 до 500 включительно
(разделы: ППО, ТКР), 240(п.м) </t>
  </si>
  <si>
    <t xml:space="preserve">
(НЗ_СИТО_ИО-3.2-2-1) </t>
  </si>
  <si>
    <t>Проектирование линий наружного освещения световой иллюминации улиц, проездов, магистралей и других объектов, устанавливаемой на существующих опорах линий наружного освещения;</t>
  </si>
  <si>
    <t>К1=0,5 Таб.3.2.1 п.8;</t>
  </si>
  <si>
    <t xml:space="preserve">1 442,82 </t>
  </si>
  <si>
    <t xml:space="preserve">Линия наружного освещения кабельная протяженностью: от 100 до 500 включительно
(разделы: ПЗ, ПОС, ООС, ПБ, СМ), 240(п.м) </t>
  </si>
  <si>
    <t xml:space="preserve">2 774,66 </t>
  </si>
  <si>
    <t>36.1</t>
  </si>
  <si>
    <t>37.1</t>
  </si>
  <si>
    <t>38.1</t>
  </si>
  <si>
    <t>Вынос сетей газоснабжения Д108 – 150 м: надземного исполнения, на опорах до 1,5 м</t>
  </si>
  <si>
    <t>При проектировании газопроводов при надземной прокладке;</t>
  </si>
  <si>
    <t>К3=0,6 ТЧ п.2.2.11;</t>
  </si>
  <si>
    <t>39.1</t>
  </si>
  <si>
    <t>К2=0,6 ТЧ п.2.2.11;</t>
  </si>
  <si>
    <t>40.1</t>
  </si>
  <si>
    <t>К1=0,6 ТЧ п.2.2.11;</t>
  </si>
  <si>
    <t>((331400+1664*(0.4*100+0.6*0.5*100))*0,72)*1,3*0,6*1,37*0,905
((A+B*(0.4*X1+0.6*0.5*X1))*Кпониж)*К1*Ки1*Кинф*Котн</t>
  </si>
  <si>
    <t>311 858,74</t>
  </si>
  <si>
    <t xml:space="preserve">3 445,95 </t>
  </si>
  <si>
    <t xml:space="preserve"> 29,5%;</t>
  </si>
  <si>
    <t xml:space="preserve">101 655,61 </t>
  </si>
  <si>
    <t xml:space="preserve"> 17%;</t>
  </si>
  <si>
    <t xml:space="preserve">58 581,20 </t>
  </si>
  <si>
    <t xml:space="preserve">31 013,58 </t>
  </si>
  <si>
    <t xml:space="preserve">34 459,53 </t>
  </si>
  <si>
    <t xml:space="preserve">10 337,86 </t>
  </si>
  <si>
    <t>Котн=90,5%</t>
  </si>
  <si>
    <t>((331400+1664*(0.4*100+0.6*0.5*100))*0,72)*0,6*1,37*0,095
((A+B*(0.4*X1+0.6*0.5*X1))*Кпониж)*Ки1*Кинф*Котн</t>
  </si>
  <si>
    <t>25 181,96</t>
  </si>
  <si>
    <t xml:space="preserve">1 325,37 </t>
  </si>
  <si>
    <t xml:space="preserve">10 602,93 </t>
  </si>
  <si>
    <t xml:space="preserve">13 253,66 </t>
  </si>
  <si>
    <t>Котн=9,5%</t>
  </si>
  <si>
    <t>(175300+300*2700)*1,3*0,6*1,37*0,915
(A+B*X)*К2*Ки1*Кинф*Котн</t>
  </si>
  <si>
    <t>963 395,80</t>
  </si>
  <si>
    <t xml:space="preserve">942 337,97 </t>
  </si>
  <si>
    <t>(175300+300*2700)*0,6*1,37*0,085
(A+B*X)*Ки1*Кинф*Котн</t>
  </si>
  <si>
    <t>68 842,91</t>
  </si>
  <si>
    <t xml:space="preserve">4 049,58 </t>
  </si>
  <si>
    <t xml:space="preserve">24 297,50 </t>
  </si>
  <si>
    <t>(13400+399*180)*1,3*0,6*1,37*0,915
(A+B*X)*К2*Ки1*Кинф*Котн</t>
  </si>
  <si>
    <t>83 325,47</t>
  </si>
  <si>
    <t xml:space="preserve">81 504,15 </t>
  </si>
  <si>
    <t>(13400+399*180)*0,6*1,37*0,085
(A+B*X)*Ки1*Кинф*Котн</t>
  </si>
  <si>
    <t>5 954,32</t>
  </si>
  <si>
    <t xml:space="preserve">350,25 </t>
  </si>
  <si>
    <t xml:space="preserve">2 101,52 </t>
  </si>
  <si>
    <t>(103700+62*3060)*1,3*0,6*1,37*0,945
(A+B*X)*К2*Ки1*Кинф*Котн</t>
  </si>
  <si>
    <t>296 303,44</t>
  </si>
  <si>
    <t xml:space="preserve">290 032,47 </t>
  </si>
  <si>
    <t>(103700+62*3060)*0,6*1,37*0,055
(A+B*X)*Ки1*Кинф*Котн</t>
  </si>
  <si>
    <t>13 265,52</t>
  </si>
  <si>
    <t xml:space="preserve">1 205,96 </t>
  </si>
  <si>
    <t>(47300*6)*0,8*1,3*0,5*0,6*1,37*0,87
(A*X)*К1*К2*К3*Ки1*Кинф*Котн</t>
  </si>
  <si>
    <t>105 537,50</t>
  </si>
  <si>
    <t xml:space="preserve">14 556,90 </t>
  </si>
  <si>
    <t xml:space="preserve">69 145,26 </t>
  </si>
  <si>
    <t xml:space="preserve">10 917,67 </t>
  </si>
  <si>
    <t>(47300*6)*0,8*0,5*0,6*1,37*0,13
(A*X)*К1*К2*Ки1*Кинф*Котн</t>
  </si>
  <si>
    <t>12 130,75</t>
  </si>
  <si>
    <t>(110100+7105*16)*1,3*0,6*1,37*0,91
(A+B*X)*К1*Ки1*Кинф*Котн</t>
  </si>
  <si>
    <t>217 609,49</t>
  </si>
  <si>
    <t xml:space="preserve">43 043,64 </t>
  </si>
  <si>
    <t xml:space="preserve"> 55%;</t>
  </si>
  <si>
    <t xml:space="preserve">131 522,22 </t>
  </si>
  <si>
    <t xml:space="preserve">21 521,82 </t>
  </si>
  <si>
    <t>Котн=91%</t>
  </si>
  <si>
    <t>(110100+7105*16)*0,6*1,37*0,09
(A+B*X)*Ки1*Кинф*Котн</t>
  </si>
  <si>
    <t>16 555,24</t>
  </si>
  <si>
    <t xml:space="preserve">16 555,24 </t>
  </si>
  <si>
    <t>Котн=9%</t>
  </si>
  <si>
    <t>(140400*1)*1,3*0,6*1,37*0,86
(A*X)*К1*Ки1*Кинф*Котн</t>
  </si>
  <si>
    <t>129 027,04</t>
  </si>
  <si>
    <t xml:space="preserve"> 28%;</t>
  </si>
  <si>
    <t xml:space="preserve">42 008,80 </t>
  </si>
  <si>
    <t xml:space="preserve"> 46%;</t>
  </si>
  <si>
    <t xml:space="preserve">69 014,46 </t>
  </si>
  <si>
    <t xml:space="preserve">18 003,77 </t>
  </si>
  <si>
    <t>Котн=86%</t>
  </si>
  <si>
    <t>(140400*1)*0,6*1,37*0,14
(A*X)*Ки1*Кинф*Котн</t>
  </si>
  <si>
    <t>16 157,23</t>
  </si>
  <si>
    <t xml:space="preserve"> 14%;</t>
  </si>
  <si>
    <t xml:space="preserve">16 157,23 </t>
  </si>
  <si>
    <t>Котн=14%</t>
  </si>
  <si>
    <t>(21100*1)*1,3*0,6*1,37*0,87
(A*X)*К1*Ки1*Кинф*Котн</t>
  </si>
  <si>
    <t>19 616,29</t>
  </si>
  <si>
    <t xml:space="preserve">4 058,54 </t>
  </si>
  <si>
    <t xml:space="preserve">12 852,05 </t>
  </si>
  <si>
    <t xml:space="preserve">2 705,70 </t>
  </si>
  <si>
    <t>(21100*1)*0,6*1,37*0,13
(A*X)*Ки1*Кинф*Котн</t>
  </si>
  <si>
    <t>2 254,75</t>
  </si>
  <si>
    <t xml:space="preserve">2 254,75 </t>
  </si>
  <si>
    <t>(32300+428*240)*0,5*1,3*0,6*1,37*0,915
(A+B*X)*К1*К2*Ки1*Кинф*Котн</t>
  </si>
  <si>
    <t>66 009,19</t>
  </si>
  <si>
    <t xml:space="preserve">64 566,37 </t>
  </si>
  <si>
    <t>(32300+428*240)*0,5*0,6*1,37*0,085
(A+B*X)*К1*Ки1*Кинф*Котн</t>
  </si>
  <si>
    <t>4 716,92</t>
  </si>
  <si>
    <t xml:space="preserve">277,47 </t>
  </si>
  <si>
    <t xml:space="preserve">1 664,80 </t>
  </si>
  <si>
    <t>2 059 924,61</t>
  </si>
  <si>
    <t>(5221+137561*0,15)*1,3*0,35*0,6*0,6*5,81*0,78
(A+B*X)*К1*К2*К3*Ки1*Кинф*Котн</t>
  </si>
  <si>
    <t>19 192,51</t>
  </si>
  <si>
    <t xml:space="preserve">19 192,51 </t>
  </si>
  <si>
    <t>(5221+137561*0,15)*0,35*0,6*0,6*5,81*0,22
(A+B*X)*К1*К2*Ки1*Кинф*Котн</t>
  </si>
  <si>
    <t>4 164,05</t>
  </si>
  <si>
    <t xml:space="preserve">1 892,75 </t>
  </si>
  <si>
    <t xml:space="preserve">378,55 </t>
  </si>
  <si>
    <t>(5221+137561*0,15)*1,3*0,6*0,6*5,81*0,78
(A+B*X)*К1*К2*Ки1*Кинф*Котн</t>
  </si>
  <si>
    <t>54 835,73</t>
  </si>
  <si>
    <t xml:space="preserve">54 835,73 </t>
  </si>
  <si>
    <t>(5221+137561*0,15)*0,6*0,6*5,81*0,22
(A+B*X)*К1*Ки1*Кинф*Котн</t>
  </si>
  <si>
    <t>11 897,30</t>
  </si>
  <si>
    <t xml:space="preserve">5 407,86 </t>
  </si>
  <si>
    <t xml:space="preserve">1 081,57 </t>
  </si>
  <si>
    <t>90 089,59</t>
  </si>
  <si>
    <t>644 690,95</t>
  </si>
  <si>
    <t xml:space="preserve">Резервуары для воды емкостью:cвыше 1 до 2 тыс.м3
(разделы: СПОЗУ, АР, КР, ИОС), 1,5(1 тыс.м3) </t>
  </si>
  <si>
    <t xml:space="preserve">СБЦП "Объекты водоснабжения и канализации (2015)" табл.5 п.11
(СБЦП17-5-11) </t>
  </si>
  <si>
    <t xml:space="preserve">8 433,86 </t>
  </si>
  <si>
    <t xml:space="preserve">Резервуары для воды емкостью: cвыше 1 до 2 тыс.м3
(разделы: ПЗ, ПОС, ООС, МПБ, БЭО, ЭЭ, СМ), 1,5(1 тыс.м3) </t>
  </si>
  <si>
    <t xml:space="preserve">Охранное ограждение территории, протяженностью:   от 200 до 500 м
(разделы: ПЗУ, КР, ТХ), 310(м) </t>
  </si>
  <si>
    <t xml:space="preserve">НЗ_ИТСО. Нормативные затраты на работы по подготовке проектной документации для создания инженерно-технической системы антитеррористической защищенности объектов жилищно-гражданского назначения. Таб.3.6 п.1-2
(НЗ_ИТСО-3.6-1-2) </t>
  </si>
  <si>
    <t>Проектирование охранного ограждения без: верхнего дополнительного ограждения;</t>
  </si>
  <si>
    <t>К1=0,82 Таб.3.6.1 п.1.1;</t>
  </si>
  <si>
    <t>Проектирование охранного ограждения без: нижнего дополнительного ограждения (противоподкопного устройства);</t>
  </si>
  <si>
    <t>К2=0,74 Таб.3.6.1 п.1.2;</t>
  </si>
  <si>
    <t xml:space="preserve">Охранное ограждение территории, протяженностью:   от 200 до 500 м
(разделы: ПЗ, ПОС, СМ), 310(м) </t>
  </si>
  <si>
    <t xml:space="preserve">Металлические ворота без устройств автоматизации
(разделы ПЗУ, КР, ТХ), 1(объект) </t>
  </si>
  <si>
    <t xml:space="preserve">НЗ_ИТСО. Нормативные затраты на работы по подготовке проектной документации для создания инженерно-технической системы антитеррористической защищенности объектов жилищно-гражданского назначения. Таб.3.6 п.3
(НЗ_ИТСО-3.6-3) </t>
  </si>
  <si>
    <t xml:space="preserve">Металлические ворота без устройств автоматизации
(разделы: ПЗ, ПОС, СМ), 1(объект) </t>
  </si>
  <si>
    <t>Трубопровод очищенного стока</t>
  </si>
  <si>
    <t xml:space="preserve">Рассеивающий выпуск очищенных сточных вод диаметром до 800 мм, длиной: до 500 м
(разделы: ТКР), 30(1 м) </t>
  </si>
  <si>
    <t xml:space="preserve">СБЦП "Объекты водоснабжения и канализации (2015)" табл.14 п.1
(СБЦП17-14-1) </t>
  </si>
  <si>
    <t>Понижающий коэффициент (30/(0.5*500));</t>
  </si>
  <si>
    <t>Кпониж=0,12;</t>
  </si>
  <si>
    <t>Технологические и конструктивные решения линейного объекта. Искусственные сооружения (инженерное обустройство, сети): Конструктивные решения;</t>
  </si>
  <si>
    <t xml:space="preserve">Рассеивающий выпуск очищенных сточных вод диаметром до 800 мм, длиной: до 500 м
(разделы: ПЗ, ППО, ПОС, ООС, МПБ, СМ), 30(1 м) </t>
  </si>
  <si>
    <t>Проект полосы отвода;</t>
  </si>
  <si>
    <t>Мероприятия по охране окружающей среды;</t>
  </si>
  <si>
    <t>Раздел 6. Демонтаж и вынос существующих сооружений</t>
  </si>
  <si>
    <t>41.1</t>
  </si>
  <si>
    <t>42.1</t>
  </si>
  <si>
    <t>43.1</t>
  </si>
  <si>
    <t>44.1</t>
  </si>
  <si>
    <t>Итого по разделу 6 Демонтаж и вынос существующих сооружений</t>
  </si>
  <si>
    <t xml:space="preserve">   Итого по разделу 6 Демонтаж и вынос существующих сооружений</t>
  </si>
  <si>
    <t xml:space="preserve">   Итоги по разделу 6 Демонтаж и вынос существующих сооружений</t>
  </si>
  <si>
    <t>Итого по расчету: 21 115 937,72 руб.</t>
  </si>
  <si>
    <t>(72890+28950*1,5)*0,4*1,3*0,8*5,81*0,93
(A+B*X)*К1*К2*К3*Кинф*Котн</t>
  </si>
  <si>
    <t>261 449,69</t>
  </si>
  <si>
    <t xml:space="preserve">14 056,43 </t>
  </si>
  <si>
    <t xml:space="preserve">28 112,87 </t>
  </si>
  <si>
    <t xml:space="preserve">92 772,47 </t>
  </si>
  <si>
    <t xml:space="preserve">19 679,01 </t>
  </si>
  <si>
    <t xml:space="preserve">5 622,57 </t>
  </si>
  <si>
    <t xml:space="preserve">56 225,74 </t>
  </si>
  <si>
    <t>(72890+28950*1,5)*0,4*0,8*5,81*0,07
(A+B*X)*К1*К3*Кинф*Котн</t>
  </si>
  <si>
    <t>15 137,70</t>
  </si>
  <si>
    <t xml:space="preserve">15 137,70 </t>
  </si>
  <si>
    <t>(75900+600*310)*0,82*0,74*1,3*0,6*1,37*0,85
(A+B*X)*К1*К2*К3*Ки1*Кинф*Котн</t>
  </si>
  <si>
    <t>144 349,46</t>
  </si>
  <si>
    <t xml:space="preserve"> 65%;</t>
  </si>
  <si>
    <t xml:space="preserve">110 384,88 </t>
  </si>
  <si>
    <t xml:space="preserve">33 964,58 </t>
  </si>
  <si>
    <t>Котн=85%</t>
  </si>
  <si>
    <t>(75900+600*310)*0,82*0,74*0,6*1,37*0,15
(A+B*X)*К1*К2*Ки1*Кинф*Котн</t>
  </si>
  <si>
    <t>19 594,95</t>
  </si>
  <si>
    <t xml:space="preserve">19 594,95 </t>
  </si>
  <si>
    <t>Котн=15%</t>
  </si>
  <si>
    <t>(25100*1)*1,3*0,6*1,37*0,85
(A*X)*К1*Ки1*Кинф*Котн</t>
  </si>
  <si>
    <t>22 798,58</t>
  </si>
  <si>
    <t xml:space="preserve">17 434,21 </t>
  </si>
  <si>
    <t xml:space="preserve">5 364,37 </t>
  </si>
  <si>
    <t>(25100*1)*0,6*1,37*0,15
(A*X)*Ки1*Кинф*Котн</t>
  </si>
  <si>
    <t>3 094,83</t>
  </si>
  <si>
    <t xml:space="preserve">3 094,83 </t>
  </si>
  <si>
    <t>((202490+240*(0.4*500+0.6*0.5*500))*0,12)*1,3*0,6*5,81*0,9
((A+B*(0.4*X1+0.6*0.5*X1))*Кпониж)*К1*Ки1*Кинф*Котн</t>
  </si>
  <si>
    <t>140 218,06</t>
  </si>
  <si>
    <t xml:space="preserve">71 667,01 </t>
  </si>
  <si>
    <t xml:space="preserve"> 44%;</t>
  </si>
  <si>
    <t xml:space="preserve">68 551,05 </t>
  </si>
  <si>
    <t>Котн=90%</t>
  </si>
  <si>
    <t>((202490+240*(0.4*500+0.6*0.5*500))*0,12)*0,6*5,81*0,1
((A+B*(0.4*X1+0.6*0.5*X1))*Кпониж)*Ки1*Кинф*Котн</t>
  </si>
  <si>
    <t>11 984,45</t>
  </si>
  <si>
    <t xml:space="preserve">11 984,45 </t>
  </si>
  <si>
    <t>Котн=10%</t>
  </si>
  <si>
    <t>10 570 214,41</t>
  </si>
  <si>
    <t>935 187,74</t>
  </si>
  <si>
    <t>11 505 402,15</t>
  </si>
  <si>
    <t>21 115 937,72</t>
  </si>
  <si>
    <t>В расчете учтен резерв средств на непредвиденные затраты в размере 3%</t>
  </si>
  <si>
    <t>внесена поправка -0,01.</t>
  </si>
  <si>
    <t>Разработал:</t>
  </si>
  <si>
    <t>Главный эксперт направления сметного регулирования Управления проектов Департамента развития инфраструктуры</t>
  </si>
  <si>
    <t>Татаринов А.Ю.</t>
  </si>
  <si>
    <t>Согласовал:</t>
  </si>
  <si>
    <t>Директор Департамента развития инфраструктуры</t>
  </si>
  <si>
    <t>Богуш Б.Б.</t>
  </si>
  <si>
    <t xml:space="preserve">В расчете приняты предполагаемые виды и объемы изыскательских работ  в соответствии с заданием на проектирование. </t>
  </si>
  <si>
    <t>Непредвиденные для изысканий  учтены в расчетах в размере 10% на основании п. 3.7.6 в) Методического пособия по определению стоимости инженерных изысканий для строительства, утвержденных  письмом Госстроя России от 31.03.2004 № НЗ-2078/10.</t>
  </si>
  <si>
    <t>Главный эксперт направления сметного регулирования
Управления проектов Департамента развития инфраструктуры</t>
  </si>
  <si>
    <t>Заместитель руководителя управления
направления сметного регулирования
Управления проектов Департамента развития инфраструктуры</t>
  </si>
  <si>
    <t>Всесезонный туристско-рекреационный комплекс «Эльбрус», Кабардино-Балкарская Республика</t>
  </si>
  <si>
    <t>Прогнозный индекс с 01.07.2024 по  15.10.2024</t>
  </si>
  <si>
    <t xml:space="preserve">Рабочая документация </t>
  </si>
  <si>
    <t>Строительство (строительно-монтажные и пусконаладочные работы, оборудование, прочие затраты)</t>
  </si>
  <si>
    <t>Сводная смета ПИР</t>
  </si>
  <si>
    <t>Методика по приказу Минстроя РФ № 421/пр от 04.08.2020</t>
  </si>
  <si>
    <t>Расчет усредненного индекса-дефлятора на период выполнения работ</t>
  </si>
  <si>
    <t>для Инженерных изысканий</t>
  </si>
  <si>
    <t>Период от даты определения НМЦК до даты окончания работ, мес.</t>
  </si>
  <si>
    <t>для Проектных работ стадии "Проектная документация"</t>
  </si>
  <si>
    <t>для Проектных работ стадии "Рабочая документация"</t>
  </si>
  <si>
    <t>Расчет начальной (максимальной) цены контракта при осуществлении закупки на выполнение подрядных работ по проектированию и строительству объекта:</t>
  </si>
  <si>
    <t>ПРОЕКТ СМЕТЫ КОНТРАКТА</t>
  </si>
  <si>
    <t>в том числе Оборудование</t>
  </si>
  <si>
    <t>На единицу измерения</t>
  </si>
  <si>
    <t>Итого без учета НДС</t>
  </si>
  <si>
    <t>Всего с учетом НДС</t>
  </si>
  <si>
    <t>инфляционная составляющая за период выполнения работ</t>
  </si>
  <si>
    <t>В том числе:</t>
  </si>
  <si>
    <t>непредвиденные затраты</t>
  </si>
  <si>
    <t>Разработка проектной документации стадии "Проектная документация"</t>
  </si>
  <si>
    <t>Разработка проектной документации стадии "Рабочая документация"</t>
  </si>
  <si>
    <t>оборудование</t>
  </si>
  <si>
    <t xml:space="preserve"> Стоимость объекта в прогнозных ценах (руб.)</t>
  </si>
  <si>
    <t>1.</t>
  </si>
  <si>
    <t>Проектная документация;</t>
  </si>
  <si>
    <t>Рабочая документация;</t>
  </si>
  <si>
    <t>Создание геодезической разбивочной основы;</t>
  </si>
  <si>
    <t>Затраты на оплату труда рабочих-строителей и рабочих, обслуживающих строительные машины и механизмы;</t>
  </si>
  <si>
    <t>Затраты на эксплуатацию машин и механизмов;</t>
  </si>
  <si>
    <t>Затраты на приобретение материалов, изделий и конструкций;</t>
  </si>
  <si>
    <t>Затраты на приобретение оборудования;</t>
  </si>
  <si>
    <t>Накладные расходы;</t>
  </si>
  <si>
    <t>Сметную прибыль;</t>
  </si>
  <si>
    <t>Прочие затраты подрядчика, необходимые для строительства объекта;</t>
  </si>
  <si>
    <t>Резерв средств на непредвиденные работы и затраты;</t>
  </si>
  <si>
    <t>Индексы прогнозной инфляции для пересчета из уровня цен на дату определения НМЦК в уровень цен соответствующего периода реализации проекта;</t>
  </si>
  <si>
    <t>Налог на добавленную стоимость в размере 20%;</t>
  </si>
  <si>
    <t>Описание метода расчета стоимости  строительства</t>
  </si>
  <si>
    <t>Индексы прогнозной инфляции для пересчета из уровня цен на дату определения НМЦК в уровень цен соответствующего периода реализации проекта определены с применением индексов-дефляторов Министерства экономического развития Российской Федерации по строке "Инвестиции в основной капитал (капитальные вложения).</t>
  </si>
  <si>
    <t>руб.</t>
  </si>
  <si>
    <t>Смета № 1-ПД</t>
  </si>
  <si>
    <t>Смета № 1-РД</t>
  </si>
  <si>
    <t>Камеральная обработка комплексных исследований и отдельных определений физико-механических свойств грунтов (пород): скальных и полускальных - 10%</t>
  </si>
  <si>
    <t>СБЦ103-81-2-1</t>
  </si>
  <si>
    <t>Расходы по внешнему транспорту при расстоянии проезда в одном направлении 1000-2000 км, при экспедиционных условиях продолжительностью до 1 мес.</t>
  </si>
  <si>
    <t>Монтаж системы освещения склонов (ГЛТ) ст. Азау - ст. Кругозор ВТРК «Эльбрус»</t>
  </si>
  <si>
    <t>Индекс Минэкономразвития РФ на 2024 г. (Письмо Министерства экономического развития РФ от 03.05.2024 № 15354-ВД/Д14и)</t>
  </si>
  <si>
    <t>Непредвиденные затраты - 3%</t>
  </si>
  <si>
    <t>по объекту:</t>
  </si>
  <si>
    <t xml:space="preserve">Командировочные затраты (суточные и проживание); </t>
  </si>
  <si>
    <t>Индекс пересчета в текущие цены на III квартал 2024 г. принят согласно Письму Минстроя России от 29.07.2024г. №43022-ИФ/09.</t>
  </si>
  <si>
    <t>Прогнозные индексы инфляции для пересчета из уровня цен на дату определения НМЦК в уровень цен соответствующего периода реализации проекта определены  согласно Письму Минэкономразвития России от 03.05.2024 № 15354-ВД/Д14и "О разработке прогноза социально-экономического развития Российской Федерации на 2025 год и на плановый период 2026 и 2027 годов".</t>
  </si>
  <si>
    <t>ВЕДОМОСТЬ ОБЪЕМОВ РАБОТ</t>
  </si>
  <si>
    <t>Всесезонный туристско-рекреационный комплекс «Эльбрус», Кабардино-Балкарская Республика, Эльбрусский р-н, село Терскол, улица Азау 12, Система освещения склонов (ГЛТ) ст. Азау - ст. Кругозор для нужд ВТРК «Эльбрус»</t>
  </si>
  <si>
    <t>Ур.</t>
  </si>
  <si>
    <t>Объект закупки:</t>
  </si>
  <si>
    <t>Итоговая начальная максимальная цена договора  составляет:</t>
  </si>
  <si>
    <t>на выполнение работ по созданию геодезической разбивочной основы по объекту:</t>
  </si>
  <si>
    <t>Наименование организации-заказчика: АО "КАВКАЗ.РФ"</t>
  </si>
  <si>
    <t>Составлено по:</t>
  </si>
  <si>
    <t>“Справочнику базовых цен на инженерные изыскания для строительства. Инженерно-геодезические изыскания при строительстве и эксплуатации зданий и сооружений”, Москва 2006 г.,</t>
  </si>
  <si>
    <t>Едини-ца измерения</t>
  </si>
  <si>
    <t>Коэффициент</t>
  </si>
  <si>
    <t xml:space="preserve">Вынос в натуру и закрепление на местности проектного положения площадки </t>
  </si>
  <si>
    <t xml:space="preserve">Табл.. 16, п. 7. </t>
  </si>
  <si>
    <t>Определение и закрепление мест установки опор освещения по трассе кабельной линии</t>
  </si>
  <si>
    <t xml:space="preserve">Кат. III, коэф К1- Прим 1. к Табл 16 </t>
  </si>
  <si>
    <t>Табл. 10, п. 6</t>
  </si>
  <si>
    <t>Изготовление знаков  закрепительных  знаков мест установки опор освещения</t>
  </si>
  <si>
    <t>Кат. грунт. III,</t>
  </si>
  <si>
    <t>знак</t>
  </si>
  <si>
    <t>Табл. 10, п. 5</t>
  </si>
  <si>
    <t>Изготовление и закладка временных реперов через 100 м. по оси трассы кабельной линии 0,4 кВ</t>
  </si>
  <si>
    <t>Кат. грунт. III</t>
  </si>
  <si>
    <t>Т.10, п.1</t>
  </si>
  <si>
    <t>Изготовление и установка центров : Центр полигонометрии 1 и 2 разрядов типа 5 г.р. с установкой на глубину 0,7 м</t>
  </si>
  <si>
    <t>Т. 7, п. 3</t>
  </si>
  <si>
    <t>Комплекс работ по установке грунтовых реперов</t>
  </si>
  <si>
    <t>1 знак</t>
  </si>
  <si>
    <t>Т. 15, п.8</t>
  </si>
  <si>
    <t>Создание осей сооружений ходами полигонометрии 2 разряд Кат. III</t>
  </si>
  <si>
    <t>Камеральные</t>
  </si>
  <si>
    <t>Т.9, п.6</t>
  </si>
  <si>
    <t>Нивелировка III кл. осей площадки Кат. III</t>
  </si>
  <si>
    <t>штатив</t>
  </si>
  <si>
    <t xml:space="preserve">При выполнении полевых работ в горных условиях от "2000- 3000"(К-1,20) </t>
  </si>
  <si>
    <t>То же с районным коэффициентом</t>
  </si>
  <si>
    <t>То же с коэффициентом за неблагоприятный период</t>
  </si>
  <si>
    <t>Сопутствующие затраты.</t>
  </si>
  <si>
    <t>Итого по разделу</t>
  </si>
  <si>
    <t>Транспорт, организация и ликвидация работ</t>
  </si>
  <si>
    <t>Табл. 4, п.3</t>
  </si>
  <si>
    <t>Табл. 5, п.2</t>
  </si>
  <si>
    <t>ОУ п.13, прим.1</t>
  </si>
  <si>
    <t>Организация и ликвидация работ.</t>
  </si>
  <si>
    <t>Всего полевых работ, камеральных работ, сопутствующих затрат, транспорт, орган. ликв</t>
  </si>
  <si>
    <t>Табл. 67, п.1</t>
  </si>
  <si>
    <t>Составление технического предписания.</t>
  </si>
  <si>
    <t xml:space="preserve"> 
3,4%</t>
  </si>
  <si>
    <t>Таблица. 68, п.1</t>
  </si>
  <si>
    <t>Составление пояснительной записки. Прим.</t>
  </si>
  <si>
    <t xml:space="preserve"> 
6,6%</t>
  </si>
  <si>
    <t>СМЕТА № 1-ГРО</t>
  </si>
  <si>
    <t>ИТОГО в базовых ценах по состоянию на 01.01.2001</t>
  </si>
  <si>
    <t>Внутренний транспорт:
при расстоянии от базы изыскательской организации до участка изысканий св. 10 до 15 км, при стоимости полевых изыскательских работ до 75 тыс. руб.</t>
  </si>
  <si>
    <t>Внешний транспорт:
при расстоянии проезда и перевозки в одном направлении свыше 100 до 300 км, при продолжительности работ до 1 мес.</t>
  </si>
  <si>
    <t>Геодезическая разбивочная основа</t>
  </si>
  <si>
    <t>для Строительства (ГРО, строительно-монтажные работы, оборудование, пусконаладочные работы)</t>
  </si>
  <si>
    <t>Приложение № 7</t>
  </si>
  <si>
    <t xml:space="preserve">Утверждено приказом Минстроя РФ № 707/пр от 01 октября 2021 г c учетом изменений по приказу № 409/пр от 08.06.2023 года </t>
  </si>
  <si>
    <t>СМЕТА № 1-ПД</t>
  </si>
  <si>
    <t>на проектные работы</t>
  </si>
  <si>
    <t>Проектная организация</t>
  </si>
  <si>
    <t>Наименование
объекта проектирования или вида проектных работ</t>
  </si>
  <si>
    <t>Наименование, номера глав, таблиц, параграфов и пунктов МНЗ на проектные работы</t>
  </si>
  <si>
    <t>(Приказ от 01.10.2021 № 707/пр, № 409/пр от 08.06.2023 г. Прил.5 табл.5.1 п.2.3) Сейсмичность 9 баллов и более К1 = 1,3</t>
  </si>
  <si>
    <t>Стадийность проектирования Ки1 = 0,4</t>
  </si>
  <si>
    <t>Котн = 79%</t>
  </si>
  <si>
    <t xml:space="preserve">     ВСЕГО по смете</t>
  </si>
  <si>
    <t>СМЕТА № 1-РД</t>
  </si>
  <si>
    <t>Стадийность проектирования Ки1 = 0,6</t>
  </si>
  <si>
    <t xml:space="preserve">Итого: </t>
  </si>
  <si>
    <t>57(1). За проведение государственной экспертизы проектной документации в объеме проверки сметной стоимости, осуществляемой без проведения государственной экспертизы результатов инженерных изысканий и оценки соответствия проектной документации, взимается плата в размере 20 процентов стоимости государственной экспертизы проектной документации и результатов инженерных изысканий, рассчитанной на день представления документов для проведения государственной экспертизы проектной документации в объеме проверки сметной стоимости.</t>
  </si>
  <si>
    <t xml:space="preserve">Стоимость экспертизы ПИР </t>
  </si>
  <si>
    <t>руб. с НДС</t>
  </si>
  <si>
    <t>Стоимость проверки достоверности определения сметной стоимости</t>
  </si>
  <si>
    <t>ежемесячный прогнозный индекс на 2025 год</t>
  </si>
  <si>
    <r>
      <t>Для определения размера индекса прогнозной инфляции для периода в несколько месяцев величина индекса прогнозной инфляции на один месяц возводится в степень, размер которой соответствует количеству месяцев от даты определения НМЦК до даты окончания работ. Индекс прогнозной инфляции для периода выполнения работ (К</t>
    </r>
    <r>
      <rPr>
        <vertAlign val="subscript"/>
        <sz val="12"/>
        <color theme="1"/>
        <rFont val="Times New Roman"/>
        <family val="1"/>
        <charset val="204"/>
      </rPr>
      <t>инфл.пер.</t>
    </r>
    <r>
      <rPr>
        <sz val="12"/>
        <color theme="1"/>
        <rFont val="Times New Roman"/>
        <family val="1"/>
        <charset val="204"/>
      </rPr>
      <t>), не превышающего один календарный год, рассчитывается по формуле (1.1):</t>
    </r>
  </si>
  <si>
    <t xml:space="preserve"> (1.1),</t>
  </si>
  <si>
    <t>где:</t>
  </si>
  <si>
    <r>
      <t>К</t>
    </r>
    <r>
      <rPr>
        <vertAlign val="subscript"/>
        <sz val="12"/>
        <color theme="1"/>
        <rFont val="Times New Roman"/>
        <family val="1"/>
        <charset val="204"/>
      </rPr>
      <t>инфл.пер</t>
    </r>
    <r>
      <rPr>
        <sz val="12"/>
        <color theme="1"/>
        <rFont val="Times New Roman"/>
        <family val="1"/>
        <charset val="204"/>
      </rPr>
      <t xml:space="preserve"> - индекс прогнозной инфляции для периода выполнения работ, полученное значение округляется до 4 знаков после запятой;</t>
    </r>
  </si>
  <si>
    <t>n - период от даты определения НМЦК до даты окончания работ, мес.</t>
  </si>
  <si>
    <t xml:space="preserve">Индекс пересчета в текущие цены 2025 г. </t>
  </si>
  <si>
    <t>Начальная максимальная цена договора (далее - НМЦД) определена в соответствии с требованием Федерального Закона от 18.07.2011 N 223-ФЗ  "О закупках товаров, работ, услуг отдельными видами юридических лиц" , требованием Положения о закупке товаров, работ и услуг АО "КАВКАЗ.РФ", утвержденного  Приказом акционерного общества "КАВКАЗ.РФ" от 08.11.2024  № Пр-24-250.</t>
  </si>
  <si>
    <t>Для определения цены проектных работ принят  проектно-сметный метод с  использованием в расчетах нормативных документов, включенных в Федеральный реестр сметных нормативов, подлежащих применению при определении сметной стоимости объектов капитального строительства,  строительство которых финансируется с привлечением средств федерального бюджета: нормативов затрат на работы по подготовке проектной документации,  справочников базовых цен  на проектные работы в строительстве, Методики определения стоимости работ по подготовке проектной документации, утвержденной приказом Минстрой РФ от 01.10.2021 № 707/пр, Методических указаний по применению справочников базовых цен на проектные работы в строительстве, утвержденных приказом Минрегионразвития РФ от 29.12. 2009 № 620.</t>
  </si>
  <si>
    <t>декабрь*</t>
  </si>
  <si>
    <t>КВЛ ориентировочно:</t>
  </si>
  <si>
    <t>ПД+РД+Стройка</t>
  </si>
  <si>
    <t>Строительный контроль</t>
  </si>
  <si>
    <t>Авторский надзор</t>
  </si>
  <si>
    <t>Экспертиза</t>
  </si>
  <si>
    <t>Технические планы</t>
  </si>
  <si>
    <t>ИТОГО в ценах I квартала 2025 года (с учетом индекса по Письму Минстроя России от 01.02.2025г. №5170-ИФ/09)</t>
  </si>
  <si>
    <t>Дата формирования НМЦК*</t>
  </si>
  <si>
    <t>Индекс Минэкономразвития РФ на 2025 г.  (Письмо Минэкономразвития России от 02.10.2024 № 35132-ПК/Д03и)</t>
  </si>
  <si>
    <t>ППО 3%;</t>
  </si>
  <si>
    <t>ПЗ 0,5%;</t>
  </si>
  <si>
    <t>ПБ 2%;</t>
  </si>
  <si>
    <t>СМ 5%;</t>
  </si>
  <si>
    <t>Главный инженер проекта</t>
  </si>
  <si>
    <t xml:space="preserve">Начальник </t>
  </si>
  <si>
    <t xml:space="preserve">Составил </t>
  </si>
  <si>
    <t xml:space="preserve">Проверил </t>
  </si>
  <si>
    <t>ППО 2%;</t>
  </si>
  <si>
    <t>ПБ ;</t>
  </si>
  <si>
    <t>Индекс фактической инфляции от уровня цен в сметной документации к дате формирования расчета</t>
  </si>
  <si>
    <t>Проезд авторского надзора</t>
  </si>
  <si>
    <t xml:space="preserve">Расчет затрат на проведение проверки достоверности определения сметной стоимости </t>
  </si>
  <si>
    <t>Прогнозные индексы инфляции для пересчета из уровня цен на дату определения НМЦК в уровень цен соответствующего периода реализации проекта определены  согласно Письму Минэкономразвития России от 02.10.2024 № 35132-ПК/Д03и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</si>
  <si>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РАСЧЕТ № СР-1</t>
  </si>
  <si>
    <t>Расходы на проезд специалистов, осуществляющих авторский надзор.</t>
  </si>
  <si>
    <t>№№</t>
  </si>
  <si>
    <t>Наименование затрат</t>
  </si>
  <si>
    <t>Ед изм.</t>
  </si>
  <si>
    <t>Исходные данные для расчета</t>
  </si>
  <si>
    <t>мес</t>
  </si>
  <si>
    <t>Периодичность авторского надзора за строительством объектов</t>
  </si>
  <si>
    <t>СП 246.1325800.2016</t>
  </si>
  <si>
    <t>проверок/ месяц</t>
  </si>
  <si>
    <t>Кол-во специалистов, осуществляющих авторский надзор</t>
  </si>
  <si>
    <t>чел</t>
  </si>
  <si>
    <t>Стоимость авиабилета</t>
  </si>
  <si>
    <t>п.228 коньюктурного анализа в Д-ДРП-22-004-КА.СМ4</t>
  </si>
  <si>
    <t>Количество перелетов с учетом обратного пути</t>
  </si>
  <si>
    <t>перелет (туда-обратно)</t>
  </si>
  <si>
    <t>Итого затраты на перелет</t>
  </si>
  <si>
    <t>Скорость передвижения автобуса в горах - 30 км/час, по равнинной местности - 60 км/час .</t>
  </si>
  <si>
    <t>(50% пути со скоростью 60 км/час, 50 % пути со скоростью 30 км/час) (0,5*60+0,5*30)=45</t>
  </si>
  <si>
    <t>км\час</t>
  </si>
  <si>
    <t>Время автобуса в пути за 1 рейс с учетом времени сбора рабочих</t>
  </si>
  <si>
    <t>(140/45+0,2)</t>
  </si>
  <si>
    <t>час.</t>
  </si>
  <si>
    <t xml:space="preserve">Спецмашины вездеходы грузоподъемность до 8 т - 91.13.03-111 </t>
  </si>
  <si>
    <t>Строительство (строительно-монтажные и пусконаладочные работы, оборудование)</t>
  </si>
  <si>
    <t>Продолжительность работ в соответствии с Графиком</t>
  </si>
  <si>
    <t>В расчете приняты предполагаемые виды и объемы проектных работ в соответствии с заданием на проектирование , предполагаемые технические характеристики объектов проектирования.</t>
  </si>
  <si>
    <t>Составлена в уровне цен на в текущем уровне цен 2 квартала 2025 г.</t>
  </si>
  <si>
    <t>(3) Индекс изменения сметной стоимости проектных работ на II квартал 2025 года к уровню цен по состоянию на 01.01.2021 по Письму Минстроя России  от 21.04.2025г. №23229-ИФ/09 Кинф = 1,5400</t>
  </si>
  <si>
    <t>ТКР 74%;</t>
  </si>
  <si>
    <t>Котн = 77%</t>
  </si>
  <si>
    <t>ПОС 5%;</t>
  </si>
  <si>
    <t>ООС 7,5%;</t>
  </si>
  <si>
    <t>ПБ 5%;</t>
  </si>
  <si>
    <t>Котн = 23%</t>
  </si>
  <si>
    <t>НЗ_СИТО_ИО "Строительство, реконструкция сетей инженерно-технического обеспечения и объектов инфраструктуры", таб.3.12 п.1-1 (НЗ_СИТО_ИО-3.12-1-1)</t>
  </si>
  <si>
    <t>ТКР 75%;</t>
  </si>
  <si>
    <t>Котн = 78%</t>
  </si>
  <si>
    <t>ПОС 7%;</t>
  </si>
  <si>
    <t>Котн = 22%</t>
  </si>
  <si>
    <t>НЗ_СИТО_ИО "Строительство, реконструкция сетей инженерно-технического обеспечения и объектов инфраструктуры", таб.3.4 п.8.1 (НЗ_СИТО_ИО-3.4-8.1)</t>
  </si>
  <si>
    <t>ТКР 77%;</t>
  </si>
  <si>
    <t>ПОС 4,5%;</t>
  </si>
  <si>
    <t>ООС 6%;</t>
  </si>
  <si>
    <t>Котн = 21%</t>
  </si>
  <si>
    <t>НЗ_СИТО_ИО "Строительство, реконструкция сетей инженерно-технического обеспечения и объектов инфраструктуры", таб.3.10 п.2-1 (НЗ_СИТО_ИО-3.10-2-1)</t>
  </si>
  <si>
    <t>(ОП п.25) При проектировании монолитной железобетонной плиты К1 = 1,15</t>
  </si>
  <si>
    <t>(ОП п.25) При проектировании бетонного основания К2 = 1,1</t>
  </si>
  <si>
    <t>(Приказ от 01.10.2021 № 707/пр, № 409/пр от 08.06.2023 г. Прил.5 табл.5.1 п.2.3) Сейсмичность 9 баллов и более К3 = 1,3</t>
  </si>
  <si>
    <t>ТКР - ТХ, КР 62,5%;</t>
  </si>
  <si>
    <t>ТКР - ОВ 3%;</t>
  </si>
  <si>
    <t>ТКР - ВК 3%;</t>
  </si>
  <si>
    <t>ТКР - ЭО 8%;</t>
  </si>
  <si>
    <t>Котн = 78,5%</t>
  </si>
  <si>
    <t>ООС 5%;</t>
  </si>
  <si>
    <t>ПОС 9%;</t>
  </si>
  <si>
    <t>Котн = 21,5%</t>
  </si>
  <si>
    <t>Распределение стоимости</t>
  </si>
  <si>
    <t xml:space="preserve">ППО  </t>
  </si>
  <si>
    <t xml:space="preserve">ТКР  </t>
  </si>
  <si>
    <t xml:space="preserve">ПЗ  </t>
  </si>
  <si>
    <t xml:space="preserve">ПОС  </t>
  </si>
  <si>
    <t xml:space="preserve">ООС  </t>
  </si>
  <si>
    <t xml:space="preserve">ПБ  </t>
  </si>
  <si>
    <t xml:space="preserve">СМ  </t>
  </si>
  <si>
    <t xml:space="preserve">ТКР - ТХ, КР  </t>
  </si>
  <si>
    <t xml:space="preserve">ТКР - ОВ  </t>
  </si>
  <si>
    <t xml:space="preserve">ТКР - ВК  </t>
  </si>
  <si>
    <t xml:space="preserve">ТКР - ЭО  </t>
  </si>
  <si>
    <t>ТКР 87,5%;</t>
  </si>
  <si>
    <t>Котн = 89,5%</t>
  </si>
  <si>
    <t>ООС ;</t>
  </si>
  <si>
    <t>Котн = 10,5%</t>
  </si>
  <si>
    <t>ППО 2,5%;</t>
  </si>
  <si>
    <t>ТКР 86,5%;</t>
  </si>
  <si>
    <t>Котн = 89%</t>
  </si>
  <si>
    <t>ПОС 5,5%;</t>
  </si>
  <si>
    <t>Котн = 11%</t>
  </si>
  <si>
    <t>ППО 2,3%;</t>
  </si>
  <si>
    <t>ТКР - ТХ, КР 67,2%;</t>
  </si>
  <si>
    <t>ТКР - ЭО 10%;</t>
  </si>
  <si>
    <t>Котн = 85,5%</t>
  </si>
  <si>
    <t>Котн = 14,5%</t>
  </si>
  <si>
    <t>Индекс пересчета в текущие цены на II квартал 2025 г. принят согласно Письму Минстроя России  от 21.04.2025г. №23229-ИФ/09.</t>
  </si>
  <si>
    <t>Расчет стоимости строительства выполнен ресурсно-индексным методом в ценах II квартала 2025 г. с использованием сметно-нормативной базы ФСНБ-2022 (с изм. 1-13), включенной в федеральный реестр сметных нормативов.</t>
  </si>
  <si>
    <t>Инженерно-гидрометеорологические изыскания. Оценка селевой и лавинной опасности.</t>
  </si>
  <si>
    <t xml:space="preserve">Наименование организации – заказчика: </t>
  </si>
  <si>
    <t xml:space="preserve">Наименование проектной организации:    </t>
  </si>
  <si>
    <t>Ι</t>
  </si>
  <si>
    <t>ПОЛЕВЫЕ РАБОТЫ</t>
  </si>
  <si>
    <t>Рекогносцировочное обследование  лавиносборов: III категория сложности природных условий</t>
  </si>
  <si>
    <t>Рекогносцировочное обследование селевых русел: III категория сложности природных условий</t>
  </si>
  <si>
    <t>Установление высот границ действия снежных лавин: : III категория сложности природных условий</t>
  </si>
  <si>
    <t>табл.25 §1</t>
  </si>
  <si>
    <t>1 комплекс показаний</t>
  </si>
  <si>
    <t>Установление границ действия селевых потоков: III категория сложности природных условий</t>
  </si>
  <si>
    <t>II</t>
  </si>
  <si>
    <t>ПРОЧИЕ РАБОТЫ</t>
  </si>
  <si>
    <t>Расходы по внутреннему транспорту: расстояние от базы изыскательской организации, экспедиции, партии или отряда до участка изысканий, до 5 км;
при сметной стоимости полевых изыскательских работ, до 5 тыс. руб.</t>
  </si>
  <si>
    <t>Таблица 4  8.75%</t>
  </si>
  <si>
    <t xml:space="preserve"> п.13 "Общих указаний" Примечание 1 (6%)</t>
  </si>
  <si>
    <t>Расходы по внешнему транспорту: при расстоянии проезда и перевозки в одном направлении св.1000 до 2000 км, при продолжительности работ до 1 мес.</t>
  </si>
  <si>
    <t xml:space="preserve"> ΙΙΙ</t>
  </si>
  <si>
    <t>КАМЕРАЛЬНЫЕ РАБОТЫ</t>
  </si>
  <si>
    <t>Обработка результатов рекогносцировочного обследования лавиносборов: III категория сложности природных условий</t>
  </si>
  <si>
    <t>табл. 43§2</t>
  </si>
  <si>
    <t>Обработка результатов рекогносцировочного обследования селевых русел: III категория сложности природных условий</t>
  </si>
  <si>
    <t>табл. 43§1</t>
  </si>
  <si>
    <t>Определение средней высоты селевого бассейна</t>
  </si>
  <si>
    <t>1 кв.дм.</t>
  </si>
  <si>
    <t>1 водосбор</t>
  </si>
  <si>
    <t xml:space="preserve">Расчет коэффициента селевой активности </t>
  </si>
  <si>
    <t xml:space="preserve">Расчет коэффициента текучести селевой массы </t>
  </si>
  <si>
    <t xml:space="preserve">Расчет максимального расхода селевого потока 1% обеспеченности </t>
  </si>
  <si>
    <t>табл. 56 §1</t>
  </si>
  <si>
    <t>Расчет объема селевого паводка (твердая и жидкая фазы)</t>
  </si>
  <si>
    <t>Определение времени добегания селевого потока</t>
  </si>
  <si>
    <t>Составление записки «Характеристика условий образования селевых потоков района"</t>
  </si>
  <si>
    <t>табл.63 §1</t>
  </si>
  <si>
    <t>1 записка</t>
  </si>
  <si>
    <t xml:space="preserve">Определение площади лавиносбора и отдельных камер </t>
  </si>
  <si>
    <t>1 дм2</t>
  </si>
  <si>
    <t>Определение среднего уклона лавиносбора и отдельных камер</t>
  </si>
  <si>
    <t xml:space="preserve">Составление вспомогательной карты уклонов </t>
  </si>
  <si>
    <t>табл. 52 §1</t>
  </si>
  <si>
    <t>Построение продольного профиля лавиносбора и отдельных камер</t>
  </si>
  <si>
    <t>1 км реки</t>
  </si>
  <si>
    <t>Определение значения коэффициентов общего сопротивления движению лавин для канализированных лавин</t>
  </si>
  <si>
    <t>табл. 56 §2</t>
  </si>
  <si>
    <t>Определение дальности выброса лавин</t>
  </si>
  <si>
    <t>Определение значения высоты формирующих лавину слоев</t>
  </si>
  <si>
    <t>Определение значения доли площади лавинных очагов, участвующей в лавинообразовании</t>
  </si>
  <si>
    <t xml:space="preserve">Определение объема лавин 1% обеспеченности </t>
  </si>
  <si>
    <t>Составление записки «Характеристика условий образования снежных лавин района"</t>
  </si>
  <si>
    <t>Определение значений давления лавин</t>
  </si>
  <si>
    <t xml:space="preserve">табл.55 §8  </t>
  </si>
  <si>
    <t>Определение значений пикового давления лавин</t>
  </si>
  <si>
    <t>Построение кривой обеспеченности высоты снежного покрова</t>
  </si>
  <si>
    <t>табл. 56 §12</t>
  </si>
  <si>
    <t>Определение скорости снежной лавины</t>
  </si>
  <si>
    <t>Определение высоты фронта снежной лавины</t>
  </si>
  <si>
    <t>Определение давления снежного покрова</t>
  </si>
  <si>
    <t>табл. 58 §1</t>
  </si>
  <si>
    <t>Составление программы работ при стоимости камеральных работ свыше 5 до 10 тыс. руб.</t>
  </si>
  <si>
    <t>табл.53 §3.2</t>
  </si>
  <si>
    <t>Составление отчета (недостаточно изученная территория)</t>
  </si>
  <si>
    <t>табл. 62 §5.2</t>
  </si>
  <si>
    <t>Итого  по смете в базовых ценах</t>
  </si>
  <si>
    <t>ИТОГО  в ценах 2 квартала 2025 года</t>
  </si>
  <si>
    <t>ИТОГО с учетом непредвиденных затрат 10%</t>
  </si>
  <si>
    <t>СБЦ-2004, О.У., п. 17</t>
  </si>
  <si>
    <t xml:space="preserve">на  инженерно-гидрометеорологические изыскания </t>
  </si>
  <si>
    <t xml:space="preserve">Наименование изыскательской организации: </t>
  </si>
  <si>
    <t>Смета составлена по Справочнику  базовых цен на инженерно-гидрографические работы. Инженерно-гидрометеорологические изыскания на реках, Москва 2000 г.</t>
  </si>
  <si>
    <t xml:space="preserve">Расчет стоимости                                                </t>
  </si>
  <si>
    <t xml:space="preserve">Стоимость работ в руб. </t>
  </si>
  <si>
    <t>цена за ед</t>
  </si>
  <si>
    <t>коэф</t>
  </si>
  <si>
    <t>1. Полевые работы</t>
  </si>
  <si>
    <t>Рекогносцировочное обследование реки, категория сложности III</t>
  </si>
  <si>
    <t>Табл.43 п.1</t>
  </si>
  <si>
    <t>Рекогносцировочное обследование бассейна реки, категория сложности III</t>
  </si>
  <si>
    <t>Табл.43 п.2</t>
  </si>
  <si>
    <t>Изыскания для расчета стока</t>
  </si>
  <si>
    <t>Табл.21 п.5</t>
  </si>
  <si>
    <t>Определение мгновенного уклона поверхности воды в реке при количестве урезных кольев 2 на 1 км длины реки, категория сложности III</t>
  </si>
  <si>
    <t>1 определение на 1 км длины реки</t>
  </si>
  <si>
    <t>Табл.26 п.2</t>
  </si>
  <si>
    <t xml:space="preserve">Измерение расхода воды детальным методом (ширина реки до 20 м) </t>
  </si>
  <si>
    <t xml:space="preserve">Табл.48 п.1 </t>
  </si>
  <si>
    <t xml:space="preserve">Разбивка промерного створа при ширине реки до 100 м, категория сложности III </t>
  </si>
  <si>
    <t>1 створ</t>
  </si>
  <si>
    <t xml:space="preserve">Табл.44 п.7 </t>
  </si>
  <si>
    <t xml:space="preserve">Промеры глубин при ширине реки до 20 м </t>
  </si>
  <si>
    <t>Табл.48 п.3</t>
  </si>
  <si>
    <t>Табл.48 п.15</t>
  </si>
  <si>
    <t>2. Камеральные работы</t>
  </si>
  <si>
    <t>Измерение расхода воды детальным методом (ширина реки до 20 м)</t>
  </si>
  <si>
    <t>Составление таблицы гидрологической изученности бассейна реки при числе пунктов наблюдений до 50</t>
  </si>
  <si>
    <t>Табл.51 п.1</t>
  </si>
  <si>
    <t>Составление схемы гидрометеорологической изученноти бассейна реки при числе пунктов наблюдений до 50</t>
  </si>
  <si>
    <t>Табл.51 п.3</t>
  </si>
  <si>
    <r>
      <t>1 дм</t>
    </r>
    <r>
      <rPr>
        <vertAlign val="superscript"/>
        <sz val="10"/>
        <rFont val="Times New Roman"/>
        <family val="1"/>
        <charset val="204"/>
      </rPr>
      <t>2</t>
    </r>
  </si>
  <si>
    <t>Табл.55 п.9</t>
  </si>
  <si>
    <t>Выбор аналога</t>
  </si>
  <si>
    <t>Табл.56 п.15</t>
  </si>
  <si>
    <t>Составление вспомогательной таблицы характеристик гидрологического режима при числе лет свыше 50</t>
  </si>
  <si>
    <t>Табл.52 п.2</t>
  </si>
  <si>
    <t>Вычисление параметров распределения отдельных характеристик стока и величин различной обеспеченности с построением кривой обеспеченности при числе лет свыше 50</t>
  </si>
  <si>
    <t>Табл. 56 п.13</t>
  </si>
  <si>
    <t>Определение максимальных расходов весеннего половодья или дождевых паводков по эмпирическим редукционным формулам</t>
  </si>
  <si>
    <t>Табл. 56 п.2</t>
  </si>
  <si>
    <t xml:space="preserve">Построение кривой расходов гидравлическим методом </t>
  </si>
  <si>
    <t>Табл.55 п.1</t>
  </si>
  <si>
    <t>Систематизация собранных материалов и данных метеорологических наблюдений. Подбор станций или постов с оценкой качества материалов наблюдений и степени их репрезентативности.</t>
  </si>
  <si>
    <t>1 годостанция</t>
  </si>
  <si>
    <t>Табл. 67 п.1</t>
  </si>
  <si>
    <t>Построение розы ветров</t>
  </si>
  <si>
    <t>Табл. 68 п.11</t>
  </si>
  <si>
    <t>Расчет глубины промерзания грунта</t>
  </si>
  <si>
    <t>Табл. 68 п.15</t>
  </si>
  <si>
    <t>Составление климатической характеристики района изысканий при числе метеостанций: 1, число годостанций до 50.</t>
  </si>
  <si>
    <t>Табл. 69 п.1</t>
  </si>
  <si>
    <t xml:space="preserve">Составление программы производства гидрометеорологических работ </t>
  </si>
  <si>
    <t>Табл. 53 п.1</t>
  </si>
  <si>
    <t xml:space="preserve"> Составление  технического отчета                             (недостаточно  изученная) </t>
  </si>
  <si>
    <t xml:space="preserve">Табл. 62 п.4, прим.6       </t>
  </si>
  <si>
    <t>3. Прочие расходы</t>
  </si>
  <si>
    <t>% от обьема</t>
  </si>
  <si>
    <t xml:space="preserve"> Табл. 4, п.1</t>
  </si>
  <si>
    <t>Расходы по организации и ликвидации</t>
  </si>
  <si>
    <t xml:space="preserve">  ОУп.13, прим.1</t>
  </si>
  <si>
    <t>ИТОГО в ценах 1991 года</t>
  </si>
  <si>
    <t>С непредвиденными расходами</t>
  </si>
  <si>
    <t>форма №2П, 707/пр</t>
  </si>
  <si>
    <t>на работы по инженерным изысканиям</t>
  </si>
  <si>
    <t>Наименование вида инженерных изысканий</t>
  </si>
  <si>
    <t>Инженерно-геодезические изыскания (ИГДИ)</t>
  </si>
  <si>
    <t>Наименование объекта капитального строительства</t>
  </si>
  <si>
    <t>«Всесезонный туристско-рекреационный комплекс «Мамисон». Система водоснабжения участка у с. Лисри».</t>
  </si>
  <si>
    <t>Сметный расчет составлен по следующим документам: №812/пр. Нормативные затраты на работы по инженерно-геодезическим изысканиям (ИГДИ). 2024</t>
  </si>
  <si>
    <t>Наименование работ или затрат</t>
  </si>
  <si>
    <t>Примечание</t>
  </si>
  <si>
    <t>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1 м метров в масштабе 1:1000 в условиях выполнения полевых работ  II. Вид территории: незастроенная.</t>
  </si>
  <si>
    <t>НЗ №812/пр. Работы по инженерно-геодезическим изысканиям (ИГДИ). 2024 г. 
Таблица 18, п.5</t>
  </si>
  <si>
    <t>Полный комплекс работ 
(Кст=100%):
A * Количество * К1 * Ктек</t>
  </si>
  <si>
    <t>Линейный объект L=2200 м, ширина коридора съёмки -50м (по 25 м от оси магистрали)</t>
  </si>
  <si>
    <t xml:space="preserve"> = </t>
  </si>
  <si>
    <t>Показатель затрат полевых работ (ПЗп)</t>
  </si>
  <si>
    <t>А</t>
  </si>
  <si>
    <t>руб</t>
  </si>
  <si>
    <t>Полный комплекс работ</t>
  </si>
  <si>
    <t>Кст</t>
  </si>
  <si>
    <t xml:space="preserve">Корректирующий коэффициент: с высотами сечения рельефа через 1 (один) метр </t>
  </si>
  <si>
    <t>К1</t>
  </si>
  <si>
    <t>Прим.1 к Таб.18</t>
  </si>
  <si>
    <t>Без выплаты полевого довольствия</t>
  </si>
  <si>
    <t>Таб.1, п.1 (Ценообразующий)</t>
  </si>
  <si>
    <t>Коэффициент перехода в текущие цены</t>
  </si>
  <si>
    <t>Ктек</t>
  </si>
  <si>
    <t>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от 7 до 14 включительно</t>
  </si>
  <si>
    <t>НЗ №812/пр. Работы по инженерно-геодезическим изысканиям (ИГДИ). 2024 г. 
Таблица 46, п.2</t>
  </si>
  <si>
    <t>Полный комплекс работ 
(Кст=100%):
A * Количество * Ктек</t>
  </si>
  <si>
    <t xml:space="preserve">Поиск местоположения трассы подземной инженерной коммуникации. Съёмка оси трассы подземной инженерной коммуникации. Планово-высотная привязка выходов подземных инженерных коммуникаций на поверхность земли. Определение глубины залегания. Закрепление оси трасс в местах пересечения существующих инженерных сетей с проектируемой. </t>
  </si>
  <si>
    <t>Итого стоимость полевых работ СПпз</t>
  </si>
  <si>
    <t>Дополнительные затраты на производство полевых работ (ДЗп)</t>
  </si>
  <si>
    <t>Дополнительные затраты на производство полевых работ в неблагоприятный период года. Продолжительность неблагоприятного периода года от 6.0 до 6.9 месяцев
Кабардино-Балкарская Республика в высокогорной части  (10.09-10.05) -7,9 мес.</t>
  </si>
  <si>
    <t>НЗ №812/пр. Работы по инженерно-геодезическим изысканиям (ИГДИ). 2024 г. 
Таблица 2, п.5</t>
  </si>
  <si>
    <t>29% от п.1.3
СПпз × ДЗнп</t>
  </si>
  <si>
    <r>
      <t>Полевой этап планируется провести в июне 2025 в благоприятный период. (Кабардино-Балкарская Республика в высокогорной части) -</t>
    </r>
    <r>
      <rPr>
        <b/>
        <sz val="11"/>
        <rFont val="Times New Roman"/>
        <family val="1"/>
        <charset val="204"/>
      </rPr>
      <t>благоприятный период</t>
    </r>
    <r>
      <rPr>
        <sz val="11"/>
        <rFont val="Times New Roman"/>
        <family val="1"/>
        <charset val="204"/>
      </rPr>
      <t>.  Приложение к НЗ- неблагоприятный период: 10.09-10.05 (7,9мес)</t>
    </r>
  </si>
  <si>
    <t>Стоимость полевых работ</t>
  </si>
  <si>
    <t>СПпз</t>
  </si>
  <si>
    <t>Значение показателя</t>
  </si>
  <si>
    <t>ДЗнп</t>
  </si>
  <si>
    <t>Дополнительные затраты на проезд работников от места базирования до участка проведения полевых работ до начала рабочего времени и обратно на место базирования после завершения рабочего времени (затраты на внешний транспорт). Расстояние от места постоянной работы работников до участка проведения работ до 200 км включительно (143 км). Стоимость полевых работ св. 3000 тыс руб.</t>
  </si>
  <si>
    <t>НЗ №812/пр. Работы по инженерно-геодезическим изысканиям (ИГДИ). 2024 г. 
Таблица 3, п.1</t>
  </si>
  <si>
    <t>6,7% от п.1.3
СПпз × Дзвнеш</t>
  </si>
  <si>
    <r>
      <t xml:space="preserve">Местоположение базы г. Владикавказ.
</t>
    </r>
    <r>
      <rPr>
        <b/>
        <sz val="11"/>
        <rFont val="Times New Roman"/>
        <family val="1"/>
        <charset val="204"/>
      </rPr>
      <t xml:space="preserve">Расстояние до места изысканий 143 км. </t>
    </r>
  </si>
  <si>
    <t>Стоимость полевых работ  тыс.руб.</t>
  </si>
  <si>
    <t>тыс.руб</t>
  </si>
  <si>
    <t>Значение показателя, %</t>
  </si>
  <si>
    <t>Дзвнеш</t>
  </si>
  <si>
    <t>Стоимость полевых работ тыс.руб.</t>
  </si>
  <si>
    <t>Апред</t>
  </si>
  <si>
    <t>Таб.3, п.1</t>
  </si>
  <si>
    <t>Аслед</t>
  </si>
  <si>
    <t>ДЗвнешпред</t>
  </si>
  <si>
    <t>ДЗвнешслед</t>
  </si>
  <si>
    <t>Дополнительные затраты на организацию полевых работ.Расстояние от места постоянной работы работников до участка проведения работ до 200 км включительно (143 км). Стоимость полевых работ свыше  3000 тыс.руб</t>
  </si>
  <si>
    <t>НЗ №812/пр. Работы по инженерно-геодезическим изысканиям (ИГДИ). 2024 г. 
Таблица 4, п.1</t>
  </si>
  <si>
    <t xml:space="preserve">18,8% от п.1.3
СПпз × ДЗорг </t>
  </si>
  <si>
    <r>
      <t xml:space="preserve">Местоположение базы  г. Владикавказ 
</t>
    </r>
    <r>
      <rPr>
        <b/>
        <sz val="11"/>
        <rFont val="Times New Roman"/>
        <family val="1"/>
        <charset val="204"/>
      </rPr>
      <t xml:space="preserve">Расстояние до места изысканий 143 км.  </t>
    </r>
    <r>
      <rPr>
        <sz val="11"/>
        <rFont val="Times New Roman"/>
        <family val="1"/>
        <charset val="204"/>
      </rPr>
      <t xml:space="preserve">
</t>
    </r>
  </si>
  <si>
    <t>Стоимость полевых работ, тыс. руб</t>
  </si>
  <si>
    <t>ДЗорг</t>
  </si>
  <si>
    <t>Таб.4, п.1</t>
  </si>
  <si>
    <t>Дополнительные затраты на производство полевых работ на территориях горной местности с абсолютной высотой местности свыше 1500 метров над уровнем моря</t>
  </si>
  <si>
    <t>НЗ №812/пр. Работы по инженерно-геодезическим изысканиям (ИГДИ). 2024 г. 
Глава II, п.31</t>
  </si>
  <si>
    <t xml:space="preserve">(СПпз + ДЗНП + ДЗорг) х (ДЗПП х ПДЗвыс + ДпрочП - 1) </t>
  </si>
  <si>
    <r>
      <t xml:space="preserve">Участок изысканий находится в интервале высотных отметок </t>
    </r>
    <r>
      <rPr>
        <b/>
        <sz val="11"/>
        <rFont val="Times New Roman"/>
        <family val="1"/>
        <charset val="204"/>
      </rPr>
      <t>от 1900 до 2000 м над уровнем моря</t>
    </r>
    <r>
      <rPr>
        <sz val="11"/>
        <rFont val="Times New Roman"/>
        <family val="1"/>
        <charset val="204"/>
      </rPr>
      <t xml:space="preserve"> - гонная местность</t>
    </r>
  </si>
  <si>
    <t>Дополнительные затраты на неблагоприятный период года</t>
  </si>
  <si>
    <t>Дополнительные затраты на организацию работ</t>
  </si>
  <si>
    <t>Доля затрат на оплату труда работников и страховые взносы</t>
  </si>
  <si>
    <t>Дзпп</t>
  </si>
  <si>
    <t>НК РФ</t>
  </si>
  <si>
    <t>Показатель дополнительных затрат на районные выплаты работникам - районы, расположенные на высоте 1500 - 2000 метров над уровнем моря</t>
  </si>
  <si>
    <t xml:space="preserve"> ПДЗвыс</t>
  </si>
  <si>
    <t>Доля затрат на полевые работы</t>
  </si>
  <si>
    <t>ДпрочП</t>
  </si>
  <si>
    <t>п.14 Методика №1/пр</t>
  </si>
  <si>
    <t>Итого стоимость дополнительных затрат на производство полевых работ (ДЗп)</t>
  </si>
  <si>
    <t>Всего стоимость полевых работ с учетом дополнительных затрат Сп</t>
  </si>
  <si>
    <t>СПпз+ДЗп</t>
  </si>
  <si>
    <t>Создание инженерно-топографических планов в масштабе 1 : 1000: для условий выполнения полевых работ  II при площади участка от 10 до 50 га включительно. Вид территории: незастроенная.</t>
  </si>
  <si>
    <t>НЗ №812/пр. Работы по инженерно-геодезическим изысканиям (ИГДИ). 2024 г. 
Таблица 48, п.6</t>
  </si>
  <si>
    <t>Полный комплекс работ 
(Кст=100%):
( A +  В* Количество) * Ктек</t>
  </si>
  <si>
    <t>Графическое изображение территории в виде карты, на которой указаны границы участков, объекты инфраструктуры, рельеф, коммуникации и другая информация: Рельеф местности; Границы участка и соседних земель; Естественные объекты; Инженерные коммуникации; Существующие здания, сооружения и инфраструктуру; Земельные участки; Планируемые объекты и строения</t>
  </si>
  <si>
    <t>Показатель затрат камеральных работ (ПЗ1к)</t>
  </si>
  <si>
    <t>Показатель затрат камеральных работ (ПЗ2к)</t>
  </si>
  <si>
    <t>В</t>
  </si>
  <si>
    <t>Нанесение подземных инженерных коммуникаций с их техническими характеристиками на инженерно-топографический план в масштабе 1:1000: при количестве подземных инженерных коммуникаций по назначению на участке, подлежащем топографической съемке от 3 (трех) до 8 (восьми) включительно, гектаров: от 10 до 50 включительно</t>
  </si>
  <si>
    <t>НЗ №812/пр. Работы по инженерно-геодезическим изысканиям (ИГДИ). 2024 г. 
Таблица 52, п.8</t>
  </si>
  <si>
    <t>Процесс поиска и обследования линейных сетей (трубопроводов, кабельных линий, коллекторов) с целью их отображения на топографический план</t>
  </si>
  <si>
    <t>Камеральная укладка вариантов трассы ВЛ в масштабе 1-2000 для условий полевых работ II</t>
  </si>
  <si>
    <t>НЗ №812/пр. Работы по инженерно-геодезическим изысканиям (ИГДИ). 2024 г. 
Таблица 57, п.2</t>
  </si>
  <si>
    <t>Полный комплекс работ 
(Кст=100%):
( A * Количество) * Ктек</t>
  </si>
  <si>
    <t>Камеральное трассирование. Проектирование трассы по топографическим картам, планам, аэросъёмным материалам или цифровым моделям местности.</t>
  </si>
  <si>
    <t>Показатель затрат камеральных работ (ПЗк)</t>
  </si>
  <si>
    <t>Коек</t>
  </si>
  <si>
    <t>Итого стоимость камеральных работ Ск</t>
  </si>
  <si>
    <t>Итого стоимость  полевых и камеральных работ Сигди</t>
  </si>
  <si>
    <t>Сп+Ск</t>
  </si>
  <si>
    <t>Составление программы инженерно-геодезических изысканий при общей стоимости полевых и камеральных работ, определенной по показателям затрат, приведенным в НЗ, тысяч рублей:</t>
  </si>
  <si>
    <t>НЗ №812/пр. Работы по инженерно-геодезическим изысканиям (ИГДИ). 2024 г. 
Таблица 80, п.1,2</t>
  </si>
  <si>
    <t>Полный комплекс работ 
(Кст=100%):
Пзкпред + (Сигди- Апред) / (Аслед-Апред) *  (Пзкслед-ПЗкпред)</t>
  </si>
  <si>
    <t>Составление и оформлению программы инженерно-геодезических изысканий в соответствии с требованиями документов по стандартизации.</t>
  </si>
  <si>
    <t>Стоимость полевых и камеральных работ тыс.руб.</t>
  </si>
  <si>
    <t>Сигди</t>
  </si>
  <si>
    <t>п.4</t>
  </si>
  <si>
    <t>Таб.80, п.1</t>
  </si>
  <si>
    <t>Таб.80 п.2</t>
  </si>
  <si>
    <t>Пзкпред</t>
  </si>
  <si>
    <t>Пзкслед</t>
  </si>
  <si>
    <t>Составление технического отчета по результатам выполнения работ по ИГДИ при общей стоимости полевых и камеральных работ, определенной по показателям затрат, приведенным в НЗ, тысяч рублей:</t>
  </si>
  <si>
    <t>НЗ №812/пр. Работы по инженерно-геодезическим изысканиям (ИГДИ). 2024 г. 
Таблица 81, п.3,4</t>
  </si>
  <si>
    <t xml:space="preserve">Результат работ </t>
  </si>
  <si>
    <t>ИТОГО стоимость работ в уровне цен на 01.01.2024г</t>
  </si>
  <si>
    <t>Сигди + Спрограмма+Стехнический отчет</t>
  </si>
  <si>
    <t>Всего по смете в текущем уровне цен  на 2 квартал 2025 г</t>
  </si>
  <si>
    <t>Письмо Минстроя России от 21.04.2025 №23229-ИФ/09</t>
  </si>
  <si>
    <t>Составил</t>
  </si>
  <si>
    <t>(должность, подпись (инициалы, фамилия)</t>
  </si>
  <si>
    <t>Проверил</t>
  </si>
  <si>
    <t>Наименование стадии проектирования, этапа, вида проектных или изыскательских работ:</t>
  </si>
  <si>
    <t>Проведение научно-исследовательских археологических  работ (разведки)</t>
  </si>
  <si>
    <t>Объект</t>
  </si>
  <si>
    <t>СЦНПР-91</t>
  </si>
  <si>
    <t>№№               п.п</t>
  </si>
  <si>
    <t xml:space="preserve"> Обоснование стоимости</t>
  </si>
  <si>
    <t>коэфф</t>
  </si>
  <si>
    <r>
      <t>Археологические исследования на площади 68,7 Га</t>
    </r>
    <r>
      <rPr>
        <b/>
        <sz val="12"/>
        <color rgb="FFFF0000"/>
        <rFont val="Times New Roman"/>
        <family val="1"/>
        <charset val="204"/>
      </rPr>
      <t xml:space="preserve"> </t>
    </r>
  </si>
  <si>
    <t>1,1. Ознакомление с заданием Заказчика, с предоставленной им документацией (13%)</t>
  </si>
  <si>
    <t>СЦНПР-91, р. 6, т. 6-1, п. 2 "в" прим1.ОУ п.10-1)</t>
  </si>
  <si>
    <t>объект исследования (Га)</t>
  </si>
  <si>
    <t>1.2.Определение основных положений по ведению археологических исследований с согласованием, получением Открытого листа на право ведения археологических исследований (14%)</t>
  </si>
  <si>
    <t>СЦНПР-91, р. 6, т. 6-1, п. 2 "в" прим1. ОУ п.10.-5)</t>
  </si>
  <si>
    <t>объект исследования  (Га)</t>
  </si>
  <si>
    <t>1.3. Обследование территории, изучение микрорельефа (28%)</t>
  </si>
  <si>
    <t>СЦНПР-91, р. 6, т. 6-1, п. 2 "в" прим1. ОУ п.10.-3)</t>
  </si>
  <si>
    <t xml:space="preserve">1.4. Закладка шурфов размером (2х2) м. глубиной раскопа до 1,4 м.(58%) полевые и камеральные.   Выбор места заложения шурфа, наблюдение при открытии шурфа, описание места заложения шурфа с выводами о проведенной работе. </t>
  </si>
  <si>
    <t>СЦНПР-91. Раздел 6. Гл. 2. Табл. 6-2. п.4 А прим 5 -а)</t>
  </si>
  <si>
    <t>1 квадрат (2х2)</t>
  </si>
  <si>
    <t>1.5. Фотофиксация исследований</t>
  </si>
  <si>
    <t>СЦНПР-91. Раздел 8. Табл. 8-3</t>
  </si>
  <si>
    <t>Снимок (9х12)</t>
  </si>
  <si>
    <t xml:space="preserve">Итого по п 1                                                                                                                                                                                                                      </t>
  </si>
  <si>
    <t>Отчет об археологических исследованиях.</t>
  </si>
  <si>
    <t>2.1. Написание текста отчета.</t>
  </si>
  <si>
    <t>СЦНПР-91. Раздел 6. Гл. 3. Табл. 6-3. п.а</t>
  </si>
  <si>
    <t xml:space="preserve">печатный лист             (24 листа А4) </t>
  </si>
  <si>
    <t>2.2. Печать фотоснимков.</t>
  </si>
  <si>
    <t>СЦНПР-91. Раздел 8. Табл. 8-4</t>
  </si>
  <si>
    <t xml:space="preserve">негатив                              </t>
  </si>
  <si>
    <t>2.3. Альбом фотоиллюстраций с подбором, наклейкой, компоновкой и составлением кратких аннотаций, включающий в себя до 20 фотографий.</t>
  </si>
  <si>
    <t>СЦНПР-91. Раздел 1. Гл.3. Табл. 1-22. п.5</t>
  </si>
  <si>
    <t>20 фотографий</t>
  </si>
  <si>
    <t>альбом до 5-ти экземпляров</t>
  </si>
  <si>
    <t xml:space="preserve">Итого по п 2                                                                                                                                                                                                                      </t>
  </si>
  <si>
    <t>Итого по пп. 1-2</t>
  </si>
  <si>
    <t>Коэффициент 14,6 по п.п. 1-2</t>
  </si>
  <si>
    <t xml:space="preserve">СЦНПР-91, Общая часть, Гл. 1. п.2, Письмо Министерства Культуры РФ от 13.10.98 г. № 01-211/14 для цен 1991 г. </t>
  </si>
  <si>
    <t>Коэффициент 4  по п.п. 1-2</t>
  </si>
  <si>
    <t>Письмо Министерства культуры РФ от 20.12.2011 Номер: 107-01-39/10-КЧ</t>
  </si>
  <si>
    <t>Всего без НДС</t>
  </si>
  <si>
    <t xml:space="preserve">Историко-культурная экспертиза земельного участка </t>
  </si>
  <si>
    <r>
      <rPr>
        <sz val="12"/>
        <rFont val="Times New Roman"/>
        <family val="1"/>
        <charset val="204"/>
      </rPr>
      <t>Постановление правительства РФ от 15.07.2009г № 569
МИНИСТЕРСТВО КУЛЬТУРЫ РОССИЙСКОЙ ФЕДЕРАЦИИ
ПИСЬМО</t>
    </r>
    <r>
      <rPr>
        <b/>
        <sz val="12"/>
        <rFont val="Times New Roman"/>
        <family val="1"/>
        <charset val="204"/>
      </rPr>
      <t xml:space="preserve">
</t>
    </r>
    <r>
      <rPr>
        <sz val="12"/>
        <rFont val="Times New Roman"/>
        <family val="1"/>
        <charset val="204"/>
      </rPr>
      <t>от 18 июля 2017 г.  №210-01.1-39-ВА
Разъяснение о стоимости государственной историко-культурной экспертизы</t>
    </r>
  </si>
  <si>
    <t>Всего  по смете пп.1,2.</t>
  </si>
  <si>
    <t>на выполнение инженерно-экологических изысканий (ИЭИ)</t>
  </si>
  <si>
    <t>ВСЕГО ПО СМЕТЕ  без доп. работ гл. 4</t>
  </si>
  <si>
    <t>Определение эффективной удельной активности природных радионуклидов (ЕРН). Почва.</t>
  </si>
  <si>
    <t>образец</t>
  </si>
  <si>
    <t>Типовые нормы выработки и расценок на работы, выполняемые проектно-изыскательскими центрами и станциями агрохимической службы. Москва 1994 г.</t>
  </si>
  <si>
    <t>Исследование на паразитарную чистоту: исследование на личинки гельминтов. Почва.</t>
  </si>
  <si>
    <t>Исследование на бактериологию. Почва.</t>
  </si>
  <si>
    <t>Исследование на паразитарную чистоту: исследование на яйца гельминтов. Вода.</t>
  </si>
  <si>
    <t>сборник отсутствует в фед.реестре сметных нормативов.</t>
  </si>
  <si>
    <t>Исследование на паразитарную чистоту: исследование на цисты патогенных простейших. Вода.</t>
  </si>
  <si>
    <t>Измерение уровня шума</t>
  </si>
  <si>
    <t>ВСЕГО с дополнительными работами гл.4</t>
  </si>
  <si>
    <t xml:space="preserve">Итого по смете с учетом НДС:   </t>
  </si>
  <si>
    <t xml:space="preserve">  </t>
  </si>
  <si>
    <t>2. ПРОЕКТНЫЕ РАБОТЫ СТАДИИ ПД</t>
  </si>
  <si>
    <t>3. ПРОЕКТНЫЕ РАБОТЫ СТАДИИ РД</t>
  </si>
  <si>
    <t>1. ИЗЫСКАТЕЛЬСКИЕ РАБОТЫ</t>
  </si>
  <si>
    <t>ИТОГО по разделу 3:</t>
  </si>
  <si>
    <t>Инженерно-геодезические изыскания</t>
  </si>
  <si>
    <t>Смета №2-из</t>
  </si>
  <si>
    <t>Составлена в уровне цен на 2 кв. 2025  г.</t>
  </si>
  <si>
    <t>Инженерно-геологические изыскания</t>
  </si>
  <si>
    <t>Смета №1-из</t>
  </si>
  <si>
    <t>Смета №3-из</t>
  </si>
  <si>
    <t>Смета №4-из</t>
  </si>
  <si>
    <t>Инженерно-гидрометеорологические изыскания</t>
  </si>
  <si>
    <t>Инженерно-экологические изыскания</t>
  </si>
  <si>
    <t>Смета №5-из</t>
  </si>
  <si>
    <t>Археологические исследования</t>
  </si>
  <si>
    <t>Смета №6-арх</t>
  </si>
  <si>
    <t>Стоимость проектных работ в ценах 2 кв.2025</t>
  </si>
  <si>
    <t>Коэф. 2 кв.2025</t>
  </si>
  <si>
    <t>Стоимость изыскательских работ в ценах 2 кв.2025</t>
  </si>
  <si>
    <t>Стоимость изыскательских работ в уровне цен 01.01.2001 г. без НДС</t>
  </si>
  <si>
    <t>«Всесезонный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 Проектные работы стадии "Проектная документация"</t>
  </si>
  <si>
    <t xml:space="preserve">Раздел 1. </t>
  </si>
  <si>
    <t>Система водоснабжения В1</t>
  </si>
  <si>
    <t>НЗ_СИТО_ИО "Строительство, реконструкция сетей инженерно-технического обеспечения и объектов инфраструктуры", таб.3.4 п.2-1 (НЗ_СИТО_ИО-3.4-2-1)</t>
  </si>
  <si>
    <t>(Таб.3.4.1 п.3) Проектирование линейных сооружений сети водоснабжения параллельной прокладки К2 = 0,15</t>
  </si>
  <si>
    <t>(Таб.3.4.1 п.3) Проектирование линейных сооружений сети водоснабжения параллельной прокладки К1 = 0,15</t>
  </si>
  <si>
    <t>(ОП п.25) При проектировании стального футляра К2 = 1,1</t>
  </si>
  <si>
    <t>(ОП п.25) При проектировании стального футляра К1 = 1,1</t>
  </si>
  <si>
    <t>ГНБ № 2 для рабочей трубы Ø273х10.0ст. футляром Ø530х8.0ст.</t>
  </si>
  <si>
    <t>ГНБ № 3 для рабочей трубы Ø273х10.0ст. футляром Ø530х8.0ст.</t>
  </si>
  <si>
    <t>Закрытый подземный переход сетей инженерно-технического обеспечения, прокладываемый методом горизонтального направленного бурения (ГНБ) (бурошнековыми установками или установками ГНБ), методом прессошнекового бурения, протяженностью: от 100 до 500 включительно, 15 (п.м)</t>
  </si>
  <si>
    <t>((297700+2290*(0.4*100+0.6*0.5*100))*0,3)*1,3*1,1*0,4*1,54*0,78
где количество 15
((A+B*(0.4*X1+0.6*0.5*X1))*Кпониж)*К1*К2*Ки1*Кинф*Котн</t>
  </si>
  <si>
    <t>Понижающий коэффициент (15/(0.5*100)) Кпониж = 0,3</t>
  </si>
  <si>
    <t>3 630,99</t>
  </si>
  <si>
    <t>90 774,68</t>
  </si>
  <si>
    <t>((297700+2290*(0.4*100+0.6*0.5*100))*0,3)*1,1*0,4*1,54*0,22
где количество 15 = 15
((A+B*(0.4*X1+0.6*0.5*X1))*Кпониж)*К1*Ки1*Кинф*Котн</t>
  </si>
  <si>
    <t>465,51</t>
  </si>
  <si>
    <t>6 517,16</t>
  </si>
  <si>
    <t>6 982,67</t>
  </si>
  <si>
    <t>1 862,04</t>
  </si>
  <si>
    <t>4 655,11</t>
  </si>
  <si>
    <t>Закрытый подземный переход сетей инженерно-технического обеспечения, прокладываемый методом горизонтального направленного бурения (ГНБ) (бурошнековыми установками или установками ГНБ), методом прессошнекового бурения, протяженностью: от 100 до 500 включительно, 23 (п.м)</t>
  </si>
  <si>
    <t>((297700+2290*(0.4*100+0.6*0.5*100))*0,46)*1,3*1,1*0,4*1,54*0,78
где количество 23
((A+B*(0.4*X1+0.6*0.5*X1))*Кпониж)*К1*К2*Ки1*Кинф*Котн</t>
  </si>
  <si>
    <t>Понижающий коэффициент (23/(0.5*100)) Кпониж = 0,46</t>
  </si>
  <si>
    <t>5 567,51</t>
  </si>
  <si>
    <t>139 187,85</t>
  </si>
  <si>
    <t>((297700+2290*(0.4*100+0.6*0.5*100))*0,46)*1,1*0,4*1,54*0,22
где количество 23 = 23
((A+B*(0.4*X1+0.6*0.5*X1))*Кпониж)*К1*Ки1*Кинф*Котн</t>
  </si>
  <si>
    <t>713,78</t>
  </si>
  <si>
    <t>9 992,97</t>
  </si>
  <si>
    <t>10 706,76</t>
  </si>
  <si>
    <t>2 855,14</t>
  </si>
  <si>
    <t>7 137,84</t>
  </si>
  <si>
    <t>Водопроводные камеры</t>
  </si>
  <si>
    <t>из ж.б. элементов размером 3.5х3.0х2.7 м: 2 шт</t>
  </si>
  <si>
    <t>Камеры монолитные для сооружений коллектора, сооружаемые открытым способом, площадью внутренней поверхности стен: от 100 до 150 включительно, 35,1 (м2)</t>
  </si>
  <si>
    <t>((57300+1322*(0.4*100+0.6*0.5*100))*0,702)*1,15*1,1*1,3*1,35*0,4*1,54*0,785
где количество (3,5+3)*2*2,7 = 35,1
((A+B*(0.4*X1+0.6*0.5*X1))*Кпониж)*К1*К2*К3*К4*Ки1*Кинф*Котн</t>
  </si>
  <si>
    <t>Понижающий коэффициент (35,1/(0.5*100)) Кпониж = 0,702</t>
  </si>
  <si>
    <t>(Приказ от 01.10.2021 № 707/пр, № 409/пр от 08.06.2023 г. ОП п.152.в) Кол-во 2 шт с учетом К=1+0,35*1=1,35. При привязке экономически эффективной повторно используемой и применяемой проектной документации с внесением изменений в подземную и надземную часть, либо только надземную часть здания (сооружения), К свыше 0,35 до 0,8 в зависимости от трудоемкости работ К4 = 1,35</t>
  </si>
  <si>
    <t>2 877,02</t>
  </si>
  <si>
    <t>89 906,95</t>
  </si>
  <si>
    <t>4 315,53</t>
  </si>
  <si>
    <t>11 508,09</t>
  </si>
  <si>
    <t>((57300+1322*(0.4*100+0.6*0.5*100))*0,702)*1,15*1,1*1,35*0,4*1,54*0,215
где количество 35,1 = 35,1
((A+B*(0.4*X1+0.6*0.5*X1))*Кпониж)*К1*К2*К4*Ки1*Кинф*Котн</t>
  </si>
  <si>
    <t>553,27</t>
  </si>
  <si>
    <t>5 532,73</t>
  </si>
  <si>
    <t>2 213,09</t>
  </si>
  <si>
    <t>9 958,92</t>
  </si>
  <si>
    <t>из ж.б. элементов размером 2,5х2,5х2.7 м: 2 шт</t>
  </si>
  <si>
    <t>Камеры монолитные для сооружений коллектора, сооружаемые открытым способом, площадью внутренней поверхности стен: от 100 до 150 включительно, 27 (м2)</t>
  </si>
  <si>
    <t>((57300+1322*(0.4*100+0.6*0.5*100))*0,54)*1,15*1,1*1,3*1,35*0,4*1,54*0,785
где количество (2,5+2,5)*2*2,7 = 27
((A+B*(0.4*X1+0.6*0.5*X1))*Кпониж)*К1*К2*К3*К4*Ки1*Кинф*Котн</t>
  </si>
  <si>
    <t>Понижающий коэффициент (27/(0.5*100)) Кпониж = 0,54</t>
  </si>
  <si>
    <t>69 159,19</t>
  </si>
  <si>
    <t>3 319,64</t>
  </si>
  <si>
    <t>8 852,38</t>
  </si>
  <si>
    <t>((57300+1322*(0.4*100+0.6*0.5*100))*0,54)*1,15*1,1*1,35*0,4*1,54*0,215
где количество 27 = 27
((A+B*(0.4*X1+0.6*0.5*X1))*Кпониж)*К1*К2*К4*Ки1*Кинф*Котн</t>
  </si>
  <si>
    <t>425,60</t>
  </si>
  <si>
    <t>4 255,95</t>
  </si>
  <si>
    <t>1 702,38</t>
  </si>
  <si>
    <t>7 660,71</t>
  </si>
  <si>
    <t>Узел управления для обслуживания задвижек, гидрантов, воздушников, спускников линейного сооружения сети водоснабжения диаметром: до 250 мм включительно, 1 (узел)</t>
  </si>
  <si>
    <t>(95200*1)*1,3*0,4*1,54*0,79
где количество 1
(A*X)*К1*Ки1*Кинф*Котн</t>
  </si>
  <si>
    <t>1 524,72</t>
  </si>
  <si>
    <t>58 701,85</t>
  </si>
  <si>
    <t>(95200*1)*0,4*1,54*0,21
где количество 1 = 1
(A*X)*Ки1*Кинф*Котн</t>
  </si>
  <si>
    <t>293,22</t>
  </si>
  <si>
    <t>2 638,94</t>
  </si>
  <si>
    <t>3 518,59</t>
  </si>
  <si>
    <t>2 932,16</t>
  </si>
  <si>
    <t>Итоги по разделу 1 :</t>
  </si>
  <si>
    <t xml:space="preserve">     Итого по разделу 1 </t>
  </si>
  <si>
    <t>159 066,14</t>
  </si>
  <si>
    <t>7 635,17</t>
  </si>
  <si>
    <t>20 360,47</t>
  </si>
  <si>
    <t>«Всесезонный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 Проектные работы стадии "Рабочая документация"</t>
  </si>
  <si>
    <t>((297700+2290*(0.4*100+0.6*0.5*100))*0,3)*1,3*1,1*0,6*1,54*0,89
где количество 15
((A+B*(0.4*X1+0.6*0.5*X1))*Кпониж)*К1*К2*Ки1*Кинф*Котн</t>
  </si>
  <si>
    <t>4 538,73</t>
  </si>
  <si>
    <t>157 040,21</t>
  </si>
  <si>
    <t>((297700+2290*(0.4*100+0.6*0.5*100))*0,3)*1,1*0,6*1,54*0,11
где количество 15 = 15
((A+B*(0.4*X1+0.6*0.5*X1))*Кпониж)*К1*Ки1*Кинф*Котн</t>
  </si>
  <si>
    <t>698,27</t>
  </si>
  <si>
    <t>7 680,94</t>
  </si>
  <si>
    <t>((297700+2290*(0.4*100+0.6*0.5*100))*0,46)*1,3*1,1*0,6*1,54*0,89
где количество 23
((A+B*(0.4*X1+0.6*0.5*X1))*Кпониж)*К1*К2*Ки1*Кинф*Котн</t>
  </si>
  <si>
    <t>6 959,39</t>
  </si>
  <si>
    <t>240 794,98</t>
  </si>
  <si>
    <t>((297700+2290*(0.4*100+0.6*0.5*100))*0,46)*1,1*0,6*1,54*0,11
где количество 23 = 23
((A+B*(0.4*X1+0.6*0.5*X1))*Кпониж)*К1*Ки1*Кинф*Котн</t>
  </si>
  <si>
    <t>1 070,68</t>
  </si>
  <si>
    <t>11 777,44</t>
  </si>
  <si>
    <t>7 746,11</t>
  </si>
  <si>
    <t>1 191,71</t>
  </si>
  <si>
    <t>16 386,00</t>
  </si>
  <si>
    <t>((57300+1322*(0.4*100+0.6*0.5*100))*0,702)*1,15*1,1*1,3*1,35*0,6*1,54*0,855
где количество (3,5+3)*2*2,7 = 35,1
((A+B*(0.4*X1+0.6*0.5*X1))*Кпониж)*К1*К2*К3*К4*Ки1*Кинф*Котн</t>
  </si>
  <si>
    <t>4 962,86</t>
  </si>
  <si>
    <t>145 001,93</t>
  </si>
  <si>
    <t>6 473,30</t>
  </si>
  <si>
    <t>21 577,67</t>
  </si>
  <si>
    <t>((57300+1322*(0.4*100+0.6*0.5*100))*0,702)*1,15*1,1*1,35*0,6*1,54*0,145
где количество 35,1 = 35,1
((A+B*(0.4*X1+0.6*0.5*X1))*Кпониж)*К1*К2*К4*Ки1*Кинф*Котн</t>
  </si>
  <si>
    <t>829,91</t>
  </si>
  <si>
    <t>14 938,39</t>
  </si>
  <si>
    <t>8 299,10</t>
  </si>
  <si>
    <t>((57300+1322*(0.4*100+0.6*0.5*100))*0,54)*1,15*1,1*1,3*1,35*0,6*1,54*0,855
где количество (2,5+2,5)*2*2,7 = 27
((A+B*(0.4*X1+0.6*0.5*X1))*Кпониж)*К1*К2*К3*К4*Ки1*Кинф*Котн</t>
  </si>
  <si>
    <t>3 817,59</t>
  </si>
  <si>
    <t>111 539,94</t>
  </si>
  <si>
    <t>4 979,46</t>
  </si>
  <si>
    <t>16 598,21</t>
  </si>
  <si>
    <t>((57300+1322*(0.4*100+0.6*0.5*100))*0,54)*1,15*1,1*1,35*0,6*1,54*0,145
где количество 27 = 27
((A+B*(0.4*X1+0.6*0.5*X1))*Кпониж)*К1*К2*К4*Ки1*Кинф*Котн</t>
  </si>
  <si>
    <t>638,39</t>
  </si>
  <si>
    <t>11 491,06</t>
  </si>
  <si>
    <t>6 383,92</t>
  </si>
  <si>
    <t>(95200*1)*1,3*0,6*1,54*0,895
где количество 1
(A*X)*К1*Ки1*Кинф*Котн</t>
  </si>
  <si>
    <t>2 287,08</t>
  </si>
  <si>
    <t>100 059,96</t>
  </si>
  <si>
    <t>(95200*1)*0,6*1,54*0,105
где количество 1 = 1
(A*X)*Ки1*Кинф*Котн</t>
  </si>
  <si>
    <t>439,82</t>
  </si>
  <si>
    <t>4 398,24</t>
  </si>
  <si>
    <t>256 541,87</t>
  </si>
  <si>
    <t>11 452,76</t>
  </si>
  <si>
    <t>38 175,87</t>
  </si>
  <si>
    <t>«Всесезонный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t>
  </si>
  <si>
    <t xml:space="preserve"> Смета № 3-из</t>
  </si>
  <si>
    <t>СМЕТА № 6-арх</t>
  </si>
  <si>
    <r>
      <t xml:space="preserve"> Табл.60 </t>
    </r>
    <r>
      <rPr>
        <sz val="10"/>
        <rFont val="Calibri"/>
        <family val="2"/>
        <charset val="204"/>
      </rPr>
      <t>§</t>
    </r>
    <r>
      <rPr>
        <sz val="10"/>
        <rFont val="Arial"/>
        <family val="2"/>
        <charset val="204"/>
      </rPr>
      <t xml:space="preserve">.10             </t>
    </r>
  </si>
  <si>
    <r>
      <t xml:space="preserve"> Табл.60 </t>
    </r>
    <r>
      <rPr>
        <sz val="10"/>
        <rFont val="Calibri"/>
        <family val="2"/>
        <charset val="204"/>
      </rPr>
      <t>§</t>
    </r>
    <r>
      <rPr>
        <sz val="10"/>
        <rFont val="Arial"/>
        <family val="2"/>
        <charset val="204"/>
      </rPr>
      <t>.7 прим. 1</t>
    </r>
  </si>
  <si>
    <r>
      <t xml:space="preserve"> Табл.60 </t>
    </r>
    <r>
      <rPr>
        <sz val="10"/>
        <rFont val="Calibri"/>
        <family val="2"/>
        <charset val="204"/>
      </rPr>
      <t>§</t>
    </r>
    <r>
      <rPr>
        <sz val="10"/>
        <rFont val="Arial"/>
        <family val="2"/>
        <charset val="204"/>
      </rPr>
      <t xml:space="preserve">.10      </t>
    </r>
  </si>
  <si>
    <r>
      <t xml:space="preserve"> Табл.60 </t>
    </r>
    <r>
      <rPr>
        <sz val="10"/>
        <rFont val="Calibri"/>
        <family val="2"/>
        <charset val="204"/>
      </rPr>
      <t>§</t>
    </r>
    <r>
      <rPr>
        <sz val="10"/>
        <rFont val="Arial"/>
        <family val="2"/>
        <charset val="204"/>
      </rPr>
      <t xml:space="preserve">.7 прим. 2                 </t>
    </r>
  </si>
  <si>
    <t>Табл.60, § 1 прим.3</t>
  </si>
  <si>
    <r>
      <t xml:space="preserve"> Табл. 9, </t>
    </r>
    <r>
      <rPr>
        <sz val="10"/>
        <rFont val="Calibri"/>
        <family val="2"/>
        <charset val="204"/>
      </rPr>
      <t>§</t>
    </r>
    <r>
      <rPr>
        <sz val="10"/>
        <rFont val="Arial"/>
        <family val="2"/>
        <charset val="204"/>
      </rPr>
      <t>.2
прим.1</t>
    </r>
  </si>
  <si>
    <r>
      <t xml:space="preserve"> Табл. 11, </t>
    </r>
    <r>
      <rPr>
        <sz val="10"/>
        <rFont val="Calibri"/>
        <family val="2"/>
        <charset val="204"/>
      </rPr>
      <t>§</t>
    </r>
    <r>
      <rPr>
        <sz val="10"/>
        <rFont val="Arial"/>
        <family val="2"/>
        <charset val="204"/>
      </rPr>
      <t>.2 
ОУ п. 5</t>
    </r>
  </si>
  <si>
    <r>
      <t xml:space="preserve">Цены приведены к базисному уровню на 01.01.1991 года. С учетом инфляционного коэффициента на 2 квартал 2025 г.  </t>
    </r>
    <r>
      <rPr>
        <b/>
        <sz val="10"/>
        <rFont val="Arial"/>
        <family val="2"/>
        <charset val="204"/>
      </rPr>
      <t>К = 74,38</t>
    </r>
  </si>
  <si>
    <t>Непредвиденные затраты - 10%</t>
  </si>
  <si>
    <t>СМЕТА № №2-из  Инженерно-геологические изыскания</t>
  </si>
  <si>
    <t xml:space="preserve">Наименование объекта изысканий: </t>
  </si>
  <si>
    <t>Заказчик АО "КАВКАЗ.РФ"</t>
  </si>
  <si>
    <t xml:space="preserve">Подрядчик </t>
  </si>
  <si>
    <t>Сметный расчет составлен по Ведомость предварительных объемов работ</t>
  </si>
  <si>
    <t>Инженерно-геологическая, гидрогеологическая рекогносцировка при проходимости удовлетворительной: 2 категория сложности, полевые работы</t>
  </si>
  <si>
    <t>СБЦ103-9-2-2-1</t>
  </si>
  <si>
    <t>(27*2,5)*1,15
где количество 2,5
(A*X)*К12</t>
  </si>
  <si>
    <t>К12 = 1,15 (ОУ п.8а) При выполнении изысканий в горных и высокогорных районах с абсолютными высотами поверхности участка над уровнем моря: св. 1700 до 2000 м</t>
  </si>
  <si>
    <t>Кинф = 74,3800 (1) Индекс изменения сметной стоимости проектных работ на II квартал 2025 года к уровню цен по состоянию на 01.01.1991 по Письму Минстроя России от 21.04.2025г. №23229-ИФ/09</t>
  </si>
  <si>
    <t>Плановая и высотная привязка при расстоянии между геологическими выработками или точками до 50м: категория сложности 2</t>
  </si>
  <si>
    <t>СБЦ103-93-1-2</t>
  </si>
  <si>
    <t>(8,5*17)*1,15*0,5
где количество 17
(A*X)*К12*К7</t>
  </si>
  <si>
    <t>К7 = 0,5 (прим.1) предварительная разбивка местоположения выработок (точек)</t>
  </si>
  <si>
    <t>Плановая и высотная привязка при расстоянии между геологическими выработками или точками св. 200 до 350м: категория сложности 2</t>
  </si>
  <si>
    <t>СБЦ103-93-4-2</t>
  </si>
  <si>
    <t>(18,4*11)*1,15*0,5
где количество 11
(A*X)*К12*К7</t>
  </si>
  <si>
    <t>Колонковое бурение скважины диаметром до 160мм, глубиной до 15м: категория породы 7</t>
  </si>
  <si>
    <t>СБЦ103-17-1-7</t>
  </si>
  <si>
    <t>(59,9*137,4)*1,15*0,9
где количество 137,4
(A*X)*К12*К1</t>
  </si>
  <si>
    <t>К1 = 0,9 (прим.) при бурении скважин самоходными и передвижными установками без устройства циркуляционной системы: для скважин глубиной до 15 и до 25м</t>
  </si>
  <si>
    <t>Колонковое бурение скважины диаметром до 160мм, глубиной до 15м: категория породы 8</t>
  </si>
  <si>
    <t>СБЦ103-17-1-8</t>
  </si>
  <si>
    <t>(74,4*8,6)*1,15*0,9
где количество 8,6
(A*X)*К13*К14</t>
  </si>
  <si>
    <t>К13 = 1,15 (ОУ п.8а) При выполнении изысканий в горных и высокогорных районах с абсолютными высотами поверхности участка над уровнем моря: св. 1700 до 2000 м</t>
  </si>
  <si>
    <t>К14 = 0,9 (прим.) при бурении скважин самоходными и передвижными установками без устройства циркуляционной системы: для скважин глубиной до 15 и до 25м</t>
  </si>
  <si>
    <t>Гидрогеологические наблюдения при бурении скважины диаметром до 160мм глубиной до 15м (без тартания)</t>
  </si>
  <si>
    <t>СБЦ103-18-1-1</t>
  </si>
  <si>
    <t>(1,6*8,6)*1,15*0,6
где количество 8,6 = 8,6
(A*X)*К12*К1</t>
  </si>
  <si>
    <t>К1 = 0,6 (Ч.II,Гл.4,п.8) при выполнении гидрогеологических наблюдений без «тартания»</t>
  </si>
  <si>
    <t>Итоги по разделу 1 Полевые работы:</t>
  </si>
  <si>
    <t xml:space="preserve">     Итого Поз. 1-6</t>
  </si>
  <si>
    <t>9 467,14</t>
  </si>
  <si>
    <t xml:space="preserve">     Всего c учетом "Индекс изменения сметной стоимости проектных работ на II квартал 2025 года к уровню цен по состоянию на 01.01.1991 по Письму Минстроя России от 21.04.2025г. №23229-ИФ/09 74,3800"</t>
  </si>
  <si>
    <t>704 165,87</t>
  </si>
  <si>
    <t xml:space="preserve">     Итого по разделу 1 Полевые работы</t>
  </si>
  <si>
    <t>Раздел 2. Камеральные работы</t>
  </si>
  <si>
    <t>Инженерно-геологическая, гидрогеологическая рекогносцировка при проходимости удовлетворительной: 2 категория сложности, камеральные работы</t>
  </si>
  <si>
    <t>СБЦ103-9-2-2-2</t>
  </si>
  <si>
    <t>18,5*2,5
где количество 2,5 = 2,5
A*X</t>
  </si>
  <si>
    <t>Сбор, изучение и систематизация материалов изысканий прошлых лет по горным выработкам: 2 категория сложности инженерно-геологических условий</t>
  </si>
  <si>
    <t>СБЦ103-78-1-2</t>
  </si>
  <si>
    <t>9*100
где количество 100
A*X</t>
  </si>
  <si>
    <t>Сбор, изучение и систематизация материалов изысканий прошлых лет по цифровым показателям: 2 категория сложности инженерно-геологических условий</t>
  </si>
  <si>
    <t>СБЦ103-78-2-2</t>
  </si>
  <si>
    <t>3,6*20
где количество 20
A*X</t>
  </si>
  <si>
    <t>Камеральная обработка материалов буровых и горнопроходческих работ: категория сложности инженерно-геологических условий 2 без гидрогеологических наблюдений</t>
  </si>
  <si>
    <t>СБЦ103-82-1-2</t>
  </si>
  <si>
    <t>8,2*137,4
где количество 137,4 = 137,4
A*X</t>
  </si>
  <si>
    <t>Камеральная обработка материалов буровых и горнопроходческих работ с гидрогеологическими наблюдениями: категория сложности инженерно-геологических условий 2 с гидрогеологическими наблюдениями</t>
  </si>
  <si>
    <t>СБЦ103-82-2-2</t>
  </si>
  <si>
    <t>9,3*8,6
где количество 8,6 = 8,6
A*X</t>
  </si>
  <si>
    <t>СБЦ103-86-3</t>
  </si>
  <si>
    <t>67,8*0,1
где количество 0,1
A*X</t>
  </si>
  <si>
    <t>СБЦ103-86-8</t>
  </si>
  <si>
    <t>109,2*0,15
где количество 0,15
A*X</t>
  </si>
  <si>
    <t>СБЦ103-86-2</t>
  </si>
  <si>
    <t>52,8*0,15
где количество 0,15
A*X</t>
  </si>
  <si>
    <t>СБЦ103-86-4</t>
  </si>
  <si>
    <t>292,8*0,12
где количество 0,12
A*X</t>
  </si>
  <si>
    <t>Составление программы производства работ, средняя глубина исследования: 5-10м, исследуемая площадь до 1км2 (2 категория сложности)</t>
  </si>
  <si>
    <t>(500*1)*1,25
где количество 1
(A*X)*К10</t>
  </si>
  <si>
    <t>К10 = 1,25 (прим.1) для районов 2 категории сложности инженерно-геологических условий</t>
  </si>
  <si>
    <t>Составление технического отчета (заключения) о результатах выполненных работ,  категория сложности инженерно-геологических условий 2, при стоимости камеральных работ: св. 5 до 20 тыс. руб. - 18%</t>
  </si>
  <si>
    <t>СБЦ103-87-2-2</t>
  </si>
  <si>
    <t>К1 = 1,5 (МП.стр. 76) При составлении инженерно-геологических карт и разрезов с применением компьютерных технологий</t>
  </si>
  <si>
    <t>Итоги по разделу 2 Камеральные работы:</t>
  </si>
  <si>
    <t xml:space="preserve">     Итого по разделу 2 Камеральные работы</t>
  </si>
  <si>
    <t>Раздел 3. Лабораторные работы</t>
  </si>
  <si>
    <t>СБЦ103-64-1</t>
  </si>
  <si>
    <t>1,9*11
где количество 11
A*X</t>
  </si>
  <si>
    <t>СБЦ103-64-3</t>
  </si>
  <si>
    <t>2,9*11
где количество 11
A*X</t>
  </si>
  <si>
    <t>Гранулометрический анализ ситовым методом и методом пипетки с разделением на фракции от 10 до 0.001мм, глинистый грунт</t>
  </si>
  <si>
    <t>СБЦ103-62-21</t>
  </si>
  <si>
    <t>19,6*11
где количество 11
A*X</t>
  </si>
  <si>
    <t>Исследование консистенции при нарушенной структуре глинистых грунтов</t>
  </si>
  <si>
    <t>СБЦ103-63-3</t>
  </si>
  <si>
    <t>18,2*11
где количество 11
A*X</t>
  </si>
  <si>
    <t>СБЦ103-76-30</t>
  </si>
  <si>
    <t>11,3*6
где количество 6
A*X</t>
  </si>
  <si>
    <t>Сокращенный анализ воды</t>
  </si>
  <si>
    <t>СБЦ103-73-3</t>
  </si>
  <si>
    <t>45,7*3
где количество 3
A*X</t>
  </si>
  <si>
    <t>СБЦ103-76-43</t>
  </si>
  <si>
    <t>13,3*6
где количество 6
A*X</t>
  </si>
  <si>
    <t>СБЦ103-70-83</t>
  </si>
  <si>
    <t>3,8*6
где количество 6
A*X</t>
  </si>
  <si>
    <t>СБЦ103-71-1</t>
  </si>
  <si>
    <t>48,8*6
где количество 6
A*X</t>
  </si>
  <si>
    <t>СБЦ103-75-4</t>
  </si>
  <si>
    <t>18,2*6
где количество 6
A*X</t>
  </si>
  <si>
    <t>Итоги по разделу 3 Лабораторные работы:</t>
  </si>
  <si>
    <t>1 178,10</t>
  </si>
  <si>
    <t>87 627,08</t>
  </si>
  <si>
    <t xml:space="preserve">     Итого по разделу 3 Лабораторные работы</t>
  </si>
  <si>
    <t>Расходы по внутреннему транспорту при расстоянии от базы до участка изысканий до 5 км, при сметной стоимости полевых изыскательских работ 5-10 тыс. руб.</t>
  </si>
  <si>
    <t>СБЦ 103 Табл. 4</t>
  </si>
  <si>
    <t>9467,14*0,075
где количество 0,075
A*X</t>
  </si>
  <si>
    <t>СБЦ 103 Табл. 5</t>
  </si>
  <si>
    <t>10177,18*0,364
где количество 0,364
A*X</t>
  </si>
  <si>
    <t>Итоги по разделу 4 Прочие затраты:</t>
  </si>
  <si>
    <t xml:space="preserve">     Итого по разделу 4 Прочие затраты</t>
  </si>
  <si>
    <t>Приложение №1 Прейскурант ФГБУ "Главрыбвод" к приказу от 27.12.2024 № 208, п. 1.3.2 (https://glavrybvod.ru/vnebjudzhetnaja-dejatelnost/prejskurant-cen-na-vnebjudzhetnuju-dejatelnost/)</t>
  </si>
  <si>
    <r>
      <t xml:space="preserve">Подготовка материалов по оценке воздействия на водные биологические ресурсы и среду их обитания, включая расчет прогнозируемого размера вреда водным биологическим ресурсам и среде их обитания </t>
    </r>
    <r>
      <rPr>
        <sz val="12"/>
        <color rgb="FFFF0000"/>
        <rFont val="Times New Roman"/>
        <family val="1"/>
        <charset val="204"/>
      </rPr>
      <t>(1 водный объект высшей рыбохозяйственной категории)</t>
    </r>
  </si>
  <si>
    <t>от 0,5 до 0,75 млн</t>
  </si>
  <si>
    <t>Камеральная обработка комплексных исследований и отдельных определений физико-механических свойств грунтов (пород): глинистых - 20% от стоимости лабораторных работ</t>
  </si>
  <si>
    <t>СБЦ103-86-1</t>
  </si>
  <si>
    <t>415,8*0,2
где количество 0,2
A*X</t>
  </si>
  <si>
    <t>Камеральная обработка комплексных исследований и отдельных определений: химического и бактериологического состава воды - 15% от стоимости лабораторных работ</t>
  </si>
  <si>
    <t>СБЦ103-86-5</t>
  </si>
  <si>
    <t>137,1*0,15
где количество 0,15
A*X</t>
  </si>
  <si>
    <t>(2394,86*0,18)*1,5
где количество 0,18
(A*X)*К1</t>
  </si>
  <si>
    <t xml:space="preserve">     Итого Поз. 7-19</t>
  </si>
  <si>
    <t>3 666,47</t>
  </si>
  <si>
    <t>272 712,04</t>
  </si>
  <si>
    <t xml:space="preserve">     Итого Поз. 20-29</t>
  </si>
  <si>
    <t>10177,18*0,06
где количество 0,06
A*X</t>
  </si>
  <si>
    <t xml:space="preserve">     Итого Поз. 30-32</t>
  </si>
  <si>
    <t>5 025,16</t>
  </si>
  <si>
    <t>373 771,40</t>
  </si>
  <si>
    <t xml:space="preserve">     Итого Поз. 1-32</t>
  </si>
  <si>
    <t>19 336,87</t>
  </si>
  <si>
    <t>1 438 276,39</t>
  </si>
  <si>
    <t>Итого полевые работы с учетом К=1,15 (для высотных отметок выше 1700 м над уровнем моря)</t>
  </si>
  <si>
    <t>ИТОГО по разделу 3. Прочие расходы:</t>
  </si>
  <si>
    <t>ИТОГО по разделу 2. Камеральные работы:</t>
  </si>
  <si>
    <t>ИТОГО по разделу 1. Полевые работы на высоте 1700-2000</t>
  </si>
  <si>
    <t>Расходы по внутреннему транспорту:  при расстоянии от базы до 5 км, при сметной стоимости полевых работ до 5 тыс. руб.</t>
  </si>
  <si>
    <t>Расходы по внешнему транспорту: при расстоянии проезда и перевозки в одном направлении свыше 1000 до 2000 км, продолжительности работ до 1 мес.</t>
  </si>
  <si>
    <t>Табл. 5, п. 5</t>
  </si>
  <si>
    <t>Дата формирования НМЦК принята в соответствии с уровнем цен пересчитанной с индексами Минстрой РФ сметной документации II квартал 2025 г</t>
  </si>
  <si>
    <t>* принята дата, следующая за периодом, в котором выполнены сметные расчеты - 2 квартал 2025 года.</t>
  </si>
  <si>
    <t>Индекс Росстата от уровня цен в сметной документации II квартал 2025 года к уровню цен на дату формирования расчета 01.07.2025*</t>
  </si>
  <si>
    <t>* принята дата, следующая за периодом цен в сметной документации</t>
  </si>
  <si>
    <t>Стоимость работ в уровне цен сметной документации
(II квартал 2025 года)</t>
  </si>
  <si>
    <t>Утверждено приказом Минстроя РФ № 421/пр от 4 августа 2020 г. в редакции приказа № 557/пр от 7 июля 2022 г.</t>
  </si>
  <si>
    <t>ГРАНД-Смета, версия 2025.2</t>
  </si>
  <si>
    <t>Приказ Минстроя России от 30.12.2021 № 1046/пр; Приказ Минстроя России от 04.08.2020 № 421/пр; Приказ Минстроя России от 21.12.2020 № 812/пр; Приказ Минстроя России от 11.12.2020 № 774/пр; Приказ Минстроя России от 02.08.2023 № 551/пр; Приказ Минстроя России от 14.11.2023 № 817/пр;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07.02.2025 №69/пр</t>
  </si>
  <si>
    <t>Приказ Минстроя России от 18 мая 2022 г. № 378/пр, Приказ Минстроя России от 26 августа 2022 г. № 703/пр, Приказ Минстроя России от 26 октября 2022 г. № 905/пр, Приказ Минстроя России от 27 декабря 2022 г. № 1133/пр, Приказ Минстроя России от 10 февраля 2023 г. № 84/пр, Приказ Минстроя России от 11.05.2023 №335/пр; Приказ Минстроя России от 07.07.2022 № 557/пр; Приказ Минстроя России от 02.09.2021 № 636/пр, Приказ Минстроя России от 26.07.2022 № 611/пр; Приказ Минстроя России от 22.04.2022 № 317/пр; Приказ Минстроя России от 02.08.2023 № 551/пр; Приказ Минстроя России от 14.11.2023 № 817/пр; Приказ Минстроя России от 30.01.2024 № 55/пр;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07.02.2025 №69/пр</t>
  </si>
  <si>
    <t>Письмо Минстроя России от 23.05.2025 № 30038-ИФ/09</t>
  </si>
  <si>
    <t>Постановление Правительства Республики Северная Осетия-Алания от 18.03.2025 № 89</t>
  </si>
  <si>
    <t>15. Республика Северная Осетия - Алания</t>
  </si>
  <si>
    <t>Республика Северная Осетия - Алания</t>
  </si>
  <si>
    <t>"Всесезонный туристско-рекреационный комплекс "Мамисон"</t>
  </si>
  <si>
    <t>Система водоснабжения</t>
  </si>
  <si>
    <t>II квартал 2025 года</t>
  </si>
  <si>
    <t>Раздел 1. Земляные работы</t>
  </si>
  <si>
    <t>ГЭСН01-01-009-24</t>
  </si>
  <si>
    <t>Разработка траншей экскаватором «обратная лопата» с ковшом вместимостью 0,25 м3, группа грунтов: 3</t>
  </si>
  <si>
    <t>Объем=(4116,160*1.1) / 1000</t>
  </si>
  <si>
    <t>421/пр_2020_прил.10_т.2_п.2.1_гр.3</t>
  </si>
  <si>
    <t>Производство работ осуществляется в горной местности: на высоте свыше 1500 до 2500 м над уровнем моря ОЗП=1,25; ЗПМ=1,25</t>
  </si>
  <si>
    <t>ГЭСН01-01-022-24</t>
  </si>
  <si>
    <t>Разработка грунта с погрузкой на автомобили-самосвалы в траншеях экскаватором «обратная лопата» с ковшом вместимостью 0,25 м3, группа грунтов: 3</t>
  </si>
  <si>
    <t>Объем=(11453,09*1.1) / 1000</t>
  </si>
  <si>
    <t>ГЭСН01-02-057-02</t>
  </si>
  <si>
    <t>Разработка грунта вручную в траншеях глубиной до 2 м без креплений с откосами, группа грунтов: 2</t>
  </si>
  <si>
    <t>Объем=(792,310*1.1) / 100</t>
  </si>
  <si>
    <t>Пр/812-001.2-1</t>
  </si>
  <si>
    <t>НР Земляные работы, выполняемые ручным способом</t>
  </si>
  <si>
    <t>Пр/774-001.2</t>
  </si>
  <si>
    <t>СП Земляные работы, выполняемые ручным способом</t>
  </si>
  <si>
    <t>02-15-1-02-0003</t>
  </si>
  <si>
    <t>Перевозка грузов I класса автомобилями-самосвалами грузоподъемностью до 15 т по дорогам с переходным (булыжным, щебеночным, гравийным) дорожным покрытием на расстояние 3 км</t>
  </si>
  <si>
    <t>Объем=11453,09*1,95*1.1</t>
  </si>
  <si>
    <t>ГЭСН23-01-001-01</t>
  </si>
  <si>
    <t>Устройство основания под трубопроводы: песчаного</t>
  </si>
  <si>
    <t>10 м3</t>
  </si>
  <si>
    <t>Объем=1026,845 / 10</t>
  </si>
  <si>
    <t>Пр/812-018.0-1</t>
  </si>
  <si>
    <t>НР Наружные сети водопровода, канализации, теплоснабжения, газопровода</t>
  </si>
  <si>
    <t>Пр/774-018.0</t>
  </si>
  <si>
    <t>СП Наружные сети водопровода, канализации, теплоснабжения, газопровода</t>
  </si>
  <si>
    <t>ФСБЦ-02.3.01.02-1118</t>
  </si>
  <si>
    <t>Песок природный для строительных работ II класс, средний</t>
  </si>
  <si>
    <t>(Материалы)</t>
  </si>
  <si>
    <t>ГЭСН01-01-033-04</t>
  </si>
  <si>
    <t>Засыпка траншей и котлованов с перемещением грунта до 5 м бульдозерами мощностью: 79 кВт (108 л.с.), группа грунтов 1</t>
  </si>
  <si>
    <t>Объем=3168,356 / 1000</t>
  </si>
  <si>
    <t>Объем=3168,356*1,1</t>
  </si>
  <si>
    <t>ГЭСН01-02-005-01</t>
  </si>
  <si>
    <t>Уплотнение грунта пневматическими трамбовками, группа грунтов: 1-2</t>
  </si>
  <si>
    <t>Объем=3168,356 / 100</t>
  </si>
  <si>
    <t>Для обратной засыпки грунт из резерва</t>
  </si>
  <si>
    <t>ГЭСН01-01-022-23</t>
  </si>
  <si>
    <t>Разработка грунта с погрузкой на автомобили-самосвалы в траншеях экскаватором «обратная лопата» с ковшом вместимостью 0,25 м3, группа грунтов: 2</t>
  </si>
  <si>
    <t>Объем=(7257,894*1.1) / 1000</t>
  </si>
  <si>
    <t>Объем=7257,894*1.95*1.1</t>
  </si>
  <si>
    <t>ГЭСН01-01-033-06</t>
  </si>
  <si>
    <t>Засыпка траншей и котлованов с перемещением грунта до 5 м бульдозерами мощностью: 79 кВт (108 л.с.), группа грунтов 3</t>
  </si>
  <si>
    <t>Объем=(12166,364*1.1) / 1000</t>
  </si>
  <si>
    <t>ГЭСН01-02-005-02</t>
  </si>
  <si>
    <t>Уплотнение грунта пневматическими трамбовками, группа грунтов: 3-4</t>
  </si>
  <si>
    <t>Объем=(12166,364*1.1) / 100</t>
  </si>
  <si>
    <t>Итоги по разделу 1 Земляные работы :</t>
  </si>
  <si>
    <t xml:space="preserve"> Всего по разделу 1 Земляные работы</t>
  </si>
  <si>
    <t xml:space="preserve">     справочно:</t>
  </si>
  <si>
    <t xml:space="preserve">          Затраты труда рабочих</t>
  </si>
  <si>
    <t>5057,0815346</t>
  </si>
  <si>
    <t xml:space="preserve">          Затраты труда машинистов</t>
  </si>
  <si>
    <t>2232,2656959</t>
  </si>
  <si>
    <t>Раздел 2. Монтаж трубопроводов</t>
  </si>
  <si>
    <t>Открытый способ и методом ГНБ</t>
  </si>
  <si>
    <t>ГЭСН22-01-021-07</t>
  </si>
  <si>
    <t>Укладка трубопроводов из полиэтиленовых труб диаметром: 280 мм</t>
  </si>
  <si>
    <t>Объем=(3358+68)/1000</t>
  </si>
  <si>
    <t>ФСБЦ-24.3.05.07-0516</t>
  </si>
  <si>
    <t>Муфта полиэтиленовая электросварная, ПЭ100, SDR7,4, диаметр 225 мм</t>
  </si>
  <si>
    <t>ФСБЦ-24.3.03.13-0053</t>
  </si>
  <si>
    <t>Трубы напорные полиэтиленовые, кроме газопроводных ПЭ100, для транспортировки воды, стандартное размерное отношение SDR17, номинальный наружный диаметр 250 мм, толщина стенки 14,8 мм</t>
  </si>
  <si>
    <t>ГЭСН22-01-021-03</t>
  </si>
  <si>
    <t>Укладка трубопроводов из полиэтиленовых труб диаметром: 110 мм</t>
  </si>
  <si>
    <t>Объем=(242+268)/1000</t>
  </si>
  <si>
    <t>ФСБЦ-24.3.03.13-0046</t>
  </si>
  <si>
    <t>Трубы напорные полиэтиленовые, кроме газопроводных ПЭ100, для транспортировки воды, стандартное размерное отношение SDR17, номинальный наружный диаметр 110 мм, толщина стенки 6,6 мм</t>
  </si>
  <si>
    <t>ФСБЦ-24.3.05.07-0514</t>
  </si>
  <si>
    <t>Муфта полиэтиленовая электросварная, ПЭ100, SDR7,4, диаметр 110 мм</t>
  </si>
  <si>
    <t>ГЭСН22-03-002-01</t>
  </si>
  <si>
    <t>Установка полиэтиленовых фасонных частей: отводов, колен, патрубков, переходов</t>
  </si>
  <si>
    <t>10 шт</t>
  </si>
  <si>
    <t>Объем=(6+8+8+4) / 10</t>
  </si>
  <si>
    <t>ФСБЦ-24.3.05.08-0646</t>
  </si>
  <si>
    <t>Отвод 90° полиэтиленовый сварной, ПЭ100, к напорным трубам, давление 1,0 МПа, диаметр 250 мм</t>
  </si>
  <si>
    <t>ФСБЦ-24.3.05.08-0466</t>
  </si>
  <si>
    <t>Отвод 30° полиэтиленовый сварной, ПЭ100, к напорным трубам, давление 1,0 МПа, диаметр 250 мм ( 15°, 11°)</t>
  </si>
  <si>
    <t>Объем=8+8</t>
  </si>
  <si>
    <t>ФСБЦ-24.3.05.08-0586</t>
  </si>
  <si>
    <t>Отвод 60° полиэтиленовый сварной, ПЭ100, к напорным трубам, давление 1,0 МПа, диаметр 250 мм</t>
  </si>
  <si>
    <t>Упоры</t>
  </si>
  <si>
    <t>ГЭСН06-01-001-01</t>
  </si>
  <si>
    <t>Объем=2,46 / 100</t>
  </si>
  <si>
    <t>ФСБЦ-04.1.02.05-0003</t>
  </si>
  <si>
    <t>Итоги по разделу 2 Монтаж трубопроводов :</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</si>
  <si>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</si>
  <si>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</si>
  <si>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</si>
  <si>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</si>
  <si>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</si>
  <si>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</si>
  <si>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Всего по разделу 2 Монтаж трубопроводов</t>
  </si>
  <si>
    <t>1295,0658</t>
  </si>
  <si>
    <t>21,877612</t>
  </si>
  <si>
    <t>Раздел 3. Футляры ГНБ</t>
  </si>
  <si>
    <t>Прокладка ГНБ№2 и №3</t>
  </si>
  <si>
    <t>ГЭСН04-01-079-02</t>
  </si>
  <si>
    <t>Монтаж установки горизонтально направленного бурения: с тяговым усилием 50 тс (500 кН)</t>
  </si>
  <si>
    <t>ГЭСН04-01-080-02</t>
  </si>
  <si>
    <t>Демонтаж установки горизонтально направленного бурения: с тяговым усилием 50 тс (500 кН)</t>
  </si>
  <si>
    <t>ГЭСН04-01-082-04</t>
  </si>
  <si>
    <t>Устройство закрытого подземного перехода методом ГНБ с поэтапным расширением скважины для стальных труб в грунтах I-III группы установками с тяговым усилием 50 тс (500 кН): для труб Dу=500 мм длиной до 300 м</t>
  </si>
  <si>
    <t>Объем=32+32</t>
  </si>
  <si>
    <t>ФСБЦ-23.4.01.04-0039</t>
  </si>
  <si>
    <t>Трубы стальные электросварные изолированные двухслойным покрытием из экструдированного полиэтилена, класс прочности К42, наружный диаметр трубы 530 мм, толщина стенки трубы 10 мм (8 мм)</t>
  </si>
  <si>
    <t>(Материалы для строительных работ)</t>
  </si>
  <si>
    <t>ФСБЦ-24.3.05.19-0018</t>
  </si>
  <si>
    <t>Кольцо из полипропилена опорно-направляющее для труб, диаметр 300 мм (ОНК-П-250)</t>
  </si>
  <si>
    <t>Объем=10+10</t>
  </si>
  <si>
    <t>ГЭСН22-05-003-04</t>
  </si>
  <si>
    <t>Протаскивание в футляр стальных труб диаметром: 250 мм</t>
  </si>
  <si>
    <t>Объем=(32+32) / 100</t>
  </si>
  <si>
    <t>ФСБЦ-23.4.01.04-0029</t>
  </si>
  <si>
    <t>Трубы стальные электросварные изолированные двухслойным покрытием из экструдированного полиэтилена, класс прочности К42, наружный диаметр трубы 273 мм, толщина стенки трубы 8 мм</t>
  </si>
  <si>
    <t>ГЭСН22-05-004-02</t>
  </si>
  <si>
    <t>Заделка битумом и прядью концов футляра диаметром: 500 мм</t>
  </si>
  <si>
    <t>футляр</t>
  </si>
  <si>
    <t>Прокладка ГНБ№1 и №4  для 250 трубы д. 1020</t>
  </si>
  <si>
    <t>ГЭСН04-01-079-03</t>
  </si>
  <si>
    <t>Монтаж установки горизонтально направленного бурения: с тяговым усилием 100 тс (1000 кН)</t>
  </si>
  <si>
    <t>ГЭСН04-01-080-03</t>
  </si>
  <si>
    <t>Демонтаж установки горизонтально направленного бурения: с тяговым усилием 100 тс (1000 кН)</t>
  </si>
  <si>
    <t>ГЭСН04-01-083-04</t>
  </si>
  <si>
    <t>Устройство закрытого подземного перехода методом ГНБ с поэтапным расширением скважины для стальных труб в грунтах I-III группы установками с тяговым усилием 100 тс (1000 кН): для труб Dу=1000 мм длиной до 500 м</t>
  </si>
  <si>
    <t>Объем=19+15</t>
  </si>
  <si>
    <t>ФСБЦ-23.4.01.04-0044</t>
  </si>
  <si>
    <t>Трубы стальные электросварные изолированные двухслойным покрытием из экструдированного полиэтилена, класс прочности К42, наружный диаметр трубы 1020 мм, толщина стенки трубы 12 мм (10 мм)</t>
  </si>
  <si>
    <t>Объем=12+10</t>
  </si>
  <si>
    <t>ГЭСН22-05-005-04</t>
  </si>
  <si>
    <t>Протаскивание в футляр полиэтиленовых труб диаметром: 250 мм</t>
  </si>
  <si>
    <t>100 м трубы, уложенной в футляр</t>
  </si>
  <si>
    <t>Объем=(19*2+15*2) / 100</t>
  </si>
  <si>
    <t>ГЭСН22-05-004-07</t>
  </si>
  <si>
    <t>Заделка битумом и прядью концов футляра диаметром: 1000 мм</t>
  </si>
  <si>
    <t>Прокладка ГНБ№5;6;7;8;9;10;11;12;13</t>
  </si>
  <si>
    <t>ГЭСН04-01-082-03</t>
  </si>
  <si>
    <t>Устройство закрытого подземного перехода методом ГНБ с поэтапным расширением скважины для стальных труб в грунтах I-III группы установками с тяговым усилием 50 тс (500 кН): для труб Dу=400 мм длиной до 400 м</t>
  </si>
  <si>
    <t>Объем=23+26+27+29+35+29+29+35+35</t>
  </si>
  <si>
    <t>ФСБЦ-23.4.01.04-0035</t>
  </si>
  <si>
    <t>Трубы стальные электросварные изолированные двухслойным покрытием из экструдированного полиэтилена, класс прочности К42, наружный диаметр трубы 377 мм, толщина стенки трубы 8 мм</t>
  </si>
  <si>
    <t>Кольцо из полипропилена опорно-направляющее для труб, диаметр 300 мм (ОНК-П-110)</t>
  </si>
  <si>
    <t>Объем=7+8+9+9+11+9+9</t>
  </si>
  <si>
    <t>ГЭСН22-05-005-01</t>
  </si>
  <si>
    <t>Протаскивание в футляр полиэтиленовых труб диаметром: 110 мм</t>
  </si>
  <si>
    <t>Объем=(23+26+27+29+35+29+29+35+35) / 100</t>
  </si>
  <si>
    <t>ГЭСН22-05-004-01</t>
  </si>
  <si>
    <t>Заделка битумом и прядью концов футляра диаметром: 400 мм</t>
  </si>
  <si>
    <t>ФСБЦ-01.7.19.03-0049</t>
  </si>
  <si>
    <t>Манжета конусная резиновая для герметизации межтрубного пространства на переходах магистральных трубопроводов, со стяжными хомутами, диаметр трубопровода 108 мм, диаметр защитного кожуха 377 мм</t>
  </si>
  <si>
    <t>ФСБЦ-01.7.19.03-0068</t>
  </si>
  <si>
    <t>Манжета конусная резиновая для герметизации межтрубного пространства на переходах магистральных трубопроводов, со стяжными хомутами, диаметр трубопровода 273 мм, диаметр защитного кожуха 530 мм</t>
  </si>
  <si>
    <t>Открытый способ в футляре</t>
  </si>
  <si>
    <t>ГЭСН22-01-013-07</t>
  </si>
  <si>
    <t>Укладка трубопроводов из стальных труб с внутренней цементно-песчаной изоляцией, наружным защитным двухслойным покрытием севиленом и экструдированным полиэтиленом и усиленной изоляцией стыков и фасонных частей полимерной липкой лентой, диаметр труб: 300 мм</t>
  </si>
  <si>
    <t>Объем=70 / 100</t>
  </si>
  <si>
    <t>ФСБЦ-23.8.04.08-0166</t>
  </si>
  <si>
    <t>Переход концентрический бесшовный приварной, наружный диаметр и толщина стенки 133х5,0-108х4,0 мм (273х7,0-108х4,0 мм)</t>
  </si>
  <si>
    <t>Футляр открытый</t>
  </si>
  <si>
    <t>ГЭСН22-01-015-03</t>
  </si>
  <si>
    <t>Укладка стальных неразрезных кожухов (футляров) в открытых траншеях диаметром: 500 мм</t>
  </si>
  <si>
    <t>Сигнальная лента</t>
  </si>
  <si>
    <t>ГЭСНм08-02-143-05</t>
  </si>
  <si>
    <t>Покрытие кабеля, проложенного в траншее: лентой сигнальной</t>
  </si>
  <si>
    <t>Объем=3606,8 / 100</t>
  </si>
  <si>
    <t>Пр/812-049.3-1</t>
  </si>
  <si>
    <t>НР Электротехнические установки на других объектах</t>
  </si>
  <si>
    <t>Пр/774-049.3</t>
  </si>
  <si>
    <t>СП Электротехнические установки на других объектах</t>
  </si>
  <si>
    <t>ФСБЦ-01.7.06.08-0004</t>
  </si>
  <si>
    <t>Ленты сигнальные из полиэтилена высокого давления «Внимание водопровод», фон белый, надпись синяя, ширина 200 мм, толщина 0,2 мм</t>
  </si>
  <si>
    <t>Итоги по разделу 3 Футляры ГНБ :</t>
  </si>
  <si>
    <t xml:space="preserve">     Монтажные работы</t>
  </si>
  <si>
    <t xml:space="preserve"> Всего по разделу 3 Футляры ГНБ</t>
  </si>
  <si>
    <t>1462,22584</t>
  </si>
  <si>
    <t>1575,37396</t>
  </si>
  <si>
    <t>Раздел 4. Трубопроводы , детали трубопроводов</t>
  </si>
  <si>
    <t>ГЭСН22-03-001-03</t>
  </si>
  <si>
    <t>Установка фасонных частей чугунных диаметром: 250-400 мм</t>
  </si>
  <si>
    <t>Объем=(26*83+2*82,2+4*101+2*67,1)/1000</t>
  </si>
  <si>
    <t>ГЭСН22-03-001-01</t>
  </si>
  <si>
    <t>Установка фасонных частей чугунных диаметром: 50-100 мм</t>
  </si>
  <si>
    <t>Объем=(1*26.6+20*7,5+7*17,2)/1000</t>
  </si>
  <si>
    <t>ФСБЦ-23.8.05.12-0007</t>
  </si>
  <si>
    <t>Тройник раструб-фланец из высокопрочного чугуна с внутренним цементно-песчаным покрытием и наружным лаковым покрытием, диаметр 250х100 мм</t>
  </si>
  <si>
    <t>Тройник раструб-фланец из высокопрочного чугуна с внутренним цементно-песчаным покрытием и наружным лаковым покрытием, диаметр 250х100 мм (80 мм)</t>
  </si>
  <si>
    <t>ФСБЦ-23.8.05.12-0010</t>
  </si>
  <si>
    <t>Тройник раструб-фланец из высокопрочного чугуна с внутренним цементно-песчаным покрытием и наружным лаковым покрытием, диаметр 250х250 мм</t>
  </si>
  <si>
    <t>ФСБЦ-23.8.05.06-0008</t>
  </si>
  <si>
    <t>Отвод 60° раструб/гладкий конец из высокопрочного чугуна с внутренним цементно-песчаным покрытием и наружным лаковым покрытием, номинальный диаметр 250 мм</t>
  </si>
  <si>
    <t>ФСБЦ-23.8.05.12-0001</t>
  </si>
  <si>
    <t>Тройник раструб-фланец из высокопрочного чугуна с внутренним цементно-песчаным покрытием и наружным лаковым покрытием, диаметр 100х100 мм</t>
  </si>
  <si>
    <t>ФСБЦ-23.8.05.01-0001</t>
  </si>
  <si>
    <t>Заглушка фланцевая из высокопрочного чугуна с наружным лаковым покрытием, номинальный диаметр 100 мм</t>
  </si>
  <si>
    <t>ФСБЦ-23.8.05.06-0002</t>
  </si>
  <si>
    <t>Отвод 60° раструб/гладкий конец из высокопрочного чугуна с внутренним цементно-песчаным покрытием и наружным лаковым покрытием, номинальный диаметр 100 мм</t>
  </si>
  <si>
    <t>ГЭСН22-06-001-07</t>
  </si>
  <si>
    <t>Промывка с дезинфекцией трубопроводов диаметром: 250 мм</t>
  </si>
  <si>
    <t>Объем=(3411,4+64,6+68,8)/1000</t>
  </si>
  <si>
    <t>ГЭСН22-06-001-03</t>
  </si>
  <si>
    <t>Промывка с дезинфекцией трубопроводов диаметром: 100 мм</t>
  </si>
  <si>
    <t>Объем=(391,35)/1000</t>
  </si>
  <si>
    <t>Итоги по разделу 4 Трубопроводы , детали трубопроводов :</t>
  </si>
  <si>
    <t xml:space="preserve"> Всего по разделу 4 Трубопроводы , детали трубопроводов</t>
  </si>
  <si>
    <t>377,489025</t>
  </si>
  <si>
    <t>6,835894</t>
  </si>
  <si>
    <t>Раздел 5. Арматура трубопроводная</t>
  </si>
  <si>
    <t>ГЭСН22-03-006-03</t>
  </si>
  <si>
    <t>Установка задвижек или клапанов обратных чугунных диаметром: 100 мм</t>
  </si>
  <si>
    <t>ТЦ_18.1.02.00_23_2309148052_30.05.2025_01_3.1</t>
  </si>
  <si>
    <t>Задвижка VAG EKOplus DN 100 PN 16 с
маховиком</t>
  </si>
  <si>
    <t>ГЭСН22-03-006-07</t>
  </si>
  <si>
    <t>Установка задвижек или клапанов обратных чугунных диаметром: 250 мм</t>
  </si>
  <si>
    <t>ТЦ_18.1.02.00_23_2309148052_30.05.2025_01_4.1</t>
  </si>
  <si>
    <t>Задвижка VAG EKOplus DN 250 PN 16 с
маховиком</t>
  </si>
  <si>
    <t>ГЭСН22-03-006-02</t>
  </si>
  <si>
    <t>Установка задвижек или клапанов обратных чугунных диаметром: 80 мм</t>
  </si>
  <si>
    <t>ТЦ_18.1.02.00_23_2309148052_30.05.2025_01_5.1</t>
  </si>
  <si>
    <t>Задвижка VAG EKOplus DN 80 PN 16 с
маховиком</t>
  </si>
  <si>
    <t>ГЭСН16-05-001-03</t>
  </si>
  <si>
    <t>Установка вентилей, задвижек, затворов, клапанов обратных, кранов проходных на трубопроводах из стальных труб диаметром: до 100 мм</t>
  </si>
  <si>
    <t>Пр/812-016.0-1</t>
  </si>
  <si>
    <t>НР Сантехнические работы - внутренние (трубопроводы, водопровод, канализация, отопление, газоснабжение, вентиляция и кондиционирование воздуха)</t>
  </si>
  <si>
    <t>Пр/774-016.0</t>
  </si>
  <si>
    <t>СП Сантехнические работы - внутренние (трубопроводы, водопровод, канализация, отопление, газоснабжение, вентиляция и кондиционирование воздуха)</t>
  </si>
  <si>
    <t>ФСБЦ-18.1.03.02-0024</t>
  </si>
  <si>
    <t>Затвор дисковый поворотный, корпус-чугун, затвор-хромированный чугун, номинальное давление 1,6 МПа, номинальный диаметр 100 мм</t>
  </si>
  <si>
    <t>ФСБЦ-23.8.03.11-0009</t>
  </si>
  <si>
    <t>Фланец приварной встык, марка стали 20, номинальное давление 1,6 МПа, номинальный диаметр 100 мм</t>
  </si>
  <si>
    <t>ФСБЦ-23.8.03.11-0013</t>
  </si>
  <si>
    <t>Фланец приварной встык, марка стали 20, номинальное давление 1,6 МПа, номинальный диаметр 250 мм</t>
  </si>
  <si>
    <t>ГЭСН22-03-011-01</t>
  </si>
  <si>
    <t>Установка: вантузов одинарных</t>
  </si>
  <si>
    <t>ФСБЦ-18.5.08.02-0002</t>
  </si>
  <si>
    <t>Клапан (вантуз) из чугуна для воздуха и воды фланцевый, номинальное давление 1,0 МПа, диаметр условного прохода фланца 100 мм</t>
  </si>
  <si>
    <t>компл</t>
  </si>
  <si>
    <t>ГЭСН16-02-007-08</t>
  </si>
  <si>
    <t>Установка фланцевых соединений на стальных трубопроводах диаметром: 250 мм</t>
  </si>
  <si>
    <t>соединение</t>
  </si>
  <si>
    <t>ФСБЦ-24.3.05.01-0044</t>
  </si>
  <si>
    <t>Втулка полиэтиленовая под фланец удлиненная, стандартное размерное отношение SDR17, класс кольцевой жесткости SN10, номинальный наружный диаметр 225 мм</t>
  </si>
  <si>
    <t>ГЭСН16-02-007-04</t>
  </si>
  <si>
    <t>Установка фланцевых соединений на стальных трубопроводах диаметром: 100 мм</t>
  </si>
  <si>
    <t>ФСБЦ-24.3.05.01-0042</t>
  </si>
  <si>
    <t>Втулка полиэтиленовая под фланец удлиненная, стандартное размерное отношение SDR17, класс кольцевой жесткости SN10, номинальный наружный диаметр 110 мм</t>
  </si>
  <si>
    <t>ГЭСН22-03-005-01</t>
  </si>
  <si>
    <t>Установка стальных обжимных, соединительных и регулировочных муфт: 400 мм</t>
  </si>
  <si>
    <t>Объем=(32+1) / 10</t>
  </si>
  <si>
    <t>ТЦ_23.8.03.04_36_3123355376_03.06.2025_01_6.2</t>
  </si>
  <si>
    <t>Демонтажная вставка PN 16 9810 250</t>
  </si>
  <si>
    <t>ТЦ_23.8.03.04_36_3123355376_03.06.2025_01_7.2</t>
  </si>
  <si>
    <t>Демонтажная вставка PN 10-16 9810 100</t>
  </si>
  <si>
    <t>ТЦ_18.1.04.00_23_2309148052_30.05.2025_01_8.1</t>
  </si>
  <si>
    <t>Диафрагменный клапан VAG PICO DN 250
PN 10</t>
  </si>
  <si>
    <t>Муфты защитные в колодцах</t>
  </si>
  <si>
    <t>Объем=(22+15+38+7) / 10</t>
  </si>
  <si>
    <t>ТЦ_24.3.05.19_26_2629005536_29.05.2025_02_1.3</t>
  </si>
  <si>
    <t>Муфта для прохода через ЖБИ Ду250</t>
  </si>
  <si>
    <t>Объем=22+38</t>
  </si>
  <si>
    <t>ТЦ_24.3.05.19_26_2629005536_29.05.2025_02_2.3</t>
  </si>
  <si>
    <t>Муфта для прохода через ЖБИ Ду110</t>
  </si>
  <si>
    <t>Объем=15+7</t>
  </si>
  <si>
    <t>ГЭСН07-01-044-07</t>
  </si>
  <si>
    <t>Установка монтажных изделий массой: свыше 0,75 до 2 кг (МС-3,4,5,7,8)</t>
  </si>
  <si>
    <t>Объем=(104*2,01+288*2,05+124*1,56+104*1,63+144*1,67)/1000</t>
  </si>
  <si>
    <t>Пр/812-007.0-1</t>
  </si>
  <si>
    <t>НР Бетонные и железобетонные сборные конструкции и работы в строительстве</t>
  </si>
  <si>
    <t>Пр/774-007.0</t>
  </si>
  <si>
    <t>СП Бетонные и железобетонные сборные конструкции и работы в строительстве</t>
  </si>
  <si>
    <t>Гидранты</t>
  </si>
  <si>
    <t>ГЭСН22-03-011-03</t>
  </si>
  <si>
    <t>Установка: гидрантов пожарных</t>
  </si>
  <si>
    <t>ФСБЦ-23.8.05.09-0012</t>
  </si>
  <si>
    <t>Пожарная подставка фланцевая из высокопрочного чугуна с внутренним цементно-песчаным покрытием и наружным лаковым покрытием, диаметр 200 мм</t>
  </si>
  <si>
    <t>Итоги по разделу 5 Арматура трубопроводная :</t>
  </si>
  <si>
    <t xml:space="preserve"> Всего по разделу 5 Арматура трубопроводная</t>
  </si>
  <si>
    <t xml:space="preserve">          Материальные ресурсы, отсутствующие в ФРСН</t>
  </si>
  <si>
    <t>921,9374</t>
  </si>
  <si>
    <t>61,7352384</t>
  </si>
  <si>
    <t>Раздел 6. Колодцы</t>
  </si>
  <si>
    <t>Колодцы 1, 5 м - 17 шт и 2 м - 24 шт</t>
  </si>
  <si>
    <t>ГЭСН22-04-001-01</t>
  </si>
  <si>
    <t>Устройство круглых колодцев из сборного железобетона в грунтах: сухих</t>
  </si>
  <si>
    <t>Объем=99,58 / 10</t>
  </si>
  <si>
    <t>ФСБЦ-05.1.01.09-0062</t>
  </si>
  <si>
    <t>Кольца стеновые смотровых колодцев железобетонные, объем до 0,6 м3, бетон В20, расход арматуры до 50 кг/м3 (КС15.9,КС15.9а, КС20.9, КС20.9а, КС7.9, КС20-6а, КС15.6)</t>
  </si>
  <si>
    <t>Объем=22*0,4+13*0,35+24*0,59+24*0,59+24*0,59+9*0,27</t>
  </si>
  <si>
    <t>ФСБЦ-05.1.01.09-1019</t>
  </si>
  <si>
    <t>Кольца опорные железобетонные под люк колодца, объем до 0,05 м3, бетон В15 (КО-6)</t>
  </si>
  <si>
    <t>Объем=29*0,02+44*0,02</t>
  </si>
  <si>
    <t>ФСБЦ-05.1.01.11-0044</t>
  </si>
  <si>
    <t>Плиты днища железобетонные, объем до 0,5 м3, бетон В15, расход арматуры от 50 до 100 кг/м3 (ПН15, ПН20)</t>
  </si>
  <si>
    <t>Объем=17*0,38+24*0,59</t>
  </si>
  <si>
    <t>ФСБЦ-05.1.01.09-0031</t>
  </si>
  <si>
    <t>Кольца горловин колодцев железобетонные, объем до 0,5 м3, бетон В15, расход арматуры до 50 кг/м3 (К7.3)</t>
  </si>
  <si>
    <t>Объем=12*0,05+17*0,05</t>
  </si>
  <si>
    <t>ФСБЦ-05.1.01.09-0119</t>
  </si>
  <si>
    <t>Плиты перекрытий железобетонные для смотровых колодцев водопроводных и канализационных сетей, объем до 0,6 м3, бетон В15, расход арматуры от 100 до 150 кг/м3 (1ПП15-1, ПП20-1)</t>
  </si>
  <si>
    <t>Объем=17*0,27+24*0,55</t>
  </si>
  <si>
    <t>ФСБЦ-08.1.02.06-0043</t>
  </si>
  <si>
    <t>Люк чугунный круглый тяжелый, номинальная нагрузка 250 кН, диаметр лаза 600 мм</t>
  </si>
  <si>
    <t>Объем=17+24</t>
  </si>
  <si>
    <t>ГЭСН08-01-003-07</t>
  </si>
  <si>
    <t>Объем=1090 / 100</t>
  </si>
  <si>
    <t>Итоги по разделу 6 Колодцы :</t>
  </si>
  <si>
    <t xml:space="preserve"> Всего по разделу 6 Колодцы</t>
  </si>
  <si>
    <t>1113,3588</t>
  </si>
  <si>
    <t>105,14572</t>
  </si>
  <si>
    <t>Раздел 7. Камеры -4 шт</t>
  </si>
  <si>
    <t>ГЭСН07-06-002-02</t>
  </si>
  <si>
    <t>Устройство камер со стенками: из монолитного бетона</t>
  </si>
  <si>
    <t>Объем=(13,44+20,68+9,16+6,58) / 100</t>
  </si>
  <si>
    <t>Объем=4*0,02+4*0,02</t>
  </si>
  <si>
    <t>ФСБЦ-05.1.06.09-0096</t>
  </si>
  <si>
    <t>Плиты покрытий и перекрытий лотков и каналов железобетонные, объем до 1,5 м3, бетон В20, расход арматуры до 50 кг/м3 (П10)</t>
  </si>
  <si>
    <t>Объем=1,91*2</t>
  </si>
  <si>
    <t>ФСБЦ-05.1.06.05-0001</t>
  </si>
  <si>
    <t>Плиты покрытий и перекрытий лотков и каналов железобетонные, объем до 1,3 м3, бетон В15, расход арматуры до 50 кг/м3 (П21)</t>
  </si>
  <si>
    <t>Объем=2*1,18</t>
  </si>
  <si>
    <t>ФСБЦ-05.1.06.05-0040</t>
  </si>
  <si>
    <t>Плиты покрытий и перекрытий лотков и каналов железобетонные, объем до 1,1 м3, бетон В15, расход арматуры от 50 до 100 кг/м3 (П28, П33, П4)</t>
  </si>
  <si>
    <t>Объем=0,75*2+1,13*2+2*0,65</t>
  </si>
  <si>
    <t>Объем=4*0,05+4*0,05</t>
  </si>
  <si>
    <t>ФСБЦ-05.1.06.09-0002</t>
  </si>
  <si>
    <t>Плиты покрытий и перекрытий лотков и каналов железобетонные, объем до 0,6 м3, бетон В15, расход арматуры от 100 до 150 кг/м3 (П31, П24)</t>
  </si>
  <si>
    <t>Объем=0,65*2+0,58*2</t>
  </si>
  <si>
    <t>ФСБЦ-05.1.06.09-0020</t>
  </si>
  <si>
    <t>Плиты покрытий и перекрытий лотков и каналов железобетонные, объем до 0,4 м3, бетон В20, расход арматуры от 50 до 100 кг/м3 (П32)</t>
  </si>
  <si>
    <t>Объем=4*0,37</t>
  </si>
  <si>
    <t>ФСБЦ-07.2.07.12-0001</t>
  </si>
  <si>
    <t>Металлоконструкции вспомогательного назначения с преобладанием толстолистовой стали или профильного проката, с отверстиями и без</t>
  </si>
  <si>
    <t>Объем=(290,36+290,36)/1000</t>
  </si>
  <si>
    <t>ФСБЦ-08.1.02.06-0011</t>
  </si>
  <si>
    <t>Люк чугунный круглый легкий, номинальная нагрузка 15 кН, диаметр лаза 600 мм</t>
  </si>
  <si>
    <t>Объем=4*2</t>
  </si>
  <si>
    <t>ФСБЦ-04.1.02.05-0005</t>
  </si>
  <si>
    <t>Смеси бетонные тяжелого бетона (БСТ), класс В12,5 (М150)</t>
  </si>
  <si>
    <t>Итоги по разделу 7 Камеры -4 шт :</t>
  </si>
  <si>
    <t xml:space="preserve"> Всего по разделу 7 Камеры -4 шт</t>
  </si>
  <si>
    <t>394,8912</t>
  </si>
  <si>
    <t>14,369652</t>
  </si>
  <si>
    <t>10622,0495996</t>
  </si>
  <si>
    <t>4017,6037723</t>
  </si>
  <si>
    <t xml:space="preserve">Приложение № 1 </t>
  </si>
  <si>
    <t>Утверждено приказом № 421 от 4 августа 2020 г. Минстроя РФ в редакции приказа № 30/пр от 23 января 2025 г.</t>
  </si>
  <si>
    <t>Сводная таблица результатов конъюнктурного анализа 02-02-01</t>
  </si>
  <si>
    <t xml:space="preserve">Уровень цен составления сметной документации </t>
  </si>
  <si>
    <t xml:space="preserve">Ценовая зона субъекта Российской Федерации </t>
  </si>
  <si>
    <t>Номер по порядку</t>
  </si>
  <si>
    <t>Код строительного ресурса</t>
  </si>
  <si>
    <t>Наименование ресурса, затрат в соответствии с проектной документацией</t>
  </si>
  <si>
    <t>Полное наименование ресурса, затрат в обосновывающем документе</t>
  </si>
  <si>
    <t>Единица измерения ресурса, затрат в соответствии с проектной документацией</t>
  </si>
  <si>
    <t>Единица измерения ресурса, затрат в обосновывающем документе</t>
  </si>
  <si>
    <t>Текущая отпускная цена за единицу измерения в обосновывающем документе с учегом НДС, рублей</t>
  </si>
  <si>
    <t>Текущая отпускная цена за единицу измерения в обосновывающем документе без учета НДС, рублей / Сметная цена строительного ресурса в базисном или текущем уровне цен, размещенная в ФГИС ЦС, применяемая при РИМ, рублей</t>
  </si>
  <si>
    <t>Месяц и год составления обосновывающего документа / Квартал (для сметных цен строительных ресурсов в текущем уровне цен и индексов по ГОСР, размещенных в ФГИС ЦС, применяемых при РИМ)</t>
  </si>
  <si>
    <t>Индекс фактической инфляции / Индекс по ГОСР</t>
  </si>
  <si>
    <t>Коэффициент пересчета в единицу измерения в соответствии с графой 5</t>
  </si>
  <si>
    <t>Текущая отпускная цена за единицу измерения без НДС, рублей в соответствии с графой 5 в уровне цен составления сметной документации</t>
  </si>
  <si>
    <t>Затраты на перевозку</t>
  </si>
  <si>
    <t>Заготовительно-складские расходы</t>
  </si>
  <si>
    <t>Дополнительные затраты, предусмотренные пунктами 88, 117, 119–121 Методики</t>
  </si>
  <si>
    <t>Сметная цена без учета НДС, рублей за единицу измерения в соответствии 
с графой 5</t>
  </si>
  <si>
    <t>Полное и (или) сокращенное (при наличии) наименования производителя (поставщика)</t>
  </si>
  <si>
    <t>Страна производителя оборудования, производственного и хозяйственного инвентаря</t>
  </si>
  <si>
    <t>КПП организации</t>
  </si>
  <si>
    <t>ИНН организации</t>
  </si>
  <si>
    <t>Гиперссылка на веб-сайт производителя (поставщика)</t>
  </si>
  <si>
    <t>Населенный пункт расположения склада производителя (поставщика)</t>
  </si>
  <si>
    <t>Статус организации - производитель (1) / поставщик (2)</t>
  </si>
  <si>
    <t xml:space="preserve">рублей за единицу измерения в соответствии с графой 5 без учета НДС </t>
  </si>
  <si>
    <t>Раздел 1. Новый Раздел</t>
  </si>
  <si>
    <t>ТЦ_24.3.05.19_77_7724930155_23.05.2025_02_1.1</t>
  </si>
  <si>
    <t>Муфта ПНД защитная для прохода через ж/б колодец 280</t>
  </si>
  <si>
    <t>05.2025</t>
  </si>
  <si>
    <t>2%</t>
  </si>
  <si>
    <t>Общество с ограниченной ответственностью "Торговый Дом "Инжпласт"</t>
  </si>
  <si>
    <t>773301001</t>
  </si>
  <si>
    <t>7724930155</t>
  </si>
  <si>
    <t>г. Москва</t>
  </si>
  <si>
    <t>ТЦ_24.3.05.19_34_3435132223_29.05.2025_02_1.2</t>
  </si>
  <si>
    <t>Муфта защитная ПЭ для трубы d 250 мм</t>
  </si>
  <si>
    <t>Общество с ограниченной ответственностью "ПОЛИМЕР СИСТЕМС"</t>
  </si>
  <si>
    <t>343501001</t>
  </si>
  <si>
    <t>3435132223</t>
  </si>
  <si>
    <t>г. Волжский</t>
  </si>
  <si>
    <t>Общество с ограниченной ответственностью "Трубокомплект"</t>
  </si>
  <si>
    <t>262901001</t>
  </si>
  <si>
    <t>2629005536</t>
  </si>
  <si>
    <t>г. Лермонтов</t>
  </si>
  <si>
    <t>ТЦ_24.3.05.19_77_7724930155_23.05.2025_02_2.1</t>
  </si>
  <si>
    <t>Муфта ПНД защитная для прохода через ж/б колодец 125</t>
  </si>
  <si>
    <t>ТЦ_24.3.05.19_34_3435132223_29.05.2025_02_2.2</t>
  </si>
  <si>
    <t>Муфта защитная ПЭ для трубы d 110 мм</t>
  </si>
  <si>
    <t>ООО "Инженерные технологии"</t>
  </si>
  <si>
    <t>230801001</t>
  </si>
  <si>
    <t>2309148052</t>
  </si>
  <si>
    <t>г. Краснодар</t>
  </si>
  <si>
    <t>ТЦ_18.1.02.00_48_4813010059_03.06.2025_01_3.2</t>
  </si>
  <si>
    <t>Задвижка клиновая E1+ PN16 100  Штурвал сталь 100</t>
  </si>
  <si>
    <t>06.2025</t>
  </si>
  <si>
    <t>ООО "Хавле Индустриверке"</t>
  </si>
  <si>
    <t>481801001</t>
  </si>
  <si>
    <t>4813010059</t>
  </si>
  <si>
    <t>г.Чаплыгин</t>
  </si>
  <si>
    <t>ТЦ_18.1.02.00_36_3123355376_03.06.2025_01_3.3</t>
  </si>
  <si>
    <t>Задвижка клиновая E1+ PN16 4000E1+ 100  Штурвал 7800 100</t>
  </si>
  <si>
    <t>ООО "АКС"</t>
  </si>
  <si>
    <t>366601001</t>
  </si>
  <si>
    <t>3123355376</t>
  </si>
  <si>
    <t>ТЦ_18.1.02.00_48_4813010059_03.06.2025_01_4.2</t>
  </si>
  <si>
    <t>Задвижка клиновая E1+ PN16 250 Штурвал сталь 250-350</t>
  </si>
  <si>
    <t>ТЦ_18.1.02.00_36_3123355376_03.06.2025_01_4.3</t>
  </si>
  <si>
    <t>Задвижка клиновая E1+ PN16 4000E1+ 250  Штурвал 7800 250-350</t>
  </si>
  <si>
    <t>5.2</t>
  </si>
  <si>
    <t>ТЦ_18.1.02.00_48_4813010059_03.06.2025_01_5.2</t>
  </si>
  <si>
    <t>Задвижка клиновая E1+ PN16 80 Штурвал сталь 65-80</t>
  </si>
  <si>
    <t>5.3</t>
  </si>
  <si>
    <t>ТЦ_18.1.02.00_36_3123355376_03.06.2025_01_5.3</t>
  </si>
  <si>
    <t>Задвижка клиновая E1+ PN16 4000E1+ 80  Штурвал 7800 65-80</t>
  </si>
  <si>
    <t>ТЦ_23.8.03.04_23_2309148052_30.05.2025_01_6.1</t>
  </si>
  <si>
    <t>Демонтажная вставка VAG DN 250 PN 16</t>
  </si>
  <si>
    <t>6.2</t>
  </si>
  <si>
    <t>6.3</t>
  </si>
  <si>
    <t>ТЦ_23.8.03.04_48_4813010059_03.06.2025_01_6.3</t>
  </si>
  <si>
    <t>Демонтажная вставка PN 16 250</t>
  </si>
  <si>
    <t>ТЦ_23.8.03.04_23_2309148052_30.05.2025_01_7.1</t>
  </si>
  <si>
    <t>Демонтажная вставка VAG DN 100 PN 16</t>
  </si>
  <si>
    <t>7.2</t>
  </si>
  <si>
    <t>7.3</t>
  </si>
  <si>
    <t>ТЦ_23.8.03.04_48_4813010059_03.06.2025_01_7.3</t>
  </si>
  <si>
    <t>Демонтажная вставка PN 16 100</t>
  </si>
  <si>
    <t>8.3</t>
  </si>
  <si>
    <t>(наименование должности)</t>
  </si>
  <si>
    <t>(подпись)</t>
  </si>
  <si>
    <t>(фамилия, имя, отчество (при наличии)</t>
  </si>
  <si>
    <t>Застройщик (технический заказчик):</t>
  </si>
  <si>
    <t>Локальный сметный расчет (смета) №02-02-01</t>
  </si>
  <si>
    <t>Система водоснабжения (строительно-монтажные работы)</t>
  </si>
  <si>
    <t>Труба полиэтиленовая ПЭ 100 Ø110 мм: 510 м в одну нитку, из них 268 м с затягиванием в футляр</t>
  </si>
  <si>
    <t>Линейные сооружения сети водоснабжения диаметром до 150 мм включительно, открытым способом, протяженностью:от 500 до 1000 включительно, 510 (п.м)</t>
  </si>
  <si>
    <t>НЗ_СИТО_ИО "Строительство, реконструкция сетей инженерно-технического обеспечения и объектов инфраструктуры", таб.3.4 п.1-2 (НЗ_СИТО_ИО-3.4-1-2)</t>
  </si>
  <si>
    <t>(86200+497*510)*1,3*0,4*1,54*0,77
где количество 510
(A+B*X)*К1*Ки1*Кинф*Котн</t>
  </si>
  <si>
    <t>8 160,23</t>
  </si>
  <si>
    <t>201 285,73</t>
  </si>
  <si>
    <t>Линейные сооружения сети водоснабжения диаметром до 150 мм включительно, открытым способом, протяженностью: от 500 до 1000 включительно, 510 (п.м)</t>
  </si>
  <si>
    <t>(86200+497*510)*0,4*1,54*0,23
где количество 510 = 510
(A+B*X)*Ки1*Кинф*Котн</t>
  </si>
  <si>
    <t>1 046,18</t>
  </si>
  <si>
    <t>10 461,84</t>
  </si>
  <si>
    <t>15 692,76</t>
  </si>
  <si>
    <t>Труба полиэтиленовая ПЭ 100 SDR 17 2Ø250 мм</t>
  </si>
  <si>
    <t>Линейные сооружения сети водоснабжения диаметром от 150 до 300 мм включительно, открытым способом, протяженностью: от 1000 до 5000 включительно, 1713 (п.м)</t>
  </si>
  <si>
    <t>НЗ_СИТО_ИО "Строительство, реконструкция сетей инженерно-технического обеспечения и объектов инфраструктуры", таб.3.4 п.2-3 (НЗ_СИТО_ИО-3.4-2-3)</t>
  </si>
  <si>
    <t>(569900+184*1713)*1,3*0,4*1,54*0,77
где количество 1713
(A+B*X)*К1*Ки1*Кинф*Котн</t>
  </si>
  <si>
    <t>21 263,45</t>
  </si>
  <si>
    <t>524 498,44</t>
  </si>
  <si>
    <t>(569900+184*1713)*0,4*1,54*0,23
где количество 1713 = 1713
(A+B*X)*Ки1*Кинф*Котн</t>
  </si>
  <si>
    <t>2 726,08</t>
  </si>
  <si>
    <t>27 260,83</t>
  </si>
  <si>
    <t>40 891,25</t>
  </si>
  <si>
    <t>(569900+184*1713)*1,3*0,15*0,4*1,54*0,77
где количество 1713 = 1713
(A+B*X)*К1*К2*Ки1*Кинф*Котн</t>
  </si>
  <si>
    <t>3 189,52</t>
  </si>
  <si>
    <t>78 674,76</t>
  </si>
  <si>
    <t>(569900+184*1713)*0,15*0,4*1,54*0,23
где количество 1713 = 1713
(A+B*X)*К1*Ки1*Кинф*Котн</t>
  </si>
  <si>
    <t>408,91</t>
  </si>
  <si>
    <t>4 089,13</t>
  </si>
  <si>
    <t>6 133,69</t>
  </si>
  <si>
    <t>Труба стальная электросварная Ø273 в стальном футляре</t>
  </si>
  <si>
    <t>Линейные сооружения сети водоснабжения диаметром от 150 до 300 мм включительно, открытым способом, протяженностью:от 100 до 500 включительно, 70 (п.м)</t>
  </si>
  <si>
    <t>(35900+863*(0.4*100+0.6*70))*1,3*1,1*0,4*1,54*0,77
где количество 70
(A+B*(0.4*X1+0.6*X))*К1*К2*Ки1*Кинф*Котн</t>
  </si>
  <si>
    <t>2 818,80</t>
  </si>
  <si>
    <t>69 530,36</t>
  </si>
  <si>
    <t>Линейные сооружения сети водоснабжения диаметром от 150 до 300 мм включительно, открытым способом, протяженностью: от 100 до 500 включительно, 70 (п.м)</t>
  </si>
  <si>
    <t>(35900+863*(0.4*100+0.6*70))*1,1*0,4*1,54*0,23
где количество 70 = 70
(A+B*(0.4*X1+0.6*X))*К1*Ки1*Кинф*Котн</t>
  </si>
  <si>
    <t>361,38</t>
  </si>
  <si>
    <t>3 613,84</t>
  </si>
  <si>
    <t>5 420,77</t>
  </si>
  <si>
    <t>ГНБ №1  для двух рабочих труб Ø250 футляром Ø1020х10.0ст.</t>
  </si>
  <si>
    <t>Закрытый подземный переход сетей инженерно-технического обеспечения, прокладываемый методом горизонтального направленного бурения (ГНБ) (бурошнековыми установками или установками ГНБ), методом прессошнекового бурения, протяженностью: от 100 до 500 включительно, 19 (п.м)</t>
  </si>
  <si>
    <t>((297700+2290*(0.4*100+0.6*0.5*100))*0,38)*1,3*1,1*0,4*1,54*0,78
где количество 19
((A+B*(0.4*X1+0.6*0.5*X1))*Кпониж)*К1*К2*Ки1*Кинф*Котн</t>
  </si>
  <si>
    <t>Понижающий коэффициент (19/(0.5*100)) Кпониж = 0,38</t>
  </si>
  <si>
    <t>4 599,25</t>
  </si>
  <si>
    <t>114 981,27</t>
  </si>
  <si>
    <t>((297700+2290*(0.4*100+0.6*0.5*100))*0,38)*1,1*0,4*1,54*0,22
где количество 19 = 19
((A+B*(0.4*X1+0.6*0.5*X1))*Кпониж)*К1*Ки1*Кинф*Котн</t>
  </si>
  <si>
    <t>589,65</t>
  </si>
  <si>
    <t>8 255,07</t>
  </si>
  <si>
    <t>8 844,71</t>
  </si>
  <si>
    <t>2 358,59</t>
  </si>
  <si>
    <t>5 896,48</t>
  </si>
  <si>
    <t>Закрытый подземный переход сетей инженерно-технического обеспечения, прокладываемый методом горизонтального направленного бурения (ГНБ) (бурошнековыми установками или установками ГНБ), методом прессошнекового бурения, протяженностью: от 100 до 500 включительно, 32 (п.м)</t>
  </si>
  <si>
    <t>((297700+2290*(0.4*100+0.6*0.5*100))*0,64)*1,3*1,1*0,4*1,54*0,78
где количество 32
((A+B*(0.4*X1+0.6*0.5*X1))*Кпониж)*К1*К2*Ки1*Кинф*Котн</t>
  </si>
  <si>
    <t>Понижающий коэффициент (32/(0.5*100)) Кпониж = 0,64</t>
  </si>
  <si>
    <t>193 652,66</t>
  </si>
  <si>
    <t>((297700+2290*(0.4*100+0.6*0.5*100))*0,64)*1,1*0,4*1,54*0,22
где количество 32 = 32
((A+B*(0.4*X1+0.6*0.5*X1))*Кпониж)*К1*Ки1*Кинф*Котн</t>
  </si>
  <si>
    <t>993,09</t>
  </si>
  <si>
    <t>13 903,27</t>
  </si>
  <si>
    <t>14 896,36</t>
  </si>
  <si>
    <t>3 972,36</t>
  </si>
  <si>
    <t>9 930,90</t>
  </si>
  <si>
    <t>((297700+2290*(0.4*100+0.6*0.5*100))*0,64)*1,3*1,1*0,3*0,4*1,54*0,78
где количество 32
((A+B*(0.4*X1+0.6*0.5*X1))*Кпониж)*К1*К2*К3*Ки1*Кинф*Котн</t>
  </si>
  <si>
    <t>(Таб.3.12.1 п.1) Проектирование в составе одного подземного перехода нескольких параллельно расположенных ниток сети инженерно-технического обеспечения, прокладываемых бестраншейным способом, за каждую последующую после первой нитки сети инженерно-технического обеспечения К3 = 0,3</t>
  </si>
  <si>
    <t>2 323,83</t>
  </si>
  <si>
    <t>58 095,80</t>
  </si>
  <si>
    <t>((297700+2290*(0.4*100+0.6*0.5*100))*0,64)*1,1*0,3*0,4*1,54*0,22
где количество 32 = 32
((A+B*(0.4*X1+0.6*0.5*X1))*Кпониж)*К1*К3*Ки1*Кинф*Котн</t>
  </si>
  <si>
    <t>297,93</t>
  </si>
  <si>
    <t>4 170,98</t>
  </si>
  <si>
    <t>4 468,91</t>
  </si>
  <si>
    <t>2 979,27</t>
  </si>
  <si>
    <t>ГНБ №4 для двух рабочих труб Ø250 футляром Ø1020х10.0ст.</t>
  </si>
  <si>
    <t>ГНБ №5  для рабочей трубы Ø110 футляром Ø377х8.0</t>
  </si>
  <si>
    <t>ГНБ №6  для рабочей трубы Ø110 футляром Ø377х8.0</t>
  </si>
  <si>
    <t>Закрытый подземный переход сетей инженерно-технического обеспечения, прокладываемый методом горизонтального направленного бурения (ГНБ) (бурошнековыми установками или установками ГНБ), методом прессошнекового бурения, протяженностью: от 100 до 500 включительно, 26 (п.м)</t>
  </si>
  <si>
    <t>((297700+2290*(0.4*100+0.6*0.5*100))*0,52)*1,3*1,1*0,4*1,54*0,78
где количество 26
((A+B*(0.4*X1+0.6*0.5*X1))*Кпониж)*К1*К2*Ки1*Кинф*Котн</t>
  </si>
  <si>
    <t>Понижающий коэффициент (26/(0.5*100)) Кпониж = 0,52</t>
  </si>
  <si>
    <t>6 293,71</t>
  </si>
  <si>
    <t>157 342,79</t>
  </si>
  <si>
    <t>((297700+2290*(0.4*100+0.6*0.5*100))*0,52)*1,1*0,4*1,54*0,22
где количество 26 = 26
((A+B*(0.4*X1+0.6*0.5*X1))*Кпониж)*К1*Ки1*Кинф*Котн</t>
  </si>
  <si>
    <t>806,89</t>
  </si>
  <si>
    <t>11 296,41</t>
  </si>
  <si>
    <t>12 103,29</t>
  </si>
  <si>
    <t>3 227,54</t>
  </si>
  <si>
    <t>8 068,86</t>
  </si>
  <si>
    <t>ГНБ №7 для рабочей трубы Ø110 футляром Ø377х8.0</t>
  </si>
  <si>
    <t>Закрытый подземный переход сетей инженерно-технического обеспечения, прокладываемый методом горизонтального направленного бурения (ГНБ) (бурошнековыми установками или установками ГНБ), методом прессошнекового бурения, протяженностью: от 100 до 500 включительно, 27 (п.м)</t>
  </si>
  <si>
    <t>((297700+2290*(0.4*100+0.6*0.5*100))*0,54)*1,3*1,1*0,4*1,54*0,78
где количество 27
((A+B*(0.4*X1+0.6*0.5*X1))*Кпониж)*К1*К2*Ки1*Кинф*Котн</t>
  </si>
  <si>
    <t>6 535,78</t>
  </si>
  <si>
    <t>163 394,43</t>
  </si>
  <si>
    <t>((297700+2290*(0.4*100+0.6*0.5*100))*0,54)*1,1*0,4*1,54*0,22
где количество 27 = 27
((A+B*(0.4*X1+0.6*0.5*X1))*Кпониж)*К1*Ки1*Кинф*Котн</t>
  </si>
  <si>
    <t>837,92</t>
  </si>
  <si>
    <t>11 730,88</t>
  </si>
  <si>
    <t>12 568,80</t>
  </si>
  <si>
    <t>3 351,68</t>
  </si>
  <si>
    <t>8 379,20</t>
  </si>
  <si>
    <t>ГНБ №8 для рабочей трубы Ø110 футляром Ø377х8.0</t>
  </si>
  <si>
    <t>Закрытый подземный переход сетей инженерно-технического обеспечения, прокладываемый методом горизонтального направленного бурения (ГНБ) (бурошнековыми установками или установками ГНБ), методом прессошнекового бурения, протяженностью: от 100 до 500 включительно, 29 (п.м)</t>
  </si>
  <si>
    <t>((297700+2290*(0.4*100+0.6*0.5*100))*0,58)*1,3*1,1*0,4*1,54*0,78
где количество 29
((A+B*(0.4*X1+0.6*0.5*X1))*Кпониж)*К1*К2*Ки1*Кинф*Котн</t>
  </si>
  <si>
    <t>Понижающий коэффициент (29/(0.5*100)) Кпониж = 0,58</t>
  </si>
  <si>
    <t>7 019,91</t>
  </si>
  <si>
    <t>175 497,72</t>
  </si>
  <si>
    <t>((297700+2290*(0.4*100+0.6*0.5*100))*0,58)*1,1*0,4*1,54*0,22
где количество 29 = 29
((A+B*(0.4*X1+0.6*0.5*X1))*Кпониж)*К1*Ки1*Кинф*Котн</t>
  </si>
  <si>
    <t>899,99</t>
  </si>
  <si>
    <t>12 599,84</t>
  </si>
  <si>
    <t>13 499,83</t>
  </si>
  <si>
    <t>3 599,95</t>
  </si>
  <si>
    <t>8 999,88</t>
  </si>
  <si>
    <t>ГНБ №9 для рабочей трубы Ø110 футляром Ø377х8.0</t>
  </si>
  <si>
    <t>Закрытый подземный переход сетей инженерно-технического обеспечения, прокладываемый методом горизонтального направленного бурения (ГНБ) (бурошнековыми установками или установками ГНБ), методом прессошнекового бурения, протяженностью: от 100 до 500 включительно, 35 (п.м)</t>
  </si>
  <si>
    <t>((297700+2290*(0.4*100+0.6*0.5*100))*0,7)*1,3*1,1*0,4*1,54*0,78
где количество 35
((A+B*(0.4*X1+0.6*0.5*X1))*Кпониж)*К1*К2*Ки1*Кинф*Котн</t>
  </si>
  <si>
    <t>Понижающий коэффициент (35/(0.5*100)) Кпониж = 0,7</t>
  </si>
  <si>
    <t>8 472,30</t>
  </si>
  <si>
    <t>211 807,60</t>
  </si>
  <si>
    <t>((297700+2290*(0.4*100+0.6*0.5*100))*0,7)*1,1*0,4*1,54*0,22
где количество 35 = 35
((A+B*(0.4*X1+0.6*0.5*X1))*Кпониж)*К1*Ки1*Кинф*Котн</t>
  </si>
  <si>
    <t>1 086,19</t>
  </si>
  <si>
    <t>15 206,70</t>
  </si>
  <si>
    <t>16 292,89</t>
  </si>
  <si>
    <t>4 344,77</t>
  </si>
  <si>
    <t>10 861,93</t>
  </si>
  <si>
    <t>ГНБ №10 для рабочей трубы Ø110 футляром Ø377х8</t>
  </si>
  <si>
    <t>ГНБ №11 для рабочей трубы Ø110 футляром Ø377х8.0</t>
  </si>
  <si>
    <t>((297700+2290*(0.4*100+0.6*0.5*100))*0,58)*1,3*1,1*0,3*0,4*1,54*0,78
где количество 29
((A+B*(0.4*X1+0.6*0.5*X1))*Кпониж)*К1*К2*К3*Ки1*Кинф*Котн</t>
  </si>
  <si>
    <t>2 105,97</t>
  </si>
  <si>
    <t>52 649,32</t>
  </si>
  <si>
    <t>((297700+2290*(0.4*100+0.6*0.5*100))*0,58)*1,1*0,3*0,4*1,54*0,22
где количество 29 = 29
((A+B*(0.4*X1+0.6*0.5*X1))*Кпониж)*К1*К2*Ки1*Кинф*Котн</t>
  </si>
  <si>
    <t>(Таб.3.12.1 п.1) Проектирование в составе одного подземного перехода нескольких параллельно расположенных ниток сети инженерно-технического обеспечения, прокладываемых бестраншейным способом, за каждую последующую после первой нитки сети инженерно-технического обеспечения К2 = 0,3</t>
  </si>
  <si>
    <t>270,00</t>
  </si>
  <si>
    <t>3 779,95</t>
  </si>
  <si>
    <t>4 049,95</t>
  </si>
  <si>
    <t>1 079,99</t>
  </si>
  <si>
    <t>2 699,97</t>
  </si>
  <si>
    <t>ГНБ №12 для рабочей трубы Ø110 футляром Ø377х8.0</t>
  </si>
  <si>
    <t>((297700+2290*(0.4*100+0.6*0.5*100))*0,7)*1,3*1,1*0,3*0,4*1,54*0,78
где количество 35
((A+B*(0.4*X1+0.6*0.5*X1))*Кпониж)*К1*К2*К3*Ки1*Кинф*Котн</t>
  </si>
  <si>
    <t>2 541,69</t>
  </si>
  <si>
    <t>63 542,28</t>
  </si>
  <si>
    <t>((297700+2290*(0.4*100+0.6*0.5*100))*0,7)*1,1*0,3*0,4*1,54*0,22
где количество 35 = 35
((A+B*(0.4*X1+0.6*0.5*X1))*Кпониж)*К1*К2*Ки1*Кинф*Котн</t>
  </si>
  <si>
    <t>325,86</t>
  </si>
  <si>
    <t>4 562,01</t>
  </si>
  <si>
    <t>4 887,87</t>
  </si>
  <si>
    <t>1 303,43</t>
  </si>
  <si>
    <t>3 258,58</t>
  </si>
  <si>
    <t>ГНБ №13 для рабочей трубы Ø110 футляром Ø377х8.0</t>
  </si>
  <si>
    <t>Водопроводные колодцы 41 шт</t>
  </si>
  <si>
    <t>габаритом Ø2000 – 24 шт</t>
  </si>
  <si>
    <t>габаритом Ø1500 – 17 шт</t>
  </si>
  <si>
    <t xml:space="preserve">     Итого Поз. 1-1.1, 2-2.1, 3-3.1, 4-4.1, 5-5.1, 6-6.1, 7-7.1, 8-8.1, 9-9.1, 10-10.1, 11-11.1, 12-12.1, 13-13.1, 14-14.1, 15-15.1, 16-16.1, 17-17.1, 18-18.1, 19-19.1, 20-20.1, 21-21.1</t>
  </si>
  <si>
    <t>3 606 262,52</t>
  </si>
  <si>
    <t>109 970,22</t>
  </si>
  <si>
    <t>2 651 359,38</t>
  </si>
  <si>
    <t>14 620,51</t>
  </si>
  <si>
    <t>187 500,24</t>
  </si>
  <si>
    <t>212 654,06</t>
  </si>
  <si>
    <t>89 256,03</t>
  </si>
  <si>
    <t>146 205,13</t>
  </si>
  <si>
    <t>(86200+497*510)*1,3*0,6*1,54*0,895
где количество 510
(A+B*X)*К1*Ки1*Кинф*Котн</t>
  </si>
  <si>
    <t>357 010,16</t>
  </si>
  <si>
    <t>(86200+497*510)*0,6*1,54*0,105
где количество 510 = 510
(A+B*X)*Ки1*Кинф*Котн</t>
  </si>
  <si>
    <t>1 569,28</t>
  </si>
  <si>
    <t>15 692,75</t>
  </si>
  <si>
    <t>(569900+184*1713)*1,3*0,6*1,54*0,895
где количество 1713
(A+B*X)*К1*Ки1*Кинф*Котн</t>
  </si>
  <si>
    <t>930 275,95</t>
  </si>
  <si>
    <t>(569900+184*1713)*0,6*1,54*0,105
где количество 1713 = 1713
(A+B*X)*Ки1*Кинф*Котн</t>
  </si>
  <si>
    <t>(569900+184*1713)*1,3*0,15*0,6*1,54*0,895
где количество 1713 = 1713
(A+B*X)*К1*К2*Ки1*Кинф*Котн</t>
  </si>
  <si>
    <t>139 541,39</t>
  </si>
  <si>
    <t>(569900+184*1713)*0,15*0,6*1,54*0,105
где количество 1713 = 1713
(A+B*X)*К1*Ки1*Кинф*Котн</t>
  </si>
  <si>
    <t>613,37</t>
  </si>
  <si>
    <t>(35900+863*(0.4*100+0.6*70))*1,3*1,1*0,6*1,54*0,895
где количество 70
(A+B*(0.4*X1+0.6*X))*К1*К2*Ки1*Кинф*Котн</t>
  </si>
  <si>
    <t>123 322,43</t>
  </si>
  <si>
    <t>(35900+863*(0.4*100+0.6*70))*1,1*0,6*1,54*0,105
где количество 70 = 70
(A+B*(0.4*X1+0.6*X))*К1*Ки1*Кинф*Котн</t>
  </si>
  <si>
    <t>542,08</t>
  </si>
  <si>
    <t>((297700+2290*(0.4*100+0.6*0.5*100))*0,38)*1,3*1,1*0,6*1,54*0,89
где количество 19
((A+B*(0.4*X1+0.6*0.5*X1))*Кпониж)*К1*К2*Ки1*Кинф*Котн</t>
  </si>
  <si>
    <t>5 749,06</t>
  </si>
  <si>
    <t>198 917,59</t>
  </si>
  <si>
    <t>((297700+2290*(0.4*100+0.6*0.5*100))*0,38)*1,1*0,6*1,54*0,11
где количество 19 = 19
((A+B*(0.4*X1+0.6*0.5*X1))*Кпониж)*К1*Ки1*Кинф*Котн</t>
  </si>
  <si>
    <t>884,47</t>
  </si>
  <si>
    <t>9 729,19</t>
  </si>
  <si>
    <t>((297700+2290*(0.4*100+0.6*0.5*100))*0,64)*1,3*1,1*0,6*1,54*0,89
где количество 32
((A+B*(0.4*X1+0.6*0.5*X1))*Кпониж)*К1*К2*Ки1*Кинф*Котн</t>
  </si>
  <si>
    <t>9 682,63</t>
  </si>
  <si>
    <t>335 019,10</t>
  </si>
  <si>
    <t>((297700+2290*(0.4*100+0.6*0.5*100))*0,64)*1,1*0,6*1,54*0,11
где количество 32 = 32
((A+B*(0.4*X1+0.6*0.5*X1))*Кпониж)*К1*Ки1*Кинф*Котн</t>
  </si>
  <si>
    <t>1 489,64</t>
  </si>
  <si>
    <t>((297700+2290*(0.4*100+0.6*0.5*100))*0,64)*1,3*1,1*0,3*0,6*1,54*0,89
где количество 32
((A+B*(0.4*X1+0.6*0.5*X1))*Кпониж)*К1*К2*К3*Ки1*Кинф*Котн</t>
  </si>
  <si>
    <t>2 904,79</t>
  </si>
  <si>
    <t>100 505,73</t>
  </si>
  <si>
    <t>((297700+2290*(0.4*100+0.6*0.5*100))*0,64)*1,1*0,3*0,6*1,54*0,11
где количество 32 = 32
((A+B*(0.4*X1+0.6*0.5*X1))*Кпониж)*К1*К3*Ки1*Кинф*Котн</t>
  </si>
  <si>
    <t>446,89</t>
  </si>
  <si>
    <t>4 915,80</t>
  </si>
  <si>
    <t>((297700+2290*(0.4*100+0.6*0.5*100))*0,52)*1,3*1,1*0,6*1,54*0,89
где количество 26
((A+B*(0.4*X1+0.6*0.5*X1))*Кпониж)*К1*К2*Ки1*Кинф*Котн</t>
  </si>
  <si>
    <t>7 867,14</t>
  </si>
  <si>
    <t>272 203,02</t>
  </si>
  <si>
    <t>((297700+2290*(0.4*100+0.6*0.5*100))*0,52)*1,1*0,6*1,54*0,11
где количество 26 = 26
((A+B*(0.4*X1+0.6*0.5*X1))*Кпониж)*К1*Ки1*Кинф*Котн</t>
  </si>
  <si>
    <t>1 210,33</t>
  </si>
  <si>
    <t>13 313,62</t>
  </si>
  <si>
    <t>((297700+2290*(0.4*100+0.6*0.5*100))*0,54)*1,3*1,1*0,6*1,54*0,89
где количество 27
((A+B*(0.4*X1+0.6*0.5*X1))*Кпониж)*К1*К2*Ки1*Кинф*Котн</t>
  </si>
  <si>
    <t>8 169,72</t>
  </si>
  <si>
    <t>282 672,37</t>
  </si>
  <si>
    <t>((297700+2290*(0.4*100+0.6*0.5*100))*0,54)*1,1*0,6*1,54*0,11
где количество 27 = 27
((A+B*(0.4*X1+0.6*0.5*X1))*Кпониж)*К1*Ки1*Кинф*Котн</t>
  </si>
  <si>
    <t>1 256,88</t>
  </si>
  <si>
    <t>13 825,69</t>
  </si>
  <si>
    <t>((297700+2290*(0.4*100+0.6*0.5*100))*0,58)*1,3*1,1*0,6*1,54*0,89
где количество 29
((A+B*(0.4*X1+0.6*0.5*X1))*Кпониж)*К1*К2*Ки1*Кинф*Котн</t>
  </si>
  <si>
    <t>8 774,89</t>
  </si>
  <si>
    <t>303 611,06</t>
  </si>
  <si>
    <t>((297700+2290*(0.4*100+0.6*0.5*100))*0,58)*1,1*0,6*1,54*0,11
где количество 29 = 29
((A+B*(0.4*X1+0.6*0.5*X1))*Кпониж)*К1*Ки1*Кинф*Котн</t>
  </si>
  <si>
    <t>1 349,98</t>
  </si>
  <si>
    <t>14 849,81</t>
  </si>
  <si>
    <t>13 499,82</t>
  </si>
  <si>
    <t>((297700+2290*(0.4*100+0.6*0.5*100))*0,7)*1,3*1,1*0,6*1,54*0,89
где количество 35
((A+B*(0.4*X1+0.6*0.5*X1))*Кпониж)*К1*К2*Ки1*Кинф*Котн</t>
  </si>
  <si>
    <t>10 590,38</t>
  </si>
  <si>
    <t>366 427,14</t>
  </si>
  <si>
    <t>((297700+2290*(0.4*100+0.6*0.5*100))*0,7)*1,1*0,6*1,54*0,11
где количество 35 = 35
((A+B*(0.4*X1+0.6*0.5*X1))*Кпониж)*К1*Ки1*Кинф*Котн</t>
  </si>
  <si>
    <t>1 629,29</t>
  </si>
  <si>
    <t>17 922,18</t>
  </si>
  <si>
    <t>((297700+2290*(0.4*100+0.6*0.5*100))*0,58)*1,3*1,1*0,3*0,6*1,54*0,89
где количество 29
((A+B*(0.4*X1+0.6*0.5*X1))*Кпониж)*К1*К2*К3*Ки1*Кинф*Котн</t>
  </si>
  <si>
    <t>2 632,47</t>
  </si>
  <si>
    <t>91 083,31</t>
  </si>
  <si>
    <t>((297700+2290*(0.4*100+0.6*0.5*100))*0,58)*1,1*0,3*0,6*1,54*0,11
где количество 29 = 29
((A+B*(0.4*X1+0.6*0.5*X1))*Кпониж)*К1*К2*Ки1*Кинф*Котн</t>
  </si>
  <si>
    <t>404,99</t>
  </si>
  <si>
    <t>4 454,94</t>
  </si>
  <si>
    <t>((297700+2290*(0.4*100+0.6*0.5*100))*0,7)*1,3*1,1*0,3*0,6*1,54*0,89
где количество 35
((A+B*(0.4*X1+0.6*0.5*X1))*Кпониж)*К1*К2*К3*Ки1*Кинф*Котн</t>
  </si>
  <si>
    <t>3 177,11</t>
  </si>
  <si>
    <t>109 928,15</t>
  </si>
  <si>
    <t>((297700+2290*(0.4*100+0.6*0.5*100))*0,7)*1,1*0,3*0,6*1,54*0,11
где количество 35 = 35
((A+B*(0.4*X1+0.6*0.5*X1))*Кпониж)*К1*К2*Ки1*Кинф*Котн</t>
  </si>
  <si>
    <t>488,79</t>
  </si>
  <si>
    <t>5 376,66</t>
  </si>
  <si>
    <t>5 556 481,44</t>
  </si>
  <si>
    <t>131 784,94</t>
  </si>
  <si>
    <t>4 622 011,70</t>
  </si>
  <si>
    <t>21 930,77</t>
  </si>
  <si>
    <t>243 823,08</t>
  </si>
  <si>
    <t>219 307,68</t>
  </si>
  <si>
    <t>"Утвержден" "___"______________________2025г</t>
  </si>
  <si>
    <t>Сводный сметный расчет сметной стоимостью 78 230,45 тыс. руб.</t>
  </si>
  <si>
    <t>СВОДНЫЙ СМЕТНЫЙ РАСЧЕТ СТОИМОСТИ СТРОИТЕЛЬСТВА № ССРСС-</t>
  </si>
  <si>
    <t>Составлен в текущем уровне цен I квартал 2025 года</t>
  </si>
  <si>
    <t>Строительных
(ремонтно- строительных, ремонтно-реставрационных) работ</t>
  </si>
  <si>
    <t>СР-2</t>
  </si>
  <si>
    <t>Затраты заказчика по вводу объектов в эксплуатацию (затраты на кадастровые работы). Подготовка технических планов и технических паспортов</t>
  </si>
  <si>
    <t>Постановление 468 от 21.06.2010</t>
  </si>
  <si>
    <t>Строительный контроль- 2.14 %</t>
  </si>
  <si>
    <t>2,14%*Г1:Г9.ВСего</t>
  </si>
  <si>
    <t>'РАСЧЕТ ЗАТРАТ НА ГОСУДАРСТВЕННУЮ ЭКСПЕРТИЗУ</t>
  </si>
  <si>
    <t>Экспертиза сметной документации</t>
  </si>
  <si>
    <t>59321,90/1,2</t>
  </si>
  <si>
    <t>1-ПД</t>
  </si>
  <si>
    <t>Проектные работы стадии "Проектная документация"</t>
  </si>
  <si>
    <t>1-РД</t>
  </si>
  <si>
    <t>Проектные работы стадии "Рабочая документация"</t>
  </si>
  <si>
    <t>Приказ от 4.08.2020 № 421/пр.</t>
  </si>
  <si>
    <t>Авторский надзор- 0,2%</t>
  </si>
  <si>
    <t>0,2%*Г1:Г9.ВСего</t>
  </si>
  <si>
    <t>20%Г1.С:Г14.С</t>
  </si>
  <si>
    <t>20%Г1.М:Г14.М</t>
  </si>
  <si>
    <t>20%Г1.О:Г14.О</t>
  </si>
  <si>
    <t>20%Г1.П:Г14.П</t>
  </si>
  <si>
    <t>ОТм</t>
  </si>
  <si>
    <t>Перевозка</t>
  </si>
  <si>
    <t>НР</t>
  </si>
  <si>
    <t>СП</t>
  </si>
  <si>
    <t>прочие затраты</t>
  </si>
  <si>
    <t xml:space="preserve">Руководитель проектной организации </t>
  </si>
  <si>
    <t>()</t>
  </si>
  <si>
    <t>[подпись (инициалы, фамилия)]</t>
  </si>
  <si>
    <t>02-02-01</t>
  </si>
  <si>
    <t>начало</t>
  </si>
  <si>
    <t>окончание</t>
  </si>
  <si>
    <t>Срок выполнения работ  - 6 мес., согласно Д-ДРП-22-004-ПОС</t>
  </si>
  <si>
    <t>Всего в уровне цен  2 квартала 2025 года</t>
  </si>
  <si>
    <t>Затраты, связанные с проездом по маршруту  г. Владикавказ - ВТРК Мамисон</t>
  </si>
  <si>
    <t>Затраты, связанные с перелетом по маршруту г. Москва - г. Владикавказ</t>
  </si>
  <si>
    <t>Стоимость проезда туда и обратно (6 шт.)     1070,99*1,25*3,3*6 *2</t>
  </si>
  <si>
    <t>Пусконаладочные работы ("вхолостую" );</t>
  </si>
  <si>
    <t>ТЦ_18.1.02.00_61_7719104957_03.06.2025_01_3.4</t>
  </si>
  <si>
    <t>GROSS. Задвижка фланцевая (короткая) клиновая DN100 PN16, чугун
GGG50, штурвал</t>
  </si>
  <si>
    <t>ТЦ_18.1.02.00_61_7719104957_03.06.2025_01_4.4</t>
  </si>
  <si>
    <t>GROSS. Задвижка фланцевая (короткая) клиновая DN250 PN16, чугун
GGG50, штурвал</t>
  </si>
  <si>
    <t>ТЦ_18.1.02.00_61_7719104957_03.06.2025_01_5.4</t>
  </si>
  <si>
    <t>GROSS. Задвижка фланцевая (короткая) клиновая DN 80 PN16, чугун
GGG50, штурвал</t>
  </si>
  <si>
    <t>ООО "ЭЛИТА-Центр"</t>
  </si>
  <si>
    <t>781101001</t>
  </si>
  <si>
    <t>7719104957</t>
  </si>
  <si>
    <t>г. Ростов-на-Дону</t>
  </si>
  <si>
    <t>5.4</t>
  </si>
  <si>
    <t>Цена работ учитывает все затраты Подрядчика, включая стоимость проектных работ, приобретения материалов поставки Подрядчика, стоимость строительно-монтажных работ, накладных расходов, сметной прибыли, затрат по оплате налога на добавленную стоимость.</t>
  </si>
  <si>
    <t>Ведомость объёмов работ</t>
  </si>
  <si>
    <t>№ в ЛСР</t>
  </si>
  <si>
    <t>Ед.
изм.</t>
  </si>
  <si>
    <t>Ссылки на чертежи</t>
  </si>
  <si>
    <t>Формула расчёта, расчёт объёмов работ и расхода материалов</t>
  </si>
  <si>
    <t xml:space="preserve">(4116,160*1.1) / 1000 </t>
  </si>
  <si>
    <t xml:space="preserve">1 </t>
  </si>
  <si>
    <t xml:space="preserve">(11453,09*1.1) / 1000 </t>
  </si>
  <si>
    <t xml:space="preserve">(792,310*1.1) / 100 </t>
  </si>
  <si>
    <t xml:space="preserve">11453,09*1,95*1.1 </t>
  </si>
  <si>
    <t xml:space="preserve">1026,845 / 10 </t>
  </si>
  <si>
    <t xml:space="preserve">3168,356 / 1000 </t>
  </si>
  <si>
    <t xml:space="preserve">3168,356*1,1 </t>
  </si>
  <si>
    <t xml:space="preserve">3168,356 / 100 </t>
  </si>
  <si>
    <t xml:space="preserve">(7257,894*1.1) / 1000 </t>
  </si>
  <si>
    <t xml:space="preserve">7257,894*1.95*1.1 </t>
  </si>
  <si>
    <t xml:space="preserve">(12166,364*1.1) / 1000 </t>
  </si>
  <si>
    <t xml:space="preserve">(12166,364*1.1) / 100 </t>
  </si>
  <si>
    <t xml:space="preserve">(3358+68)/1000 </t>
  </si>
  <si>
    <t xml:space="preserve">(242+268)/1000 </t>
  </si>
  <si>
    <t xml:space="preserve">(6+8+8+4) / 10 </t>
  </si>
  <si>
    <t xml:space="preserve">8+8 </t>
  </si>
  <si>
    <t xml:space="preserve">2,46 / 100 </t>
  </si>
  <si>
    <t xml:space="preserve">32+32 </t>
  </si>
  <si>
    <t xml:space="preserve">10+10 </t>
  </si>
  <si>
    <t xml:space="preserve">(32+32) / 100 </t>
  </si>
  <si>
    <t xml:space="preserve">19+15 </t>
  </si>
  <si>
    <t xml:space="preserve">12+10 </t>
  </si>
  <si>
    <t>Протаскивание в футляр полиэтиленовых труб диаметром: 250 мм
стоимость трубы учтена в прокладке</t>
  </si>
  <si>
    <t xml:space="preserve">(19*2+15*2) / 100 </t>
  </si>
  <si>
    <t xml:space="preserve">23+26+27+29+35+29+29+35+35 </t>
  </si>
  <si>
    <t xml:space="preserve">7+8+9+9+11+9+9 </t>
  </si>
  <si>
    <t>Протаскивание в футляр полиэтиленовых труб диаметром: 110 мм
Стоимость трубы учтена в прокладке</t>
  </si>
  <si>
    <t xml:space="preserve">(23+26+27+29+35+29+29+35+35) / 100 </t>
  </si>
  <si>
    <t xml:space="preserve">70 / 100 </t>
  </si>
  <si>
    <t xml:space="preserve">3606,8 / 100 </t>
  </si>
  <si>
    <t xml:space="preserve">(26*83+2*82,2+4*101+2*67,1)/1000 </t>
  </si>
  <si>
    <t xml:space="preserve">(1*26.6+20*7,5+7*17,2)/1000 </t>
  </si>
  <si>
    <t xml:space="preserve">(3411,4+64,6+68,8)/1000 </t>
  </si>
  <si>
    <t xml:space="preserve">(391,35)/1000 </t>
  </si>
  <si>
    <t xml:space="preserve">(32+1) / 10 </t>
  </si>
  <si>
    <t xml:space="preserve">(22+15+38+7) / 10 </t>
  </si>
  <si>
    <t xml:space="preserve">22+38 </t>
  </si>
  <si>
    <t xml:space="preserve">15+7 </t>
  </si>
  <si>
    <t xml:space="preserve">(104*2,01+288*2,05+124*1,56+104*1,63+144*1,67)/1000 </t>
  </si>
  <si>
    <t xml:space="preserve">99,58 / 10 </t>
  </si>
  <si>
    <t xml:space="preserve">22*0,4+13*0,35+24*0,59+24*0,59+24*0,59+9*0,27 </t>
  </si>
  <si>
    <t xml:space="preserve">29*0,02+44*0,02 </t>
  </si>
  <si>
    <t xml:space="preserve">17*0,38+24*0,59 </t>
  </si>
  <si>
    <t xml:space="preserve">12*0,05+17*0,05 </t>
  </si>
  <si>
    <t xml:space="preserve">17*0,27+24*0,55 </t>
  </si>
  <si>
    <t xml:space="preserve">17+24 </t>
  </si>
  <si>
    <t xml:space="preserve">1090 / 100 </t>
  </si>
  <si>
    <t xml:space="preserve">(13,44+20,68+9,16+6,58) / 100 </t>
  </si>
  <si>
    <t xml:space="preserve">4*0,02+4*0,02 </t>
  </si>
  <si>
    <t xml:space="preserve">1,91*2 </t>
  </si>
  <si>
    <t xml:space="preserve">2*1,18 </t>
  </si>
  <si>
    <t xml:space="preserve">0,75*2+1,13*2+2*0,65 </t>
  </si>
  <si>
    <t xml:space="preserve">4*0,05+4*0,05 </t>
  </si>
  <si>
    <t xml:space="preserve">0,65*2+0,58*2 </t>
  </si>
  <si>
    <t xml:space="preserve">4*0,37 </t>
  </si>
  <si>
    <t xml:space="preserve">(290,36+290,36)/1000 </t>
  </si>
  <si>
    <t xml:space="preserve">4*2 </t>
  </si>
  <si>
    <t>Е.А. Татаринова</t>
  </si>
  <si>
    <t>Ведомость объемов конструктивных решений (элементов) и комплексов (видов)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</si>
</sst>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4" formatCode="_-* #,##0.00\ &quot;₽&quot;_-;\-* #,##0.00\ &quot;₽&quot;_-;_-* &quot;-&quot;??\ &quot;₽&quot;_-;_-@_-"/>
    <numFmt numFmtId="43" formatCode="_-* #,##0.00_-;\-* #,##0.00_-;_-* &quot;-&quot;??_-;_-@_-"/>
    <numFmt numFmtId="164" formatCode="_-* #,##0.00\ _₽_-;\-* #,##0.00\ _₽_-;_-* &quot;-&quot;??\ _₽_-;_-@_-"/>
    <numFmt numFmtId="165" formatCode="0.0"/>
    <numFmt numFmtId="166" formatCode="0.000"/>
    <numFmt numFmtId="167" formatCode="0.0000"/>
    <numFmt numFmtId="168" formatCode="0_)"/>
    <numFmt numFmtId="169" formatCode="#,##0.000"/>
    <numFmt numFmtId="170" formatCode="_-* #,##0.00_р_._-;\-* #,##0.00_р_._-;_-* &quot;-&quot;??_р_._-;_-@_-"/>
    <numFmt numFmtId="171" formatCode="_-* #,##0_р_._-;\-* #,##0_р_._-;_-* &quot;-&quot;_р_._-;_-@_-"/>
    <numFmt numFmtId="172" formatCode="#,##0.0000000"/>
    <numFmt numFmtId="173" formatCode="_-* #,##0.00&quot;р.&quot;_-;\-* #,##0.00&quot;р.&quot;_-;_-* &quot;-&quot;??&quot;р.&quot;_-;_-@_-"/>
    <numFmt numFmtId="174" formatCode="#,##0.0000"/>
    <numFmt numFmtId="175" formatCode="0.0000000"/>
    <numFmt numFmtId="176" formatCode="#,##0.0"/>
    <numFmt numFmtId="177" formatCode="0.00000"/>
    <numFmt numFmtId="178" formatCode="0.000000"/>
    <numFmt numFmtId="179" formatCode="000000"/>
    <numFmt numFmtId="180" formatCode="_-* #,##0.0000_-;\-* #,##0.0000_-;_-* &quot;-&quot;??_-;_-@_-"/>
    <numFmt numFmtId="181" formatCode="#,##0.####"/>
    <numFmt numFmtId="182" formatCode="#,##0.00000"/>
    <numFmt numFmtId="183" formatCode="#,##0.00;[Red]\-\ #,##0.00"/>
    <numFmt numFmtId="184" formatCode="#,##0.00_р_."/>
    <numFmt numFmtId="185" formatCode="0.0%"/>
    <numFmt numFmtId="186" formatCode="_-* #,##0.00_р_._-;\-* #,##0.00_р_._-;_-* &quot;-&quot;_р_._-;_-@_-"/>
  </numFmts>
  <fonts count="156" x14ac:knownFonts="1">
    <font>
      <sz val="11"/>
      <color theme="1"/>
      <name val="Calibri"/>
      <family val="2"/>
      <charset val="204"/>
      <scheme val="minor"/>
    </font>
    <font>
      <sz val="11"/>
      <color theme="1"/>
      <name val="Calibri"/>
      <family val="2"/>
      <charset val="204"/>
      <scheme val="minor"/>
    </font>
    <font>
      <b/>
      <sz val="12"/>
      <color theme="1"/>
      <name val="Times New Roman"/>
      <family val="1"/>
      <charset val="204"/>
    </font>
    <font>
      <sz val="12"/>
      <color theme="1"/>
      <name val="Times New Roman"/>
      <family val="1"/>
      <charset val="204"/>
    </font>
    <font>
      <b/>
      <i/>
      <sz val="12"/>
      <color theme="1"/>
      <name val="Times New Roman"/>
      <family val="1"/>
      <charset val="204"/>
    </font>
    <font>
      <sz val="12"/>
      <color rgb="FFFF0000"/>
      <name val="Times New Roman"/>
      <family val="1"/>
      <charset val="204"/>
    </font>
    <font>
      <sz val="10"/>
      <name val="Times New Roman"/>
      <family val="1"/>
      <charset val="204"/>
    </font>
    <font>
      <sz val="8"/>
      <color theme="1"/>
      <name val="Arial"/>
      <family val="2"/>
      <charset val="204"/>
    </font>
    <font>
      <sz val="10"/>
      <color theme="1"/>
      <name val="Times New Roman"/>
      <family val="1"/>
      <charset val="204"/>
    </font>
    <font>
      <sz val="10"/>
      <name val="Arial Cyr"/>
      <charset val="204"/>
    </font>
    <font>
      <sz val="10"/>
      <name val="Arial"/>
      <family val="2"/>
      <charset val="204"/>
    </font>
    <font>
      <i/>
      <sz val="10"/>
      <name val="Arial"/>
      <family val="2"/>
      <charset val="204"/>
    </font>
    <font>
      <i/>
      <sz val="9"/>
      <name val="Arial"/>
      <family val="2"/>
      <charset val="204"/>
    </font>
    <font>
      <b/>
      <sz val="14"/>
      <name val="Arial"/>
      <family val="2"/>
      <charset val="204"/>
    </font>
    <font>
      <b/>
      <sz val="9"/>
      <name val="Arial"/>
      <family val="2"/>
      <charset val="204"/>
    </font>
    <font>
      <sz val="11"/>
      <name val="Arial"/>
      <family val="2"/>
      <charset val="204"/>
    </font>
    <font>
      <b/>
      <sz val="12"/>
      <name val="Arial"/>
      <family val="2"/>
      <charset val="204"/>
    </font>
    <font>
      <b/>
      <sz val="10"/>
      <name val="Arial"/>
      <family val="2"/>
      <charset val="204"/>
    </font>
    <font>
      <sz val="9"/>
      <name val="Arial"/>
      <family val="2"/>
      <charset val="204"/>
    </font>
    <font>
      <b/>
      <sz val="8"/>
      <color indexed="81"/>
      <name val="Tahoma"/>
      <family val="2"/>
      <charset val="204"/>
    </font>
    <font>
      <sz val="8"/>
      <color indexed="81"/>
      <name val="Tahoma"/>
      <family val="2"/>
      <charset val="204"/>
    </font>
    <font>
      <sz val="11"/>
      <color theme="1"/>
      <name val="Calibri"/>
      <family val="2"/>
      <scheme val="minor"/>
    </font>
    <font>
      <sz val="10"/>
      <name val="Courier"/>
      <family val="1"/>
      <charset val="204"/>
    </font>
    <font>
      <b/>
      <sz val="12"/>
      <name val="Times New Roman"/>
      <family val="1"/>
      <charset val="204"/>
    </font>
    <font>
      <sz val="12"/>
      <name val="Arial"/>
      <family val="2"/>
      <charset val="204"/>
    </font>
    <font>
      <sz val="12"/>
      <color theme="1"/>
      <name val="Arial"/>
      <family val="2"/>
      <charset val="204"/>
    </font>
    <font>
      <b/>
      <sz val="10"/>
      <color theme="1"/>
      <name val="Arial"/>
      <family val="2"/>
      <charset val="204"/>
    </font>
    <font>
      <sz val="12"/>
      <color rgb="FF00B0F0"/>
      <name val="Times New Roman"/>
      <family val="1"/>
      <charset val="204"/>
    </font>
    <font>
      <sz val="12"/>
      <name val="Times New Roman"/>
      <family val="1"/>
      <charset val="204"/>
    </font>
    <font>
      <sz val="18"/>
      <color rgb="FFFF0000"/>
      <name val="Calibri"/>
      <family val="2"/>
      <charset val="204"/>
      <scheme val="minor"/>
    </font>
    <font>
      <sz val="10"/>
      <color rgb="FFFF0000"/>
      <name val="Times New Roman"/>
      <family val="1"/>
      <charset val="204"/>
    </font>
    <font>
      <sz val="12"/>
      <color indexed="10"/>
      <name val="Times New Roman"/>
      <family val="1"/>
      <charset val="204"/>
    </font>
    <font>
      <b/>
      <sz val="10"/>
      <color theme="1"/>
      <name val="Times New Roman"/>
      <family val="1"/>
      <charset val="204"/>
    </font>
    <font>
      <b/>
      <sz val="8"/>
      <color theme="1"/>
      <name val="Arial"/>
      <family val="2"/>
      <charset val="204"/>
    </font>
    <font>
      <sz val="10"/>
      <color theme="1"/>
      <name val="Calibri"/>
      <family val="2"/>
      <charset val="204"/>
      <scheme val="minor"/>
    </font>
    <font>
      <b/>
      <sz val="12"/>
      <color rgb="FF444444"/>
      <name val="Arial"/>
      <family val="2"/>
      <charset val="204"/>
    </font>
    <font>
      <sz val="12"/>
      <color rgb="FF444444"/>
      <name val="Arial"/>
      <family val="2"/>
      <charset val="204"/>
    </font>
    <font>
      <sz val="11"/>
      <color indexed="8"/>
      <name val="Calibri"/>
      <family val="2"/>
      <charset val="204"/>
    </font>
    <font>
      <sz val="10"/>
      <name val="Calibri"/>
      <family val="2"/>
      <charset val="204"/>
      <scheme val="minor"/>
    </font>
    <font>
      <u/>
      <sz val="12"/>
      <name val="Times New Roman"/>
      <family val="1"/>
      <charset val="204"/>
    </font>
    <font>
      <i/>
      <sz val="12"/>
      <name val="Times New Roman"/>
      <family val="1"/>
      <charset val="204"/>
    </font>
    <font>
      <sz val="11"/>
      <color theme="1"/>
      <name val="Times New Roman"/>
      <family val="1"/>
      <charset val="204"/>
    </font>
    <font>
      <b/>
      <sz val="8"/>
      <color rgb="FF000000"/>
      <name val="Times New Roman"/>
      <family val="1"/>
      <charset val="204"/>
    </font>
    <font>
      <b/>
      <sz val="8"/>
      <color theme="1"/>
      <name val="Times New Roman"/>
      <family val="1"/>
      <charset val="204"/>
    </font>
    <font>
      <b/>
      <sz val="10"/>
      <color rgb="FF000000"/>
      <name val="Times New Roman"/>
      <family val="1"/>
      <charset val="204"/>
    </font>
    <font>
      <sz val="10"/>
      <color rgb="FF000000"/>
      <name val="Times New Roman"/>
      <family val="1"/>
      <charset val="204"/>
    </font>
    <font>
      <b/>
      <sz val="11"/>
      <name val="Arial Cyr"/>
      <charset val="204"/>
    </font>
    <font>
      <i/>
      <sz val="12"/>
      <color theme="1"/>
      <name val="Times New Roman"/>
      <family val="1"/>
      <charset val="204"/>
    </font>
    <font>
      <sz val="11"/>
      <color rgb="FFFF0000"/>
      <name val="Calibri"/>
      <family val="2"/>
      <scheme val="minor"/>
    </font>
    <font>
      <sz val="8"/>
      <name val="Arial"/>
      <family val="2"/>
      <charset val="204"/>
    </font>
    <font>
      <b/>
      <sz val="10"/>
      <name val="Arial Cyr"/>
      <charset val="204"/>
    </font>
    <font>
      <sz val="12"/>
      <name val="Times New Roman CYR"/>
      <family val="1"/>
      <charset val="204"/>
    </font>
    <font>
      <sz val="11"/>
      <color rgb="FF000000"/>
      <name val="Calibri"/>
      <family val="2"/>
      <charset val="204"/>
    </font>
    <font>
      <sz val="10"/>
      <color rgb="FF000000"/>
      <name val="Arial"/>
      <family val="2"/>
      <charset val="204"/>
    </font>
    <font>
      <sz val="10"/>
      <color rgb="FF000000"/>
      <name val="Arial Cyr"/>
      <charset val="204"/>
    </font>
    <font>
      <sz val="10"/>
      <color rgb="FF000000"/>
      <name val="Calibri"/>
      <family val="2"/>
      <charset val="204"/>
    </font>
    <font>
      <sz val="8"/>
      <color rgb="FF000000"/>
      <name val="Arial"/>
      <family val="2"/>
      <charset val="204"/>
    </font>
    <font>
      <b/>
      <sz val="10"/>
      <color rgb="FF000000"/>
      <name val="Arial"/>
      <family val="2"/>
      <charset val="204"/>
    </font>
    <font>
      <sz val="8"/>
      <color rgb="FF000000"/>
      <name val="Calibri"/>
      <family val="2"/>
      <charset val="204"/>
    </font>
    <font>
      <sz val="9"/>
      <color rgb="FF000000"/>
      <name val="Arial"/>
      <family val="2"/>
      <charset val="204"/>
    </font>
    <font>
      <b/>
      <sz val="11"/>
      <color rgb="FF000000"/>
      <name val="Arial Cyr"/>
      <charset val="204"/>
    </font>
    <font>
      <sz val="8"/>
      <name val="Tahoma"/>
      <family val="2"/>
      <charset val="204"/>
    </font>
    <font>
      <b/>
      <sz val="8"/>
      <name val="Tahoma"/>
      <family val="2"/>
      <charset val="204"/>
    </font>
    <font>
      <b/>
      <sz val="9"/>
      <name val="Tahoma"/>
      <family val="2"/>
      <charset val="204"/>
    </font>
    <font>
      <sz val="11"/>
      <color theme="1"/>
      <name val="Calibri"/>
      <family val="2"/>
      <charset val="204"/>
    </font>
    <font>
      <i/>
      <sz val="8"/>
      <name val="Arial"/>
      <family val="2"/>
      <charset val="204"/>
    </font>
    <font>
      <b/>
      <sz val="8"/>
      <name val="Arial"/>
      <family val="2"/>
      <charset val="204"/>
    </font>
    <font>
      <b/>
      <sz val="9"/>
      <color rgb="FF000000"/>
      <name val="Arial"/>
      <family val="2"/>
      <charset val="204"/>
    </font>
    <font>
      <b/>
      <sz val="8"/>
      <color rgb="FF000000"/>
      <name val="Arial"/>
      <family val="2"/>
      <charset val="204"/>
    </font>
    <font>
      <b/>
      <sz val="11"/>
      <color rgb="FF000000"/>
      <name val="Calibri"/>
      <family val="2"/>
      <charset val="204"/>
    </font>
    <font>
      <sz val="8"/>
      <color rgb="FFFFFFFF"/>
      <name val="Arial"/>
      <family val="2"/>
      <charset val="204"/>
    </font>
    <font>
      <i/>
      <sz val="8"/>
      <color rgb="FFFFFFFF"/>
      <name val="Arial"/>
      <family val="2"/>
      <charset val="204"/>
    </font>
    <font>
      <i/>
      <sz val="7"/>
      <name val="Arial"/>
      <family val="2"/>
      <charset val="204"/>
    </font>
    <font>
      <i/>
      <sz val="6"/>
      <name val="Arial"/>
      <family val="2"/>
      <charset val="204"/>
    </font>
    <font>
      <sz val="8"/>
      <color rgb="FFFF0000"/>
      <name val="Arial"/>
      <family val="2"/>
      <charset val="204"/>
    </font>
    <font>
      <i/>
      <sz val="8"/>
      <color rgb="FF000000"/>
      <name val="Arial"/>
      <family val="2"/>
      <charset val="204"/>
    </font>
    <font>
      <i/>
      <sz val="8"/>
      <color rgb="FF7F7F7F"/>
      <name val="Arial"/>
      <family val="2"/>
      <charset val="204"/>
    </font>
    <font>
      <b/>
      <i/>
      <sz val="8"/>
      <color rgb="FF7F7F7F"/>
      <name val="Arial"/>
      <family val="2"/>
      <charset val="204"/>
    </font>
    <font>
      <sz val="11"/>
      <color rgb="FF000000"/>
      <name val="Calibri"/>
      <family val="2"/>
      <charset val="204"/>
    </font>
    <font>
      <sz val="10"/>
      <name val="Arial"/>
      <family val="2"/>
      <charset val="204"/>
    </font>
    <font>
      <i/>
      <sz val="10"/>
      <name val="Arial Cyr"/>
      <charset val="204"/>
    </font>
    <font>
      <sz val="10"/>
      <color indexed="18"/>
      <name val="Arial"/>
      <family val="2"/>
      <charset val="204"/>
    </font>
    <font>
      <sz val="11"/>
      <color rgb="FFFF0000"/>
      <name val="Calibri"/>
      <family val="2"/>
      <charset val="204"/>
      <scheme val="minor"/>
    </font>
    <font>
      <b/>
      <sz val="11"/>
      <color theme="1"/>
      <name val="Calibri"/>
      <family val="2"/>
      <charset val="204"/>
      <scheme val="minor"/>
    </font>
    <font>
      <sz val="10"/>
      <name val="Tahoma"/>
      <family val="2"/>
      <charset val="204"/>
    </font>
    <font>
      <u/>
      <sz val="10"/>
      <name val="Arial"/>
      <family val="2"/>
      <charset val="204"/>
    </font>
    <font>
      <sz val="10"/>
      <color theme="1"/>
      <name val="Arial"/>
      <family val="2"/>
      <charset val="204"/>
    </font>
    <font>
      <sz val="10"/>
      <color rgb="FFFF0000"/>
      <name val="Arial"/>
      <family val="2"/>
      <charset val="204"/>
    </font>
    <font>
      <sz val="11"/>
      <name val="Calibri"/>
      <family val="2"/>
      <charset val="204"/>
      <scheme val="minor"/>
    </font>
    <font>
      <b/>
      <sz val="11"/>
      <name val="Calibri"/>
      <family val="2"/>
      <charset val="204"/>
      <scheme val="minor"/>
    </font>
    <font>
      <b/>
      <sz val="10"/>
      <name val="Times New Roman"/>
      <family val="1"/>
      <charset val="204"/>
    </font>
    <font>
      <sz val="10"/>
      <name val="Calibri"/>
      <family val="2"/>
      <charset val="204"/>
    </font>
    <font>
      <sz val="11"/>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b/>
      <sz val="11"/>
      <color theme="1"/>
      <name val="Times New Roman"/>
      <family val="1"/>
      <charset val="204"/>
    </font>
    <font>
      <b/>
      <sz val="12"/>
      <color theme="1"/>
      <name val="Calibri"/>
      <family val="2"/>
      <charset val="204"/>
      <scheme val="minor"/>
    </font>
    <font>
      <b/>
      <sz val="11"/>
      <color indexed="8"/>
      <name val="Times New Roman"/>
      <family val="1"/>
      <charset val="204"/>
    </font>
    <font>
      <b/>
      <sz val="10"/>
      <color indexed="8"/>
      <name val="Times New Roman"/>
      <family val="1"/>
      <charset val="204"/>
    </font>
    <font>
      <sz val="10"/>
      <color indexed="8"/>
      <name val="Times New Roman"/>
      <family val="1"/>
    </font>
    <font>
      <b/>
      <i/>
      <sz val="10"/>
      <name val="Arial"/>
      <family val="2"/>
      <charset val="204"/>
    </font>
    <font>
      <b/>
      <sz val="10"/>
      <color indexed="8"/>
      <name val="Arial"/>
      <family val="2"/>
      <charset val="204"/>
    </font>
    <font>
      <b/>
      <sz val="10"/>
      <name val="Arial"/>
      <family val="2"/>
    </font>
    <font>
      <b/>
      <sz val="10"/>
      <name val="Arial Cyr"/>
      <family val="2"/>
      <charset val="204"/>
    </font>
    <font>
      <sz val="10"/>
      <color indexed="8"/>
      <name val="Calibri"/>
      <family val="2"/>
      <charset val="204"/>
    </font>
    <font>
      <sz val="10"/>
      <color indexed="8"/>
      <name val="Arial"/>
      <family val="2"/>
      <charset val="204"/>
    </font>
    <font>
      <b/>
      <sz val="11"/>
      <color indexed="8"/>
      <name val="Arial"/>
      <family val="2"/>
      <charset val="204"/>
    </font>
    <font>
      <sz val="11"/>
      <name val="Calibri"/>
      <family val="2"/>
      <scheme val="minor"/>
    </font>
    <font>
      <vertAlign val="superscript"/>
      <sz val="11"/>
      <color indexed="8"/>
      <name val="Times New Roman"/>
      <family val="1"/>
      <charset val="204"/>
    </font>
    <font>
      <b/>
      <sz val="9"/>
      <name val="Times New Roman"/>
      <family val="1"/>
      <charset val="204"/>
    </font>
    <font>
      <sz val="11"/>
      <name val="Calibri"/>
      <family val="2"/>
      <charset val="204"/>
    </font>
    <font>
      <b/>
      <u/>
      <sz val="12"/>
      <color theme="1"/>
      <name val="Times New Roman"/>
      <family val="1"/>
      <charset val="204"/>
    </font>
    <font>
      <b/>
      <sz val="10"/>
      <color rgb="FFFF0000"/>
      <name val="Arial Cyr"/>
      <charset val="204"/>
    </font>
    <font>
      <b/>
      <u/>
      <sz val="12"/>
      <name val="Times New Roman"/>
      <family val="1"/>
      <charset val="204"/>
    </font>
    <font>
      <sz val="11"/>
      <color rgb="FF000000"/>
      <name val="Calibri"/>
      <family val="2"/>
      <charset val="204"/>
    </font>
    <font>
      <sz val="11"/>
      <color rgb="FF000000"/>
      <name val="Calibri"/>
      <family val="2"/>
      <charset val="204"/>
    </font>
    <font>
      <sz val="11"/>
      <color rgb="FF000000"/>
      <name val="Calibri"/>
      <family val="2"/>
      <charset val="204"/>
    </font>
    <font>
      <sz val="9"/>
      <color indexed="8"/>
      <name val="Times New Roman"/>
      <family val="1"/>
      <charset val="204"/>
    </font>
    <font>
      <sz val="12"/>
      <color indexed="8"/>
      <name val="Calibri"/>
      <family val="2"/>
      <charset val="204"/>
    </font>
    <font>
      <sz val="11"/>
      <color rgb="FF000000"/>
      <name val="Calibri"/>
      <family val="2"/>
      <charset val="204"/>
    </font>
    <font>
      <i/>
      <sz val="8"/>
      <color theme="1"/>
      <name val="Calibri"/>
      <family val="2"/>
      <charset val="204"/>
      <scheme val="minor"/>
    </font>
    <font>
      <vertAlign val="subscript"/>
      <sz val="12"/>
      <color theme="1"/>
      <name val="Times New Roman"/>
      <family val="1"/>
      <charset val="204"/>
    </font>
    <font>
      <i/>
      <u/>
      <sz val="12"/>
      <name val="Times New Roman"/>
      <family val="1"/>
      <charset val="204"/>
    </font>
    <font>
      <sz val="11"/>
      <color theme="4"/>
      <name val="Times New Roman"/>
      <family val="1"/>
      <charset val="204"/>
    </font>
    <font>
      <b/>
      <sz val="11"/>
      <name val="Times New Roman"/>
      <family val="1"/>
      <charset val="204"/>
    </font>
    <font>
      <sz val="11"/>
      <color rgb="FF000000"/>
      <name val="Calibri"/>
      <family val="2"/>
      <charset val="204"/>
    </font>
    <font>
      <sz val="11"/>
      <color rgb="FF000000"/>
      <name val="Calibri"/>
      <family val="2"/>
      <charset val="204"/>
    </font>
    <font>
      <b/>
      <i/>
      <sz val="8"/>
      <color rgb="FF000000"/>
      <name val="Arial"/>
      <family val="2"/>
      <charset val="204"/>
    </font>
    <font>
      <b/>
      <sz val="11"/>
      <color indexed="8"/>
      <name val="Calibri"/>
      <family val="2"/>
      <charset val="204"/>
    </font>
    <font>
      <sz val="10"/>
      <color theme="1"/>
      <name val="Times New Roman"/>
      <family val="1"/>
    </font>
    <font>
      <sz val="12"/>
      <color theme="1"/>
      <name val="Calibri"/>
      <family val="2"/>
      <charset val="204"/>
      <scheme val="minor"/>
    </font>
    <font>
      <b/>
      <sz val="12"/>
      <name val="Times New Roman Cyr"/>
      <family val="1"/>
      <charset val="204"/>
    </font>
    <font>
      <vertAlign val="superscript"/>
      <sz val="10"/>
      <name val="Times New Roman"/>
      <family val="1"/>
      <charset val="204"/>
    </font>
    <font>
      <sz val="10"/>
      <name val="Times New Roman Cyr"/>
      <family val="1"/>
      <charset val="204"/>
    </font>
    <font>
      <sz val="6"/>
      <name val="Times New Roman"/>
      <family val="1"/>
      <charset val="204"/>
    </font>
    <font>
      <sz val="12"/>
      <color theme="1"/>
      <name val="Calibri"/>
      <family val="2"/>
      <scheme val="minor"/>
    </font>
    <font>
      <b/>
      <i/>
      <sz val="10"/>
      <name val="Times New Roman"/>
      <family val="1"/>
      <charset val="204"/>
    </font>
    <font>
      <i/>
      <sz val="10"/>
      <color rgb="FFFF0000"/>
      <name val="Times New Roman"/>
      <family val="1"/>
      <charset val="204"/>
    </font>
    <font>
      <i/>
      <sz val="10"/>
      <name val="Times New Roman"/>
      <family val="1"/>
      <charset val="204"/>
    </font>
    <font>
      <i/>
      <sz val="11"/>
      <color theme="1"/>
      <name val="Calibri"/>
      <family val="2"/>
      <charset val="204"/>
      <scheme val="minor"/>
    </font>
    <font>
      <sz val="8"/>
      <name val="Times New Roman"/>
      <family val="1"/>
      <charset val="204"/>
    </font>
    <font>
      <i/>
      <sz val="9"/>
      <name val="Times New Roman"/>
      <family val="1"/>
      <charset val="204"/>
    </font>
    <font>
      <i/>
      <sz val="9"/>
      <color theme="1"/>
      <name val="Calibri"/>
      <family val="2"/>
      <charset val="204"/>
      <scheme val="minor"/>
    </font>
    <font>
      <sz val="14"/>
      <name val="Arial"/>
      <family val="2"/>
      <charset val="204"/>
    </font>
    <font>
      <b/>
      <sz val="12"/>
      <color rgb="FFFF0000"/>
      <name val="Times New Roman"/>
      <family val="1"/>
      <charset val="204"/>
    </font>
    <font>
      <sz val="11"/>
      <color indexed="8"/>
      <name val="Arial"/>
      <family val="2"/>
      <charset val="204"/>
    </font>
    <font>
      <sz val="11"/>
      <color rgb="FF000000"/>
      <name val="Calibri"/>
      <family val="2"/>
      <charset val="204"/>
    </font>
    <font>
      <i/>
      <sz val="11"/>
      <color theme="1"/>
      <name val="Calibri"/>
      <family val="2"/>
      <scheme val="minor"/>
    </font>
    <font>
      <b/>
      <sz val="8"/>
      <color rgb="FFFFFFFF"/>
      <name val="Arial"/>
      <family val="2"/>
      <charset val="204"/>
    </font>
    <font>
      <sz val="11"/>
      <color rgb="FF000000"/>
      <name val="Calibri"/>
      <family val="2"/>
      <charset val="204"/>
    </font>
    <font>
      <b/>
      <sz val="14"/>
      <color rgb="FF000000"/>
      <name val="Arial"/>
      <family val="2"/>
      <charset val="204"/>
    </font>
    <font>
      <sz val="11"/>
      <color rgb="FF000000"/>
      <name val="Arial"/>
      <family val="2"/>
      <charset val="204"/>
    </font>
    <font>
      <u/>
      <sz val="9"/>
      <color rgb="FF0563C1"/>
      <name val="Arial"/>
      <family val="2"/>
      <charset val="204"/>
    </font>
    <font>
      <sz val="11"/>
      <color rgb="FF000000"/>
      <name val="Arial"/>
      <family val="2"/>
      <charset val="204"/>
    </font>
  </fonts>
  <fills count="22">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rgb="FFFFFF00"/>
      </patternFill>
    </fill>
    <fill>
      <patternFill patternType="solid">
        <fgColor rgb="FFD9D9D9"/>
        <bgColor rgb="FF000000"/>
      </patternFill>
    </fill>
    <fill>
      <patternFill patternType="solid">
        <fgColor indexed="29"/>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00B0F0"/>
        <bgColor indexed="64"/>
      </patternFill>
    </fill>
  </fills>
  <borders count="151">
    <border>
      <left/>
      <right/>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auto="1"/>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top/>
      <bottom style="medium">
        <color indexed="64"/>
      </bottom>
      <diagonal/>
    </border>
    <border>
      <left style="thin">
        <color indexed="64"/>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medium">
        <color indexed="64"/>
      </top>
      <bottom/>
      <diagonal/>
    </border>
    <border>
      <left style="medium">
        <color indexed="64"/>
      </left>
      <right style="thin">
        <color auto="1"/>
      </right>
      <top style="thin">
        <color auto="1"/>
      </top>
      <bottom/>
      <diagonal/>
    </border>
    <border>
      <left/>
      <right style="medium">
        <color indexed="64"/>
      </right>
      <top style="thin">
        <color auto="1"/>
      </top>
      <bottom style="thin">
        <color auto="1"/>
      </bottom>
      <diagonal/>
    </border>
    <border>
      <left style="medium">
        <color indexed="64"/>
      </left>
      <right style="thin">
        <color auto="1"/>
      </right>
      <top/>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style="medium">
        <color indexed="64"/>
      </left>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thin">
        <color auto="1"/>
      </right>
      <top/>
      <bottom style="thin">
        <color auto="1"/>
      </bottom>
      <diagonal/>
    </border>
    <border>
      <left style="thin">
        <color auto="1"/>
      </left>
      <right style="thin">
        <color auto="1"/>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55"/>
      </left>
      <right style="thin">
        <color indexed="55"/>
      </right>
      <top style="thin">
        <color indexed="55"/>
      </top>
      <bottom style="thin">
        <color indexed="55"/>
      </bottom>
      <diagonal/>
    </border>
    <border>
      <left style="thin">
        <color indexed="55"/>
      </left>
      <right/>
      <top/>
      <bottom/>
      <diagonal/>
    </border>
    <border>
      <left style="thin">
        <color indexed="55"/>
      </left>
      <right/>
      <top/>
      <bottom style="thin">
        <color indexed="55"/>
      </bottom>
      <diagonal/>
    </border>
    <border>
      <left/>
      <right/>
      <top/>
      <bottom style="thin">
        <color indexed="55"/>
      </bottom>
      <diagonal/>
    </border>
    <border>
      <left/>
      <right style="thin">
        <color indexed="55"/>
      </right>
      <top/>
      <bottom style="thin">
        <color indexed="55"/>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auto="1"/>
      </left>
      <right style="thin">
        <color auto="1"/>
      </right>
      <top/>
      <bottom style="thin">
        <color auto="1"/>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auto="1"/>
      </left>
      <right/>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55"/>
      </left>
      <right/>
      <top/>
      <bottom style="thin">
        <color indexed="55"/>
      </bottom>
      <diagonal/>
    </border>
    <border>
      <left/>
      <right/>
      <top/>
      <bottom style="thin">
        <color indexed="55"/>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style="thin">
        <color indexed="64"/>
      </right>
      <top style="thin">
        <color indexed="8"/>
      </top>
      <bottom/>
      <diagonal/>
    </border>
    <border>
      <left style="thin">
        <color indexed="64"/>
      </left>
      <right style="thin">
        <color indexed="64"/>
      </right>
      <top style="thin">
        <color indexed="8"/>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8"/>
      </left>
      <right style="thin">
        <color indexed="8"/>
      </right>
      <top style="thin">
        <color indexed="8"/>
      </top>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diagonal/>
    </border>
    <border>
      <left style="medium">
        <color indexed="8"/>
      </left>
      <right style="thin">
        <color indexed="8"/>
      </right>
      <top/>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medium">
        <color indexed="8"/>
      </left>
      <right style="thin">
        <color indexed="8"/>
      </right>
      <top/>
      <bottom style="thin">
        <color indexed="8"/>
      </bottom>
      <diagonal/>
    </border>
    <border>
      <left/>
      <right/>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style="medium">
        <color indexed="8"/>
      </top>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style="medium">
        <color indexed="8"/>
      </right>
      <top style="medium">
        <color indexed="8"/>
      </top>
      <bottom/>
      <diagonal/>
    </border>
    <border>
      <left/>
      <right/>
      <top style="medium">
        <color indexed="8"/>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95">
    <xf numFmtId="0" fontId="0" fillId="0" borderId="0"/>
    <xf numFmtId="9" fontId="1" fillId="0" borderId="0" applyFont="0" applyFill="0" applyBorder="0" applyAlignment="0" applyProtection="0"/>
    <xf numFmtId="0" fontId="7" fillId="0" borderId="1">
      <alignment horizontal="left" vertical="top"/>
    </xf>
    <xf numFmtId="0" fontId="1" fillId="0" borderId="0"/>
    <xf numFmtId="0" fontId="9" fillId="0" borderId="0"/>
    <xf numFmtId="0" fontId="9" fillId="0" borderId="0" applyFill="0" applyProtection="0"/>
    <xf numFmtId="0" fontId="6" fillId="0" borderId="0">
      <alignment horizontal="center"/>
    </xf>
    <xf numFmtId="0" fontId="6" fillId="0" borderId="8">
      <alignment horizontal="center" wrapText="1"/>
    </xf>
    <xf numFmtId="0" fontId="6" fillId="0" borderId="0">
      <alignment horizontal="right" vertical="top" wrapText="1"/>
    </xf>
    <xf numFmtId="0" fontId="6" fillId="0" borderId="0">
      <alignment horizontal="left" vertical="top"/>
    </xf>
    <xf numFmtId="0" fontId="21" fillId="0" borderId="0"/>
    <xf numFmtId="0" fontId="9" fillId="0" borderId="0"/>
    <xf numFmtId="168" fontId="22" fillId="0" borderId="0"/>
    <xf numFmtId="0" fontId="1" fillId="0" borderId="0"/>
    <xf numFmtId="168" fontId="22" fillId="0" borderId="0"/>
    <xf numFmtId="0" fontId="10" fillId="0" borderId="0"/>
    <xf numFmtId="0" fontId="1" fillId="0" borderId="0"/>
    <xf numFmtId="0" fontId="26" fillId="0" borderId="0">
      <alignment horizontal="center" vertical="center"/>
    </xf>
    <xf numFmtId="0" fontId="7" fillId="0" borderId="0">
      <alignment horizontal="center" vertical="top"/>
    </xf>
    <xf numFmtId="0" fontId="33" fillId="0" borderId="0">
      <alignment horizontal="left" vertical="top"/>
    </xf>
    <xf numFmtId="0" fontId="7" fillId="0" borderId="0">
      <alignment horizontal="left" vertical="top"/>
    </xf>
    <xf numFmtId="0" fontId="7" fillId="0" borderId="0">
      <alignment horizontal="left" vertical="center"/>
    </xf>
    <xf numFmtId="0" fontId="33" fillId="0" borderId="0">
      <alignment horizontal="left" vertical="center"/>
    </xf>
    <xf numFmtId="0" fontId="7" fillId="0" borderId="8">
      <alignment horizontal="center" vertical="center"/>
    </xf>
    <xf numFmtId="0" fontId="7" fillId="0" borderId="8">
      <alignment horizontal="left" vertical="center"/>
    </xf>
    <xf numFmtId="0" fontId="7" fillId="0" borderId="14">
      <alignment horizontal="left" vertical="top"/>
    </xf>
    <xf numFmtId="170" fontId="21" fillId="0" borderId="0" applyFont="0" applyFill="0" applyBorder="0" applyAlignment="0" applyProtection="0"/>
    <xf numFmtId="9" fontId="21" fillId="0" borderId="0" applyFont="0" applyFill="0" applyBorder="0" applyAlignment="0" applyProtection="0"/>
    <xf numFmtId="0" fontId="21" fillId="0" borderId="0"/>
    <xf numFmtId="9" fontId="9" fillId="0" borderId="0" applyFont="0" applyFill="0" applyBorder="0" applyAlignment="0" applyProtection="0"/>
    <xf numFmtId="171" fontId="9" fillId="0" borderId="0" applyFont="0" applyFill="0" applyBorder="0" applyAlignment="0" applyProtection="0"/>
    <xf numFmtId="0" fontId="1" fillId="0" borderId="0"/>
    <xf numFmtId="164" fontId="21" fillId="0" borderId="0" applyFont="0" applyFill="0" applyBorder="0" applyAlignment="0" applyProtection="0"/>
    <xf numFmtId="170" fontId="37" fillId="0" borderId="0" applyFont="0" applyFill="0" applyBorder="0" applyAlignment="0" applyProtection="0"/>
    <xf numFmtId="0" fontId="37" fillId="0" borderId="0"/>
    <xf numFmtId="9" fontId="9" fillId="0" borderId="0" applyFont="0" applyFill="0" applyBorder="0" applyAlignment="0" applyProtection="0"/>
    <xf numFmtId="0" fontId="1" fillId="0" borderId="0"/>
    <xf numFmtId="0" fontId="9" fillId="0" borderId="0"/>
    <xf numFmtId="0" fontId="1" fillId="0" borderId="0"/>
    <xf numFmtId="0" fontId="1" fillId="0" borderId="0"/>
    <xf numFmtId="173" fontId="9" fillId="0" borderId="0" applyFont="0" applyFill="0" applyBorder="0" applyAlignment="0" applyProtection="0"/>
    <xf numFmtId="0" fontId="10" fillId="0" borderId="8" applyBorder="0" applyAlignment="0">
      <alignment horizontal="center" wrapText="1"/>
    </xf>
    <xf numFmtId="0" fontId="10" fillId="0" borderId="0"/>
    <xf numFmtId="43" fontId="1" fillId="0" borderId="0" applyFont="0" applyFill="0" applyBorder="0" applyAlignment="0" applyProtection="0"/>
    <xf numFmtId="43" fontId="21" fillId="0" borderId="0" applyFont="0" applyFill="0" applyBorder="0" applyAlignment="0" applyProtection="0"/>
    <xf numFmtId="0" fontId="21" fillId="0" borderId="0"/>
    <xf numFmtId="0" fontId="10" fillId="0" borderId="0"/>
    <xf numFmtId="0" fontId="1" fillId="0" borderId="0"/>
    <xf numFmtId="0" fontId="10" fillId="0" borderId="0"/>
    <xf numFmtId="0" fontId="10" fillId="0" borderId="0"/>
    <xf numFmtId="0" fontId="10" fillId="0" borderId="0"/>
    <xf numFmtId="43" fontId="1" fillId="0" borderId="0" applyFont="0" applyFill="0" applyBorder="0" applyAlignment="0" applyProtection="0"/>
    <xf numFmtId="0" fontId="52" fillId="0" borderId="0"/>
    <xf numFmtId="0" fontId="21" fillId="0" borderId="0"/>
    <xf numFmtId="0" fontId="21" fillId="0" borderId="0"/>
    <xf numFmtId="0" fontId="10" fillId="0" borderId="0"/>
    <xf numFmtId="0" fontId="64" fillId="0" borderId="0"/>
    <xf numFmtId="0" fontId="10" fillId="0" borderId="39" applyBorder="0" applyAlignment="0">
      <alignment horizontal="center" wrapText="1"/>
    </xf>
    <xf numFmtId="0" fontId="51" fillId="0" borderId="0"/>
    <xf numFmtId="170" fontId="1" fillId="0" borderId="0" applyFont="0" applyFill="0" applyBorder="0" applyAlignment="0" applyProtection="0"/>
    <xf numFmtId="170" fontId="9" fillId="0" borderId="0" applyFont="0" applyFill="0" applyBorder="0" applyAlignment="0" applyProtection="0"/>
    <xf numFmtId="0" fontId="10" fillId="0" borderId="0"/>
    <xf numFmtId="0" fontId="1" fillId="0" borderId="0"/>
    <xf numFmtId="43" fontId="52" fillId="0" borderId="0" applyFont="0" applyFill="0" applyBorder="0" applyAlignment="0" applyProtection="0"/>
    <xf numFmtId="0" fontId="78" fillId="0" borderId="0"/>
    <xf numFmtId="164" fontId="1" fillId="0" borderId="0" applyFont="0" applyFill="0" applyBorder="0" applyAlignment="0" applyProtection="0"/>
    <xf numFmtId="164" fontId="21" fillId="0" borderId="0" applyFont="0" applyFill="0" applyBorder="0" applyAlignment="0" applyProtection="0"/>
    <xf numFmtId="0" fontId="9" fillId="0" borderId="0"/>
    <xf numFmtId="0" fontId="79" fillId="0" borderId="0"/>
    <xf numFmtId="43" fontId="21" fillId="0" borderId="0" applyFont="0" applyFill="0" applyBorder="0" applyAlignment="0" applyProtection="0"/>
    <xf numFmtId="0" fontId="1" fillId="0" borderId="0"/>
    <xf numFmtId="0" fontId="9" fillId="0" borderId="0"/>
    <xf numFmtId="0" fontId="22" fillId="0" borderId="0"/>
    <xf numFmtId="0" fontId="1" fillId="0" borderId="0"/>
    <xf numFmtId="0" fontId="52" fillId="0" borderId="0"/>
    <xf numFmtId="0" fontId="1" fillId="0" borderId="0"/>
    <xf numFmtId="43" fontId="9" fillId="0" borderId="0" applyFont="0" applyFill="0" applyBorder="0" applyAlignment="0" applyProtection="0"/>
    <xf numFmtId="0" fontId="37" fillId="0" borderId="0"/>
    <xf numFmtId="44" fontId="21" fillId="0" borderId="0" applyFont="0" applyFill="0" applyBorder="0" applyAlignment="0" applyProtection="0"/>
    <xf numFmtId="0" fontId="9" fillId="0" borderId="0"/>
    <xf numFmtId="0" fontId="10" fillId="0" borderId="0"/>
    <xf numFmtId="0" fontId="112" fillId="0" borderId="0"/>
    <xf numFmtId="0" fontId="116" fillId="0" borderId="0"/>
    <xf numFmtId="0" fontId="117" fillId="0" borderId="0"/>
    <xf numFmtId="0" fontId="118" fillId="0" borderId="0"/>
    <xf numFmtId="0" fontId="86" fillId="0" borderId="0"/>
    <xf numFmtId="0" fontId="121" fillId="0" borderId="0"/>
    <xf numFmtId="0" fontId="127" fillId="0" borderId="0"/>
    <xf numFmtId="0" fontId="128" fillId="0" borderId="0"/>
    <xf numFmtId="0" fontId="1" fillId="0" borderId="0"/>
    <xf numFmtId="0" fontId="9" fillId="0" borderId="0"/>
    <xf numFmtId="9" fontId="10" fillId="0" borderId="0" applyFont="0" applyFill="0" applyBorder="0" applyAlignment="0" applyProtection="0"/>
    <xf numFmtId="0" fontId="51" fillId="0" borderId="0"/>
    <xf numFmtId="0" fontId="148" fillId="0" borderId="0"/>
    <xf numFmtId="0" fontId="151" fillId="0" borderId="0"/>
  </cellStyleXfs>
  <cellXfs count="2980">
    <xf numFmtId="0" fontId="0" fillId="0" borderId="0" xfId="0"/>
    <xf numFmtId="0" fontId="0" fillId="0" borderId="0" xfId="0" applyAlignment="1">
      <alignment wrapText="1"/>
    </xf>
    <xf numFmtId="0" fontId="0" fillId="0" borderId="0" xfId="0" applyAlignment="1"/>
    <xf numFmtId="0" fontId="0" fillId="0" borderId="0" xfId="0" applyNumberFormat="1" applyAlignment="1">
      <alignment wrapText="1"/>
    </xf>
    <xf numFmtId="0" fontId="3" fillId="3" borderId="5" xfId="0" applyNumberFormat="1" applyFont="1" applyFill="1" applyBorder="1" applyAlignment="1">
      <alignment vertical="center" wrapText="1"/>
    </xf>
    <xf numFmtId="0" fontId="10" fillId="0" borderId="0" xfId="4" applyFont="1" applyFill="1" applyAlignment="1">
      <alignment horizontal="center" vertical="center"/>
    </xf>
    <xf numFmtId="49" fontId="10" fillId="0" borderId="0" xfId="4" applyNumberFormat="1" applyFont="1" applyFill="1" applyAlignment="1">
      <alignment horizontal="left" vertical="center"/>
    </xf>
    <xf numFmtId="0" fontId="10" fillId="0" borderId="0" xfId="4" applyFont="1" applyFill="1" applyAlignment="1">
      <alignment vertical="center"/>
    </xf>
    <xf numFmtId="49" fontId="10" fillId="0" borderId="0" xfId="4" applyNumberFormat="1" applyFont="1" applyFill="1" applyAlignment="1">
      <alignment horizontal="right" vertical="center"/>
    </xf>
    <xf numFmtId="49" fontId="10" fillId="0" borderId="1" xfId="4" applyNumberFormat="1" applyFont="1" applyFill="1" applyBorder="1" applyAlignment="1">
      <alignment horizontal="left" vertical="center"/>
    </xf>
    <xf numFmtId="0" fontId="10" fillId="0" borderId="1" xfId="4" applyFont="1" applyFill="1" applyBorder="1" applyAlignment="1">
      <alignment horizontal="center" vertical="center"/>
    </xf>
    <xf numFmtId="0" fontId="11" fillId="0" borderId="0" xfId="4" applyFont="1" applyFill="1" applyAlignment="1">
      <alignment horizontal="center" vertical="center"/>
    </xf>
    <xf numFmtId="0" fontId="10" fillId="0" borderId="0" xfId="4" applyFont="1" applyFill="1" applyAlignment="1">
      <alignment horizontal="right" vertical="center"/>
    </xf>
    <xf numFmtId="0" fontId="10" fillId="0" borderId="0" xfId="4" applyFont="1" applyFill="1" applyBorder="1" applyAlignment="1">
      <alignment horizontal="center" vertical="center"/>
    </xf>
    <xf numFmtId="49" fontId="10" fillId="0" borderId="0" xfId="4" applyNumberFormat="1" applyFont="1" applyFill="1" applyBorder="1" applyAlignment="1">
      <alignment horizontal="left" vertical="center"/>
    </xf>
    <xf numFmtId="0" fontId="11" fillId="0" borderId="0" xfId="4" applyFont="1" applyFill="1" applyBorder="1" applyAlignment="1">
      <alignment horizontal="center" vertical="center"/>
    </xf>
    <xf numFmtId="0" fontId="10" fillId="0" borderId="0" xfId="4" applyFont="1" applyFill="1" applyBorder="1" applyAlignment="1">
      <alignment vertical="center"/>
    </xf>
    <xf numFmtId="49" fontId="10" fillId="0" borderId="0" xfId="5" applyNumberFormat="1" applyFont="1" applyFill="1" applyAlignment="1">
      <alignment horizontal="center" vertical="center"/>
    </xf>
    <xf numFmtId="0" fontId="12" fillId="0" borderId="0" xfId="5" applyFont="1" applyFill="1" applyBorder="1" applyAlignment="1">
      <alignment vertical="center"/>
    </xf>
    <xf numFmtId="0" fontId="10" fillId="0" borderId="0" xfId="5" applyFont="1" applyFill="1" applyAlignment="1">
      <alignment horizontal="left" vertical="center" wrapText="1"/>
    </xf>
    <xf numFmtId="0" fontId="10" fillId="0" borderId="0" xfId="5" applyFont="1" applyFill="1" applyAlignment="1">
      <alignment horizontal="center" vertical="center" wrapText="1"/>
    </xf>
    <xf numFmtId="0" fontId="10" fillId="0" borderId="0" xfId="5" applyFont="1" applyFill="1" applyAlignment="1">
      <alignment vertical="center"/>
    </xf>
    <xf numFmtId="0" fontId="10" fillId="0" borderId="0" xfId="5" applyFont="1" applyFill="1" applyAlignment="1">
      <alignment horizontal="right" vertical="center"/>
    </xf>
    <xf numFmtId="0" fontId="10" fillId="0" borderId="0" xfId="5" applyFont="1" applyFill="1" applyBorder="1" applyAlignment="1">
      <alignment horizontal="right" vertical="center"/>
    </xf>
    <xf numFmtId="0" fontId="13" fillId="0" borderId="0" xfId="6" applyFont="1" applyFill="1" applyBorder="1" applyAlignment="1">
      <alignment vertical="center"/>
    </xf>
    <xf numFmtId="0" fontId="13" fillId="0" borderId="0" xfId="4" applyFont="1" applyFill="1" applyBorder="1" applyAlignment="1">
      <alignment vertical="center"/>
    </xf>
    <xf numFmtId="0" fontId="12" fillId="0" borderId="0" xfId="4" applyFont="1" applyFill="1" applyBorder="1" applyAlignment="1">
      <alignment vertical="center"/>
    </xf>
    <xf numFmtId="0" fontId="14" fillId="0" borderId="0" xfId="4" applyFont="1" applyFill="1" applyAlignment="1">
      <alignment horizontal="center" vertical="center"/>
    </xf>
    <xf numFmtId="0" fontId="12" fillId="0" borderId="0" xfId="4" applyFont="1" applyFill="1" applyBorder="1" applyAlignment="1">
      <alignment horizontal="center" vertical="center"/>
    </xf>
    <xf numFmtId="0" fontId="15" fillId="0" borderId="11" xfId="7" applyFont="1" applyFill="1" applyBorder="1" applyAlignment="1">
      <alignment horizontal="center" vertical="center" wrapText="1"/>
    </xf>
    <xf numFmtId="49" fontId="16" fillId="0" borderId="8" xfId="4" applyNumberFormat="1" applyFont="1" applyFill="1" applyBorder="1" applyAlignment="1">
      <alignment horizontal="center" vertical="center" wrapText="1"/>
    </xf>
    <xf numFmtId="0" fontId="16" fillId="0" borderId="8" xfId="4" applyFont="1" applyFill="1" applyBorder="1" applyAlignment="1">
      <alignment horizontal="left" vertical="center" wrapText="1"/>
    </xf>
    <xf numFmtId="0" fontId="10" fillId="0" borderId="8" xfId="4" applyFont="1" applyFill="1" applyBorder="1" applyAlignment="1">
      <alignment horizontal="left" vertical="center" wrapText="1"/>
    </xf>
    <xf numFmtId="0" fontId="10" fillId="0" borderId="0" xfId="4" applyFont="1" applyFill="1" applyBorder="1" applyAlignment="1">
      <alignment vertical="center" wrapText="1"/>
    </xf>
    <xf numFmtId="49" fontId="10" fillId="0" borderId="8" xfId="4" applyNumberFormat="1" applyFont="1" applyFill="1" applyBorder="1" applyAlignment="1">
      <alignment horizontal="center" vertical="center" wrapText="1"/>
    </xf>
    <xf numFmtId="49" fontId="10" fillId="0" borderId="8" xfId="4" applyNumberFormat="1" applyFont="1" applyFill="1" applyBorder="1" applyAlignment="1">
      <alignment vertical="center" wrapText="1"/>
    </xf>
    <xf numFmtId="0" fontId="10" fillId="0" borderId="8" xfId="4" applyFont="1" applyBorder="1" applyAlignment="1">
      <alignment vertical="center" wrapText="1"/>
    </xf>
    <xf numFmtId="49" fontId="10" fillId="0" borderId="8" xfId="4" applyNumberFormat="1" applyFont="1" applyFill="1" applyBorder="1" applyAlignment="1">
      <alignment horizontal="right" vertical="center" wrapText="1"/>
    </xf>
    <xf numFmtId="0" fontId="10" fillId="0" borderId="8" xfId="4" applyNumberFormat="1" applyFont="1" applyFill="1" applyBorder="1" applyAlignment="1">
      <alignment vertical="center" wrapText="1"/>
    </xf>
    <xf numFmtId="4" fontId="10" fillId="0" borderId="8" xfId="4" applyNumberFormat="1" applyFont="1" applyFill="1" applyBorder="1" applyAlignment="1">
      <alignment vertical="center" wrapText="1"/>
    </xf>
    <xf numFmtId="0" fontId="10" fillId="0" borderId="8" xfId="4" applyFont="1" applyBorder="1" applyAlignment="1">
      <alignment horizontal="right" vertical="center"/>
    </xf>
    <xf numFmtId="0" fontId="10" fillId="0" borderId="8" xfId="4" applyFont="1" applyBorder="1" applyAlignment="1">
      <alignment vertical="center"/>
    </xf>
    <xf numFmtId="2" fontId="10" fillId="0" borderId="8" xfId="4" applyNumberFormat="1" applyFont="1" applyBorder="1" applyAlignment="1">
      <alignment vertical="center" wrapText="1"/>
    </xf>
    <xf numFmtId="0" fontId="10" fillId="0" borderId="0" xfId="4" applyFont="1" applyAlignment="1">
      <alignment vertical="center"/>
    </xf>
    <xf numFmtId="49" fontId="10" fillId="0" borderId="8" xfId="4" applyNumberFormat="1" applyFont="1" applyFill="1" applyBorder="1" applyAlignment="1">
      <alignment horizontal="left" vertical="center" wrapText="1"/>
    </xf>
    <xf numFmtId="0" fontId="10" fillId="0" borderId="8" xfId="4" applyFont="1" applyFill="1" applyBorder="1" applyAlignment="1">
      <alignment vertical="center"/>
    </xf>
    <xf numFmtId="0" fontId="10" fillId="0" borderId="8" xfId="4" applyNumberFormat="1" applyFont="1" applyFill="1" applyBorder="1" applyAlignment="1">
      <alignment horizontal="center" vertical="center" wrapText="1"/>
    </xf>
    <xf numFmtId="4" fontId="10" fillId="0" borderId="8" xfId="4" applyNumberFormat="1" applyFont="1" applyFill="1" applyBorder="1" applyAlignment="1">
      <alignment horizontal="right" vertical="center" wrapText="1"/>
    </xf>
    <xf numFmtId="0" fontId="10" fillId="0" borderId="8" xfId="4" applyFont="1" applyFill="1" applyBorder="1" applyAlignment="1">
      <alignment horizontal="center" vertical="top" wrapText="1"/>
    </xf>
    <xf numFmtId="49" fontId="10" fillId="0" borderId="8" xfId="4" applyNumberFormat="1" applyFont="1" applyFill="1" applyBorder="1" applyAlignment="1">
      <alignment horizontal="left" vertical="top" wrapText="1"/>
    </xf>
    <xf numFmtId="0" fontId="10" fillId="0" borderId="8" xfId="4" applyFont="1" applyFill="1" applyBorder="1" applyAlignment="1">
      <alignment horizontal="right" vertical="top"/>
    </xf>
    <xf numFmtId="0" fontId="10" fillId="0" borderId="8" xfId="4" applyFont="1" applyFill="1" applyBorder="1" applyAlignment="1">
      <alignment horizontal="right" vertical="top" wrapText="1"/>
    </xf>
    <xf numFmtId="166" fontId="10" fillId="0" borderId="8" xfId="4" applyNumberFormat="1" applyFont="1" applyFill="1" applyBorder="1" applyAlignment="1">
      <alignment horizontal="right" vertical="top" wrapText="1"/>
    </xf>
    <xf numFmtId="0" fontId="10" fillId="0" borderId="0" xfId="4" applyFont="1" applyFill="1"/>
    <xf numFmtId="49" fontId="17" fillId="0" borderId="8" xfId="4" applyNumberFormat="1" applyFont="1" applyFill="1" applyBorder="1" applyAlignment="1">
      <alignment horizontal="left" vertical="top" wrapText="1"/>
    </xf>
    <xf numFmtId="2" fontId="17" fillId="0" borderId="8" xfId="4" applyNumberFormat="1" applyFont="1" applyFill="1" applyBorder="1" applyAlignment="1">
      <alignment horizontal="right" vertical="top" wrapText="1"/>
    </xf>
    <xf numFmtId="0" fontId="17" fillId="0" borderId="8" xfId="4" applyFont="1" applyFill="1" applyBorder="1" applyAlignment="1">
      <alignment horizontal="center" vertical="top" wrapText="1"/>
    </xf>
    <xf numFmtId="166" fontId="17" fillId="0" borderId="8" xfId="4" applyNumberFormat="1" applyFont="1" applyFill="1" applyBorder="1" applyAlignment="1">
      <alignment horizontal="right" vertical="top" wrapText="1"/>
    </xf>
    <xf numFmtId="49" fontId="10" fillId="0" borderId="8" xfId="4" applyNumberFormat="1" applyFont="1" applyFill="1" applyBorder="1" applyAlignment="1">
      <alignment horizontal="center" vertical="top" wrapText="1"/>
    </xf>
    <xf numFmtId="0" fontId="10" fillId="0" borderId="8" xfId="4" applyFont="1" applyFill="1" applyBorder="1" applyAlignment="1">
      <alignment horizontal="left" vertical="top" wrapText="1"/>
    </xf>
    <xf numFmtId="2" fontId="10" fillId="0" borderId="8" xfId="4" applyNumberFormat="1" applyFont="1" applyFill="1" applyBorder="1" applyAlignment="1">
      <alignment horizontal="right" vertical="top" wrapText="1"/>
    </xf>
    <xf numFmtId="0" fontId="10" fillId="0" borderId="8" xfId="4" applyFont="1" applyFill="1" applyBorder="1" applyAlignment="1">
      <alignment horizontal="left" vertical="top"/>
    </xf>
    <xf numFmtId="16" fontId="10" fillId="0" borderId="8" xfId="4" applyNumberFormat="1" applyFont="1" applyFill="1" applyBorder="1" applyAlignment="1">
      <alignment horizontal="center" vertical="top" wrapText="1"/>
    </xf>
    <xf numFmtId="0" fontId="10" fillId="0" borderId="8" xfId="4" applyNumberFormat="1" applyFont="1" applyFill="1" applyBorder="1" applyAlignment="1">
      <alignment horizontal="center" vertical="top" wrapText="1"/>
    </xf>
    <xf numFmtId="4" fontId="10" fillId="0" borderId="8" xfId="8" applyNumberFormat="1" applyFont="1" applyFill="1" applyBorder="1" applyAlignment="1">
      <alignment horizontal="right" vertical="center" wrapText="1"/>
    </xf>
    <xf numFmtId="4" fontId="17" fillId="0" borderId="8" xfId="8" applyNumberFormat="1" applyFont="1" applyFill="1" applyBorder="1" applyAlignment="1">
      <alignment horizontal="right" vertical="center" wrapText="1"/>
    </xf>
    <xf numFmtId="4" fontId="10" fillId="0" borderId="0" xfId="4" applyNumberFormat="1" applyFont="1" applyFill="1" applyBorder="1" applyAlignment="1">
      <alignment vertical="center" wrapText="1"/>
    </xf>
    <xf numFmtId="0" fontId="10" fillId="0" borderId="0" xfId="8" applyFont="1" applyFill="1" applyBorder="1" applyAlignment="1">
      <alignment horizontal="center" vertical="center" wrapText="1"/>
    </xf>
    <xf numFmtId="0" fontId="10" fillId="0" borderId="0" xfId="8" applyFont="1" applyFill="1" applyBorder="1" applyAlignment="1">
      <alignment horizontal="left" vertical="center" wrapText="1"/>
    </xf>
    <xf numFmtId="0" fontId="10" fillId="0" borderId="0" xfId="8" applyFont="1" applyFill="1" applyBorder="1" applyAlignment="1">
      <alignment horizontal="right" vertical="center" wrapText="1"/>
    </xf>
    <xf numFmtId="0" fontId="18" fillId="0" borderId="0" xfId="4" applyFont="1" applyFill="1" applyBorder="1" applyAlignment="1">
      <alignment horizontal="center" vertical="center"/>
    </xf>
    <xf numFmtId="0" fontId="10" fillId="0" borderId="0" xfId="9" applyFont="1" applyFill="1" applyAlignment="1">
      <alignment horizontal="left" vertical="center"/>
    </xf>
    <xf numFmtId="0" fontId="3" fillId="9" borderId="8" xfId="0" applyFont="1" applyFill="1" applyBorder="1" applyAlignment="1">
      <alignment vertical="center" wrapText="1"/>
    </xf>
    <xf numFmtId="0" fontId="27" fillId="5" borderId="22" xfId="0" applyFont="1" applyFill="1" applyBorder="1" applyAlignment="1">
      <alignment vertical="center"/>
    </xf>
    <xf numFmtId="0" fontId="3" fillId="3" borderId="0" xfId="0" applyNumberFormat="1" applyFont="1" applyFill="1" applyBorder="1" applyAlignment="1">
      <alignment vertical="center" wrapText="1"/>
    </xf>
    <xf numFmtId="49" fontId="3" fillId="5" borderId="21" xfId="0" applyNumberFormat="1" applyFont="1" applyFill="1" applyBorder="1" applyAlignment="1">
      <alignment horizontal="center" vertical="center"/>
    </xf>
    <xf numFmtId="0" fontId="0" fillId="3" borderId="0" xfId="0" applyNumberFormat="1" applyFill="1" applyAlignment="1">
      <alignment wrapText="1"/>
    </xf>
    <xf numFmtId="0" fontId="3" fillId="6" borderId="8" xfId="0" applyFont="1" applyFill="1" applyBorder="1" applyAlignment="1">
      <alignment vertical="center" wrapText="1"/>
    </xf>
    <xf numFmtId="0" fontId="3" fillId="6"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3" fillId="9" borderId="5" xfId="0" applyFont="1" applyFill="1" applyBorder="1" applyAlignment="1">
      <alignment horizontal="center" vertical="center" wrapText="1"/>
    </xf>
    <xf numFmtId="49" fontId="3" fillId="9" borderId="5" xfId="0" applyNumberFormat="1" applyFont="1" applyFill="1" applyBorder="1" applyAlignment="1">
      <alignment horizontal="center" vertical="center"/>
    </xf>
    <xf numFmtId="0" fontId="3" fillId="9" borderId="5" xfId="0" applyNumberFormat="1" applyFont="1" applyFill="1" applyBorder="1" applyAlignment="1">
      <alignment vertical="center" wrapText="1"/>
    </xf>
    <xf numFmtId="0" fontId="3" fillId="5" borderId="8" xfId="0" applyFont="1" applyFill="1" applyBorder="1" applyAlignment="1">
      <alignment vertical="center" wrapText="1"/>
    </xf>
    <xf numFmtId="0" fontId="3" fillId="5" borderId="8" xfId="0" applyFont="1" applyFill="1" applyBorder="1" applyAlignment="1">
      <alignment horizontal="center" vertical="center" wrapText="1"/>
    </xf>
    <xf numFmtId="0" fontId="27" fillId="5" borderId="22" xfId="0" applyFont="1" applyFill="1" applyBorder="1" applyAlignment="1">
      <alignment vertical="center" wrapText="1"/>
    </xf>
    <xf numFmtId="49" fontId="3" fillId="5"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xf>
    <xf numFmtId="0" fontId="5" fillId="2" borderId="8" xfId="0" applyFont="1" applyFill="1" applyBorder="1" applyAlignment="1">
      <alignment vertical="center" wrapText="1"/>
    </xf>
    <xf numFmtId="0" fontId="5" fillId="2" borderId="5" xfId="0" applyFont="1" applyFill="1" applyBorder="1" applyAlignment="1">
      <alignment horizontal="center" vertical="center" wrapText="1"/>
    </xf>
    <xf numFmtId="49" fontId="5" fillId="2" borderId="5" xfId="0" applyNumberFormat="1" applyFont="1" applyFill="1" applyBorder="1" applyAlignment="1">
      <alignment horizontal="center" vertical="center"/>
    </xf>
    <xf numFmtId="0" fontId="3" fillId="9" borderId="7" xfId="0" applyNumberFormat="1" applyFont="1" applyFill="1" applyBorder="1" applyAlignment="1">
      <alignment vertical="center" wrapText="1"/>
    </xf>
    <xf numFmtId="0" fontId="5" fillId="9" borderId="8" xfId="0" applyFont="1" applyFill="1" applyBorder="1" applyAlignment="1">
      <alignment horizontal="center" vertical="center"/>
    </xf>
    <xf numFmtId="0" fontId="28" fillId="3" borderId="5" xfId="0" applyNumberFormat="1" applyFont="1" applyFill="1" applyBorder="1" applyAlignment="1">
      <alignment vertical="center" wrapText="1"/>
    </xf>
    <xf numFmtId="49" fontId="3" fillId="9" borderId="8" xfId="0" applyNumberFormat="1" applyFont="1" applyFill="1" applyBorder="1" applyAlignment="1">
      <alignment horizontal="center" vertical="center"/>
    </xf>
    <xf numFmtId="0" fontId="3" fillId="9" borderId="8" xfId="0" applyFont="1" applyFill="1" applyBorder="1" applyAlignment="1">
      <alignment vertical="center"/>
    </xf>
    <xf numFmtId="0" fontId="27" fillId="5" borderId="23" xfId="0" applyFont="1" applyFill="1" applyBorder="1" applyAlignment="1">
      <alignment vertical="center" wrapText="1"/>
    </xf>
    <xf numFmtId="0" fontId="3" fillId="3" borderId="4" xfId="0" applyNumberFormat="1" applyFont="1" applyFill="1" applyBorder="1" applyAlignment="1">
      <alignment vertical="center" wrapText="1"/>
    </xf>
    <xf numFmtId="49" fontId="3" fillId="6" borderId="21" xfId="0" applyNumberFormat="1" applyFont="1" applyFill="1" applyBorder="1" applyAlignment="1">
      <alignment horizontal="center" vertical="center"/>
    </xf>
    <xf numFmtId="0" fontId="3" fillId="6" borderId="8" xfId="0" applyFont="1" applyFill="1" applyBorder="1" applyAlignment="1">
      <alignment horizontal="center" vertical="center"/>
    </xf>
    <xf numFmtId="0" fontId="5" fillId="2" borderId="8" xfId="0" applyFont="1" applyFill="1" applyBorder="1" applyAlignment="1">
      <alignment horizontal="center" vertical="center" wrapText="1"/>
    </xf>
    <xf numFmtId="0" fontId="5" fillId="2" borderId="8" xfId="0" applyFont="1" applyFill="1" applyBorder="1" applyAlignment="1">
      <alignment horizontal="center" vertical="center"/>
    </xf>
    <xf numFmtId="0" fontId="29" fillId="0" borderId="0" xfId="0" applyFont="1"/>
    <xf numFmtId="0" fontId="27" fillId="5" borderId="23" xfId="0" applyFont="1" applyFill="1" applyBorder="1" applyAlignment="1">
      <alignment vertical="center"/>
    </xf>
    <xf numFmtId="0" fontId="3" fillId="4" borderId="8" xfId="0" applyFont="1" applyFill="1" applyBorder="1" applyAlignment="1">
      <alignment horizontal="center" vertical="center"/>
    </xf>
    <xf numFmtId="0" fontId="3" fillId="9" borderId="4" xfId="0" applyNumberFormat="1" applyFont="1" applyFill="1" applyBorder="1" applyAlignment="1">
      <alignment vertical="center" wrapText="1"/>
    </xf>
    <xf numFmtId="0" fontId="0" fillId="0" borderId="10" xfId="0" applyBorder="1" applyAlignment="1">
      <alignment horizontal="left"/>
    </xf>
    <xf numFmtId="49" fontId="3" fillId="9" borderId="21" xfId="0" applyNumberFormat="1" applyFont="1" applyFill="1" applyBorder="1" applyAlignment="1">
      <alignment horizontal="center" vertical="center"/>
    </xf>
    <xf numFmtId="0" fontId="3" fillId="9" borderId="8" xfId="0" applyFont="1" applyFill="1" applyBorder="1" applyAlignment="1">
      <alignment horizontal="center" vertical="center" wrapText="1"/>
    </xf>
    <xf numFmtId="0" fontId="3" fillId="9" borderId="8" xfId="0" applyFont="1" applyFill="1" applyBorder="1" applyAlignment="1">
      <alignment horizontal="center" vertical="center"/>
    </xf>
    <xf numFmtId="0" fontId="3" fillId="5" borderId="22" xfId="0" applyFont="1" applyFill="1" applyBorder="1" applyAlignment="1">
      <alignment vertical="center"/>
    </xf>
    <xf numFmtId="0" fontId="5" fillId="3" borderId="5" xfId="0" applyNumberFormat="1" applyFont="1" applyFill="1" applyBorder="1" applyAlignment="1">
      <alignment vertical="center" wrapText="1"/>
    </xf>
    <xf numFmtId="0" fontId="3" fillId="9" borderId="12" xfId="0" applyFont="1" applyFill="1" applyBorder="1" applyAlignment="1">
      <alignment vertical="center" wrapText="1"/>
    </xf>
    <xf numFmtId="0" fontId="3" fillId="9" borderId="12" xfId="0" applyFont="1" applyFill="1" applyBorder="1" applyAlignment="1">
      <alignment horizontal="center" vertical="center" wrapText="1"/>
    </xf>
    <xf numFmtId="0" fontId="3" fillId="9" borderId="12" xfId="0" applyFont="1" applyFill="1" applyBorder="1" applyAlignment="1">
      <alignment horizontal="center" vertical="center"/>
    </xf>
    <xf numFmtId="49" fontId="2" fillId="5" borderId="24" xfId="0" applyNumberFormat="1" applyFont="1" applyFill="1" applyBorder="1" applyAlignment="1">
      <alignment horizontal="center" vertical="center"/>
    </xf>
    <xf numFmtId="0" fontId="5" fillId="9" borderId="5" xfId="0" applyNumberFormat="1" applyFont="1" applyFill="1" applyBorder="1" applyAlignment="1">
      <alignment vertical="center" wrapText="1"/>
    </xf>
    <xf numFmtId="0" fontId="3" fillId="6" borderId="22" xfId="0" applyFont="1" applyFill="1" applyBorder="1" applyAlignment="1">
      <alignment vertical="center"/>
    </xf>
    <xf numFmtId="0" fontId="3" fillId="5" borderId="23" xfId="0" applyFont="1" applyFill="1" applyBorder="1" applyAlignment="1">
      <alignment vertical="center"/>
    </xf>
    <xf numFmtId="49" fontId="3" fillId="2" borderId="21" xfId="0" applyNumberFormat="1"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8" xfId="0" applyFont="1" applyFill="1" applyBorder="1" applyAlignment="1">
      <alignment horizontal="center" vertical="center"/>
    </xf>
    <xf numFmtId="0" fontId="0" fillId="2" borderId="0" xfId="0" applyFill="1"/>
    <xf numFmtId="0" fontId="3" fillId="2" borderId="0" xfId="0" applyNumberFormat="1" applyFont="1" applyFill="1" applyBorder="1" applyAlignment="1">
      <alignment vertical="center" wrapText="1"/>
    </xf>
    <xf numFmtId="49" fontId="5" fillId="2" borderId="8" xfId="0" applyNumberFormat="1" applyFont="1" applyFill="1" applyBorder="1" applyAlignment="1">
      <alignment horizontal="center" vertical="center"/>
    </xf>
    <xf numFmtId="49" fontId="3" fillId="9" borderId="17" xfId="0" applyNumberFormat="1" applyFont="1" applyFill="1" applyBorder="1" applyAlignment="1">
      <alignment horizontal="center" vertical="center"/>
    </xf>
    <xf numFmtId="0" fontId="0" fillId="0" borderId="0" xfId="0" applyFill="1"/>
    <xf numFmtId="0" fontId="3" fillId="2" borderId="5" xfId="0" applyNumberFormat="1" applyFont="1" applyFill="1" applyBorder="1" applyAlignment="1">
      <alignment vertical="center" wrapText="1"/>
    </xf>
    <xf numFmtId="49" fontId="2" fillId="0" borderId="0" xfId="0" applyNumberFormat="1" applyFont="1" applyAlignment="1">
      <alignment horizontal="center" vertical="center"/>
    </xf>
    <xf numFmtId="0" fontId="0" fillId="0" borderId="0" xfId="0" applyAlignment="1">
      <alignment horizontal="center"/>
    </xf>
    <xf numFmtId="0" fontId="3" fillId="5" borderId="25" xfId="0" applyFont="1" applyFill="1" applyBorder="1" applyAlignment="1">
      <alignment horizontal="center" vertical="center"/>
    </xf>
    <xf numFmtId="49" fontId="3" fillId="5" borderId="25" xfId="0" applyNumberFormat="1" applyFont="1" applyFill="1" applyBorder="1" applyAlignment="1">
      <alignment horizontal="center" vertical="center"/>
    </xf>
    <xf numFmtId="0" fontId="3" fillId="5" borderId="25" xfId="0" applyFont="1" applyFill="1" applyBorder="1" applyAlignment="1">
      <alignment horizontal="center" vertical="center" wrapText="1"/>
    </xf>
    <xf numFmtId="0" fontId="3" fillId="3" borderId="26" xfId="0" applyNumberFormat="1" applyFont="1" applyFill="1" applyBorder="1" applyAlignment="1">
      <alignment horizontal="center" vertical="center" wrapText="1"/>
    </xf>
    <xf numFmtId="0" fontId="0" fillId="3" borderId="26" xfId="0" applyNumberFormat="1" applyFill="1" applyBorder="1" applyAlignment="1">
      <alignment wrapText="1"/>
    </xf>
    <xf numFmtId="0" fontId="3" fillId="3" borderId="26" xfId="0" applyNumberFormat="1" applyFont="1" applyFill="1" applyBorder="1" applyAlignment="1">
      <alignment vertical="center" wrapText="1"/>
    </xf>
    <xf numFmtId="0" fontId="3" fillId="3" borderId="7" xfId="0" applyNumberFormat="1" applyFont="1" applyFill="1" applyBorder="1" applyAlignment="1">
      <alignment vertical="center" wrapText="1"/>
    </xf>
    <xf numFmtId="49" fontId="0" fillId="0" borderId="0" xfId="0" applyNumberFormat="1"/>
    <xf numFmtId="0" fontId="28" fillId="6" borderId="0" xfId="15" applyFont="1" applyFill="1"/>
    <xf numFmtId="0" fontId="6" fillId="6" borderId="0" xfId="15" applyFont="1" applyFill="1"/>
    <xf numFmtId="0" fontId="6" fillId="6" borderId="0" xfId="15" applyFont="1" applyFill="1" applyAlignment="1">
      <alignment vertical="center"/>
    </xf>
    <xf numFmtId="0" fontId="28" fillId="6" borderId="1" xfId="15" applyFont="1" applyFill="1" applyBorder="1"/>
    <xf numFmtId="0" fontId="28" fillId="6" borderId="0" xfId="15" applyFont="1" applyFill="1" applyAlignment="1">
      <alignment vertical="center"/>
    </xf>
    <xf numFmtId="0" fontId="23" fillId="6" borderId="1" xfId="15" applyFont="1" applyFill="1" applyBorder="1" applyAlignment="1">
      <alignment horizontal="right"/>
    </xf>
    <xf numFmtId="49" fontId="28" fillId="6" borderId="8" xfId="15" applyNumberFormat="1" applyFont="1" applyFill="1" applyBorder="1" applyAlignment="1">
      <alignment horizontal="center" vertical="center" wrapText="1"/>
    </xf>
    <xf numFmtId="0" fontId="28" fillId="6" borderId="8" xfId="15" applyFont="1" applyFill="1" applyBorder="1" applyAlignment="1">
      <alignment horizontal="center" vertical="center" wrapText="1"/>
    </xf>
    <xf numFmtId="0" fontId="28" fillId="6" borderId="28" xfId="15" applyNumberFormat="1" applyFont="1" applyFill="1" applyBorder="1" applyAlignment="1">
      <alignment horizontal="left" vertical="center" wrapText="1"/>
    </xf>
    <xf numFmtId="165" fontId="3" fillId="9" borderId="8" xfId="0" applyNumberFormat="1" applyFont="1" applyFill="1" applyBorder="1" applyAlignment="1">
      <alignment horizontal="center" vertical="center"/>
    </xf>
    <xf numFmtId="165" fontId="2" fillId="2" borderId="5" xfId="0" applyNumberFormat="1" applyFont="1" applyFill="1" applyBorder="1" applyAlignment="1">
      <alignment horizontal="center" vertical="center"/>
    </xf>
    <xf numFmtId="0" fontId="3" fillId="0" borderId="0" xfId="16" applyFont="1" applyFill="1" applyAlignment="1">
      <alignment horizontal="center"/>
    </xf>
    <xf numFmtId="0" fontId="3" fillId="0" borderId="0" xfId="16" applyFont="1" applyFill="1"/>
    <xf numFmtId="0" fontId="3" fillId="0" borderId="0" xfId="16" applyFont="1" applyFill="1" applyAlignment="1">
      <alignment wrapText="1"/>
    </xf>
    <xf numFmtId="4" fontId="3" fillId="0" borderId="0" xfId="16" applyNumberFormat="1" applyFont="1" applyFill="1"/>
    <xf numFmtId="0" fontId="21" fillId="0" borderId="0" xfId="10" applyFill="1"/>
    <xf numFmtId="0" fontId="3" fillId="0" borderId="8" xfId="23" quotePrefix="1" applyFont="1" applyFill="1" applyBorder="1" applyAlignment="1">
      <alignment horizontal="center" vertical="center" wrapText="1"/>
    </xf>
    <xf numFmtId="4" fontId="3" fillId="0" borderId="8" xfId="23" quotePrefix="1" applyNumberFormat="1" applyFont="1" applyFill="1" applyBorder="1" applyAlignment="1">
      <alignment horizontal="center" vertical="center" wrapText="1"/>
    </xf>
    <xf numFmtId="0" fontId="3" fillId="0" borderId="8" xfId="24" quotePrefix="1" applyFont="1" applyFill="1" applyBorder="1" applyAlignment="1">
      <alignment horizontal="left" vertical="center" wrapText="1"/>
    </xf>
    <xf numFmtId="0" fontId="3" fillId="0" borderId="8" xfId="24" quotePrefix="1" applyFont="1" applyFill="1" applyBorder="1" applyAlignment="1">
      <alignment horizontal="left" vertical="top" wrapText="1"/>
    </xf>
    <xf numFmtId="3" fontId="3" fillId="0" borderId="8" xfId="20" quotePrefix="1" applyNumberFormat="1" applyFont="1" applyFill="1" applyBorder="1" applyAlignment="1">
      <alignment horizontal="center" vertical="center" wrapText="1"/>
    </xf>
    <xf numFmtId="170" fontId="3" fillId="0" borderId="8" xfId="20" quotePrefix="1" applyNumberFormat="1" applyFont="1" applyFill="1" applyBorder="1" applyAlignment="1">
      <alignment horizontal="center" vertical="center" wrapText="1"/>
    </xf>
    <xf numFmtId="0" fontId="3" fillId="0" borderId="8" xfId="16" applyFont="1" applyFill="1" applyBorder="1" applyAlignment="1">
      <alignment wrapText="1"/>
    </xf>
    <xf numFmtId="2" fontId="3" fillId="0" borderId="8" xfId="20" quotePrefix="1" applyNumberFormat="1" applyFont="1" applyFill="1" applyBorder="1" applyAlignment="1">
      <alignment horizontal="center" vertical="center" wrapText="1"/>
    </xf>
    <xf numFmtId="0" fontId="3" fillId="0" borderId="8" xfId="20" quotePrefix="1" applyFont="1" applyFill="1" applyBorder="1" applyAlignment="1">
      <alignment horizontal="center" vertical="center" wrapText="1"/>
    </xf>
    <xf numFmtId="0" fontId="3" fillId="0" borderId="8" xfId="20" quotePrefix="1" applyNumberFormat="1" applyFont="1" applyFill="1" applyBorder="1" applyAlignment="1">
      <alignment horizontal="center" vertical="center" wrapText="1"/>
    </xf>
    <xf numFmtId="0" fontId="28" fillId="8" borderId="8" xfId="10" applyFont="1" applyFill="1" applyBorder="1" applyAlignment="1">
      <alignment horizontal="center" wrapText="1"/>
    </xf>
    <xf numFmtId="0" fontId="28" fillId="8" borderId="8" xfId="10" applyFont="1" applyFill="1" applyBorder="1" applyAlignment="1">
      <alignment horizontal="left" vertical="center" wrapText="1"/>
    </xf>
    <xf numFmtId="0" fontId="28" fillId="8" borderId="8" xfId="24" quotePrefix="1" applyFont="1" applyFill="1" applyBorder="1" applyAlignment="1">
      <alignment horizontal="left" vertical="center" wrapText="1"/>
    </xf>
    <xf numFmtId="3" fontId="28" fillId="8" borderId="8" xfId="20" quotePrefix="1" applyNumberFormat="1" applyFont="1" applyFill="1" applyBorder="1" applyAlignment="1">
      <alignment horizontal="center" vertical="center" wrapText="1"/>
    </xf>
    <xf numFmtId="170" fontId="28" fillId="8" borderId="8" xfId="20" quotePrefix="1" applyNumberFormat="1" applyFont="1" applyFill="1" applyBorder="1" applyAlignment="1">
      <alignment horizontal="center" vertical="center" wrapText="1"/>
    </xf>
    <xf numFmtId="0" fontId="28" fillId="8" borderId="8" xfId="16" applyFont="1" applyFill="1" applyBorder="1" applyAlignment="1">
      <alignment vertical="center" wrapText="1"/>
    </xf>
    <xf numFmtId="0" fontId="28" fillId="8" borderId="8" xfId="10" applyFont="1" applyFill="1" applyBorder="1" applyAlignment="1">
      <alignment horizontal="center" vertical="center" wrapText="1"/>
    </xf>
    <xf numFmtId="4" fontId="28" fillId="8" borderId="8" xfId="26" applyNumberFormat="1" applyFont="1" applyFill="1" applyBorder="1" applyAlignment="1">
      <alignment wrapText="1"/>
    </xf>
    <xf numFmtId="0" fontId="28" fillId="0" borderId="8" xfId="10" applyFont="1" applyBorder="1" applyAlignment="1">
      <alignment horizontal="center" wrapText="1"/>
    </xf>
    <xf numFmtId="0" fontId="28" fillId="0" borderId="8" xfId="10" quotePrefix="1" applyFont="1" applyFill="1" applyBorder="1" applyAlignment="1">
      <alignment vertical="center" wrapText="1"/>
    </xf>
    <xf numFmtId="0" fontId="28" fillId="0" borderId="8" xfId="24" quotePrefix="1" applyFont="1" applyFill="1" applyBorder="1" applyAlignment="1">
      <alignment horizontal="left" vertical="center" wrapText="1"/>
    </xf>
    <xf numFmtId="0" fontId="28" fillId="0" borderId="8" xfId="20" quotePrefix="1" applyFont="1" applyFill="1" applyBorder="1" applyAlignment="1">
      <alignment horizontal="left" vertical="center" wrapText="1"/>
    </xf>
    <xf numFmtId="0" fontId="28" fillId="0" borderId="8" xfId="16" applyFont="1" applyFill="1" applyBorder="1" applyAlignment="1">
      <alignment vertical="center" wrapText="1"/>
    </xf>
    <xf numFmtId="0" fontId="28" fillId="0" borderId="8" xfId="16" applyFont="1" applyFill="1" applyBorder="1" applyAlignment="1">
      <alignment horizontal="center" wrapText="1"/>
    </xf>
    <xf numFmtId="3" fontId="28" fillId="0" borderId="8" xfId="16" applyNumberFormat="1" applyFont="1" applyFill="1" applyBorder="1" applyAlignment="1">
      <alignment horizontal="center" wrapText="1"/>
    </xf>
    <xf numFmtId="0" fontId="28" fillId="0" borderId="8" xfId="10" applyFont="1" applyBorder="1" applyAlignment="1">
      <alignment horizontal="left" vertical="center" wrapText="1"/>
    </xf>
    <xf numFmtId="0" fontId="28" fillId="0" borderId="8" xfId="24" quotePrefix="1" applyFont="1" applyFill="1" applyBorder="1" applyAlignment="1">
      <alignment horizontal="left" vertical="top" wrapText="1"/>
    </xf>
    <xf numFmtId="0" fontId="28" fillId="0" borderId="8" xfId="20" quotePrefix="1" applyFont="1" applyFill="1" applyBorder="1" applyAlignment="1">
      <alignment horizontal="left" vertical="top" wrapText="1"/>
    </xf>
    <xf numFmtId="0" fontId="28" fillId="0" borderId="8" xfId="16" applyFont="1" applyFill="1" applyBorder="1" applyAlignment="1">
      <alignment wrapText="1"/>
    </xf>
    <xf numFmtId="0" fontId="28" fillId="0" borderId="8" xfId="10" applyFont="1" applyBorder="1" applyAlignment="1">
      <alignment horizontal="center" vertical="center" wrapText="1"/>
    </xf>
    <xf numFmtId="3" fontId="28" fillId="0" borderId="8" xfId="26" applyNumberFormat="1" applyFont="1" applyFill="1" applyBorder="1" applyAlignment="1">
      <alignment horizontal="center" wrapText="1"/>
    </xf>
    <xf numFmtId="0" fontId="34" fillId="0" borderId="0" xfId="10" applyFont="1" applyFill="1" applyAlignment="1">
      <alignment horizontal="center"/>
    </xf>
    <xf numFmtId="0" fontId="34" fillId="0" borderId="0" xfId="10" applyFont="1" applyFill="1"/>
    <xf numFmtId="4" fontId="34" fillId="0" borderId="0" xfId="10" applyNumberFormat="1" applyFont="1" applyFill="1"/>
    <xf numFmtId="2" fontId="34" fillId="0" borderId="0" xfId="10" applyNumberFormat="1" applyFont="1" applyFill="1" applyAlignment="1">
      <alignment horizontal="center"/>
    </xf>
    <xf numFmtId="0" fontId="21" fillId="0" borderId="0" xfId="10" applyFill="1" applyAlignment="1">
      <alignment horizontal="center"/>
    </xf>
    <xf numFmtId="4" fontId="21" fillId="0" borderId="0" xfId="10" applyNumberFormat="1" applyFill="1"/>
    <xf numFmtId="0" fontId="5" fillId="2" borderId="8" xfId="20" quotePrefix="1" applyFont="1" applyFill="1" applyBorder="1" applyAlignment="1">
      <alignment horizontal="center" vertical="top" wrapText="1"/>
    </xf>
    <xf numFmtId="10" fontId="6" fillId="6" borderId="0" xfId="1" applyNumberFormat="1" applyFont="1" applyFill="1"/>
    <xf numFmtId="0" fontId="35" fillId="0" borderId="0" xfId="0" applyFont="1" applyAlignment="1">
      <alignment horizontal="right" vertical="center" wrapText="1" indent="9"/>
    </xf>
    <xf numFmtId="0" fontId="35" fillId="0" borderId="0" xfId="0" applyFont="1" applyAlignment="1">
      <alignment horizontal="center" vertical="center" wrapText="1"/>
    </xf>
    <xf numFmtId="0" fontId="36" fillId="0" borderId="0" xfId="0" applyFont="1" applyAlignment="1">
      <alignment horizontal="left" vertical="center" wrapText="1" indent="9"/>
    </xf>
    <xf numFmtId="0" fontId="25" fillId="0" borderId="0" xfId="0" applyFont="1" applyAlignment="1">
      <alignment vertical="top" wrapText="1"/>
    </xf>
    <xf numFmtId="0" fontId="25" fillId="0" borderId="0" xfId="0" applyFont="1" applyAlignment="1">
      <alignment horizontal="center" vertical="center" wrapText="1"/>
    </xf>
    <xf numFmtId="0" fontId="25" fillId="0" borderId="29"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32" xfId="0" applyFont="1" applyBorder="1" applyAlignment="1">
      <alignment horizontal="center" vertical="center" wrapText="1"/>
    </xf>
    <xf numFmtId="10" fontId="28" fillId="0" borderId="8" xfId="1" quotePrefix="1" applyNumberFormat="1" applyFont="1" applyFill="1" applyBorder="1" applyAlignment="1">
      <alignment horizontal="center" vertical="center" wrapText="1"/>
    </xf>
    <xf numFmtId="0" fontId="21" fillId="0" borderId="0" xfId="28"/>
    <xf numFmtId="0" fontId="2" fillId="0" borderId="0" xfId="28" quotePrefix="1" applyFont="1" applyAlignment="1">
      <alignment horizontal="center" vertical="center" wrapText="1"/>
    </xf>
    <xf numFmtId="0" fontId="2" fillId="0" borderId="0" xfId="28" applyFont="1" applyAlignment="1">
      <alignment horizontal="center" vertical="center" wrapText="1"/>
    </xf>
    <xf numFmtId="0" fontId="2" fillId="0" borderId="0" xfId="28" applyFont="1" applyAlignment="1">
      <alignment vertical="center"/>
    </xf>
    <xf numFmtId="0" fontId="3" fillId="0" borderId="0" xfId="28" applyFont="1"/>
    <xf numFmtId="0" fontId="3" fillId="8" borderId="8" xfId="28" applyFont="1" applyFill="1" applyBorder="1" applyAlignment="1">
      <alignment horizontal="center" vertical="center" wrapText="1"/>
    </xf>
    <xf numFmtId="1" fontId="21" fillId="0" borderId="0" xfId="28" applyNumberFormat="1" applyAlignment="1">
      <alignment horizontal="center"/>
    </xf>
    <xf numFmtId="0" fontId="21" fillId="0" borderId="0" xfId="28" applyAlignment="1">
      <alignment horizontal="center"/>
    </xf>
    <xf numFmtId="4" fontId="21" fillId="0" borderId="0" xfId="28" applyNumberFormat="1"/>
    <xf numFmtId="0" fontId="21" fillId="0" borderId="0" xfId="28" applyBorder="1" applyAlignment="1">
      <alignment vertical="center"/>
    </xf>
    <xf numFmtId="4" fontId="21" fillId="0" borderId="0" xfId="28" applyNumberFormat="1" applyBorder="1"/>
    <xf numFmtId="0" fontId="21" fillId="0" borderId="0" xfId="28" applyBorder="1"/>
    <xf numFmtId="0" fontId="2" fillId="8" borderId="8" xfId="28" applyFont="1" applyFill="1" applyBorder="1" applyAlignment="1">
      <alignment vertical="center" wrapText="1"/>
    </xf>
    <xf numFmtId="4" fontId="2" fillId="8" borderId="8" xfId="28" applyNumberFormat="1" applyFont="1" applyFill="1" applyBorder="1" applyAlignment="1">
      <alignment horizontal="center" vertical="center" wrapText="1"/>
    </xf>
    <xf numFmtId="165" fontId="21" fillId="0" borderId="0" xfId="28" applyNumberFormat="1"/>
    <xf numFmtId="2" fontId="21" fillId="0" borderId="0" xfId="28" applyNumberFormat="1"/>
    <xf numFmtId="0" fontId="5" fillId="0" borderId="0" xfId="28" applyFont="1"/>
    <xf numFmtId="4" fontId="8" fillId="6" borderId="0" xfId="28" applyNumberFormat="1" applyFont="1" applyFill="1" applyBorder="1" applyAlignment="1">
      <alignment horizontal="center" vertical="center" wrapText="1"/>
    </xf>
    <xf numFmtId="0" fontId="28" fillId="0" borderId="0" xfId="15" applyFont="1"/>
    <xf numFmtId="0" fontId="28" fillId="0" borderId="0" xfId="28" applyFont="1" applyAlignment="1">
      <alignment vertical="center"/>
    </xf>
    <xf numFmtId="0" fontId="28" fillId="0" borderId="0" xfId="28" applyFont="1"/>
    <xf numFmtId="0" fontId="28" fillId="0" borderId="0" xfId="28" applyFont="1" applyFill="1"/>
    <xf numFmtId="0" fontId="28" fillId="0" borderId="8" xfId="28" applyFont="1" applyBorder="1" applyAlignment="1">
      <alignment wrapText="1"/>
    </xf>
    <xf numFmtId="169" fontId="3" fillId="0" borderId="8" xfId="28" applyNumberFormat="1" applyFont="1" applyBorder="1" applyAlignment="1">
      <alignment horizontal="center" vertical="center"/>
    </xf>
    <xf numFmtId="169" fontId="28" fillId="0" borderId="8" xfId="28" applyNumberFormat="1" applyFont="1" applyBorder="1" applyAlignment="1">
      <alignment horizontal="center" vertical="center"/>
    </xf>
    <xf numFmtId="4" fontId="3" fillId="0" borderId="8" xfId="28" applyNumberFormat="1" applyFont="1" applyBorder="1" applyAlignment="1">
      <alignment horizontal="center" vertical="center"/>
    </xf>
    <xf numFmtId="0" fontId="28" fillId="0" borderId="0" xfId="28" applyFont="1" applyBorder="1"/>
    <xf numFmtId="4" fontId="3" fillId="0" borderId="0" xfId="28" applyNumberFormat="1" applyFont="1" applyBorder="1" applyAlignment="1">
      <alignment horizontal="center" vertical="center"/>
    </xf>
    <xf numFmtId="0" fontId="23" fillId="0" borderId="0" xfId="28" applyFont="1" applyAlignment="1">
      <alignment vertical="center"/>
    </xf>
    <xf numFmtId="0" fontId="3" fillId="7" borderId="8" xfId="28" applyFont="1" applyFill="1" applyBorder="1" applyAlignment="1">
      <alignment horizontal="center"/>
    </xf>
    <xf numFmtId="1" fontId="3" fillId="7" borderId="8" xfId="28" applyNumberFormat="1" applyFont="1" applyFill="1" applyBorder="1" applyAlignment="1">
      <alignment horizontal="center"/>
    </xf>
    <xf numFmtId="0" fontId="5" fillId="0" borderId="0" xfId="28" applyFont="1" applyAlignment="1">
      <alignment horizontal="left" wrapText="1"/>
    </xf>
    <xf numFmtId="0" fontId="1" fillId="0" borderId="0" xfId="36"/>
    <xf numFmtId="0" fontId="42" fillId="0" borderId="8" xfId="28" applyFont="1" applyBorder="1" applyAlignment="1">
      <alignment horizontal="center" vertical="center" wrapText="1"/>
    </xf>
    <xf numFmtId="0" fontId="42" fillId="0" borderId="8" xfId="28" applyFont="1" applyFill="1" applyBorder="1" applyAlignment="1">
      <alignment horizontal="center" vertical="center" textRotation="90" wrapText="1"/>
    </xf>
    <xf numFmtId="0" fontId="32" fillId="0" borderId="8" xfId="28" applyFont="1" applyBorder="1" applyAlignment="1">
      <alignment vertical="center" wrapText="1"/>
    </xf>
    <xf numFmtId="0" fontId="21" fillId="0" borderId="8" xfId="28" applyBorder="1"/>
    <xf numFmtId="0" fontId="30" fillId="0" borderId="8" xfId="28" applyFont="1" applyBorder="1" applyAlignment="1">
      <alignment horizontal="center" vertical="center" wrapText="1"/>
    </xf>
    <xf numFmtId="0" fontId="10" fillId="0" borderId="0" xfId="15"/>
    <xf numFmtId="0" fontId="23" fillId="0" borderId="0" xfId="15" applyFont="1"/>
    <xf numFmtId="4" fontId="23" fillId="0" borderId="0" xfId="15" applyNumberFormat="1" applyFont="1" applyAlignment="1">
      <alignment vertical="center" wrapText="1"/>
    </xf>
    <xf numFmtId="49" fontId="28" fillId="0" borderId="0" xfId="15" applyNumberFormat="1" applyFont="1"/>
    <xf numFmtId="0" fontId="40" fillId="0" borderId="0" xfId="15" applyFont="1" applyBorder="1" applyAlignment="1"/>
    <xf numFmtId="0" fontId="8" fillId="0" borderId="0" xfId="0" applyFont="1"/>
    <xf numFmtId="0" fontId="8" fillId="0" borderId="0" xfId="0" applyFont="1" applyAlignment="1">
      <alignment vertical="center" wrapText="1"/>
    </xf>
    <xf numFmtId="0" fontId="44" fillId="0" borderId="3" xfId="0" applyFont="1" applyBorder="1" applyAlignment="1">
      <alignment horizontal="center" vertical="center" wrapText="1"/>
    </xf>
    <xf numFmtId="0" fontId="44" fillId="0" borderId="5" xfId="0" applyFont="1" applyBorder="1" applyAlignment="1">
      <alignment horizontal="center" vertical="center" wrapText="1"/>
    </xf>
    <xf numFmtId="0" fontId="45" fillId="0" borderId="5" xfId="0" applyFont="1" applyBorder="1" applyAlignment="1">
      <alignment horizontal="left" vertical="center" wrapText="1"/>
    </xf>
    <xf numFmtId="0" fontId="45" fillId="0" borderId="5" xfId="0" applyFont="1" applyBorder="1" applyAlignment="1">
      <alignment horizontal="center" vertical="center" wrapText="1"/>
    </xf>
    <xf numFmtId="14" fontId="45" fillId="0" borderId="5" xfId="0" applyNumberFormat="1" applyFont="1" applyBorder="1" applyAlignment="1">
      <alignment horizontal="center" vertical="center" wrapText="1"/>
    </xf>
    <xf numFmtId="49" fontId="45" fillId="0" borderId="3" xfId="0" applyNumberFormat="1" applyFont="1" applyBorder="1" applyAlignment="1">
      <alignment horizontal="center" vertical="center" wrapText="1"/>
    </xf>
    <xf numFmtId="14" fontId="6" fillId="0" borderId="5" xfId="0" applyNumberFormat="1" applyFont="1" applyFill="1" applyBorder="1" applyAlignment="1">
      <alignment horizontal="center" vertical="center" wrapText="1"/>
    </xf>
    <xf numFmtId="0" fontId="0" fillId="0" borderId="0" xfId="36" applyFont="1"/>
    <xf numFmtId="14" fontId="30" fillId="0" borderId="8" xfId="28" applyNumberFormat="1" applyFont="1" applyBorder="1" applyAlignment="1">
      <alignment horizontal="center" vertical="center" wrapText="1"/>
    </xf>
    <xf numFmtId="4" fontId="6" fillId="6" borderId="0" xfId="15" applyNumberFormat="1" applyFont="1" applyFill="1"/>
    <xf numFmtId="4" fontId="6" fillId="6" borderId="0" xfId="15" applyNumberFormat="1" applyFont="1" applyFill="1" applyAlignment="1">
      <alignment vertical="center"/>
    </xf>
    <xf numFmtId="49" fontId="42" fillId="0" borderId="8" xfId="28" applyNumberFormat="1" applyFont="1" applyBorder="1" applyAlignment="1">
      <alignment horizontal="center" vertical="center" wrapText="1"/>
    </xf>
    <xf numFmtId="49" fontId="43" fillId="0" borderId="8" xfId="28" applyNumberFormat="1" applyFont="1" applyBorder="1" applyAlignment="1">
      <alignment horizontal="center" vertical="center" wrapText="1"/>
    </xf>
    <xf numFmtId="49" fontId="45" fillId="0" borderId="3" xfId="0" applyNumberFormat="1" applyFont="1" applyFill="1" applyBorder="1" applyAlignment="1">
      <alignment horizontal="center" vertical="center" wrapText="1"/>
    </xf>
    <xf numFmtId="0" fontId="45" fillId="0" borderId="5" xfId="0" applyFont="1" applyFill="1" applyBorder="1" applyAlignment="1">
      <alignment horizontal="left" vertical="center" wrapText="1"/>
    </xf>
    <xf numFmtId="14" fontId="45" fillId="0" borderId="5" xfId="0" applyNumberFormat="1" applyFont="1" applyFill="1" applyBorder="1" applyAlignment="1">
      <alignment horizontal="center" vertical="center" wrapText="1"/>
    </xf>
    <xf numFmtId="0" fontId="8" fillId="0" borderId="0" xfId="0" applyFont="1" applyFill="1" applyAlignment="1">
      <alignment vertical="center" wrapText="1"/>
    </xf>
    <xf numFmtId="0" fontId="1" fillId="0" borderId="0" xfId="36" applyFill="1"/>
    <xf numFmtId="0" fontId="3" fillId="2" borderId="8" xfId="0" applyFont="1" applyFill="1" applyBorder="1" applyAlignment="1">
      <alignment vertical="center" wrapText="1"/>
    </xf>
    <xf numFmtId="0" fontId="27" fillId="2" borderId="23" xfId="0" applyFont="1" applyFill="1" applyBorder="1" applyAlignment="1">
      <alignment vertical="center"/>
    </xf>
    <xf numFmtId="0" fontId="27" fillId="2" borderId="22" xfId="0" applyFont="1" applyFill="1" applyBorder="1" applyAlignment="1">
      <alignment vertical="center" wrapText="1"/>
    </xf>
    <xf numFmtId="0" fontId="27" fillId="2" borderId="22" xfId="0" applyFont="1" applyFill="1" applyBorder="1" applyAlignment="1">
      <alignment vertical="center"/>
    </xf>
    <xf numFmtId="0" fontId="3" fillId="2" borderId="7" xfId="0" applyNumberFormat="1" applyFont="1" applyFill="1" applyBorder="1" applyAlignment="1">
      <alignment vertical="center" wrapText="1"/>
    </xf>
    <xf numFmtId="0" fontId="0" fillId="2" borderId="0" xfId="0" applyFill="1" applyBorder="1" applyAlignment="1">
      <alignment horizontal="left"/>
    </xf>
    <xf numFmtId="0" fontId="41" fillId="2" borderId="5" xfId="0" applyFont="1" applyFill="1" applyBorder="1" applyAlignment="1">
      <alignment vertical="center"/>
    </xf>
    <xf numFmtId="3" fontId="3" fillId="0" borderId="0" xfId="28" applyNumberFormat="1" applyFont="1"/>
    <xf numFmtId="0" fontId="3" fillId="0" borderId="0" xfId="16" applyFont="1" applyFill="1" applyAlignment="1">
      <alignment wrapText="1"/>
    </xf>
    <xf numFmtId="0" fontId="23" fillId="7" borderId="8" xfId="15" applyFont="1" applyFill="1" applyBorder="1" applyAlignment="1">
      <alignment horizontal="center" vertical="center" wrapText="1"/>
    </xf>
    <xf numFmtId="49" fontId="23" fillId="7" borderId="8" xfId="15" applyNumberFormat="1" applyFont="1" applyFill="1" applyBorder="1" applyAlignment="1">
      <alignment horizontal="center" vertical="center" wrapText="1"/>
    </xf>
    <xf numFmtId="4" fontId="3" fillId="0" borderId="8" xfId="20" quotePrefix="1" applyNumberFormat="1" applyFont="1" applyFill="1" applyBorder="1" applyAlignment="1">
      <alignment horizontal="center" vertical="center" wrapText="1"/>
    </xf>
    <xf numFmtId="0" fontId="28" fillId="8" borderId="8" xfId="0" applyFont="1" applyFill="1" applyBorder="1" applyAlignment="1">
      <alignment horizontal="center" wrapText="1"/>
    </xf>
    <xf numFmtId="0" fontId="28" fillId="8" borderId="8" xfId="0" applyFont="1" applyFill="1" applyBorder="1" applyAlignment="1">
      <alignment horizontal="left" vertical="center" wrapText="1"/>
    </xf>
    <xf numFmtId="4" fontId="28" fillId="8" borderId="8" xfId="20" quotePrefix="1" applyNumberFormat="1" applyFont="1" applyFill="1" applyBorder="1" applyAlignment="1">
      <alignment horizontal="center" vertical="center" wrapText="1"/>
    </xf>
    <xf numFmtId="0" fontId="28" fillId="8" borderId="8" xfId="0" applyFont="1" applyFill="1" applyBorder="1" applyAlignment="1">
      <alignment horizontal="center" vertical="center" wrapText="1"/>
    </xf>
    <xf numFmtId="4" fontId="28" fillId="8" borderId="8" xfId="44" applyNumberFormat="1" applyFont="1" applyFill="1" applyBorder="1" applyAlignment="1">
      <alignment wrapText="1"/>
    </xf>
    <xf numFmtId="0" fontId="28" fillId="0" borderId="8" xfId="0" applyFont="1" applyBorder="1" applyAlignment="1">
      <alignment horizontal="center" wrapText="1"/>
    </xf>
    <xf numFmtId="0" fontId="28" fillId="0" borderId="8" xfId="0" quotePrefix="1" applyFont="1" applyFill="1" applyBorder="1" applyAlignment="1">
      <alignment vertical="center" wrapText="1"/>
    </xf>
    <xf numFmtId="4" fontId="28" fillId="0" borderId="8" xfId="16" applyNumberFormat="1" applyFont="1" applyFill="1" applyBorder="1" applyAlignment="1">
      <alignment horizontal="center" vertical="center" wrapText="1"/>
    </xf>
    <xf numFmtId="0" fontId="28" fillId="0" borderId="8" xfId="0" applyFont="1" applyBorder="1" applyAlignment="1">
      <alignment horizontal="left" vertical="center" wrapText="1"/>
    </xf>
    <xf numFmtId="0" fontId="28" fillId="0" borderId="8" xfId="0" applyFont="1" applyBorder="1" applyAlignment="1">
      <alignment horizontal="center" vertical="center" wrapText="1"/>
    </xf>
    <xf numFmtId="4" fontId="28" fillId="0" borderId="8" xfId="44" applyNumberFormat="1" applyFont="1" applyFill="1" applyBorder="1" applyAlignment="1">
      <alignment horizontal="center" vertical="center" wrapText="1"/>
    </xf>
    <xf numFmtId="0" fontId="34" fillId="0" borderId="0" xfId="0" applyFont="1" applyFill="1" applyAlignment="1">
      <alignment horizontal="center"/>
    </xf>
    <xf numFmtId="0" fontId="34" fillId="0" borderId="0" xfId="0" applyFont="1" applyFill="1"/>
    <xf numFmtId="0" fontId="3" fillId="0" borderId="0" xfId="0" applyFont="1" applyFill="1" applyAlignment="1">
      <alignment horizontal="center"/>
    </xf>
    <xf numFmtId="4" fontId="3" fillId="0" borderId="0" xfId="0" applyNumberFormat="1" applyFont="1" applyFill="1" applyAlignment="1">
      <alignment horizontal="center"/>
    </xf>
    <xf numFmtId="2" fontId="34" fillId="0" borderId="0" xfId="0" applyNumberFormat="1" applyFont="1" applyFill="1" applyAlignment="1">
      <alignment horizontal="center"/>
    </xf>
    <xf numFmtId="0" fontId="3" fillId="0" borderId="0" xfId="0" applyFont="1" applyFill="1"/>
    <xf numFmtId="4" fontId="3" fillId="0" borderId="0" xfId="0" applyNumberFormat="1" applyFont="1" applyFill="1"/>
    <xf numFmtId="0" fontId="25" fillId="0" borderId="8" xfId="0" applyFont="1" applyBorder="1" applyAlignment="1">
      <alignment horizontal="center" vertical="center" wrapText="1"/>
    </xf>
    <xf numFmtId="4" fontId="34" fillId="0" borderId="0" xfId="0" applyNumberFormat="1" applyFont="1" applyFill="1"/>
    <xf numFmtId="0" fontId="25" fillId="6" borderId="8" xfId="0" applyFont="1" applyFill="1" applyBorder="1" applyAlignment="1">
      <alignment horizontal="center" vertical="center" wrapText="1"/>
    </xf>
    <xf numFmtId="0" fontId="0" fillId="0" borderId="0" xfId="0" applyFill="1" applyAlignment="1">
      <alignment horizontal="center"/>
    </xf>
    <xf numFmtId="4" fontId="0" fillId="0" borderId="0" xfId="0" applyNumberFormat="1" applyFill="1"/>
    <xf numFmtId="0" fontId="28" fillId="0" borderId="8" xfId="28" applyFont="1" applyBorder="1" applyAlignment="1">
      <alignment vertical="center" wrapText="1"/>
    </xf>
    <xf numFmtId="0" fontId="28" fillId="7" borderId="8" xfId="28" applyFont="1" applyFill="1" applyBorder="1"/>
    <xf numFmtId="169" fontId="3" fillId="7" borderId="8" xfId="28" applyNumberFormat="1" applyFont="1" applyFill="1" applyBorder="1" applyAlignment="1">
      <alignment horizontal="center" vertical="center"/>
    </xf>
    <xf numFmtId="172" fontId="3" fillId="7" borderId="8" xfId="28" applyNumberFormat="1" applyFont="1" applyFill="1" applyBorder="1" applyAlignment="1">
      <alignment horizontal="center" vertical="center"/>
    </xf>
    <xf numFmtId="4" fontId="3" fillId="7" borderId="8" xfId="28" applyNumberFormat="1" applyFont="1" applyFill="1" applyBorder="1" applyAlignment="1">
      <alignment horizontal="center" vertical="center"/>
    </xf>
    <xf numFmtId="0" fontId="3" fillId="0" borderId="0" xfId="28" applyFont="1" applyBorder="1"/>
    <xf numFmtId="0" fontId="28" fillId="0" borderId="0" xfId="28" applyFont="1" applyBorder="1" applyAlignment="1">
      <alignment horizontal="center"/>
    </xf>
    <xf numFmtId="0" fontId="28" fillId="6" borderId="0" xfId="28" applyFont="1" applyFill="1" applyBorder="1" applyAlignment="1">
      <alignment horizontal="center" vertical="center" wrapText="1"/>
    </xf>
    <xf numFmtId="9" fontId="23" fillId="6" borderId="0" xfId="28" applyNumberFormat="1" applyFont="1" applyFill="1" applyBorder="1" applyAlignment="1">
      <alignment horizontal="center" vertical="center" wrapText="1"/>
    </xf>
    <xf numFmtId="0" fontId="28" fillId="6" borderId="0" xfId="28" applyFont="1" applyFill="1" applyBorder="1" applyAlignment="1">
      <alignment horizontal="center"/>
    </xf>
    <xf numFmtId="3" fontId="28" fillId="6" borderId="0" xfId="28" applyNumberFormat="1" applyFont="1" applyFill="1" applyBorder="1" applyAlignment="1">
      <alignment horizontal="center" vertical="center"/>
    </xf>
    <xf numFmtId="3" fontId="3" fillId="6" borderId="0" xfId="28" applyNumberFormat="1" applyFont="1" applyFill="1" applyBorder="1" applyAlignment="1">
      <alignment horizontal="center" vertical="center"/>
    </xf>
    <xf numFmtId="4" fontId="28" fillId="6" borderId="0" xfId="28" applyNumberFormat="1" applyFont="1" applyFill="1" applyBorder="1" applyAlignment="1">
      <alignment horizontal="center"/>
    </xf>
    <xf numFmtId="0" fontId="3" fillId="0" borderId="0" xfId="45" applyFont="1" applyAlignment="1">
      <alignment horizontal="right"/>
    </xf>
    <xf numFmtId="174" fontId="3" fillId="0" borderId="8" xfId="28" applyNumberFormat="1" applyFont="1" applyBorder="1" applyAlignment="1">
      <alignment horizontal="center" vertical="center"/>
    </xf>
    <xf numFmtId="0" fontId="47" fillId="0" borderId="8" xfId="28" applyFont="1" applyBorder="1" applyAlignment="1">
      <alignment vertical="center" wrapText="1"/>
    </xf>
    <xf numFmtId="0" fontId="47" fillId="0" borderId="8" xfId="28" applyFont="1" applyBorder="1" applyAlignment="1">
      <alignment horizontal="justify" vertical="center" wrapText="1"/>
    </xf>
    <xf numFmtId="4" fontId="47" fillId="0" borderId="8" xfId="28" applyNumberFormat="1" applyFont="1" applyBorder="1" applyAlignment="1">
      <alignment horizontal="center" vertical="center" wrapText="1"/>
    </xf>
    <xf numFmtId="0" fontId="40" fillId="0" borderId="8" xfId="15" applyFont="1" applyBorder="1"/>
    <xf numFmtId="4" fontId="40" fillId="0" borderId="8" xfId="15" applyNumberFormat="1" applyFont="1" applyBorder="1" applyAlignment="1">
      <alignment horizontal="center"/>
    </xf>
    <xf numFmtId="0" fontId="39" fillId="0" borderId="0" xfId="15" applyFont="1" applyBorder="1" applyAlignment="1">
      <alignment horizontal="center"/>
    </xf>
    <xf numFmtId="0" fontId="3" fillId="0" borderId="0" xfId="45" applyFont="1" applyBorder="1" applyAlignment="1">
      <alignment horizontal="right"/>
    </xf>
    <xf numFmtId="0" fontId="23" fillId="0" borderId="0" xfId="15" applyFont="1" applyAlignment="1">
      <alignment wrapText="1"/>
    </xf>
    <xf numFmtId="0" fontId="3" fillId="7" borderId="8" xfId="23" quotePrefix="1" applyFont="1" applyFill="1" applyBorder="1" applyAlignment="1">
      <alignment horizontal="center" vertical="center" wrapText="1"/>
    </xf>
    <xf numFmtId="4" fontId="3" fillId="7" borderId="8" xfId="23" quotePrefix="1" applyNumberFormat="1" applyFont="1" applyFill="1" applyBorder="1" applyAlignment="1">
      <alignment horizontal="center" vertical="center" wrapText="1"/>
    </xf>
    <xf numFmtId="0" fontId="0" fillId="0" borderId="0" xfId="0"/>
    <xf numFmtId="0" fontId="28" fillId="0" borderId="8" xfId="20" quotePrefix="1" applyFont="1" applyFill="1" applyBorder="1" applyAlignment="1">
      <alignment horizontal="center" vertical="center" wrapText="1"/>
    </xf>
    <xf numFmtId="167" fontId="0" fillId="0" borderId="0" xfId="0" applyNumberFormat="1"/>
    <xf numFmtId="0" fontId="53" fillId="0" borderId="0" xfId="52" applyNumberFormat="1" applyFont="1" applyFill="1" applyBorder="1" applyAlignment="1" applyProtection="1">
      <alignment horizontal="center" wrapText="1"/>
    </xf>
    <xf numFmtId="0" fontId="54" fillId="0" borderId="0" xfId="52" applyNumberFormat="1" applyFont="1" applyFill="1" applyBorder="1" applyAlignment="1" applyProtection="1">
      <alignment horizontal="right"/>
    </xf>
    <xf numFmtId="0" fontId="55" fillId="0" borderId="0" xfId="52" applyNumberFormat="1" applyFont="1" applyFill="1" applyBorder="1" applyAlignment="1" applyProtection="1"/>
    <xf numFmtId="0" fontId="53" fillId="0" borderId="36" xfId="52" applyNumberFormat="1" applyFont="1" applyFill="1" applyBorder="1" applyAlignment="1" applyProtection="1">
      <alignment horizontal="center" vertical="top" wrapText="1"/>
    </xf>
    <xf numFmtId="0" fontId="55" fillId="0" borderId="36" xfId="52" applyNumberFormat="1" applyFont="1" applyFill="1" applyBorder="1" applyAlignment="1" applyProtection="1"/>
    <xf numFmtId="0" fontId="53" fillId="0" borderId="0" xfId="52" applyNumberFormat="1" applyFont="1" applyFill="1" applyBorder="1" applyAlignment="1" applyProtection="1"/>
    <xf numFmtId="0" fontId="58" fillId="0" borderId="0" xfId="52" applyNumberFormat="1" applyFont="1" applyFill="1" applyBorder="1" applyAlignment="1" applyProtection="1">
      <alignment vertical="top"/>
    </xf>
    <xf numFmtId="0" fontId="53" fillId="0" borderId="0" xfId="52" applyNumberFormat="1" applyFont="1" applyFill="1" applyBorder="1" applyAlignment="1" applyProtection="1">
      <alignment vertical="top"/>
    </xf>
    <xf numFmtId="0" fontId="54" fillId="0" borderId="0" xfId="52" applyNumberFormat="1" applyFont="1" applyFill="1" applyBorder="1" applyAlignment="1" applyProtection="1"/>
    <xf numFmtId="0" fontId="53" fillId="0" borderId="0" xfId="52" applyNumberFormat="1" applyFont="1" applyFill="1" applyBorder="1" applyAlignment="1" applyProtection="1">
      <alignment horizontal="left" indent="1"/>
    </xf>
    <xf numFmtId="0" fontId="57" fillId="0" borderId="0" xfId="52" applyNumberFormat="1" applyFont="1" applyFill="1" applyBorder="1" applyAlignment="1" applyProtection="1">
      <alignment horizontal="left"/>
    </xf>
    <xf numFmtId="0" fontId="53" fillId="0" borderId="0" xfId="52" applyNumberFormat="1" applyFont="1" applyFill="1" applyBorder="1" applyAlignment="1" applyProtection="1">
      <alignment horizontal="right"/>
    </xf>
    <xf numFmtId="0" fontId="59" fillId="0" borderId="39" xfId="52" applyNumberFormat="1" applyFont="1" applyFill="1" applyBorder="1" applyAlignment="1" applyProtection="1">
      <alignment horizontal="center" vertical="center" wrapText="1"/>
    </xf>
    <xf numFmtId="0" fontId="59" fillId="0" borderId="40" xfId="52" applyNumberFormat="1" applyFont="1" applyFill="1" applyBorder="1" applyAlignment="1" applyProtection="1">
      <alignment horizontal="center" vertical="center" wrapText="1"/>
    </xf>
    <xf numFmtId="0" fontId="53" fillId="0" borderId="39" xfId="52" applyNumberFormat="1" applyFont="1" applyFill="1" applyBorder="1" applyAlignment="1" applyProtection="1">
      <alignment horizontal="center" wrapText="1"/>
    </xf>
    <xf numFmtId="0" fontId="53" fillId="0" borderId="40" xfId="52" applyNumberFormat="1" applyFont="1" applyFill="1" applyBorder="1" applyAlignment="1" applyProtection="1">
      <alignment horizontal="center" wrapText="1"/>
    </xf>
    <xf numFmtId="0" fontId="55" fillId="0" borderId="41" xfId="52" applyNumberFormat="1" applyFont="1" applyFill="1" applyBorder="1" applyAlignment="1" applyProtection="1"/>
    <xf numFmtId="0" fontId="53" fillId="0" borderId="43" xfId="52" applyNumberFormat="1" applyFont="1" applyFill="1" applyBorder="1" applyAlignment="1" applyProtection="1">
      <alignment horizontal="left" vertical="top" wrapText="1"/>
    </xf>
    <xf numFmtId="0" fontId="53" fillId="0" borderId="43" xfId="52" applyNumberFormat="1" applyFont="1" applyFill="1" applyBorder="1" applyAlignment="1" applyProtection="1">
      <alignment horizontal="center" vertical="top" wrapText="1"/>
    </xf>
    <xf numFmtId="0" fontId="53" fillId="0" borderId="43" xfId="52" applyNumberFormat="1" applyFont="1" applyFill="1" applyBorder="1" applyAlignment="1" applyProtection="1">
      <alignment horizontal="right" vertical="top" wrapText="1"/>
    </xf>
    <xf numFmtId="0" fontId="55" fillId="0" borderId="38" xfId="52" applyNumberFormat="1" applyFont="1" applyFill="1" applyBorder="1" applyAlignment="1" applyProtection="1"/>
    <xf numFmtId="0" fontId="53" fillId="0" borderId="45" xfId="52" applyNumberFormat="1" applyFont="1" applyFill="1" applyBorder="1" applyAlignment="1" applyProtection="1">
      <alignment horizontal="left" vertical="top" wrapText="1"/>
    </xf>
    <xf numFmtId="0" fontId="53" fillId="0" borderId="45" xfId="52" applyNumberFormat="1" applyFont="1" applyFill="1" applyBorder="1" applyAlignment="1" applyProtection="1">
      <alignment horizontal="center" vertical="top" wrapText="1"/>
    </xf>
    <xf numFmtId="0" fontId="53" fillId="0" borderId="45" xfId="52" applyNumberFormat="1" applyFont="1" applyFill="1" applyBorder="1" applyAlignment="1" applyProtection="1">
      <alignment horizontal="right" vertical="top" wrapText="1"/>
    </xf>
    <xf numFmtId="0" fontId="54" fillId="0" borderId="39" xfId="52" applyNumberFormat="1" applyFont="1" applyFill="1" applyBorder="1" applyAlignment="1" applyProtection="1">
      <alignment vertical="top" wrapText="1"/>
    </xf>
    <xf numFmtId="0" fontId="57" fillId="0" borderId="42" xfId="52" applyNumberFormat="1" applyFont="1" applyFill="1" applyBorder="1" applyAlignment="1" applyProtection="1">
      <alignment horizontal="right" vertical="top" wrapText="1"/>
    </xf>
    <xf numFmtId="0" fontId="53" fillId="0" borderId="35" xfId="52" applyNumberFormat="1" applyFont="1" applyFill="1" applyBorder="1" applyAlignment="1" applyProtection="1">
      <alignment horizontal="right" vertical="top" wrapText="1"/>
    </xf>
    <xf numFmtId="0" fontId="57" fillId="0" borderId="35" xfId="52" applyNumberFormat="1" applyFont="1" applyFill="1" applyBorder="1" applyAlignment="1" applyProtection="1">
      <alignment horizontal="right" vertical="top" wrapText="1"/>
    </xf>
    <xf numFmtId="0" fontId="54" fillId="0" borderId="0" xfId="52" applyNumberFormat="1" applyFont="1" applyFill="1" applyBorder="1" applyAlignment="1" applyProtection="1">
      <alignment vertical="top" wrapText="1"/>
    </xf>
    <xf numFmtId="0" fontId="53" fillId="0" borderId="0" xfId="52" applyNumberFormat="1" applyFont="1" applyFill="1" applyBorder="1" applyAlignment="1" applyProtection="1">
      <alignment horizontal="center" vertical="top" wrapText="1"/>
    </xf>
    <xf numFmtId="0" fontId="53" fillId="0" borderId="0" xfId="52" applyNumberFormat="1" applyFont="1" applyFill="1" applyBorder="1" applyAlignment="1" applyProtection="1">
      <alignment horizontal="right" vertical="top" wrapText="1"/>
    </xf>
    <xf numFmtId="0" fontId="59" fillId="0" borderId="0" xfId="52" applyNumberFormat="1" applyFont="1" applyFill="1" applyBorder="1" applyAlignment="1" applyProtection="1">
      <alignment horizontal="left" vertical="top"/>
    </xf>
    <xf numFmtId="0" fontId="53" fillId="0" borderId="0" xfId="52" applyNumberFormat="1" applyFont="1" applyFill="1" applyBorder="1" applyAlignment="1" applyProtection="1">
      <alignment horizontal="left" vertical="top"/>
    </xf>
    <xf numFmtId="43" fontId="57" fillId="0" borderId="35" xfId="51" applyFont="1" applyFill="1" applyBorder="1" applyAlignment="1" applyProtection="1">
      <alignment horizontal="right" vertical="top" wrapText="1"/>
    </xf>
    <xf numFmtId="0" fontId="52" fillId="0" borderId="18" xfId="53" applyNumberFormat="1" applyFont="1" applyFill="1" applyBorder="1" applyAlignment="1" applyProtection="1"/>
    <xf numFmtId="0" fontId="52" fillId="0" borderId="46" xfId="53" applyNumberFormat="1" applyFont="1" applyFill="1" applyBorder="1" applyAlignment="1" applyProtection="1"/>
    <xf numFmtId="0" fontId="49" fillId="0" borderId="4" xfId="53" applyNumberFormat="1" applyFont="1" applyFill="1" applyBorder="1" applyAlignment="1" applyProtection="1">
      <alignment horizontal="right"/>
    </xf>
    <xf numFmtId="0" fontId="52" fillId="0" borderId="0" xfId="53" applyNumberFormat="1" applyFont="1" applyFill="1" applyBorder="1" applyAlignment="1" applyProtection="1"/>
    <xf numFmtId="0" fontId="49" fillId="0" borderId="10" xfId="53" applyNumberFormat="1" applyFont="1" applyFill="1" applyBorder="1" applyAlignment="1" applyProtection="1"/>
    <xf numFmtId="0" fontId="49" fillId="0" borderId="0" xfId="53" applyNumberFormat="1" applyFont="1" applyFill="1" applyBorder="1" applyAlignment="1" applyProtection="1"/>
    <xf numFmtId="0" fontId="49" fillId="0" borderId="7" xfId="53" applyNumberFormat="1" applyFont="1" applyFill="1" applyBorder="1" applyAlignment="1" applyProtection="1">
      <alignment horizontal="right"/>
    </xf>
    <xf numFmtId="0" fontId="49" fillId="0" borderId="7" xfId="53" applyNumberFormat="1" applyFont="1" applyFill="1" applyBorder="1" applyAlignment="1" applyProtection="1"/>
    <xf numFmtId="0" fontId="49" fillId="0" borderId="0" xfId="53" applyNumberFormat="1" applyFont="1" applyFill="1" applyBorder="1" applyAlignment="1" applyProtection="1">
      <alignment horizontal="center"/>
    </xf>
    <xf numFmtId="0" fontId="66" fillId="0" borderId="0" xfId="53" applyNumberFormat="1" applyFont="1" applyFill="1" applyBorder="1" applyAlignment="1" applyProtection="1"/>
    <xf numFmtId="4" fontId="49" fillId="0" borderId="0" xfId="53" applyNumberFormat="1" applyFont="1" applyFill="1" applyBorder="1" applyAlignment="1" applyProtection="1">
      <alignment horizontal="center"/>
    </xf>
    <xf numFmtId="0" fontId="13" fillId="0" borderId="10" xfId="53" applyNumberFormat="1" applyFont="1" applyFill="1" applyBorder="1" applyAlignment="1" applyProtection="1">
      <alignment horizontal="center"/>
    </xf>
    <xf numFmtId="0" fontId="13" fillId="0" borderId="0" xfId="53" applyNumberFormat="1" applyFont="1" applyFill="1" applyBorder="1" applyAlignment="1" applyProtection="1">
      <alignment horizontal="center"/>
    </xf>
    <xf numFmtId="0" fontId="13" fillId="0" borderId="7" xfId="53" applyNumberFormat="1" applyFont="1" applyFill="1" applyBorder="1" applyAlignment="1" applyProtection="1">
      <alignment horizontal="center"/>
    </xf>
    <xf numFmtId="0" fontId="49" fillId="0" borderId="10" xfId="53" applyNumberFormat="1" applyFont="1" applyFill="1" applyBorder="1" applyAlignment="1" applyProtection="1">
      <alignment wrapText="1"/>
    </xf>
    <xf numFmtId="0" fontId="49" fillId="0" borderId="7" xfId="53" applyNumberFormat="1" applyFont="1" applyFill="1" applyBorder="1" applyAlignment="1" applyProtection="1">
      <alignment wrapText="1"/>
    </xf>
    <xf numFmtId="0" fontId="65" fillId="0" borderId="10" xfId="53" applyNumberFormat="1" applyFont="1" applyFill="1" applyBorder="1" applyAlignment="1" applyProtection="1">
      <alignment vertical="top"/>
    </xf>
    <xf numFmtId="0" fontId="65" fillId="0" borderId="7" xfId="53" applyNumberFormat="1" applyFont="1" applyFill="1" applyBorder="1" applyAlignment="1" applyProtection="1">
      <alignment vertical="top"/>
    </xf>
    <xf numFmtId="0" fontId="65" fillId="0" borderId="0" xfId="53" applyNumberFormat="1" applyFont="1" applyFill="1" applyBorder="1" applyAlignment="1" applyProtection="1">
      <alignment horizontal="center"/>
    </xf>
    <xf numFmtId="0" fontId="65" fillId="0" borderId="0" xfId="53" applyNumberFormat="1" applyFont="1" applyFill="1" applyBorder="1" applyAlignment="1" applyProtection="1"/>
    <xf numFmtId="0" fontId="65" fillId="0" borderId="7" xfId="53" applyNumberFormat="1" applyFont="1" applyFill="1" applyBorder="1" applyAlignment="1" applyProtection="1"/>
    <xf numFmtId="0" fontId="66" fillId="0" borderId="10" xfId="53" applyNumberFormat="1" applyFont="1" applyFill="1" applyBorder="1" applyAlignment="1" applyProtection="1">
      <alignment horizontal="left"/>
    </xf>
    <xf numFmtId="0" fontId="49" fillId="0" borderId="7" xfId="53" applyNumberFormat="1" applyFont="1" applyFill="1" applyBorder="1" applyAlignment="1" applyProtection="1">
      <alignment horizontal="center"/>
    </xf>
    <xf numFmtId="0" fontId="56" fillId="7" borderId="21" xfId="53" applyNumberFormat="1" applyFont="1" applyFill="1" applyBorder="1" applyAlignment="1" applyProtection="1">
      <alignment horizontal="center" vertical="top" wrapText="1"/>
    </xf>
    <xf numFmtId="0" fontId="56" fillId="7" borderId="39" xfId="53" applyNumberFormat="1" applyFont="1" applyFill="1" applyBorder="1" applyAlignment="1" applyProtection="1">
      <alignment horizontal="center" vertical="top" wrapText="1"/>
    </xf>
    <xf numFmtId="0" fontId="56" fillId="7" borderId="22" xfId="53" applyNumberFormat="1" applyFont="1" applyFill="1" applyBorder="1" applyAlignment="1" applyProtection="1">
      <alignment horizontal="center" vertical="top" wrapText="1"/>
    </xf>
    <xf numFmtId="1" fontId="56" fillId="0" borderId="21" xfId="53" applyNumberFormat="1" applyFont="1" applyFill="1" applyBorder="1" applyAlignment="1" applyProtection="1">
      <alignment horizontal="center" vertical="top" wrapText="1"/>
    </xf>
    <xf numFmtId="0" fontId="56" fillId="0" borderId="39" xfId="53" applyNumberFormat="1" applyFont="1" applyFill="1" applyBorder="1" applyAlignment="1" applyProtection="1">
      <alignment horizontal="left" vertical="top" wrapText="1"/>
    </xf>
    <xf numFmtId="0" fontId="56" fillId="0" borderId="39" xfId="53" applyNumberFormat="1" applyFont="1" applyFill="1" applyBorder="1" applyAlignment="1" applyProtection="1">
      <alignment horizontal="right" vertical="top" wrapText="1"/>
    </xf>
    <xf numFmtId="2" fontId="56" fillId="0" borderId="39" xfId="53" applyNumberFormat="1" applyFont="1" applyFill="1" applyBorder="1" applyAlignment="1" applyProtection="1">
      <alignment horizontal="right" vertical="top" wrapText="1"/>
    </xf>
    <xf numFmtId="2" fontId="56" fillId="0" borderId="22" xfId="53" applyNumberFormat="1" applyFont="1" applyFill="1" applyBorder="1" applyAlignment="1" applyProtection="1">
      <alignment horizontal="right" vertical="top" wrapText="1"/>
    </xf>
    <xf numFmtId="0" fontId="52" fillId="0" borderId="42" xfId="53" applyNumberFormat="1" applyFont="1" applyFill="1" applyBorder="1" applyAlignment="1" applyProtection="1"/>
    <xf numFmtId="0" fontId="52" fillId="0" borderId="39" xfId="53" applyNumberFormat="1" applyFont="1" applyFill="1" applyBorder="1" applyAlignment="1" applyProtection="1"/>
    <xf numFmtId="0" fontId="68" fillId="7" borderId="21" xfId="53" applyNumberFormat="1" applyFont="1" applyFill="1" applyBorder="1" applyAlignment="1" applyProtection="1"/>
    <xf numFmtId="0" fontId="68" fillId="7" borderId="39" xfId="53" applyNumberFormat="1" applyFont="1" applyFill="1" applyBorder="1" applyAlignment="1" applyProtection="1">
      <alignment horizontal="right" vertical="top" wrapText="1"/>
    </xf>
    <xf numFmtId="0" fontId="68" fillId="7" borderId="39" xfId="53" applyNumberFormat="1" applyFont="1" applyFill="1" applyBorder="1" applyAlignment="1" applyProtection="1">
      <alignment horizontal="right" vertical="top"/>
    </xf>
    <xf numFmtId="4" fontId="68" fillId="7" borderId="39" xfId="53" applyNumberFormat="1" applyFont="1" applyFill="1" applyBorder="1" applyAlignment="1" applyProtection="1">
      <alignment horizontal="right" vertical="top"/>
    </xf>
    <xf numFmtId="4" fontId="68" fillId="7" borderId="22" xfId="53" applyNumberFormat="1" applyFont="1" applyFill="1" applyBorder="1" applyAlignment="1" applyProtection="1">
      <alignment horizontal="right" vertical="top"/>
    </xf>
    <xf numFmtId="0" fontId="52" fillId="3" borderId="42" xfId="53" applyNumberFormat="1" applyFont="1" applyFill="1" applyBorder="1" applyAlignment="1" applyProtection="1">
      <alignment horizontal="center" vertical="center"/>
    </xf>
    <xf numFmtId="0" fontId="52" fillId="3" borderId="39" xfId="53" applyNumberFormat="1" applyFont="1" applyFill="1" applyBorder="1" applyAlignment="1" applyProtection="1">
      <alignment horizontal="center" vertical="center" wrapText="1"/>
    </xf>
    <xf numFmtId="0" fontId="52" fillId="3" borderId="39" xfId="53" applyNumberFormat="1" applyFont="1" applyFill="1" applyBorder="1" applyAlignment="1" applyProtection="1">
      <alignment horizontal="center" vertical="center"/>
    </xf>
    <xf numFmtId="0" fontId="52" fillId="2" borderId="39" xfId="53" applyNumberFormat="1" applyFont="1" applyFill="1" applyBorder="1" applyAlignment="1" applyProtection="1">
      <alignment horizontal="center" vertical="center" wrapText="1"/>
    </xf>
    <xf numFmtId="0" fontId="52" fillId="2" borderId="39" xfId="53" applyNumberFormat="1" applyFont="1" applyFill="1" applyBorder="1" applyAlignment="1" applyProtection="1">
      <alignment horizontal="center" vertical="center"/>
    </xf>
    <xf numFmtId="0" fontId="52" fillId="10" borderId="39" xfId="53" applyNumberFormat="1" applyFont="1" applyFill="1" applyBorder="1" applyAlignment="1" applyProtection="1">
      <alignment horizontal="center" vertical="center"/>
    </xf>
    <xf numFmtId="0" fontId="52" fillId="11" borderId="39" xfId="53" applyNumberFormat="1" applyFont="1" applyFill="1" applyBorder="1" applyAlignment="1" applyProtection="1">
      <alignment horizontal="center" vertical="center"/>
    </xf>
    <xf numFmtId="1" fontId="56" fillId="0" borderId="21" xfId="53" applyNumberFormat="1" applyFont="1" applyFill="1" applyBorder="1" applyAlignment="1" applyProtection="1">
      <alignment horizontal="center" vertical="center" wrapText="1"/>
    </xf>
    <xf numFmtId="0" fontId="56" fillId="0" borderId="39" xfId="53" applyNumberFormat="1" applyFont="1" applyFill="1" applyBorder="1" applyAlignment="1" applyProtection="1">
      <alignment horizontal="left" vertical="center" wrapText="1"/>
    </xf>
    <xf numFmtId="0" fontId="56" fillId="0" borderId="42" xfId="53" applyNumberFormat="1" applyFont="1" applyFill="1" applyBorder="1" applyAlignment="1" applyProtection="1">
      <alignment horizontal="left" vertical="center" wrapText="1"/>
    </xf>
    <xf numFmtId="4" fontId="56" fillId="0" borderId="39" xfId="53" applyNumberFormat="1" applyFont="1" applyFill="1" applyBorder="1" applyAlignment="1" applyProtection="1">
      <alignment horizontal="center" vertical="center" wrapText="1"/>
    </xf>
    <xf numFmtId="4" fontId="56" fillId="0" borderId="39" xfId="53" applyNumberFormat="1" applyFont="1" applyFill="1" applyBorder="1" applyAlignment="1" applyProtection="1">
      <alignment horizontal="right" vertical="center" wrapText="1"/>
    </xf>
    <xf numFmtId="0" fontId="56" fillId="0" borderId="39" xfId="53" applyNumberFormat="1" applyFont="1" applyFill="1" applyBorder="1" applyAlignment="1" applyProtection="1">
      <alignment horizontal="right" vertical="center" wrapText="1"/>
    </xf>
    <xf numFmtId="4" fontId="56" fillId="0" borderId="22" xfId="53" applyNumberFormat="1" applyFont="1" applyFill="1" applyBorder="1" applyAlignment="1" applyProtection="1">
      <alignment horizontal="center" vertical="center" wrapText="1"/>
    </xf>
    <xf numFmtId="4" fontId="52" fillId="3" borderId="42" xfId="53" applyNumberFormat="1" applyFont="1" applyFill="1" applyBorder="1" applyAlignment="1" applyProtection="1">
      <alignment vertical="center"/>
    </xf>
    <xf numFmtId="4" fontId="52" fillId="3" borderId="39" xfId="53" applyNumberFormat="1" applyFont="1" applyFill="1" applyBorder="1" applyAlignment="1" applyProtection="1">
      <alignment vertical="center"/>
    </xf>
    <xf numFmtId="4" fontId="52" fillId="3" borderId="39" xfId="53" applyNumberFormat="1" applyFont="1" applyFill="1" applyBorder="1" applyAlignment="1" applyProtection="1">
      <alignment horizontal="center" vertical="center"/>
    </xf>
    <xf numFmtId="4" fontId="52" fillId="2" borderId="39" xfId="53" applyNumberFormat="1" applyFont="1" applyFill="1" applyBorder="1" applyAlignment="1" applyProtection="1">
      <alignment horizontal="center" vertical="center"/>
    </xf>
    <xf numFmtId="4" fontId="52" fillId="2" borderId="39" xfId="53" applyNumberFormat="1" applyFont="1" applyFill="1" applyBorder="1" applyAlignment="1" applyProtection="1">
      <alignment vertical="center"/>
    </xf>
    <xf numFmtId="4" fontId="52" fillId="10" borderId="39" xfId="53" applyNumberFormat="1" applyFont="1" applyFill="1" applyBorder="1" applyAlignment="1" applyProtection="1">
      <alignment horizontal="center" vertical="center"/>
    </xf>
    <xf numFmtId="4" fontId="52" fillId="11" borderId="39" xfId="53" applyNumberFormat="1" applyFont="1" applyFill="1" applyBorder="1" applyAlignment="1" applyProtection="1">
      <alignment horizontal="center" vertical="center"/>
    </xf>
    <xf numFmtId="4" fontId="52" fillId="11" borderId="39" xfId="53" applyNumberFormat="1" applyFont="1" applyFill="1" applyBorder="1" applyAlignment="1" applyProtection="1">
      <alignment vertical="center"/>
    </xf>
    <xf numFmtId="0" fontId="56" fillId="0" borderId="39" xfId="53" applyNumberFormat="1" applyFont="1" applyFill="1" applyBorder="1" applyAlignment="1" applyProtection="1">
      <alignment horizontal="center" vertical="center" wrapText="1"/>
    </xf>
    <xf numFmtId="0" fontId="56" fillId="0" borderId="40" xfId="53" applyNumberFormat="1" applyFont="1" applyFill="1" applyBorder="1" applyAlignment="1" applyProtection="1">
      <alignment horizontal="left" vertical="top" wrapText="1"/>
    </xf>
    <xf numFmtId="0" fontId="56" fillId="0" borderId="42" xfId="53" applyNumberFormat="1" applyFont="1" applyFill="1" applyBorder="1" applyAlignment="1" applyProtection="1">
      <alignment horizontal="left" vertical="top" wrapText="1"/>
    </xf>
    <xf numFmtId="4" fontId="56" fillId="0" borderId="39" xfId="53" applyNumberFormat="1" applyFont="1" applyFill="1" applyBorder="1" applyAlignment="1" applyProtection="1">
      <alignment horizontal="right" vertical="top" wrapText="1"/>
    </xf>
    <xf numFmtId="4" fontId="56" fillId="0" borderId="22" xfId="53" applyNumberFormat="1" applyFont="1" applyFill="1" applyBorder="1" applyAlignment="1" applyProtection="1">
      <alignment horizontal="right" vertical="top" wrapText="1"/>
    </xf>
    <xf numFmtId="4" fontId="52" fillId="7" borderId="42" xfId="53" applyNumberFormat="1" applyFont="1" applyFill="1" applyBorder="1" applyAlignment="1" applyProtection="1"/>
    <xf numFmtId="4" fontId="52" fillId="7" borderId="39" xfId="53" applyNumberFormat="1" applyFont="1" applyFill="1" applyBorder="1" applyAlignment="1" applyProtection="1"/>
    <xf numFmtId="4" fontId="68" fillId="7" borderId="39" xfId="53" applyNumberFormat="1" applyFont="1" applyFill="1" applyBorder="1" applyAlignment="1" applyProtection="1">
      <alignment horizontal="center" vertical="top"/>
    </xf>
    <xf numFmtId="4" fontId="68" fillId="7" borderId="39" xfId="53" applyNumberFormat="1" applyFont="1" applyFill="1" applyBorder="1" applyAlignment="1" applyProtection="1">
      <alignment horizontal="right" vertical="top" wrapText="1"/>
    </xf>
    <xf numFmtId="4" fontId="68" fillId="7" borderId="22" xfId="53" applyNumberFormat="1" applyFont="1" applyFill="1" applyBorder="1" applyAlignment="1" applyProtection="1">
      <alignment horizontal="center" vertical="top"/>
    </xf>
    <xf numFmtId="0" fontId="52" fillId="7" borderId="42" xfId="53" applyNumberFormat="1" applyFont="1" applyFill="1" applyBorder="1" applyAlignment="1" applyProtection="1"/>
    <xf numFmtId="0" fontId="52" fillId="7" borderId="39" xfId="53" applyNumberFormat="1" applyFont="1" applyFill="1" applyBorder="1" applyAlignment="1" applyProtection="1"/>
    <xf numFmtId="4" fontId="69" fillId="7" borderId="39" xfId="53" applyNumberFormat="1" applyFont="1" applyFill="1" applyBorder="1" applyAlignment="1" applyProtection="1"/>
    <xf numFmtId="2" fontId="68" fillId="7" borderId="39" xfId="53" applyNumberFormat="1" applyFont="1" applyFill="1" applyBorder="1" applyAlignment="1" applyProtection="1">
      <alignment horizontal="right" vertical="top" wrapText="1"/>
    </xf>
    <xf numFmtId="176" fontId="68" fillId="7" borderId="39" xfId="53" applyNumberFormat="1" applyFont="1" applyFill="1" applyBorder="1" applyAlignment="1" applyProtection="1">
      <alignment horizontal="right" vertical="top"/>
    </xf>
    <xf numFmtId="4" fontId="68" fillId="7" borderId="39" xfId="53" applyNumberFormat="1" applyFont="1" applyFill="1" applyBorder="1" applyAlignment="1" applyProtection="1">
      <alignment horizontal="center" vertical="top" wrapText="1"/>
    </xf>
    <xf numFmtId="4" fontId="68" fillId="7" borderId="22" xfId="53" applyNumberFormat="1" applyFont="1" applyFill="1" applyBorder="1" applyAlignment="1" applyProtection="1">
      <alignment horizontal="center" vertical="top" wrapText="1"/>
    </xf>
    <xf numFmtId="0" fontId="69" fillId="7" borderId="42" xfId="53" applyNumberFormat="1" applyFont="1" applyFill="1" applyBorder="1" applyAlignment="1" applyProtection="1"/>
    <xf numFmtId="0" fontId="69" fillId="7" borderId="39" xfId="53" applyNumberFormat="1" applyFont="1" applyFill="1" applyBorder="1" applyAlignment="1" applyProtection="1"/>
    <xf numFmtId="4" fontId="52" fillId="0" borderId="39" xfId="53" applyNumberFormat="1" applyFont="1" applyFill="1" applyBorder="1" applyAlignment="1" applyProtection="1"/>
    <xf numFmtId="4" fontId="56" fillId="0" borderId="39" xfId="53" applyNumberFormat="1" applyFont="1" applyFill="1" applyBorder="1" applyAlignment="1" applyProtection="1">
      <alignment horizontal="center" vertical="top" wrapText="1"/>
    </xf>
    <xf numFmtId="4" fontId="56" fillId="0" borderId="22" xfId="53" applyNumberFormat="1" applyFont="1" applyFill="1" applyBorder="1" applyAlignment="1" applyProtection="1">
      <alignment horizontal="center" vertical="top" wrapText="1"/>
    </xf>
    <xf numFmtId="4" fontId="52" fillId="0" borderId="39" xfId="53" applyNumberFormat="1" applyFont="1" applyFill="1" applyBorder="1" applyAlignment="1" applyProtection="1">
      <alignment vertical="center"/>
    </xf>
    <xf numFmtId="176" fontId="68" fillId="7" borderId="39" xfId="53" applyNumberFormat="1" applyFont="1" applyFill="1" applyBorder="1" applyAlignment="1" applyProtection="1">
      <alignment horizontal="right" vertical="top" wrapText="1"/>
    </xf>
    <xf numFmtId="1" fontId="56" fillId="0" borderId="39" xfId="53" applyNumberFormat="1" applyFont="1" applyFill="1" applyBorder="1" applyAlignment="1" applyProtection="1">
      <alignment horizontal="right" vertical="top" wrapText="1"/>
    </xf>
    <xf numFmtId="1" fontId="56" fillId="0" borderId="22" xfId="53" applyNumberFormat="1" applyFont="1" applyFill="1" applyBorder="1" applyAlignment="1" applyProtection="1">
      <alignment horizontal="right" vertical="top" wrapText="1"/>
    </xf>
    <xf numFmtId="176" fontId="68" fillId="7" borderId="22" xfId="53" applyNumberFormat="1" applyFont="1" applyFill="1" applyBorder="1" applyAlignment="1" applyProtection="1">
      <alignment horizontal="center" vertical="top" wrapText="1"/>
    </xf>
    <xf numFmtId="165" fontId="56" fillId="0" borderId="39" xfId="53" applyNumberFormat="1" applyFont="1" applyFill="1" applyBorder="1" applyAlignment="1" applyProtection="1">
      <alignment horizontal="right" vertical="top" wrapText="1"/>
    </xf>
    <xf numFmtId="165" fontId="68" fillId="7" borderId="39" xfId="53" applyNumberFormat="1" applyFont="1" applyFill="1" applyBorder="1" applyAlignment="1" applyProtection="1">
      <alignment horizontal="right" vertical="top" wrapText="1"/>
    </xf>
    <xf numFmtId="165" fontId="68" fillId="7" borderId="39" xfId="53" applyNumberFormat="1" applyFont="1" applyFill="1" applyBorder="1" applyAlignment="1" applyProtection="1">
      <alignment horizontal="right" vertical="top"/>
    </xf>
    <xf numFmtId="0" fontId="68" fillId="7" borderId="53" xfId="53" applyNumberFormat="1" applyFont="1" applyFill="1" applyBorder="1" applyAlignment="1" applyProtection="1"/>
    <xf numFmtId="4" fontId="68" fillId="7" borderId="56" xfId="53" applyNumberFormat="1" applyFont="1" applyFill="1" applyBorder="1" applyAlignment="1" applyProtection="1">
      <alignment horizontal="right" vertical="top" wrapText="1"/>
    </xf>
    <xf numFmtId="176" fontId="68" fillId="7" borderId="56" xfId="53" applyNumberFormat="1" applyFont="1" applyFill="1" applyBorder="1" applyAlignment="1" applyProtection="1">
      <alignment horizontal="right" vertical="top"/>
    </xf>
    <xf numFmtId="0" fontId="56" fillId="0" borderId="0" xfId="53" applyNumberFormat="1" applyFont="1" applyFill="1" applyBorder="1" applyAlignment="1" applyProtection="1"/>
    <xf numFmtId="0" fontId="68" fillId="8" borderId="39" xfId="53" applyNumberFormat="1" applyFont="1" applyFill="1" applyBorder="1" applyAlignment="1" applyProtection="1"/>
    <xf numFmtId="0" fontId="66" fillId="8" borderId="39" xfId="53" applyFont="1" applyFill="1" applyBorder="1"/>
    <xf numFmtId="4" fontId="68" fillId="8" borderId="39" xfId="53" applyNumberFormat="1" applyFont="1" applyFill="1" applyBorder="1" applyAlignment="1" applyProtection="1"/>
    <xf numFmtId="49" fontId="56" fillId="0" borderId="0" xfId="52" applyNumberFormat="1" applyFont="1" applyFill="1" applyBorder="1" applyAlignment="1" applyProtection="1"/>
    <xf numFmtId="49" fontId="49" fillId="0" borderId="0" xfId="52" applyNumberFormat="1" applyFont="1" applyFill="1" applyBorder="1" applyAlignment="1" applyProtection="1">
      <alignment horizontal="right"/>
    </xf>
    <xf numFmtId="0" fontId="52" fillId="0" borderId="0" xfId="52"/>
    <xf numFmtId="49" fontId="49" fillId="0" borderId="0" xfId="52" applyNumberFormat="1" applyFont="1" applyFill="1" applyBorder="1" applyAlignment="1" applyProtection="1"/>
    <xf numFmtId="0" fontId="49" fillId="0" borderId="0" xfId="52" applyNumberFormat="1" applyFont="1" applyFill="1" applyBorder="1" applyAlignment="1" applyProtection="1">
      <alignment wrapText="1"/>
    </xf>
    <xf numFmtId="49" fontId="70" fillId="0" borderId="0" xfId="52" applyNumberFormat="1" applyFont="1" applyFill="1" applyBorder="1" applyAlignment="1" applyProtection="1">
      <alignment vertical="top" wrapText="1"/>
    </xf>
    <xf numFmtId="0" fontId="70" fillId="0" borderId="0" xfId="52" applyNumberFormat="1" applyFont="1" applyFill="1" applyBorder="1" applyAlignment="1" applyProtection="1">
      <alignment wrapText="1"/>
    </xf>
    <xf numFmtId="0" fontId="70" fillId="0" borderId="0" xfId="52" applyNumberFormat="1" applyFont="1" applyFill="1" applyBorder="1" applyAlignment="1" applyProtection="1"/>
    <xf numFmtId="49" fontId="49" fillId="0" borderId="0" xfId="52" applyNumberFormat="1" applyFont="1" applyFill="1" applyBorder="1" applyAlignment="1" applyProtection="1">
      <alignment horizontal="left"/>
    </xf>
    <xf numFmtId="49" fontId="49" fillId="0" borderId="0" xfId="52" applyNumberFormat="1" applyFont="1" applyFill="1" applyBorder="1" applyAlignment="1" applyProtection="1">
      <alignment vertical="top"/>
    </xf>
    <xf numFmtId="49" fontId="49" fillId="0" borderId="38" xfId="52" applyNumberFormat="1" applyFont="1" applyFill="1" applyBorder="1" applyAlignment="1" applyProtection="1">
      <alignment vertical="top"/>
    </xf>
    <xf numFmtId="49" fontId="65" fillId="0" borderId="0" xfId="52" applyNumberFormat="1" applyFont="1" applyFill="1" applyBorder="1" applyAlignment="1" applyProtection="1">
      <alignment horizontal="center" vertical="top"/>
    </xf>
    <xf numFmtId="49" fontId="49" fillId="0" borderId="0" xfId="52" applyNumberFormat="1" applyFont="1" applyFill="1" applyBorder="1" applyAlignment="1" applyProtection="1">
      <alignment wrapText="1"/>
    </xf>
    <xf numFmtId="49" fontId="65" fillId="0" borderId="0" xfId="52" applyNumberFormat="1" applyFont="1" applyFill="1" applyBorder="1" applyAlignment="1" applyProtection="1"/>
    <xf numFmtId="49" fontId="56" fillId="0" borderId="0" xfId="52" applyNumberFormat="1" applyFont="1" applyFill="1" applyBorder="1" applyAlignment="1" applyProtection="1">
      <alignment horizontal="right" vertical="top"/>
    </xf>
    <xf numFmtId="49" fontId="65" fillId="0" borderId="0" xfId="52" applyNumberFormat="1" applyFont="1" applyFill="1" applyBorder="1" applyAlignment="1" applyProtection="1">
      <alignment horizontal="center"/>
    </xf>
    <xf numFmtId="49" fontId="66" fillId="0" borderId="0" xfId="52" applyNumberFormat="1" applyFont="1" applyFill="1" applyBorder="1" applyAlignment="1" applyProtection="1">
      <alignment horizontal="left"/>
    </xf>
    <xf numFmtId="0" fontId="49" fillId="0" borderId="0" xfId="52" applyNumberFormat="1" applyFont="1" applyFill="1" applyBorder="1" applyAlignment="1" applyProtection="1"/>
    <xf numFmtId="0" fontId="49" fillId="0" borderId="38" xfId="52" applyNumberFormat="1" applyFont="1" applyFill="1" applyBorder="1" applyAlignment="1" applyProtection="1"/>
    <xf numFmtId="0" fontId="49" fillId="0" borderId="38" xfId="52" applyNumberFormat="1" applyFont="1" applyFill="1" applyBorder="1" applyAlignment="1" applyProtection="1">
      <alignment horizontal="center"/>
    </xf>
    <xf numFmtId="0" fontId="49" fillId="0" borderId="0" xfId="52" applyNumberFormat="1" applyFont="1" applyFill="1" applyBorder="1" applyAlignment="1" applyProtection="1">
      <alignment horizontal="center"/>
    </xf>
    <xf numFmtId="0" fontId="49" fillId="0" borderId="0" xfId="52" applyNumberFormat="1" applyFont="1" applyFill="1" applyBorder="1" applyAlignment="1" applyProtection="1">
      <alignment horizontal="left" vertical="top"/>
    </xf>
    <xf numFmtId="0" fontId="49" fillId="0" borderId="0" xfId="52" applyNumberFormat="1" applyFont="1" applyFill="1" applyBorder="1" applyAlignment="1" applyProtection="1">
      <alignment vertical="center" wrapText="1"/>
    </xf>
    <xf numFmtId="0" fontId="65" fillId="0" borderId="0" xfId="52" applyNumberFormat="1" applyFont="1" applyFill="1" applyBorder="1" applyAlignment="1" applyProtection="1"/>
    <xf numFmtId="2" fontId="49" fillId="0" borderId="0" xfId="52" applyNumberFormat="1" applyFont="1" applyFill="1" applyBorder="1" applyAlignment="1" applyProtection="1"/>
    <xf numFmtId="49" fontId="56" fillId="0" borderId="0" xfId="52" applyNumberFormat="1" applyFont="1" applyFill="1" applyBorder="1" applyAlignment="1" applyProtection="1">
      <alignment horizontal="right"/>
    </xf>
    <xf numFmtId="0" fontId="66" fillId="0" borderId="0" xfId="52" applyNumberFormat="1" applyFont="1" applyFill="1" applyBorder="1" applyAlignment="1" applyProtection="1"/>
    <xf numFmtId="0" fontId="49" fillId="0" borderId="0" xfId="52" applyNumberFormat="1" applyFont="1" applyFill="1" applyBorder="1" applyAlignment="1" applyProtection="1">
      <alignment horizontal="left"/>
    </xf>
    <xf numFmtId="2" fontId="49" fillId="0" borderId="0" xfId="52" applyNumberFormat="1" applyFont="1" applyFill="1" applyBorder="1" applyAlignment="1" applyProtection="1">
      <alignment horizontal="right"/>
    </xf>
    <xf numFmtId="0" fontId="68" fillId="0" borderId="0" xfId="52" applyNumberFormat="1" applyFont="1" applyFill="1" applyBorder="1" applyAlignment="1" applyProtection="1">
      <alignment wrapText="1"/>
    </xf>
    <xf numFmtId="49" fontId="68" fillId="0" borderId="57" xfId="52" applyNumberFormat="1" applyFont="1" applyFill="1" applyBorder="1" applyAlignment="1" applyProtection="1">
      <alignment horizontal="center" vertical="top" wrapText="1"/>
    </xf>
    <xf numFmtId="49" fontId="68" fillId="0" borderId="38" xfId="52" applyNumberFormat="1" applyFont="1" applyFill="1" applyBorder="1" applyAlignment="1" applyProtection="1">
      <alignment horizontal="center" vertical="top" wrapText="1"/>
    </xf>
    <xf numFmtId="0" fontId="68" fillId="0" borderId="38" xfId="52" applyNumberFormat="1" applyFont="1" applyFill="1" applyBorder="1" applyAlignment="1" applyProtection="1">
      <alignment horizontal="center" vertical="top" wrapText="1"/>
    </xf>
    <xf numFmtId="1" fontId="68" fillId="0" borderId="38" xfId="52" applyNumberFormat="1" applyFont="1" applyFill="1" applyBorder="1" applyAlignment="1" applyProtection="1">
      <alignment horizontal="center" vertical="top" wrapText="1"/>
    </xf>
    <xf numFmtId="165" fontId="68" fillId="0" borderId="38" xfId="52" applyNumberFormat="1" applyFont="1" applyFill="1" applyBorder="1" applyAlignment="1" applyProtection="1">
      <alignment horizontal="center" vertical="top" wrapText="1"/>
    </xf>
    <xf numFmtId="0" fontId="68" fillId="0" borderId="38" xfId="52" applyNumberFormat="1" applyFont="1" applyFill="1" applyBorder="1" applyAlignment="1" applyProtection="1">
      <alignment horizontal="right" vertical="top" wrapText="1"/>
    </xf>
    <xf numFmtId="0" fontId="68" fillId="0" borderId="45" xfId="52" applyNumberFormat="1" applyFont="1" applyFill="1" applyBorder="1" applyAlignment="1" applyProtection="1">
      <alignment horizontal="right" vertical="top" wrapText="1"/>
    </xf>
    <xf numFmtId="49" fontId="56" fillId="0" borderId="58" xfId="52" applyNumberFormat="1" applyFont="1" applyFill="1" applyBorder="1" applyAlignment="1" applyProtection="1">
      <alignment vertical="center" wrapText="1"/>
    </xf>
    <xf numFmtId="49" fontId="56" fillId="0" borderId="0" xfId="52" applyNumberFormat="1" applyFont="1" applyFill="1" applyBorder="1" applyAlignment="1" applyProtection="1">
      <alignment horizontal="right" vertical="top" wrapText="1"/>
    </xf>
    <xf numFmtId="0" fontId="56" fillId="0" borderId="0" xfId="52" applyNumberFormat="1" applyFont="1" applyFill="1" applyBorder="1" applyAlignment="1" applyProtection="1">
      <alignment wrapText="1"/>
    </xf>
    <xf numFmtId="49" fontId="49" fillId="0" borderId="58" xfId="52" applyNumberFormat="1" applyFont="1" applyFill="1" applyBorder="1" applyAlignment="1" applyProtection="1">
      <alignment vertical="center" wrapText="1"/>
    </xf>
    <xf numFmtId="49" fontId="49" fillId="0" borderId="0" xfId="52" applyNumberFormat="1" applyFont="1" applyFill="1" applyBorder="1" applyAlignment="1" applyProtection="1">
      <alignment horizontal="right" vertical="top" wrapText="1"/>
    </xf>
    <xf numFmtId="49" fontId="49" fillId="0" borderId="0" xfId="52" applyNumberFormat="1" applyFont="1" applyFill="1" applyBorder="1" applyAlignment="1" applyProtection="1">
      <alignment horizontal="center" vertical="top" wrapText="1"/>
    </xf>
    <xf numFmtId="0" fontId="49" fillId="0" borderId="0" xfId="52" applyNumberFormat="1" applyFont="1" applyFill="1" applyBorder="1" applyAlignment="1" applyProtection="1">
      <alignment horizontal="center" vertical="top" wrapText="1"/>
    </xf>
    <xf numFmtId="167" fontId="49" fillId="0" borderId="0" xfId="52" applyNumberFormat="1" applyFont="1" applyFill="1" applyBorder="1" applyAlignment="1" applyProtection="1">
      <alignment horizontal="center" vertical="top" wrapText="1"/>
    </xf>
    <xf numFmtId="0" fontId="49" fillId="0" borderId="0" xfId="52" applyNumberFormat="1" applyFont="1" applyFill="1" applyBorder="1" applyAlignment="1" applyProtection="1">
      <alignment horizontal="right" vertical="top" wrapText="1"/>
    </xf>
    <xf numFmtId="4" fontId="49" fillId="0" borderId="43" xfId="52" applyNumberFormat="1" applyFont="1" applyFill="1" applyBorder="1" applyAlignment="1" applyProtection="1">
      <alignment horizontal="right" vertical="top" wrapText="1"/>
    </xf>
    <xf numFmtId="49" fontId="49" fillId="0" borderId="58" xfId="52" applyNumberFormat="1" applyFont="1" applyFill="1" applyBorder="1" applyAlignment="1" applyProtection="1">
      <alignment horizontal="right" vertical="center" wrapText="1"/>
    </xf>
    <xf numFmtId="165" fontId="49" fillId="0" borderId="0" xfId="52" applyNumberFormat="1" applyFont="1" applyFill="1" applyBorder="1" applyAlignment="1" applyProtection="1">
      <alignment horizontal="center" vertical="top" wrapText="1"/>
    </xf>
    <xf numFmtId="0" fontId="56" fillId="0" borderId="0" xfId="52" applyNumberFormat="1" applyFont="1" applyFill="1" applyBorder="1" applyAlignment="1" applyProtection="1">
      <alignment horizontal="right" vertical="top" wrapText="1"/>
    </xf>
    <xf numFmtId="4" fontId="49" fillId="0" borderId="0" xfId="52" applyNumberFormat="1" applyFont="1" applyFill="1" applyBorder="1" applyAlignment="1" applyProtection="1">
      <alignment horizontal="right" vertical="top" wrapText="1"/>
    </xf>
    <xf numFmtId="0" fontId="71" fillId="0" borderId="0" xfId="52" applyNumberFormat="1" applyFont="1" applyFill="1" applyBorder="1" applyAlignment="1" applyProtection="1"/>
    <xf numFmtId="177" fontId="49" fillId="0" borderId="0" xfId="52" applyNumberFormat="1" applyFont="1" applyFill="1" applyBorder="1" applyAlignment="1" applyProtection="1">
      <alignment horizontal="center" vertical="top" wrapText="1"/>
    </xf>
    <xf numFmtId="4" fontId="56" fillId="0" borderId="0" xfId="52" applyNumberFormat="1" applyFont="1" applyFill="1" applyBorder="1" applyAlignment="1" applyProtection="1">
      <alignment horizontal="right" vertical="top" wrapText="1"/>
    </xf>
    <xf numFmtId="2" fontId="56" fillId="0" borderId="0" xfId="52" applyNumberFormat="1" applyFont="1" applyFill="1" applyBorder="1" applyAlignment="1" applyProtection="1">
      <alignment horizontal="center" vertical="top" wrapText="1"/>
    </xf>
    <xf numFmtId="49" fontId="49" fillId="0" borderId="58" xfId="52" applyNumberFormat="1" applyFont="1" applyFill="1" applyBorder="1" applyAlignment="1" applyProtection="1">
      <alignment horizontal="right" vertical="top" wrapText="1"/>
    </xf>
    <xf numFmtId="2" fontId="49" fillId="0" borderId="0" xfId="52" applyNumberFormat="1" applyFont="1" applyFill="1" applyBorder="1" applyAlignment="1" applyProtection="1">
      <alignment horizontal="right" vertical="top" wrapText="1"/>
    </xf>
    <xf numFmtId="2" fontId="49" fillId="0" borderId="0" xfId="52" applyNumberFormat="1" applyFont="1" applyFill="1" applyBorder="1" applyAlignment="1" applyProtection="1">
      <alignment horizontal="center" vertical="top" wrapText="1"/>
    </xf>
    <xf numFmtId="2" fontId="56" fillId="0" borderId="0" xfId="52" applyNumberFormat="1" applyFont="1" applyFill="1" applyBorder="1" applyAlignment="1" applyProtection="1">
      <alignment horizontal="right" vertical="top" wrapText="1"/>
    </xf>
    <xf numFmtId="165" fontId="56" fillId="0" borderId="0" xfId="52" applyNumberFormat="1" applyFont="1" applyFill="1" applyBorder="1" applyAlignment="1" applyProtection="1">
      <alignment horizontal="center" vertical="top" wrapText="1"/>
    </xf>
    <xf numFmtId="2" fontId="49" fillId="0" borderId="43" xfId="52" applyNumberFormat="1" applyFont="1" applyFill="1" applyBorder="1" applyAlignment="1" applyProtection="1">
      <alignment horizontal="right" vertical="top" wrapText="1"/>
    </xf>
    <xf numFmtId="1" fontId="49" fillId="0" borderId="0" xfId="52" applyNumberFormat="1" applyFont="1" applyFill="1" applyBorder="1" applyAlignment="1" applyProtection="1">
      <alignment horizontal="center" vertical="top" wrapText="1"/>
    </xf>
    <xf numFmtId="166" fontId="49" fillId="0" borderId="0" xfId="52" applyNumberFormat="1" applyFont="1" applyFill="1" applyBorder="1" applyAlignment="1" applyProtection="1">
      <alignment horizontal="center" vertical="top" wrapText="1"/>
    </xf>
    <xf numFmtId="49" fontId="65" fillId="0" borderId="58" xfId="52" applyNumberFormat="1" applyFont="1" applyFill="1" applyBorder="1" applyAlignment="1" applyProtection="1">
      <alignment horizontal="right" vertical="top" wrapText="1"/>
    </xf>
    <xf numFmtId="49" fontId="65" fillId="0" borderId="0" xfId="52" applyNumberFormat="1" applyFont="1" applyFill="1" applyBorder="1" applyAlignment="1" applyProtection="1">
      <alignment horizontal="right" vertical="top" wrapText="1"/>
    </xf>
    <xf numFmtId="49" fontId="65" fillId="0" borderId="0" xfId="52" applyNumberFormat="1" applyFont="1" applyFill="1" applyBorder="1" applyAlignment="1" applyProtection="1">
      <alignment horizontal="center" vertical="top" wrapText="1"/>
    </xf>
    <xf numFmtId="1" fontId="65" fillId="0" borderId="0" xfId="52" applyNumberFormat="1" applyFont="1" applyFill="1" applyBorder="1" applyAlignment="1" applyProtection="1">
      <alignment horizontal="center" vertical="top" wrapText="1"/>
    </xf>
    <xf numFmtId="0" fontId="65" fillId="0" borderId="0" xfId="52" applyNumberFormat="1" applyFont="1" applyFill="1" applyBorder="1" applyAlignment="1" applyProtection="1">
      <alignment horizontal="right" vertical="top" wrapText="1"/>
    </xf>
    <xf numFmtId="0" fontId="65" fillId="0" borderId="0" xfId="52" applyNumberFormat="1" applyFont="1" applyFill="1" applyBorder="1" applyAlignment="1" applyProtection="1">
      <alignment horizontal="center" vertical="top" wrapText="1"/>
    </xf>
    <xf numFmtId="0" fontId="65" fillId="0" borderId="43" xfId="52" applyNumberFormat="1" applyFont="1" applyFill="1" applyBorder="1" applyAlignment="1" applyProtection="1">
      <alignment horizontal="right" vertical="top" wrapText="1"/>
    </xf>
    <xf numFmtId="0" fontId="65" fillId="0" borderId="0" xfId="52" applyNumberFormat="1" applyFont="1" applyFill="1" applyBorder="1" applyAlignment="1" applyProtection="1">
      <alignment wrapText="1"/>
    </xf>
    <xf numFmtId="49" fontId="56" fillId="0" borderId="58" xfId="52" applyNumberFormat="1" applyFont="1" applyFill="1" applyBorder="1" applyAlignment="1" applyProtection="1"/>
    <xf numFmtId="4" fontId="68" fillId="0" borderId="38" xfId="52" applyNumberFormat="1" applyFont="1" applyFill="1" applyBorder="1" applyAlignment="1" applyProtection="1">
      <alignment horizontal="right" vertical="top" wrapText="1"/>
    </xf>
    <xf numFmtId="4" fontId="68" fillId="0" borderId="45" xfId="52" applyNumberFormat="1" applyFont="1" applyFill="1" applyBorder="1" applyAlignment="1" applyProtection="1">
      <alignment horizontal="right" vertical="top" wrapText="1"/>
    </xf>
    <xf numFmtId="49" fontId="68" fillId="0" borderId="58" xfId="52" applyNumberFormat="1" applyFont="1" applyFill="1" applyBorder="1" applyAlignment="1" applyProtection="1">
      <alignment horizontal="center" vertical="top" wrapText="1"/>
    </xf>
    <xf numFmtId="2" fontId="68" fillId="0" borderId="38" xfId="52" applyNumberFormat="1" applyFont="1" applyFill="1" applyBorder="1" applyAlignment="1" applyProtection="1">
      <alignment horizontal="right" vertical="top" wrapText="1"/>
    </xf>
    <xf numFmtId="178" fontId="49" fillId="0" borderId="0" xfId="52" applyNumberFormat="1" applyFont="1" applyFill="1" applyBorder="1" applyAlignment="1" applyProtection="1">
      <alignment horizontal="center" vertical="top" wrapText="1"/>
    </xf>
    <xf numFmtId="165" fontId="65" fillId="0" borderId="0" xfId="52" applyNumberFormat="1" applyFont="1" applyFill="1" applyBorder="1" applyAlignment="1" applyProtection="1">
      <alignment horizontal="center" vertical="top" wrapText="1"/>
    </xf>
    <xf numFmtId="49" fontId="68" fillId="0" borderId="0" xfId="52" applyNumberFormat="1" applyFont="1" applyFill="1" applyBorder="1" applyAlignment="1" applyProtection="1">
      <alignment horizontal="center" vertical="top" wrapText="1"/>
    </xf>
    <xf numFmtId="0" fontId="68" fillId="0" borderId="0" xfId="52" applyNumberFormat="1" applyFont="1" applyFill="1" applyBorder="1" applyAlignment="1" applyProtection="1">
      <alignment horizontal="left" vertical="top" wrapText="1"/>
    </xf>
    <xf numFmtId="0" fontId="68" fillId="0" borderId="0" xfId="52" applyNumberFormat="1" applyFont="1" applyFill="1" applyBorder="1" applyAlignment="1" applyProtection="1">
      <alignment horizontal="center" vertical="top" wrapText="1"/>
    </xf>
    <xf numFmtId="0" fontId="68" fillId="0" borderId="0" xfId="52" applyNumberFormat="1" applyFont="1" applyFill="1" applyBorder="1" applyAlignment="1" applyProtection="1">
      <alignment horizontal="right" vertical="top" wrapText="1"/>
    </xf>
    <xf numFmtId="49" fontId="68" fillId="0" borderId="0" xfId="52" applyNumberFormat="1" applyFont="1" applyFill="1" applyBorder="1" applyAlignment="1" applyProtection="1">
      <alignment horizontal="right" vertical="top" wrapText="1"/>
    </xf>
    <xf numFmtId="0" fontId="68" fillId="0" borderId="43" xfId="52" applyNumberFormat="1" applyFont="1" applyFill="1" applyBorder="1" applyAlignment="1" applyProtection="1">
      <alignment horizontal="right" vertical="top"/>
    </xf>
    <xf numFmtId="4" fontId="56" fillId="0" borderId="43" xfId="52" applyNumberFormat="1" applyFont="1" applyFill="1" applyBorder="1" applyAlignment="1" applyProtection="1">
      <alignment horizontal="right" vertical="top"/>
    </xf>
    <xf numFmtId="0" fontId="56" fillId="0" borderId="43" xfId="52" applyNumberFormat="1" applyFont="1" applyFill="1" applyBorder="1" applyAlignment="1" applyProtection="1">
      <alignment horizontal="right" vertical="top"/>
    </xf>
    <xf numFmtId="4" fontId="68" fillId="0" borderId="43" xfId="52" applyNumberFormat="1" applyFont="1" applyFill="1" applyBorder="1" applyAlignment="1" applyProtection="1">
      <alignment horizontal="right" vertical="top"/>
    </xf>
    <xf numFmtId="0" fontId="56" fillId="0" borderId="43" xfId="52" applyNumberFormat="1" applyFont="1" applyFill="1" applyBorder="1" applyAlignment="1" applyProtection="1"/>
    <xf numFmtId="177" fontId="56" fillId="0" borderId="0" xfId="52" applyNumberFormat="1" applyFont="1" applyFill="1" applyBorder="1" applyAlignment="1" applyProtection="1">
      <alignment horizontal="right" vertical="top"/>
    </xf>
    <xf numFmtId="177" fontId="68" fillId="0" borderId="38" xfId="52" applyNumberFormat="1" applyFont="1" applyFill="1" applyBorder="1" applyAlignment="1" applyProtection="1">
      <alignment horizontal="center" vertical="top" wrapText="1"/>
    </xf>
    <xf numFmtId="49" fontId="56" fillId="0" borderId="58" xfId="52" applyNumberFormat="1" applyFont="1" applyFill="1" applyBorder="1" applyAlignment="1" applyProtection="1">
      <alignment horizontal="center" vertical="top" wrapText="1"/>
    </xf>
    <xf numFmtId="175" fontId="49" fillId="0" borderId="0" xfId="52" applyNumberFormat="1" applyFont="1" applyFill="1" applyBorder="1" applyAlignment="1" applyProtection="1">
      <alignment horizontal="center" vertical="top" wrapText="1"/>
    </xf>
    <xf numFmtId="4" fontId="68" fillId="0" borderId="0" xfId="52" applyNumberFormat="1" applyFont="1" applyFill="1" applyBorder="1" applyAlignment="1" applyProtection="1">
      <alignment horizontal="right" vertical="top"/>
    </xf>
    <xf numFmtId="2" fontId="68" fillId="0" borderId="0" xfId="52" applyNumberFormat="1" applyFont="1" applyFill="1" applyBorder="1" applyAlignment="1" applyProtection="1">
      <alignment horizontal="center" vertical="top"/>
    </xf>
    <xf numFmtId="3" fontId="68" fillId="0" borderId="0" xfId="52" applyNumberFormat="1" applyFont="1" applyFill="1" applyBorder="1" applyAlignment="1" applyProtection="1">
      <alignment horizontal="right" vertical="top"/>
    </xf>
    <xf numFmtId="49" fontId="56" fillId="0" borderId="38" xfId="52" applyNumberFormat="1" applyFont="1" applyFill="1" applyBorder="1" applyAlignment="1" applyProtection="1"/>
    <xf numFmtId="0" fontId="49" fillId="0" borderId="0" xfId="52" applyNumberFormat="1" applyFont="1" applyFill="1" applyBorder="1" applyAlignment="1" applyProtection="1">
      <alignment horizontal="right" vertical="top"/>
    </xf>
    <xf numFmtId="0" fontId="49" fillId="0" borderId="0" xfId="52" applyNumberFormat="1" applyFont="1" applyFill="1" applyBorder="1" applyAlignment="1" applyProtection="1">
      <alignment vertical="top"/>
    </xf>
    <xf numFmtId="0" fontId="70" fillId="0" borderId="0" xfId="52" applyNumberFormat="1" applyFont="1" applyFill="1" applyBorder="1" applyAlignment="1" applyProtection="1">
      <alignment vertical="top"/>
    </xf>
    <xf numFmtId="0" fontId="49" fillId="0" borderId="0" xfId="52" applyNumberFormat="1" applyFont="1" applyFill="1" applyBorder="1" applyAlignment="1" applyProtection="1">
      <alignment vertical="top" wrapText="1"/>
    </xf>
    <xf numFmtId="0" fontId="56" fillId="0" borderId="0" xfId="52" applyNumberFormat="1" applyFont="1" applyFill="1" applyBorder="1" applyAlignment="1" applyProtection="1"/>
    <xf numFmtId="0" fontId="54" fillId="0" borderId="13" xfId="52" applyNumberFormat="1" applyFont="1" applyFill="1" applyBorder="1" applyAlignment="1" applyProtection="1">
      <alignment vertical="top" wrapText="1"/>
    </xf>
    <xf numFmtId="0" fontId="54" fillId="0" borderId="37" xfId="52" applyNumberFormat="1" applyFont="1" applyFill="1" applyBorder="1" applyAlignment="1" applyProtection="1">
      <alignment vertical="top" wrapText="1"/>
    </xf>
    <xf numFmtId="0" fontId="54" fillId="0" borderId="44" xfId="52" applyNumberFormat="1" applyFont="1" applyFill="1" applyBorder="1" applyAlignment="1" applyProtection="1">
      <alignment vertical="top" wrapText="1"/>
    </xf>
    <xf numFmtId="0" fontId="53" fillId="0" borderId="0" xfId="52" applyNumberFormat="1" applyFont="1" applyFill="1" applyBorder="1" applyAlignment="1" applyProtection="1">
      <alignment horizontal="left" vertical="top" wrapText="1"/>
    </xf>
    <xf numFmtId="0" fontId="53" fillId="0" borderId="0" xfId="52" applyNumberFormat="1" applyFont="1" applyFill="1" applyBorder="1" applyAlignment="1" applyProtection="1">
      <alignment horizontal="center"/>
    </xf>
    <xf numFmtId="0" fontId="23" fillId="0" borderId="0" xfId="28" applyFont="1" applyAlignment="1">
      <alignment vertical="center" wrapText="1"/>
    </xf>
    <xf numFmtId="0" fontId="25" fillId="0" borderId="8" xfId="0" applyFont="1" applyFill="1" applyBorder="1" applyAlignment="1">
      <alignment horizontal="center" vertical="center" wrapText="1"/>
    </xf>
    <xf numFmtId="10" fontId="21" fillId="0" borderId="0" xfId="28" applyNumberFormat="1"/>
    <xf numFmtId="49" fontId="38" fillId="6" borderId="0" xfId="15" applyNumberFormat="1" applyFont="1" applyFill="1" applyBorder="1" applyAlignment="1">
      <alignment vertical="center" wrapText="1"/>
    </xf>
    <xf numFmtId="4" fontId="38" fillId="6" borderId="0" xfId="15" applyNumberFormat="1" applyFont="1" applyFill="1" applyBorder="1" applyAlignment="1">
      <alignment horizontal="center" vertical="center" wrapText="1"/>
    </xf>
    <xf numFmtId="0" fontId="56" fillId="0" borderId="38" xfId="52" applyNumberFormat="1" applyFont="1" applyFill="1" applyBorder="1" applyAlignment="1" applyProtection="1">
      <alignment horizontal="center" vertical="top" wrapText="1"/>
    </xf>
    <xf numFmtId="0" fontId="56" fillId="0" borderId="0" xfId="52" applyNumberFormat="1" applyFont="1" applyFill="1" applyBorder="1" applyAlignment="1" applyProtection="1">
      <alignment horizontal="center" vertical="top" wrapText="1"/>
    </xf>
    <xf numFmtId="0" fontId="49" fillId="0" borderId="0" xfId="53" applyNumberFormat="1" applyFont="1" applyFill="1" applyBorder="1" applyAlignment="1" applyProtection="1">
      <alignment horizontal="center"/>
    </xf>
    <xf numFmtId="49" fontId="56" fillId="0" borderId="0" xfId="52" applyNumberFormat="1" applyFont="1" applyFill="1" applyBorder="1" applyAlignment="1" applyProtection="1">
      <alignment horizontal="left" vertical="top" wrapText="1"/>
    </xf>
    <xf numFmtId="49" fontId="68" fillId="0" borderId="0" xfId="52" applyNumberFormat="1" applyFont="1" applyFill="1" applyBorder="1" applyAlignment="1" applyProtection="1">
      <alignment horizontal="left" vertical="top" wrapText="1"/>
    </xf>
    <xf numFmtId="49" fontId="68" fillId="0" borderId="38" xfId="52" applyNumberFormat="1" applyFont="1" applyFill="1" applyBorder="1" applyAlignment="1" applyProtection="1">
      <alignment horizontal="left" vertical="top" wrapText="1"/>
    </xf>
    <xf numFmtId="49" fontId="13" fillId="0" borderId="0" xfId="52" applyNumberFormat="1" applyFont="1" applyFill="1" applyBorder="1" applyAlignment="1" applyProtection="1">
      <alignment horizontal="center"/>
    </xf>
    <xf numFmtId="0" fontId="56" fillId="2" borderId="39" xfId="53" applyNumberFormat="1" applyFont="1" applyFill="1" applyBorder="1" applyAlignment="1" applyProtection="1">
      <alignment horizontal="center" vertical="center" wrapText="1"/>
    </xf>
    <xf numFmtId="0" fontId="17" fillId="0" borderId="0" xfId="11" applyNumberFormat="1" applyFont="1" applyAlignment="1">
      <alignment horizontal="left" vertical="top"/>
    </xf>
    <xf numFmtId="49" fontId="18" fillId="0" borderId="0" xfId="11" applyNumberFormat="1" applyFont="1" applyAlignment="1">
      <alignment horizontal="left" vertical="top"/>
    </xf>
    <xf numFmtId="0" fontId="18" fillId="0" borderId="0" xfId="11" applyFont="1" applyAlignment="1">
      <alignment horizontal="left" vertical="top" wrapText="1"/>
    </xf>
    <xf numFmtId="0" fontId="18" fillId="0" borderId="0" xfId="11" applyFont="1" applyAlignment="1">
      <alignment horizontal="center" vertical="top" wrapText="1"/>
    </xf>
    <xf numFmtId="0" fontId="49" fillId="0" borderId="0" xfId="11" applyFont="1" applyAlignment="1">
      <alignment horizontal="right" vertical="top" wrapText="1"/>
    </xf>
    <xf numFmtId="0" fontId="49" fillId="0" borderId="0" xfId="11" applyFont="1" applyAlignment="1">
      <alignment horizontal="right" vertical="top"/>
    </xf>
    <xf numFmtId="0" fontId="17" fillId="0" borderId="0" xfId="11" applyFont="1" applyAlignment="1">
      <alignment horizontal="left" vertical="top"/>
    </xf>
    <xf numFmtId="0" fontId="10" fillId="0" borderId="0" xfId="11" applyFont="1"/>
    <xf numFmtId="0" fontId="10" fillId="0" borderId="0" xfId="11" applyNumberFormat="1" applyFont="1" applyAlignment="1">
      <alignment horizontal="left" vertical="top"/>
    </xf>
    <xf numFmtId="0" fontId="10" fillId="0" borderId="0" xfId="11" applyFont="1" applyAlignment="1">
      <alignment horizontal="left" vertical="top"/>
    </xf>
    <xf numFmtId="0" fontId="18" fillId="0" borderId="0" xfId="11" applyNumberFormat="1" applyFont="1" applyAlignment="1">
      <alignment horizontal="left" vertical="top"/>
    </xf>
    <xf numFmtId="0" fontId="18" fillId="0" borderId="0" xfId="11" applyFont="1" applyAlignment="1">
      <alignment horizontal="left" vertical="top"/>
    </xf>
    <xf numFmtId="0" fontId="18" fillId="0" borderId="0" xfId="11" applyNumberFormat="1" applyFont="1" applyAlignment="1">
      <alignment horizontal="center" vertical="top" wrapText="1"/>
    </xf>
    <xf numFmtId="49" fontId="49" fillId="0" borderId="0" xfId="11" applyNumberFormat="1" applyFont="1" applyBorder="1" applyAlignment="1">
      <alignment horizontal="right" vertical="top"/>
    </xf>
    <xf numFmtId="0" fontId="49" fillId="0" borderId="0" xfId="11" applyFont="1" applyBorder="1" applyAlignment="1">
      <alignment horizontal="right" vertical="top"/>
    </xf>
    <xf numFmtId="0" fontId="11" fillId="0" borderId="0" xfId="11" applyFont="1" applyBorder="1" applyAlignment="1">
      <alignment horizontal="center" vertical="top"/>
    </xf>
    <xf numFmtId="0" fontId="65" fillId="0" borderId="0" xfId="11" applyFont="1" applyBorder="1" applyAlignment="1">
      <alignment horizontal="right" vertical="top"/>
    </xf>
    <xf numFmtId="0" fontId="65" fillId="0" borderId="0" xfId="11" applyFont="1" applyBorder="1" applyAlignment="1">
      <alignment horizontal="center" vertical="top"/>
    </xf>
    <xf numFmtId="49" fontId="49" fillId="0" borderId="0" xfId="11" applyNumberFormat="1" applyFont="1"/>
    <xf numFmtId="0" fontId="16" fillId="0" borderId="0" xfId="11" applyFont="1" applyAlignment="1">
      <alignment horizontal="center" vertical="top"/>
    </xf>
    <xf numFmtId="0" fontId="66" fillId="0" borderId="0" xfId="11" applyFont="1" applyAlignment="1">
      <alignment horizontal="center" vertical="top"/>
    </xf>
    <xf numFmtId="0" fontId="10" fillId="0" borderId="0" xfId="11" applyFont="1" applyAlignment="1">
      <alignment horizontal="center" vertical="top"/>
    </xf>
    <xf numFmtId="0" fontId="49" fillId="0" borderId="0" xfId="11" applyFont="1" applyAlignment="1">
      <alignment horizontal="center" vertical="top"/>
    </xf>
    <xf numFmtId="0" fontId="15" fillId="0" borderId="0" xfId="11" applyNumberFormat="1" applyFont="1" applyAlignment="1">
      <alignment horizontal="right" vertical="top" wrapText="1"/>
    </xf>
    <xf numFmtId="49" fontId="15" fillId="0" borderId="0" xfId="11" applyNumberFormat="1" applyFont="1" applyAlignment="1">
      <alignment horizontal="left"/>
    </xf>
    <xf numFmtId="0" fontId="15" fillId="0" borderId="0" xfId="11" applyFont="1" applyAlignment="1">
      <alignment horizontal="right" vertical="top"/>
    </xf>
    <xf numFmtId="0" fontId="15" fillId="0" borderId="0" xfId="11" applyFont="1" applyAlignment="1">
      <alignment horizontal="center" vertical="top"/>
    </xf>
    <xf numFmtId="0" fontId="15" fillId="0" borderId="59" xfId="11" applyFont="1" applyBorder="1" applyAlignment="1">
      <alignment horizontal="right" vertical="top"/>
    </xf>
    <xf numFmtId="49" fontId="49" fillId="0" borderId="38" xfId="11" applyNumberFormat="1" applyFont="1" applyBorder="1"/>
    <xf numFmtId="0" fontId="49" fillId="0" borderId="38" xfId="11" applyFont="1" applyBorder="1" applyAlignment="1">
      <alignment horizontal="right" vertical="top"/>
    </xf>
    <xf numFmtId="0" fontId="11" fillId="0" borderId="38" xfId="11" applyFont="1" applyBorder="1" applyAlignment="1">
      <alignment horizontal="center" vertical="top"/>
    </xf>
    <xf numFmtId="0" fontId="65" fillId="0" borderId="38" xfId="11" applyFont="1" applyBorder="1" applyAlignment="1">
      <alignment horizontal="center" vertical="top"/>
    </xf>
    <xf numFmtId="0" fontId="49" fillId="0" borderId="0" xfId="11" applyNumberFormat="1" applyFont="1"/>
    <xf numFmtId="49" fontId="49" fillId="0" borderId="0" xfId="11" applyNumberFormat="1" applyFont="1" applyAlignment="1">
      <alignment horizontal="right" vertical="top"/>
    </xf>
    <xf numFmtId="0" fontId="18" fillId="0" borderId="0" xfId="11" applyNumberFormat="1" applyFont="1" applyAlignment="1">
      <alignment horizontal="center" vertical="top"/>
    </xf>
    <xf numFmtId="0" fontId="15" fillId="0" borderId="0" xfId="11" applyFont="1" applyBorder="1" applyAlignment="1">
      <alignment horizontal="left" vertical="top"/>
    </xf>
    <xf numFmtId="0" fontId="10" fillId="0" borderId="0" xfId="11" applyFont="1" applyBorder="1" applyAlignment="1">
      <alignment horizontal="left"/>
    </xf>
    <xf numFmtId="0" fontId="15" fillId="0" borderId="0" xfId="11" applyFont="1" applyBorder="1" applyAlignment="1">
      <alignment horizontal="left"/>
    </xf>
    <xf numFmtId="0" fontId="15" fillId="0" borderId="0" xfId="11" applyFont="1" applyAlignment="1">
      <alignment horizontal="left"/>
    </xf>
    <xf numFmtId="0" fontId="15" fillId="0" borderId="0" xfId="11" applyNumberFormat="1" applyFont="1" applyAlignment="1">
      <alignment horizontal="center" vertical="top"/>
    </xf>
    <xf numFmtId="0" fontId="15" fillId="0" borderId="0" xfId="11" applyFont="1" applyBorder="1" applyAlignment="1">
      <alignment horizontal="left" vertical="top" wrapText="1"/>
    </xf>
    <xf numFmtId="0" fontId="15" fillId="0" borderId="0" xfId="11" applyFont="1"/>
    <xf numFmtId="49" fontId="15" fillId="0" borderId="0" xfId="11" applyNumberFormat="1" applyFont="1" applyAlignment="1"/>
    <xf numFmtId="49" fontId="18" fillId="0" borderId="0" xfId="11" applyNumberFormat="1" applyFont="1" applyAlignment="1">
      <alignment horizontal="left" vertical="top" wrapText="1"/>
    </xf>
    <xf numFmtId="0" fontId="18" fillId="0" borderId="0" xfId="11" applyFont="1" applyAlignment="1">
      <alignment horizontal="right" vertical="top" wrapText="1"/>
    </xf>
    <xf numFmtId="0" fontId="18" fillId="0" borderId="0" xfId="11" applyFont="1" applyAlignment="1">
      <alignment wrapText="1"/>
    </xf>
    <xf numFmtId="0" fontId="18" fillId="0" borderId="8" xfId="11" applyFont="1" applyBorder="1" applyAlignment="1">
      <alignment horizontal="center" vertical="center" wrapText="1"/>
    </xf>
    <xf numFmtId="0" fontId="18" fillId="0" borderId="8" xfId="11" applyNumberFormat="1" applyFont="1" applyBorder="1" applyAlignment="1">
      <alignment horizontal="center" vertical="center"/>
    </xf>
    <xf numFmtId="49" fontId="18" fillId="0" borderId="8" xfId="11" applyNumberFormat="1" applyFont="1" applyBorder="1" applyAlignment="1">
      <alignment horizontal="center" vertical="center"/>
    </xf>
    <xf numFmtId="0" fontId="18" fillId="0" borderId="8" xfId="11" applyFont="1" applyBorder="1" applyAlignment="1">
      <alignment horizontal="center" vertical="center"/>
    </xf>
    <xf numFmtId="0" fontId="18" fillId="0" borderId="8" xfId="11" applyNumberFormat="1" applyFont="1" applyBorder="1" applyAlignment="1">
      <alignment horizontal="center" vertical="top" wrapText="1"/>
    </xf>
    <xf numFmtId="0" fontId="18" fillId="0" borderId="8" xfId="11" quotePrefix="1" applyNumberFormat="1" applyFont="1" applyBorder="1" applyAlignment="1">
      <alignment horizontal="center" vertical="top"/>
    </xf>
    <xf numFmtId="179" fontId="14" fillId="0" borderId="8" xfId="11" applyNumberFormat="1" applyFont="1" applyBorder="1" applyAlignment="1">
      <alignment horizontal="left" vertical="top" wrapText="1"/>
    </xf>
    <xf numFmtId="0" fontId="18" fillId="0" borderId="8" xfId="11" applyFont="1" applyBorder="1" applyAlignment="1">
      <alignment horizontal="left" vertical="top" wrapText="1"/>
    </xf>
    <xf numFmtId="0" fontId="18" fillId="0" borderId="8" xfId="11" applyFont="1" applyBorder="1" applyAlignment="1">
      <alignment horizontal="center" vertical="top" wrapText="1"/>
    </xf>
    <xf numFmtId="0" fontId="49" fillId="0" borderId="8" xfId="11" applyFont="1" applyBorder="1" applyAlignment="1">
      <alignment horizontal="right" vertical="top" wrapText="1"/>
    </xf>
    <xf numFmtId="0" fontId="49" fillId="0" borderId="8" xfId="11" applyFont="1" applyBorder="1" applyAlignment="1">
      <alignment horizontal="right" vertical="top"/>
    </xf>
    <xf numFmtId="0" fontId="18" fillId="0" borderId="8" xfId="11" applyFont="1" applyBorder="1" applyAlignment="1">
      <alignment horizontal="center" vertical="top"/>
    </xf>
    <xf numFmtId="0" fontId="18" fillId="2" borderId="8" xfId="11" quotePrefix="1" applyNumberFormat="1" applyFont="1" applyFill="1" applyBorder="1" applyAlignment="1">
      <alignment horizontal="center" vertical="top"/>
    </xf>
    <xf numFmtId="179" fontId="14" fillId="2" borderId="8" xfId="11" applyNumberFormat="1" applyFont="1" applyFill="1" applyBorder="1" applyAlignment="1">
      <alignment horizontal="left" vertical="top" wrapText="1"/>
    </xf>
    <xf numFmtId="0" fontId="18" fillId="2" borderId="8" xfId="11" applyFont="1" applyFill="1" applyBorder="1" applyAlignment="1">
      <alignment horizontal="left" vertical="top" wrapText="1"/>
    </xf>
    <xf numFmtId="0" fontId="18" fillId="2" borderId="8" xfId="11" applyFont="1" applyFill="1" applyBorder="1" applyAlignment="1">
      <alignment horizontal="center" vertical="top"/>
    </xf>
    <xf numFmtId="0" fontId="49" fillId="2" borderId="8" xfId="11" applyFont="1" applyFill="1" applyBorder="1" applyAlignment="1">
      <alignment horizontal="right" vertical="top" wrapText="1"/>
    </xf>
    <xf numFmtId="0" fontId="49" fillId="2" borderId="8" xfId="11" applyFont="1" applyFill="1" applyBorder="1" applyAlignment="1">
      <alignment horizontal="right" vertical="top"/>
    </xf>
    <xf numFmtId="0" fontId="74" fillId="0" borderId="0" xfId="11" applyFont="1" applyAlignment="1">
      <alignment horizontal="right" vertical="top" wrapText="1"/>
    </xf>
    <xf numFmtId="0" fontId="18" fillId="2" borderId="8" xfId="11" applyFont="1" applyFill="1" applyBorder="1" applyAlignment="1">
      <alignment horizontal="center" vertical="top" wrapText="1"/>
    </xf>
    <xf numFmtId="0" fontId="74" fillId="0" borderId="0" xfId="11" applyFont="1" applyAlignment="1">
      <alignment horizontal="right" vertical="top"/>
    </xf>
    <xf numFmtId="0" fontId="74" fillId="0" borderId="0" xfId="11" applyFont="1" applyAlignment="1">
      <alignment horizontal="left" vertical="top"/>
    </xf>
    <xf numFmtId="0" fontId="66" fillId="0" borderId="8" xfId="11" applyFont="1" applyBorder="1" applyAlignment="1">
      <alignment horizontal="right" vertical="top" wrapText="1"/>
    </xf>
    <xf numFmtId="179" fontId="18" fillId="0" borderId="0" xfId="11" applyNumberFormat="1" applyFont="1" applyAlignment="1">
      <alignment horizontal="left" vertical="top" wrapText="1"/>
    </xf>
    <xf numFmtId="179" fontId="18" fillId="0" borderId="0" xfId="11" applyNumberFormat="1" applyFont="1" applyAlignment="1">
      <alignment horizontal="left" vertical="top"/>
    </xf>
    <xf numFmtId="0" fontId="49" fillId="0" borderId="0" xfId="52" applyNumberFormat="1" applyFont="1" applyFill="1" applyBorder="1" applyAlignment="1" applyProtection="1">
      <alignment horizontal="right"/>
    </xf>
    <xf numFmtId="49" fontId="68" fillId="0" borderId="0" xfId="52" applyNumberFormat="1" applyFont="1" applyFill="1" applyBorder="1" applyAlignment="1" applyProtection="1">
      <alignment vertical="top"/>
    </xf>
    <xf numFmtId="49" fontId="56" fillId="0" borderId="59" xfId="52" applyNumberFormat="1" applyFont="1" applyFill="1" applyBorder="1" applyAlignment="1" applyProtection="1"/>
    <xf numFmtId="49" fontId="56" fillId="0" borderId="59" xfId="52" applyNumberFormat="1" applyFont="1" applyFill="1" applyBorder="1" applyAlignment="1" applyProtection="1">
      <alignment horizontal="right"/>
    </xf>
    <xf numFmtId="49" fontId="56" fillId="0" borderId="0" xfId="52" applyNumberFormat="1" applyFont="1" applyFill="1" applyBorder="1" applyAlignment="1" applyProtection="1">
      <alignment wrapText="1"/>
    </xf>
    <xf numFmtId="0" fontId="10" fillId="0" borderId="0" xfId="52" applyNumberFormat="1" applyFont="1" applyFill="1" applyBorder="1" applyAlignment="1" applyProtection="1">
      <alignment wrapText="1"/>
    </xf>
    <xf numFmtId="0" fontId="56" fillId="0" borderId="28" xfId="52" applyNumberFormat="1" applyFont="1" applyFill="1" applyBorder="1" applyAlignment="1" applyProtection="1"/>
    <xf numFmtId="4" fontId="49" fillId="0" borderId="28" xfId="52" applyNumberFormat="1" applyFont="1" applyFill="1" applyBorder="1" applyAlignment="1" applyProtection="1">
      <alignment horizontal="right"/>
    </xf>
    <xf numFmtId="0" fontId="56" fillId="0" borderId="59" xfId="52" applyNumberFormat="1" applyFont="1" applyFill="1" applyBorder="1" applyAlignment="1" applyProtection="1"/>
    <xf numFmtId="0" fontId="56" fillId="0" borderId="38" xfId="52" applyNumberFormat="1" applyFont="1" applyFill="1" applyBorder="1" applyAlignment="1" applyProtection="1"/>
    <xf numFmtId="0" fontId="56" fillId="0" borderId="0" xfId="52" applyNumberFormat="1" applyFont="1" applyFill="1" applyBorder="1" applyAlignment="1" applyProtection="1">
      <alignment vertical="center"/>
    </xf>
    <xf numFmtId="49" fontId="59" fillId="0" borderId="8" xfId="52" applyNumberFormat="1" applyFont="1" applyFill="1" applyBorder="1" applyAlignment="1" applyProtection="1">
      <alignment horizontal="center" vertical="center" wrapText="1"/>
    </xf>
    <xf numFmtId="49" fontId="18" fillId="0" borderId="8" xfId="52" applyNumberFormat="1" applyFont="1" applyFill="1" applyBorder="1" applyAlignment="1" applyProtection="1">
      <alignment horizontal="center" vertical="center" wrapText="1"/>
    </xf>
    <xf numFmtId="49" fontId="59" fillId="0" borderId="8" xfId="52" applyNumberFormat="1" applyFont="1" applyFill="1" applyBorder="1" applyAlignment="1" applyProtection="1">
      <alignment horizontal="center" vertical="center"/>
    </xf>
    <xf numFmtId="0" fontId="57" fillId="0" borderId="0" xfId="52" applyNumberFormat="1" applyFont="1" applyFill="1" applyBorder="1" applyAlignment="1" applyProtection="1">
      <alignment wrapText="1"/>
    </xf>
    <xf numFmtId="0" fontId="59" fillId="0" borderId="0" xfId="52" applyNumberFormat="1" applyFont="1" applyFill="1" applyBorder="1" applyAlignment="1" applyProtection="1">
      <alignment wrapText="1"/>
    </xf>
    <xf numFmtId="49" fontId="68" fillId="0" borderId="8" xfId="52" applyNumberFormat="1" applyFont="1" applyFill="1" applyBorder="1" applyAlignment="1" applyProtection="1">
      <alignment horizontal="center" vertical="top" wrapText="1"/>
    </xf>
    <xf numFmtId="49" fontId="68" fillId="0" borderId="8" xfId="52" applyNumberFormat="1" applyFont="1" applyFill="1" applyBorder="1" applyAlignment="1" applyProtection="1">
      <alignment horizontal="left" vertical="top" wrapText="1"/>
    </xf>
    <xf numFmtId="166" fontId="68" fillId="0" borderId="8" xfId="52" applyNumberFormat="1" applyFont="1" applyFill="1" applyBorder="1" applyAlignment="1" applyProtection="1">
      <alignment horizontal="center" vertical="top" wrapText="1"/>
    </xf>
    <xf numFmtId="4" fontId="68" fillId="0" borderId="8" xfId="52" applyNumberFormat="1" applyFont="1" applyFill="1" applyBorder="1" applyAlignment="1" applyProtection="1">
      <alignment horizontal="right" vertical="top" wrapText="1"/>
    </xf>
    <xf numFmtId="4" fontId="66" fillId="0" borderId="8" xfId="52" applyNumberFormat="1" applyFont="1" applyFill="1" applyBorder="1" applyAlignment="1" applyProtection="1">
      <alignment horizontal="right" vertical="top" wrapText="1"/>
    </xf>
    <xf numFmtId="1" fontId="68" fillId="0" borderId="8" xfId="52" applyNumberFormat="1" applyFont="1" applyFill="1" applyBorder="1" applyAlignment="1" applyProtection="1">
      <alignment horizontal="right" vertical="top" wrapText="1"/>
    </xf>
    <xf numFmtId="49" fontId="56" fillId="0" borderId="57" xfId="52" applyNumberFormat="1" applyFont="1" applyFill="1" applyBorder="1" applyAlignment="1" applyProtection="1">
      <alignment horizontal="center" vertical="top" wrapText="1"/>
    </xf>
    <xf numFmtId="49" fontId="56" fillId="0" borderId="59" xfId="52" applyNumberFormat="1" applyFont="1" applyFill="1" applyBorder="1" applyAlignment="1" applyProtection="1">
      <alignment horizontal="left" vertical="top" wrapText="1"/>
    </xf>
    <xf numFmtId="49" fontId="56" fillId="0" borderId="59" xfId="52" applyNumberFormat="1" applyFont="1" applyFill="1" applyBorder="1" applyAlignment="1" applyProtection="1">
      <alignment vertical="top"/>
    </xf>
    <xf numFmtId="49" fontId="56" fillId="0" borderId="59" xfId="52" applyNumberFormat="1" applyFont="1" applyFill="1" applyBorder="1" applyAlignment="1" applyProtection="1">
      <alignment vertical="top" wrapText="1"/>
    </xf>
    <xf numFmtId="49" fontId="56" fillId="0" borderId="26" xfId="52" applyNumberFormat="1" applyFont="1" applyFill="1" applyBorder="1" applyAlignment="1" applyProtection="1">
      <alignment vertical="top" wrapText="1"/>
    </xf>
    <xf numFmtId="49" fontId="56" fillId="0" borderId="60" xfId="52" applyNumberFormat="1" applyFont="1" applyFill="1" applyBorder="1" applyAlignment="1" applyProtection="1">
      <alignment vertical="top" wrapText="1"/>
    </xf>
    <xf numFmtId="1" fontId="68" fillId="0" borderId="8" xfId="52" applyNumberFormat="1" applyFont="1" applyFill="1" applyBorder="1" applyAlignment="1" applyProtection="1">
      <alignment horizontal="center" vertical="top" wrapText="1"/>
    </xf>
    <xf numFmtId="166" fontId="68" fillId="0" borderId="8" xfId="52" applyNumberFormat="1" applyFont="1" applyFill="1" applyBorder="1" applyAlignment="1" applyProtection="1">
      <alignment horizontal="right" vertical="top" wrapText="1"/>
    </xf>
    <xf numFmtId="2" fontId="68" fillId="0" borderId="8" xfId="52" applyNumberFormat="1" applyFont="1" applyFill="1" applyBorder="1" applyAlignment="1" applyProtection="1">
      <alignment horizontal="right" vertical="top" wrapText="1"/>
    </xf>
    <xf numFmtId="49" fontId="56" fillId="0" borderId="59" xfId="52" applyNumberFormat="1" applyFont="1" applyFill="1" applyBorder="1" applyAlignment="1" applyProtection="1">
      <alignment horizontal="right" vertical="top" wrapText="1"/>
    </xf>
    <xf numFmtId="49" fontId="49" fillId="0" borderId="28" xfId="52" applyNumberFormat="1" applyFont="1" applyFill="1" applyBorder="1" applyAlignment="1" applyProtection="1">
      <alignment horizontal="right" vertical="top" wrapText="1"/>
    </xf>
    <xf numFmtId="0" fontId="56" fillId="0" borderId="28" xfId="52" applyNumberFormat="1" applyFont="1" applyFill="1" applyBorder="1" applyAlignment="1" applyProtection="1">
      <alignment horizontal="center" vertical="top" wrapText="1"/>
    </xf>
    <xf numFmtId="4" fontId="49" fillId="0" borderId="28" xfId="52" applyNumberFormat="1" applyFont="1" applyFill="1" applyBorder="1" applyAlignment="1" applyProtection="1">
      <alignment horizontal="right" vertical="top" wrapText="1"/>
    </xf>
    <xf numFmtId="0" fontId="49" fillId="0" borderId="28" xfId="52" applyNumberFormat="1" applyFont="1" applyFill="1" applyBorder="1" applyAlignment="1" applyProtection="1">
      <alignment horizontal="right" vertical="top" wrapText="1"/>
    </xf>
    <xf numFmtId="0" fontId="49" fillId="0" borderId="26" xfId="52" applyNumberFormat="1" applyFont="1" applyFill="1" applyBorder="1" applyAlignment="1" applyProtection="1">
      <alignment horizontal="right" vertical="top" wrapText="1"/>
    </xf>
    <xf numFmtId="2" fontId="68" fillId="0" borderId="8" xfId="52" applyNumberFormat="1" applyFont="1" applyFill="1" applyBorder="1" applyAlignment="1" applyProtection="1">
      <alignment horizontal="center" vertical="top" wrapText="1"/>
    </xf>
    <xf numFmtId="165" fontId="68" fillId="0" borderId="8" xfId="52" applyNumberFormat="1" applyFont="1" applyFill="1" applyBorder="1" applyAlignment="1" applyProtection="1">
      <alignment horizontal="center" vertical="top" wrapText="1"/>
    </xf>
    <xf numFmtId="0" fontId="68" fillId="0" borderId="8" xfId="52" applyNumberFormat="1" applyFont="1" applyFill="1" applyBorder="1" applyAlignment="1" applyProtection="1">
      <alignment horizontal="right" vertical="top" wrapText="1"/>
    </xf>
    <xf numFmtId="4" fontId="56" fillId="0" borderId="8" xfId="52" applyNumberFormat="1" applyFont="1" applyFill="1" applyBorder="1" applyAlignment="1" applyProtection="1">
      <alignment horizontal="right" vertical="top" wrapText="1"/>
    </xf>
    <xf numFmtId="0" fontId="56" fillId="0" borderId="8" xfId="52" applyNumberFormat="1" applyFont="1" applyFill="1" applyBorder="1" applyAlignment="1" applyProtection="1">
      <alignment horizontal="right" vertical="top" wrapText="1"/>
    </xf>
    <xf numFmtId="2" fontId="56" fillId="0" borderId="8" xfId="52" applyNumberFormat="1" applyFont="1" applyFill="1" applyBorder="1" applyAlignment="1" applyProtection="1">
      <alignment horizontal="right" vertical="top" wrapText="1"/>
    </xf>
    <xf numFmtId="167" fontId="68" fillId="0" borderId="8" xfId="52" applyNumberFormat="1" applyFont="1" applyFill="1" applyBorder="1" applyAlignment="1" applyProtection="1">
      <alignment horizontal="center" vertical="top" wrapText="1"/>
    </xf>
    <xf numFmtId="49" fontId="65" fillId="0" borderId="28" xfId="52" applyNumberFormat="1" applyFont="1" applyFill="1" applyBorder="1" applyAlignment="1" applyProtection="1">
      <alignment horizontal="right" vertical="top" wrapText="1"/>
    </xf>
    <xf numFmtId="0" fontId="75" fillId="0" borderId="28" xfId="52" applyNumberFormat="1" applyFont="1" applyFill="1" applyBorder="1" applyAlignment="1" applyProtection="1">
      <alignment horizontal="center" vertical="top" wrapText="1"/>
    </xf>
    <xf numFmtId="4" fontId="65" fillId="0" borderId="28" xfId="52" applyNumberFormat="1" applyFont="1" applyFill="1" applyBorder="1" applyAlignment="1" applyProtection="1">
      <alignment horizontal="right" vertical="top" wrapText="1"/>
    </xf>
    <xf numFmtId="0" fontId="65" fillId="0" borderId="28" xfId="52" applyNumberFormat="1" applyFont="1" applyFill="1" applyBorder="1" applyAlignment="1" applyProtection="1">
      <alignment horizontal="right" vertical="top" wrapText="1"/>
    </xf>
    <xf numFmtId="0" fontId="65" fillId="0" borderId="26" xfId="52" applyNumberFormat="1" applyFont="1" applyFill="1" applyBorder="1" applyAlignment="1" applyProtection="1">
      <alignment horizontal="right" vertical="top" wrapText="1"/>
    </xf>
    <xf numFmtId="167" fontId="68" fillId="0" borderId="8" xfId="52" applyNumberFormat="1" applyFont="1" applyFill="1" applyBorder="1" applyAlignment="1" applyProtection="1">
      <alignment horizontal="right" vertical="top" wrapText="1"/>
    </xf>
    <xf numFmtId="165" fontId="68" fillId="0" borderId="8" xfId="52" applyNumberFormat="1" applyFont="1" applyFill="1" applyBorder="1" applyAlignment="1" applyProtection="1">
      <alignment horizontal="right" vertical="top" wrapText="1"/>
    </xf>
    <xf numFmtId="49" fontId="76" fillId="0" borderId="58" xfId="52" applyNumberFormat="1" applyFont="1" applyFill="1" applyBorder="1" applyAlignment="1" applyProtection="1">
      <alignment horizontal="right" vertical="top" wrapText="1"/>
    </xf>
    <xf numFmtId="49" fontId="76" fillId="0" borderId="28" xfId="52" applyNumberFormat="1" applyFont="1" applyFill="1" applyBorder="1" applyAlignment="1" applyProtection="1">
      <alignment horizontal="right" vertical="top" wrapText="1"/>
    </xf>
    <xf numFmtId="0" fontId="76" fillId="0" borderId="28" xfId="52" applyNumberFormat="1" applyFont="1" applyFill="1" applyBorder="1" applyAlignment="1" applyProtection="1">
      <alignment horizontal="center" vertical="top" wrapText="1"/>
    </xf>
    <xf numFmtId="4" fontId="76" fillId="0" borderId="28" xfId="52" applyNumberFormat="1" applyFont="1" applyFill="1" applyBorder="1" applyAlignment="1" applyProtection="1">
      <alignment horizontal="right" vertical="top" wrapText="1"/>
    </xf>
    <xf numFmtId="0" fontId="76" fillId="0" borderId="28" xfId="52" applyNumberFormat="1" applyFont="1" applyFill="1" applyBorder="1" applyAlignment="1" applyProtection="1">
      <alignment horizontal="right" vertical="top" wrapText="1"/>
    </xf>
    <xf numFmtId="0" fontId="76" fillId="0" borderId="26" xfId="52" applyNumberFormat="1" applyFont="1" applyFill="1" applyBorder="1" applyAlignment="1" applyProtection="1">
      <alignment horizontal="right" vertical="top" wrapText="1"/>
    </xf>
    <xf numFmtId="0" fontId="76" fillId="0" borderId="0" xfId="52" applyNumberFormat="1" applyFont="1" applyFill="1" applyBorder="1" applyAlignment="1" applyProtection="1">
      <alignment wrapText="1"/>
    </xf>
    <xf numFmtId="165" fontId="56" fillId="0" borderId="8" xfId="52" applyNumberFormat="1" applyFont="1" applyFill="1" applyBorder="1" applyAlignment="1" applyProtection="1">
      <alignment horizontal="right" vertical="top" wrapText="1"/>
    </xf>
    <xf numFmtId="177" fontId="68" fillId="0" borderId="8" xfId="52" applyNumberFormat="1" applyFont="1" applyFill="1" applyBorder="1" applyAlignment="1" applyProtection="1">
      <alignment horizontal="center" vertical="top" wrapText="1"/>
    </xf>
    <xf numFmtId="0" fontId="75" fillId="0" borderId="0" xfId="52" applyNumberFormat="1" applyFont="1" applyFill="1" applyBorder="1" applyAlignment="1" applyProtection="1"/>
    <xf numFmtId="49" fontId="49" fillId="0" borderId="0" xfId="52" applyNumberFormat="1" applyFont="1" applyFill="1" applyBorder="1" applyAlignment="1" applyProtection="1">
      <alignment horizontal="right" vertical="top"/>
    </xf>
    <xf numFmtId="49" fontId="49" fillId="0" borderId="0" xfId="52" applyNumberFormat="1" applyFont="1" applyFill="1" applyBorder="1" applyAlignment="1" applyProtection="1">
      <alignment horizontal="left" vertical="top"/>
    </xf>
    <xf numFmtId="49" fontId="49" fillId="0" borderId="0" xfId="52" applyNumberFormat="1" applyFont="1" applyFill="1" applyBorder="1" applyAlignment="1" applyProtection="1">
      <alignment vertical="top" wrapText="1"/>
    </xf>
    <xf numFmtId="49" fontId="56" fillId="0" borderId="59" xfId="52" applyNumberFormat="1" applyFont="1" applyFill="1" applyBorder="1" applyAlignment="1" applyProtection="1">
      <alignment horizontal="center"/>
    </xf>
    <xf numFmtId="49" fontId="49" fillId="0" borderId="0" xfId="52" applyNumberFormat="1" applyFont="1" applyFill="1" applyBorder="1" applyAlignment="1" applyProtection="1">
      <alignment horizontal="center"/>
    </xf>
    <xf numFmtId="4" fontId="49" fillId="0" borderId="59" xfId="52" applyNumberFormat="1" applyFont="1" applyFill="1" applyBorder="1" applyAlignment="1" applyProtection="1"/>
    <xf numFmtId="4" fontId="49" fillId="0" borderId="0" xfId="52" applyNumberFormat="1" applyFont="1" applyFill="1" applyBorder="1" applyAlignment="1" applyProtection="1"/>
    <xf numFmtId="49" fontId="49" fillId="0" borderId="59" xfId="52" applyNumberFormat="1" applyFont="1" applyFill="1" applyBorder="1" applyAlignment="1" applyProtection="1">
      <alignment horizontal="right"/>
    </xf>
    <xf numFmtId="49" fontId="56" fillId="0" borderId="28" xfId="52" applyNumberFormat="1" applyFont="1" applyFill="1" applyBorder="1" applyAlignment="1" applyProtection="1">
      <alignment horizontal="right"/>
    </xf>
    <xf numFmtId="49" fontId="56" fillId="0" borderId="0" xfId="52" applyNumberFormat="1" applyFont="1" applyFill="1" applyBorder="1" applyAlignment="1" applyProtection="1">
      <alignment vertical="center"/>
    </xf>
    <xf numFmtId="0" fontId="56" fillId="0" borderId="8" xfId="52" applyNumberFormat="1" applyFont="1" applyFill="1" applyBorder="1" applyAlignment="1" applyProtection="1">
      <alignment horizontal="center" vertical="center" wrapText="1"/>
    </xf>
    <xf numFmtId="49" fontId="56" fillId="0" borderId="8" xfId="52" applyNumberFormat="1" applyFont="1" applyFill="1" applyBorder="1" applyAlignment="1" applyProtection="1">
      <alignment horizontal="center" vertical="center"/>
    </xf>
    <xf numFmtId="0" fontId="56" fillId="0" borderId="8" xfId="52" applyNumberFormat="1" applyFont="1" applyFill="1" applyBorder="1" applyAlignment="1" applyProtection="1">
      <alignment horizontal="center" vertical="center"/>
    </xf>
    <xf numFmtId="0" fontId="67" fillId="0" borderId="0" xfId="52" applyNumberFormat="1" applyFont="1" applyFill="1" applyBorder="1" applyAlignment="1" applyProtection="1">
      <alignment wrapText="1"/>
    </xf>
    <xf numFmtId="167" fontId="68" fillId="0" borderId="38" xfId="52" applyNumberFormat="1" applyFont="1" applyFill="1" applyBorder="1" applyAlignment="1" applyProtection="1">
      <alignment horizontal="center" vertical="top" wrapText="1"/>
    </xf>
    <xf numFmtId="49" fontId="56" fillId="0" borderId="58" xfId="52" applyNumberFormat="1" applyFont="1" applyFill="1" applyBorder="1" applyAlignment="1" applyProtection="1">
      <alignment horizontal="center" vertical="center" wrapText="1"/>
    </xf>
    <xf numFmtId="49" fontId="56" fillId="0" borderId="0" xfId="52" applyNumberFormat="1" applyFont="1" applyFill="1" applyBorder="1" applyAlignment="1" applyProtection="1">
      <alignment horizontal="center" vertical="top" wrapText="1"/>
    </xf>
    <xf numFmtId="4" fontId="56" fillId="0" borderId="43" xfId="52" applyNumberFormat="1" applyFont="1" applyFill="1" applyBorder="1" applyAlignment="1" applyProtection="1">
      <alignment horizontal="right" vertical="top" wrapText="1"/>
    </xf>
    <xf numFmtId="49" fontId="56" fillId="0" borderId="58" xfId="52" applyNumberFormat="1" applyFont="1" applyFill="1" applyBorder="1" applyAlignment="1" applyProtection="1">
      <alignment horizontal="right" vertical="top" wrapText="1"/>
    </xf>
    <xf numFmtId="175" fontId="56" fillId="0" borderId="0" xfId="52" applyNumberFormat="1" applyFont="1" applyFill="1" applyBorder="1" applyAlignment="1" applyProtection="1">
      <alignment horizontal="center" vertical="top" wrapText="1"/>
    </xf>
    <xf numFmtId="0" fontId="56" fillId="0" borderId="43" xfId="52" applyNumberFormat="1" applyFont="1" applyFill="1" applyBorder="1" applyAlignment="1" applyProtection="1">
      <alignment horizontal="right" vertical="top" wrapText="1"/>
    </xf>
    <xf numFmtId="49" fontId="56" fillId="0" borderId="38" xfId="52" applyNumberFormat="1" applyFont="1" applyFill="1" applyBorder="1" applyAlignment="1" applyProtection="1">
      <alignment horizontal="center" vertical="top" wrapText="1"/>
    </xf>
    <xf numFmtId="4" fontId="56" fillId="0" borderId="38" xfId="52" applyNumberFormat="1" applyFont="1" applyFill="1" applyBorder="1" applyAlignment="1" applyProtection="1">
      <alignment horizontal="right" vertical="top" wrapText="1"/>
    </xf>
    <xf numFmtId="4" fontId="56" fillId="0" borderId="45" xfId="52" applyNumberFormat="1" applyFont="1" applyFill="1" applyBorder="1" applyAlignment="1" applyProtection="1">
      <alignment horizontal="right" vertical="top" wrapText="1"/>
    </xf>
    <xf numFmtId="1" fontId="56" fillId="0" borderId="0" xfId="52" applyNumberFormat="1" applyFont="1" applyFill="1" applyBorder="1" applyAlignment="1" applyProtection="1">
      <alignment horizontal="center" vertical="top" wrapText="1"/>
    </xf>
    <xf numFmtId="178" fontId="56" fillId="0" borderId="0" xfId="52" applyNumberFormat="1" applyFont="1" applyFill="1" applyBorder="1" applyAlignment="1" applyProtection="1">
      <alignment horizontal="center" vertical="top" wrapText="1"/>
    </xf>
    <xf numFmtId="2" fontId="56" fillId="0" borderId="38" xfId="52" applyNumberFormat="1" applyFont="1" applyFill="1" applyBorder="1" applyAlignment="1" applyProtection="1">
      <alignment horizontal="right" vertical="top" wrapText="1"/>
    </xf>
    <xf numFmtId="2" fontId="56" fillId="0" borderId="43" xfId="52" applyNumberFormat="1" applyFont="1" applyFill="1" applyBorder="1" applyAlignment="1" applyProtection="1">
      <alignment horizontal="right" vertical="top" wrapText="1"/>
    </xf>
    <xf numFmtId="166" fontId="68" fillId="0" borderId="38" xfId="52" applyNumberFormat="1" applyFont="1" applyFill="1" applyBorder="1" applyAlignment="1" applyProtection="1">
      <alignment horizontal="center" vertical="top" wrapText="1"/>
    </xf>
    <xf numFmtId="2" fontId="68" fillId="0" borderId="38" xfId="52" applyNumberFormat="1" applyFont="1" applyFill="1" applyBorder="1" applyAlignment="1" applyProtection="1">
      <alignment horizontal="center" vertical="top" wrapText="1"/>
    </xf>
    <xf numFmtId="2" fontId="56" fillId="0" borderId="45" xfId="52" applyNumberFormat="1" applyFont="1" applyFill="1" applyBorder="1" applyAlignment="1" applyProtection="1">
      <alignment horizontal="right" vertical="top" wrapText="1"/>
    </xf>
    <xf numFmtId="2" fontId="68" fillId="0" borderId="45" xfId="52" applyNumberFormat="1" applyFont="1" applyFill="1" applyBorder="1" applyAlignment="1" applyProtection="1">
      <alignment horizontal="right" vertical="top" wrapText="1"/>
    </xf>
    <xf numFmtId="177" fontId="56" fillId="0" borderId="0" xfId="52" applyNumberFormat="1" applyFont="1" applyFill="1" applyBorder="1" applyAlignment="1" applyProtection="1">
      <alignment horizontal="center" vertical="top" wrapText="1"/>
    </xf>
    <xf numFmtId="49" fontId="77" fillId="0" borderId="57" xfId="52" applyNumberFormat="1" applyFont="1" applyFill="1" applyBorder="1" applyAlignment="1" applyProtection="1">
      <alignment horizontal="center" vertical="top" wrapText="1"/>
    </xf>
    <xf numFmtId="49" fontId="77" fillId="0" borderId="38" xfId="52" applyNumberFormat="1" applyFont="1" applyFill="1" applyBorder="1" applyAlignment="1" applyProtection="1">
      <alignment horizontal="left" vertical="top" wrapText="1"/>
    </xf>
    <xf numFmtId="49" fontId="77" fillId="0" borderId="38" xfId="52" applyNumberFormat="1" applyFont="1" applyFill="1" applyBorder="1" applyAlignment="1" applyProtection="1">
      <alignment horizontal="center" vertical="top" wrapText="1"/>
    </xf>
    <xf numFmtId="0" fontId="77" fillId="0" borderId="38" xfId="52" applyNumberFormat="1" applyFont="1" applyFill="1" applyBorder="1" applyAlignment="1" applyProtection="1">
      <alignment horizontal="center" vertical="top" wrapText="1"/>
    </xf>
    <xf numFmtId="1" fontId="77" fillId="0" borderId="38" xfId="52" applyNumberFormat="1" applyFont="1" applyFill="1" applyBorder="1" applyAlignment="1" applyProtection="1">
      <alignment horizontal="center" vertical="top" wrapText="1"/>
    </xf>
    <xf numFmtId="166" fontId="77" fillId="0" borderId="38" xfId="52" applyNumberFormat="1" applyFont="1" applyFill="1" applyBorder="1" applyAlignment="1" applyProtection="1">
      <alignment horizontal="center" vertical="top" wrapText="1"/>
    </xf>
    <xf numFmtId="2" fontId="77" fillId="0" borderId="38" xfId="52" applyNumberFormat="1" applyFont="1" applyFill="1" applyBorder="1" applyAlignment="1" applyProtection="1">
      <alignment horizontal="right" vertical="top" wrapText="1"/>
    </xf>
    <xf numFmtId="4" fontId="77" fillId="0" borderId="38" xfId="52" applyNumberFormat="1" applyFont="1" applyFill="1" applyBorder="1" applyAlignment="1" applyProtection="1">
      <alignment horizontal="right" vertical="top" wrapText="1"/>
    </xf>
    <xf numFmtId="2" fontId="77" fillId="0" borderId="38" xfId="52" applyNumberFormat="1" applyFont="1" applyFill="1" applyBorder="1" applyAlignment="1" applyProtection="1">
      <alignment horizontal="center" vertical="top" wrapText="1"/>
    </xf>
    <xf numFmtId="4" fontId="77" fillId="0" borderId="45" xfId="52" applyNumberFormat="1" applyFont="1" applyFill="1" applyBorder="1" applyAlignment="1" applyProtection="1">
      <alignment horizontal="right" vertical="top" wrapText="1"/>
    </xf>
    <xf numFmtId="0" fontId="77" fillId="0" borderId="0" xfId="52" applyNumberFormat="1" applyFont="1" applyFill="1" applyBorder="1" applyAlignment="1" applyProtection="1">
      <alignment wrapText="1"/>
    </xf>
    <xf numFmtId="49" fontId="77" fillId="0" borderId="58" xfId="52" applyNumberFormat="1" applyFont="1" applyFill="1" applyBorder="1" applyAlignment="1" applyProtection="1">
      <alignment horizontal="center" vertical="top" wrapText="1"/>
    </xf>
    <xf numFmtId="49" fontId="77" fillId="0" borderId="0" xfId="52" applyNumberFormat="1" applyFont="1" applyFill="1" applyBorder="1" applyAlignment="1" applyProtection="1">
      <alignment horizontal="left" vertical="top" wrapText="1"/>
    </xf>
    <xf numFmtId="0" fontId="77" fillId="0" borderId="38" xfId="52" applyNumberFormat="1" applyFont="1" applyFill="1" applyBorder="1" applyAlignment="1" applyProtection="1">
      <alignment horizontal="right" vertical="top" wrapText="1"/>
    </xf>
    <xf numFmtId="0" fontId="76" fillId="0" borderId="38" xfId="52" applyNumberFormat="1" applyFont="1" applyFill="1" applyBorder="1" applyAlignment="1" applyProtection="1">
      <alignment horizontal="center" vertical="top" wrapText="1"/>
    </xf>
    <xf numFmtId="167" fontId="77" fillId="0" borderId="38" xfId="52" applyNumberFormat="1" applyFont="1" applyFill="1" applyBorder="1" applyAlignment="1" applyProtection="1">
      <alignment horizontal="center" vertical="top" wrapText="1"/>
    </xf>
    <xf numFmtId="167" fontId="56" fillId="0" borderId="0" xfId="52" applyNumberFormat="1" applyFont="1" applyFill="1" applyBorder="1" applyAlignment="1" applyProtection="1">
      <alignment horizontal="center" vertical="top" wrapText="1"/>
    </xf>
    <xf numFmtId="178" fontId="68" fillId="0" borderId="38" xfId="52" applyNumberFormat="1" applyFont="1" applyFill="1" applyBorder="1" applyAlignment="1" applyProtection="1">
      <alignment horizontal="center" vertical="top" wrapText="1"/>
    </xf>
    <xf numFmtId="0" fontId="77" fillId="0" borderId="45" xfId="52" applyNumberFormat="1" applyFont="1" applyFill="1" applyBorder="1" applyAlignment="1" applyProtection="1">
      <alignment horizontal="right" vertical="top" wrapText="1"/>
    </xf>
    <xf numFmtId="49" fontId="76" fillId="0" borderId="58" xfId="52" applyNumberFormat="1" applyFont="1" applyFill="1" applyBorder="1" applyAlignment="1" applyProtection="1">
      <alignment vertical="center" wrapText="1"/>
    </xf>
    <xf numFmtId="49" fontId="76" fillId="0" borderId="0" xfId="52" applyNumberFormat="1" applyFont="1" applyFill="1" applyBorder="1" applyAlignment="1" applyProtection="1">
      <alignment horizontal="right" vertical="top" wrapText="1"/>
    </xf>
    <xf numFmtId="49" fontId="76" fillId="0" borderId="58" xfId="52" applyNumberFormat="1" applyFont="1" applyFill="1" applyBorder="1" applyAlignment="1" applyProtection="1">
      <alignment horizontal="center" vertical="center" wrapText="1"/>
    </xf>
    <xf numFmtId="49" fontId="76" fillId="0" borderId="0" xfId="52" applyNumberFormat="1" applyFont="1" applyFill="1" applyBorder="1" applyAlignment="1" applyProtection="1">
      <alignment horizontal="center" vertical="top" wrapText="1"/>
    </xf>
    <xf numFmtId="0" fontId="76" fillId="0" borderId="0" xfId="52" applyNumberFormat="1" applyFont="1" applyFill="1" applyBorder="1" applyAlignment="1" applyProtection="1">
      <alignment horizontal="center" vertical="top" wrapText="1"/>
    </xf>
    <xf numFmtId="2" fontId="76" fillId="0" borderId="0" xfId="52" applyNumberFormat="1" applyFont="1" applyFill="1" applyBorder="1" applyAlignment="1" applyProtection="1">
      <alignment horizontal="right" vertical="top" wrapText="1"/>
    </xf>
    <xf numFmtId="165" fontId="76" fillId="0" borderId="0" xfId="52" applyNumberFormat="1" applyFont="1" applyFill="1" applyBorder="1" applyAlignment="1" applyProtection="1">
      <alignment horizontal="center" vertical="top" wrapText="1"/>
    </xf>
    <xf numFmtId="2" fontId="76" fillId="0" borderId="0" xfId="52" applyNumberFormat="1" applyFont="1" applyFill="1" applyBorder="1" applyAlignment="1" applyProtection="1">
      <alignment horizontal="center" vertical="top" wrapText="1"/>
    </xf>
    <xf numFmtId="4" fontId="76" fillId="0" borderId="43" xfId="52" applyNumberFormat="1" applyFont="1" applyFill="1" applyBorder="1" applyAlignment="1" applyProtection="1">
      <alignment horizontal="right" vertical="top" wrapText="1"/>
    </xf>
    <xf numFmtId="2" fontId="76" fillId="0" borderId="43" xfId="52" applyNumberFormat="1" applyFont="1" applyFill="1" applyBorder="1" applyAlignment="1" applyProtection="1">
      <alignment horizontal="right" vertical="top" wrapText="1"/>
    </xf>
    <xf numFmtId="166" fontId="76" fillId="0" borderId="0" xfId="52" applyNumberFormat="1" applyFont="1" applyFill="1" applyBorder="1" applyAlignment="1" applyProtection="1">
      <alignment horizontal="center" vertical="top" wrapText="1"/>
    </xf>
    <xf numFmtId="0" fontId="76" fillId="0" borderId="0" xfId="52" applyNumberFormat="1" applyFont="1" applyFill="1" applyBorder="1" applyAlignment="1" applyProtection="1">
      <alignment horizontal="right" vertical="top" wrapText="1"/>
    </xf>
    <xf numFmtId="0" fontId="76" fillId="0" borderId="43" xfId="52" applyNumberFormat="1" applyFont="1" applyFill="1" applyBorder="1" applyAlignment="1" applyProtection="1">
      <alignment horizontal="right" vertical="top" wrapText="1"/>
    </xf>
    <xf numFmtId="49" fontId="76" fillId="0" borderId="38" xfId="52" applyNumberFormat="1" applyFont="1" applyFill="1" applyBorder="1" applyAlignment="1" applyProtection="1">
      <alignment horizontal="center" vertical="top" wrapText="1"/>
    </xf>
    <xf numFmtId="2" fontId="76" fillId="0" borderId="38" xfId="52" applyNumberFormat="1" applyFont="1" applyFill="1" applyBorder="1" applyAlignment="1" applyProtection="1">
      <alignment horizontal="right" vertical="top" wrapText="1"/>
    </xf>
    <xf numFmtId="4" fontId="76" fillId="0" borderId="45" xfId="52" applyNumberFormat="1" applyFont="1" applyFill="1" applyBorder="1" applyAlignment="1" applyProtection="1">
      <alignment horizontal="right" vertical="top" wrapText="1"/>
    </xf>
    <xf numFmtId="1" fontId="76" fillId="0" borderId="0" xfId="52" applyNumberFormat="1" applyFont="1" applyFill="1" applyBorder="1" applyAlignment="1" applyProtection="1">
      <alignment horizontal="center" vertical="top" wrapText="1"/>
    </xf>
    <xf numFmtId="49" fontId="76" fillId="0" borderId="58" xfId="52" applyNumberFormat="1" applyFont="1" applyFill="1" applyBorder="1" applyAlignment="1" applyProtection="1">
      <alignment horizontal="center" vertical="top" wrapText="1"/>
    </xf>
    <xf numFmtId="49" fontId="76" fillId="0" borderId="0" xfId="52" applyNumberFormat="1" applyFont="1" applyFill="1" applyBorder="1" applyAlignment="1" applyProtection="1">
      <alignment horizontal="left" vertical="top" wrapText="1"/>
    </xf>
    <xf numFmtId="4" fontId="76" fillId="0" borderId="0" xfId="52" applyNumberFormat="1" applyFont="1" applyFill="1" applyBorder="1" applyAlignment="1" applyProtection="1">
      <alignment horizontal="right" vertical="top" wrapText="1"/>
    </xf>
    <xf numFmtId="4" fontId="76" fillId="0" borderId="38" xfId="52" applyNumberFormat="1" applyFont="1" applyFill="1" applyBorder="1" applyAlignment="1" applyProtection="1">
      <alignment horizontal="right" vertical="top" wrapText="1"/>
    </xf>
    <xf numFmtId="2" fontId="76" fillId="0" borderId="45" xfId="52" applyNumberFormat="1" applyFont="1" applyFill="1" applyBorder="1" applyAlignment="1" applyProtection="1">
      <alignment horizontal="right" vertical="top" wrapText="1"/>
    </xf>
    <xf numFmtId="2" fontId="77" fillId="0" borderId="45" xfId="52" applyNumberFormat="1" applyFont="1" applyFill="1" applyBorder="1" applyAlignment="1" applyProtection="1">
      <alignment horizontal="right" vertical="top" wrapText="1"/>
    </xf>
    <xf numFmtId="165" fontId="77" fillId="0" borderId="38" xfId="52" applyNumberFormat="1" applyFont="1" applyFill="1" applyBorder="1" applyAlignment="1" applyProtection="1">
      <alignment horizontal="center" vertical="top" wrapText="1"/>
    </xf>
    <xf numFmtId="49" fontId="56" fillId="0" borderId="57" xfId="52" applyNumberFormat="1" applyFont="1" applyFill="1" applyBorder="1" applyAlignment="1" applyProtection="1"/>
    <xf numFmtId="49" fontId="68" fillId="0" borderId="38" xfId="52" applyNumberFormat="1" applyFont="1" applyFill="1" applyBorder="1" applyAlignment="1" applyProtection="1">
      <alignment horizontal="right" vertical="top" wrapText="1"/>
    </xf>
    <xf numFmtId="0" fontId="68" fillId="0" borderId="38" xfId="52" applyNumberFormat="1" applyFont="1" applyFill="1" applyBorder="1" applyAlignment="1" applyProtection="1">
      <alignment horizontal="right" vertical="top"/>
    </xf>
    <xf numFmtId="0" fontId="68" fillId="0" borderId="38" xfId="52" applyNumberFormat="1" applyFont="1" applyFill="1" applyBorder="1" applyAlignment="1" applyProtection="1">
      <alignment horizontal="center" vertical="top"/>
    </xf>
    <xf numFmtId="0" fontId="68" fillId="0" borderId="45" xfId="52" applyNumberFormat="1" applyFont="1" applyFill="1" applyBorder="1" applyAlignment="1" applyProtection="1">
      <alignment horizontal="right" vertical="top"/>
    </xf>
    <xf numFmtId="4" fontId="56" fillId="0" borderId="0" xfId="52" applyNumberFormat="1" applyFont="1" applyFill="1" applyBorder="1" applyAlignment="1" applyProtection="1">
      <alignment horizontal="right" vertical="top"/>
    </xf>
    <xf numFmtId="0" fontId="56" fillId="0" borderId="0" xfId="52" applyNumberFormat="1" applyFont="1" applyFill="1" applyBorder="1" applyAlignment="1" applyProtection="1">
      <alignment horizontal="center" vertical="top"/>
    </xf>
    <xf numFmtId="0" fontId="56" fillId="0" borderId="0" xfId="52" applyNumberFormat="1" applyFont="1" applyFill="1" applyBorder="1" applyAlignment="1" applyProtection="1">
      <alignment horizontal="right" vertical="top"/>
    </xf>
    <xf numFmtId="2" fontId="56" fillId="0" borderId="0" xfId="52" applyNumberFormat="1" applyFont="1" applyFill="1" applyBorder="1" applyAlignment="1" applyProtection="1">
      <alignment horizontal="right" vertical="top"/>
    </xf>
    <xf numFmtId="0" fontId="68" fillId="0" borderId="0" xfId="52" applyNumberFormat="1" applyFont="1" applyFill="1" applyBorder="1" applyAlignment="1" applyProtection="1">
      <alignment horizontal="center" vertical="top"/>
    </xf>
    <xf numFmtId="0" fontId="68" fillId="0" borderId="0" xfId="52" applyNumberFormat="1" applyFont="1" applyFill="1" applyBorder="1" applyAlignment="1" applyProtection="1">
      <alignment horizontal="right" vertical="top"/>
    </xf>
    <xf numFmtId="2" fontId="56" fillId="0" borderId="43" xfId="52" applyNumberFormat="1" applyFont="1" applyFill="1" applyBorder="1" applyAlignment="1" applyProtection="1">
      <alignment horizontal="right" vertical="top"/>
    </xf>
    <xf numFmtId="166" fontId="56" fillId="0" borderId="0" xfId="52" applyNumberFormat="1" applyFont="1" applyFill="1" applyBorder="1" applyAlignment="1" applyProtection="1">
      <alignment horizontal="center" vertical="top" wrapText="1"/>
    </xf>
    <xf numFmtId="177" fontId="77" fillId="0" borderId="38" xfId="52" applyNumberFormat="1" applyFont="1" applyFill="1" applyBorder="1" applyAlignment="1" applyProtection="1">
      <alignment horizontal="center" vertical="top" wrapText="1"/>
    </xf>
    <xf numFmtId="49" fontId="56" fillId="0" borderId="0" xfId="52" applyNumberFormat="1" applyFont="1" applyFill="1" applyBorder="1" applyAlignment="1" applyProtection="1">
      <alignment vertical="top"/>
    </xf>
    <xf numFmtId="0" fontId="56" fillId="0" borderId="0" xfId="52" applyNumberFormat="1" applyFont="1" applyFill="1" applyBorder="1" applyAlignment="1" applyProtection="1">
      <alignment vertical="top"/>
    </xf>
    <xf numFmtId="0" fontId="56" fillId="12" borderId="0" xfId="52" applyNumberFormat="1" applyFont="1" applyFill="1" applyBorder="1" applyAlignment="1" applyProtection="1"/>
    <xf numFmtId="0" fontId="65" fillId="0" borderId="0" xfId="52" applyNumberFormat="1" applyFont="1" applyFill="1" applyBorder="1" applyAlignment="1" applyProtection="1">
      <alignment horizontal="center" vertical="center"/>
    </xf>
    <xf numFmtId="0" fontId="68" fillId="0" borderId="0" xfId="52" applyNumberFormat="1" applyFont="1" applyFill="1" applyBorder="1" applyAlignment="1" applyProtection="1">
      <alignment vertical="top" wrapText="1"/>
    </xf>
    <xf numFmtId="4" fontId="56" fillId="2" borderId="39" xfId="53" applyNumberFormat="1" applyFont="1" applyFill="1" applyBorder="1" applyAlignment="1" applyProtection="1">
      <alignment horizontal="right" vertical="top" wrapText="1"/>
    </xf>
    <xf numFmtId="1" fontId="56" fillId="2" borderId="21" xfId="53" applyNumberFormat="1" applyFont="1" applyFill="1" applyBorder="1" applyAlignment="1" applyProtection="1">
      <alignment horizontal="center" vertical="top" wrapText="1"/>
    </xf>
    <xf numFmtId="0" fontId="56" fillId="2" borderId="39" xfId="53" applyNumberFormat="1" applyFont="1" applyFill="1" applyBorder="1" applyAlignment="1" applyProtection="1">
      <alignment horizontal="left" vertical="top" wrapText="1"/>
    </xf>
    <xf numFmtId="0" fontId="56" fillId="2" borderId="39" xfId="53" applyNumberFormat="1" applyFont="1" applyFill="1" applyBorder="1" applyAlignment="1" applyProtection="1">
      <alignment horizontal="right" vertical="top" wrapText="1"/>
    </xf>
    <xf numFmtId="4" fontId="56" fillId="2" borderId="22" xfId="53" applyNumberFormat="1" applyFont="1" applyFill="1" applyBorder="1" applyAlignment="1" applyProtection="1">
      <alignment horizontal="center" vertical="top" wrapText="1"/>
    </xf>
    <xf numFmtId="0" fontId="52" fillId="2" borderId="42" xfId="53" applyNumberFormat="1" applyFont="1" applyFill="1" applyBorder="1" applyAlignment="1" applyProtection="1"/>
    <xf numFmtId="0" fontId="52" fillId="2" borderId="39" xfId="53" applyNumberFormat="1" applyFont="1" applyFill="1" applyBorder="1" applyAlignment="1" applyProtection="1"/>
    <xf numFmtId="4" fontId="52" fillId="2" borderId="39" xfId="53" applyNumberFormat="1" applyFont="1" applyFill="1" applyBorder="1" applyAlignment="1" applyProtection="1"/>
    <xf numFmtId="0" fontId="52" fillId="2" borderId="0" xfId="53" applyNumberFormat="1" applyFont="1" applyFill="1" applyBorder="1" applyAlignment="1" applyProtection="1"/>
    <xf numFmtId="2" fontId="56" fillId="2" borderId="39" xfId="53" applyNumberFormat="1" applyFont="1" applyFill="1" applyBorder="1" applyAlignment="1" applyProtection="1">
      <alignment horizontal="right" vertical="top" wrapText="1"/>
    </xf>
    <xf numFmtId="2" fontId="56" fillId="2" borderId="22" xfId="53" applyNumberFormat="1" applyFont="1" applyFill="1" applyBorder="1" applyAlignment="1" applyProtection="1">
      <alignment horizontal="right" vertical="top" wrapText="1"/>
    </xf>
    <xf numFmtId="4" fontId="56" fillId="2" borderId="22" xfId="53" applyNumberFormat="1" applyFont="1" applyFill="1" applyBorder="1" applyAlignment="1" applyProtection="1">
      <alignment horizontal="right" vertical="top" wrapText="1"/>
    </xf>
    <xf numFmtId="0" fontId="18" fillId="0" borderId="21" xfId="11" applyNumberFormat="1" applyFont="1" applyBorder="1" applyAlignment="1">
      <alignment horizontal="center" vertical="top" wrapText="1"/>
    </xf>
    <xf numFmtId="0" fontId="18" fillId="0" borderId="21" xfId="11" quotePrefix="1" applyNumberFormat="1" applyFont="1" applyBorder="1" applyAlignment="1">
      <alignment horizontal="center" vertical="top"/>
    </xf>
    <xf numFmtId="0" fontId="49" fillId="0" borderId="22" xfId="11" applyFont="1" applyBorder="1" applyAlignment="1">
      <alignment horizontal="right" vertical="top"/>
    </xf>
    <xf numFmtId="0" fontId="49" fillId="0" borderId="22" xfId="11" applyFont="1" applyBorder="1" applyAlignment="1">
      <alignment horizontal="right" vertical="top" wrapText="1"/>
    </xf>
    <xf numFmtId="0" fontId="18" fillId="2" borderId="21" xfId="11" quotePrefix="1" applyNumberFormat="1" applyFont="1" applyFill="1" applyBorder="1" applyAlignment="1">
      <alignment horizontal="center" vertical="top"/>
    </xf>
    <xf numFmtId="0" fontId="49" fillId="2" borderId="22" xfId="11" applyFont="1" applyFill="1" applyBorder="1" applyAlignment="1">
      <alignment horizontal="right" vertical="top" wrapText="1"/>
    </xf>
    <xf numFmtId="0" fontId="18" fillId="0" borderId="53" xfId="11" quotePrefix="1" applyNumberFormat="1" applyFont="1" applyBorder="1" applyAlignment="1">
      <alignment horizontal="center" vertical="top"/>
    </xf>
    <xf numFmtId="179" fontId="14" fillId="0" borderId="56" xfId="11" applyNumberFormat="1" applyFont="1" applyBorder="1" applyAlignment="1">
      <alignment horizontal="left" vertical="top" wrapText="1"/>
    </xf>
    <xf numFmtId="0" fontId="18" fillId="0" borderId="56" xfId="11" applyFont="1" applyBorder="1" applyAlignment="1">
      <alignment horizontal="left" vertical="top" wrapText="1"/>
    </xf>
    <xf numFmtId="0" fontId="18" fillId="0" borderId="56" xfId="11" applyFont="1" applyBorder="1" applyAlignment="1">
      <alignment horizontal="center" vertical="top"/>
    </xf>
    <xf numFmtId="0" fontId="49" fillId="0" borderId="56" xfId="11" applyFont="1" applyBorder="1" applyAlignment="1">
      <alignment horizontal="right" vertical="top" wrapText="1"/>
    </xf>
    <xf numFmtId="0" fontId="49" fillId="0" borderId="56" xfId="11" applyFont="1" applyBorder="1" applyAlignment="1">
      <alignment horizontal="right" vertical="top"/>
    </xf>
    <xf numFmtId="0" fontId="49" fillId="0" borderId="62" xfId="11" applyFont="1" applyBorder="1" applyAlignment="1">
      <alignment horizontal="right" vertical="top"/>
    </xf>
    <xf numFmtId="49" fontId="56" fillId="0" borderId="58" xfId="52" applyNumberFormat="1" applyFont="1" applyFill="1" applyBorder="1" applyAlignment="1" applyProtection="1">
      <alignment vertical="top" wrapText="1"/>
    </xf>
    <xf numFmtId="49" fontId="56" fillId="0" borderId="28" xfId="52" applyNumberFormat="1" applyFont="1" applyFill="1" applyBorder="1" applyAlignment="1" applyProtection="1">
      <alignment vertical="top" wrapText="1"/>
    </xf>
    <xf numFmtId="49" fontId="56" fillId="0" borderId="28" xfId="52" applyNumberFormat="1" applyFont="1" applyFill="1" applyBorder="1" applyAlignment="1" applyProtection="1">
      <alignment horizontal="right" vertical="top"/>
    </xf>
    <xf numFmtId="49" fontId="56" fillId="0" borderId="28" xfId="52" applyNumberFormat="1" applyFont="1" applyFill="1" applyBorder="1" applyAlignment="1" applyProtection="1">
      <alignment horizontal="center" vertical="top" wrapText="1"/>
    </xf>
    <xf numFmtId="0" fontId="56" fillId="0" borderId="28" xfId="52" applyNumberFormat="1" applyFont="1" applyFill="1" applyBorder="1" applyAlignment="1" applyProtection="1">
      <alignment horizontal="center" vertical="top"/>
    </xf>
    <xf numFmtId="4" fontId="56" fillId="0" borderId="28" xfId="52" applyNumberFormat="1" applyFont="1" applyFill="1" applyBorder="1" applyAlignment="1" applyProtection="1">
      <alignment horizontal="right" vertical="top"/>
    </xf>
    <xf numFmtId="0" fontId="56" fillId="0" borderId="28" xfId="52" applyNumberFormat="1" applyFont="1" applyFill="1" applyBorder="1" applyAlignment="1" applyProtection="1">
      <alignment horizontal="right" vertical="top"/>
    </xf>
    <xf numFmtId="0" fontId="75" fillId="0" borderId="28" xfId="52" applyNumberFormat="1" applyFont="1" applyFill="1" applyBorder="1" applyAlignment="1" applyProtection="1">
      <alignment horizontal="left" vertical="top" wrapText="1"/>
    </xf>
    <xf numFmtId="0" fontId="75" fillId="0" borderId="26" xfId="52" applyNumberFormat="1" applyFont="1" applyFill="1" applyBorder="1" applyAlignment="1" applyProtection="1">
      <alignment horizontal="left" vertical="top" wrapText="1"/>
    </xf>
    <xf numFmtId="1" fontId="56" fillId="0" borderId="8" xfId="52" applyNumberFormat="1" applyFont="1" applyFill="1" applyBorder="1" applyAlignment="1" applyProtection="1">
      <alignment horizontal="right" vertical="top" wrapText="1"/>
    </xf>
    <xf numFmtId="0" fontId="49" fillId="0" borderId="8" xfId="52" applyNumberFormat="1" applyFont="1" applyFill="1" applyBorder="1" applyAlignment="1" applyProtection="1"/>
    <xf numFmtId="0" fontId="49" fillId="0" borderId="8" xfId="52" applyNumberFormat="1" applyFont="1" applyFill="1" applyBorder="1" applyAlignment="1" applyProtection="1">
      <alignment vertical="center" wrapText="1"/>
    </xf>
    <xf numFmtId="4" fontId="49" fillId="0" borderId="8" xfId="52" applyNumberFormat="1" applyFont="1" applyFill="1" applyBorder="1" applyAlignment="1" applyProtection="1"/>
    <xf numFmtId="2" fontId="49" fillId="0" borderId="8" xfId="52" applyNumberFormat="1" applyFont="1" applyFill="1" applyBorder="1" applyAlignment="1" applyProtection="1"/>
    <xf numFmtId="49" fontId="56" fillId="0" borderId="63" xfId="52" applyNumberFormat="1" applyFont="1" applyFill="1" applyBorder="1" applyAlignment="1" applyProtection="1">
      <alignment horizontal="center"/>
    </xf>
    <xf numFmtId="0" fontId="56" fillId="0" borderId="63" xfId="52" applyNumberFormat="1" applyFont="1" applyFill="1" applyBorder="1" applyAlignment="1" applyProtection="1"/>
    <xf numFmtId="4" fontId="49" fillId="0" borderId="63" xfId="52" applyNumberFormat="1" applyFont="1" applyFill="1" applyBorder="1" applyAlignment="1" applyProtection="1">
      <alignment horizontal="right"/>
    </xf>
    <xf numFmtId="2" fontId="49" fillId="0" borderId="63" xfId="52" applyNumberFormat="1" applyFont="1" applyFill="1" applyBorder="1" applyAlignment="1" applyProtection="1"/>
    <xf numFmtId="2" fontId="49" fillId="0" borderId="28" xfId="52" applyNumberFormat="1" applyFont="1" applyFill="1" applyBorder="1" applyAlignment="1" applyProtection="1">
      <alignment horizontal="right"/>
    </xf>
    <xf numFmtId="178" fontId="56" fillId="0" borderId="0" xfId="52" applyNumberFormat="1" applyFont="1" applyFill="1" applyBorder="1" applyAlignment="1" applyProtection="1">
      <alignment horizontal="right" vertical="top"/>
    </xf>
    <xf numFmtId="4" fontId="48" fillId="0" borderId="0" xfId="28" applyNumberFormat="1" applyFont="1"/>
    <xf numFmtId="0" fontId="3" fillId="0" borderId="0" xfId="0" applyFont="1"/>
    <xf numFmtId="14" fontId="5" fillId="0" borderId="0" xfId="28" applyNumberFormat="1" applyFont="1" applyFill="1" applyBorder="1"/>
    <xf numFmtId="0" fontId="10" fillId="0" borderId="0" xfId="0" applyNumberFormat="1" applyFont="1" applyFill="1" applyBorder="1" applyAlignment="1">
      <alignment wrapText="1"/>
    </xf>
    <xf numFmtId="0" fontId="10" fillId="0" borderId="0" xfId="0" applyNumberFormat="1" applyFont="1" applyFill="1" applyBorder="1"/>
    <xf numFmtId="0" fontId="10" fillId="13" borderId="8" xfId="0" applyNumberFormat="1" applyFont="1" applyFill="1" applyBorder="1" applyAlignment="1">
      <alignment horizontal="center" vertical="center" wrapText="1"/>
    </xf>
    <xf numFmtId="0" fontId="0" fillId="13" borderId="8" xfId="0" applyNumberFormat="1" applyFont="1" applyFill="1" applyBorder="1" applyAlignment="1">
      <alignment horizontal="center" vertical="center" wrapText="1"/>
    </xf>
    <xf numFmtId="4" fontId="10" fillId="0" borderId="8" xfId="0" applyNumberFormat="1" applyFont="1" applyFill="1" applyBorder="1" applyAlignment="1">
      <alignment horizontal="center" vertical="center" wrapText="1"/>
    </xf>
    <xf numFmtId="9" fontId="10" fillId="0" borderId="8" xfId="0" applyNumberFormat="1" applyFont="1" applyFill="1" applyBorder="1" applyAlignment="1">
      <alignment horizontal="center" vertical="center" wrapText="1"/>
    </xf>
    <xf numFmtId="0" fontId="10" fillId="0" borderId="8" xfId="0" applyNumberFormat="1" applyFont="1" applyFill="1" applyBorder="1" applyAlignment="1">
      <alignment horizontal="center" wrapText="1"/>
    </xf>
    <xf numFmtId="4" fontId="10" fillId="0" borderId="0" xfId="0" applyNumberFormat="1" applyFont="1" applyFill="1" applyBorder="1" applyAlignment="1">
      <alignment wrapText="1"/>
    </xf>
    <xf numFmtId="0" fontId="2" fillId="0" borderId="0" xfId="53" applyFont="1"/>
    <xf numFmtId="0" fontId="3" fillId="0" borderId="0" xfId="53" applyFont="1"/>
    <xf numFmtId="0" fontId="3" fillId="0" borderId="0" xfId="53" applyFont="1" applyBorder="1" applyAlignment="1">
      <alignment horizontal="center" vertical="center"/>
    </xf>
    <xf numFmtId="0" fontId="3" fillId="0" borderId="67" xfId="53" applyFont="1" applyFill="1" applyBorder="1" applyAlignment="1">
      <alignment horizontal="center" vertical="center" wrapText="1"/>
    </xf>
    <xf numFmtId="0" fontId="28" fillId="0" borderId="67" xfId="53" applyFont="1" applyFill="1" applyBorder="1" applyAlignment="1">
      <alignment horizontal="center" vertical="center" wrapText="1"/>
    </xf>
    <xf numFmtId="180" fontId="3" fillId="0" borderId="67" xfId="44" applyNumberFormat="1" applyFont="1" applyFill="1" applyBorder="1" applyAlignment="1">
      <alignment horizontal="center" vertical="center"/>
    </xf>
    <xf numFmtId="0" fontId="28" fillId="5" borderId="67" xfId="53" applyFont="1" applyFill="1" applyBorder="1" applyAlignment="1">
      <alignment vertical="center" wrapText="1"/>
    </xf>
    <xf numFmtId="167" fontId="28" fillId="0" borderId="67" xfId="53" applyNumberFormat="1" applyFont="1" applyFill="1" applyBorder="1" applyAlignment="1">
      <alignment horizontal="center" vertical="center"/>
    </xf>
    <xf numFmtId="0" fontId="81" fillId="14" borderId="71" xfId="15" applyFont="1" applyFill="1" applyBorder="1" applyAlignment="1">
      <alignment horizontal="left" vertical="top" wrapText="1"/>
    </xf>
    <xf numFmtId="0" fontId="81" fillId="14" borderId="71" xfId="53" applyFont="1" applyFill="1" applyBorder="1" applyAlignment="1">
      <alignment horizontal="left" vertical="top" wrapText="1"/>
    </xf>
    <xf numFmtId="181" fontId="10" fillId="0" borderId="0" xfId="15" applyNumberFormat="1" applyAlignment="1">
      <alignment horizontal="right" vertical="top"/>
    </xf>
    <xf numFmtId="3" fontId="10" fillId="0" borderId="71" xfId="15" applyNumberFormat="1" applyBorder="1" applyAlignment="1">
      <alignment horizontal="right" vertical="top"/>
    </xf>
    <xf numFmtId="181" fontId="21" fillId="0" borderId="0" xfId="53" applyNumberFormat="1" applyAlignment="1">
      <alignment horizontal="right" vertical="top"/>
    </xf>
    <xf numFmtId="0" fontId="10" fillId="2" borderId="0" xfId="15" applyFill="1"/>
    <xf numFmtId="0" fontId="10" fillId="0" borderId="0" xfId="15" applyAlignment="1">
      <alignment horizontal="right"/>
    </xf>
    <xf numFmtId="0" fontId="10" fillId="0" borderId="0" xfId="15" applyFill="1"/>
    <xf numFmtId="0" fontId="28" fillId="0" borderId="8" xfId="67" applyFont="1" applyBorder="1" applyAlignment="1">
      <alignment horizontal="center" vertical="center"/>
    </xf>
    <xf numFmtId="0" fontId="28" fillId="0" borderId="8" xfId="67" applyFont="1" applyBorder="1" applyAlignment="1">
      <alignment vertical="center"/>
    </xf>
    <xf numFmtId="0" fontId="9" fillId="0" borderId="0" xfId="67"/>
    <xf numFmtId="0" fontId="28" fillId="0" borderId="11" xfId="67" applyFont="1" applyBorder="1" applyAlignment="1">
      <alignment horizontal="center" vertical="center"/>
    </xf>
    <xf numFmtId="0" fontId="28" fillId="0" borderId="11" xfId="67" applyFont="1" applyBorder="1" applyAlignment="1">
      <alignment horizontal="right" vertical="center"/>
    </xf>
    <xf numFmtId="0" fontId="28" fillId="0" borderId="8" xfId="67" applyFont="1" applyBorder="1" applyAlignment="1">
      <alignment horizontal="right" vertical="center"/>
    </xf>
    <xf numFmtId="0" fontId="28" fillId="0" borderId="8" xfId="67" applyFont="1" applyBorder="1"/>
    <xf numFmtId="0" fontId="28" fillId="0" borderId="8" xfId="53" applyFont="1" applyBorder="1" applyAlignment="1">
      <alignment horizontal="center" vertical="center"/>
    </xf>
    <xf numFmtId="0" fontId="28" fillId="0" borderId="8" xfId="53" applyFont="1" applyBorder="1" applyAlignment="1">
      <alignment vertical="center"/>
    </xf>
    <xf numFmtId="0" fontId="9" fillId="0" borderId="8" xfId="67" applyBorder="1"/>
    <xf numFmtId="167" fontId="50" fillId="0" borderId="8" xfId="67" applyNumberFormat="1" applyFont="1" applyBorder="1"/>
    <xf numFmtId="167" fontId="5" fillId="0" borderId="0" xfId="28" applyNumberFormat="1" applyFont="1" applyAlignment="1">
      <alignment vertical="center" wrapText="1"/>
    </xf>
    <xf numFmtId="0" fontId="28" fillId="0" borderId="0" xfId="0" applyFont="1" applyAlignment="1"/>
    <xf numFmtId="14" fontId="28" fillId="0" borderId="8" xfId="0" applyNumberFormat="1" applyFont="1" applyFill="1" applyBorder="1"/>
    <xf numFmtId="14" fontId="28" fillId="0" borderId="8" xfId="28" applyNumberFormat="1" applyFont="1" applyFill="1" applyBorder="1"/>
    <xf numFmtId="165" fontId="28" fillId="0" borderId="8" xfId="0" applyNumberFormat="1" applyFont="1" applyBorder="1"/>
    <xf numFmtId="10" fontId="28" fillId="0" borderId="8" xfId="28" applyNumberFormat="1" applyFont="1" applyBorder="1" applyAlignment="1">
      <alignment vertical="center"/>
    </xf>
    <xf numFmtId="10" fontId="28" fillId="5" borderId="9" xfId="28" applyNumberFormat="1" applyFont="1" applyFill="1" applyBorder="1" applyAlignment="1">
      <alignment vertical="center"/>
    </xf>
    <xf numFmtId="0" fontId="28" fillId="5" borderId="26" xfId="28" applyFont="1" applyFill="1" applyBorder="1" applyAlignment="1">
      <alignment vertical="center"/>
    </xf>
    <xf numFmtId="167" fontId="28" fillId="10" borderId="8" xfId="28" applyNumberFormat="1" applyFont="1" applyFill="1" applyBorder="1"/>
    <xf numFmtId="167" fontId="28" fillId="0" borderId="8" xfId="28" applyNumberFormat="1" applyFont="1" applyFill="1" applyBorder="1" applyAlignment="1">
      <alignment horizontal="right" vertical="center"/>
    </xf>
    <xf numFmtId="167" fontId="28" fillId="0" borderId="0" xfId="28" applyNumberFormat="1" applyFont="1" applyAlignment="1">
      <alignment horizontal="center" vertical="center" wrapText="1"/>
    </xf>
    <xf numFmtId="165" fontId="28" fillId="0" borderId="0" xfId="28" applyNumberFormat="1" applyFont="1" applyAlignment="1">
      <alignment horizontal="center" vertical="center"/>
    </xf>
    <xf numFmtId="0" fontId="10" fillId="0" borderId="0" xfId="61" applyAlignment="1">
      <alignment wrapText="1"/>
    </xf>
    <xf numFmtId="0" fontId="1" fillId="0" borderId="0" xfId="62"/>
    <xf numFmtId="0" fontId="10" fillId="0" borderId="0" xfId="61" applyAlignment="1">
      <alignment vertical="top"/>
    </xf>
    <xf numFmtId="0" fontId="10" fillId="0" borderId="0" xfId="61" applyAlignment="1">
      <alignment vertical="top" wrapText="1"/>
    </xf>
    <xf numFmtId="0" fontId="85" fillId="0" borderId="0" xfId="61" applyFont="1" applyAlignment="1">
      <alignment vertical="top"/>
    </xf>
    <xf numFmtId="0" fontId="10" fillId="0" borderId="0" xfId="61"/>
    <xf numFmtId="0" fontId="86" fillId="0" borderId="76" xfId="62" applyFont="1" applyBorder="1" applyAlignment="1">
      <alignment horizontal="center" vertical="center" wrapText="1"/>
    </xf>
    <xf numFmtId="0" fontId="10" fillId="0" borderId="82" xfId="61" applyBorder="1" applyAlignment="1">
      <alignment horizontal="center" wrapText="1"/>
    </xf>
    <xf numFmtId="0" fontId="10" fillId="0" borderId="83" xfId="61" applyBorder="1" applyAlignment="1">
      <alignment horizontal="center" vertical="center" wrapText="1"/>
    </xf>
    <xf numFmtId="0" fontId="1" fillId="0" borderId="76" xfId="62" applyBorder="1" applyAlignment="1">
      <alignment horizontal="center" vertical="center"/>
    </xf>
    <xf numFmtId="0" fontId="1" fillId="0" borderId="76" xfId="62" applyFont="1" applyBorder="1" applyAlignment="1">
      <alignment horizontal="center" vertical="center"/>
    </xf>
    <xf numFmtId="0" fontId="1" fillId="0" borderId="76" xfId="62" applyBorder="1"/>
    <xf numFmtId="49" fontId="17" fillId="0" borderId="76" xfId="61" applyNumberFormat="1" applyFont="1" applyBorder="1" applyAlignment="1">
      <alignment horizontal="right" vertical="top" wrapText="1"/>
    </xf>
    <xf numFmtId="0" fontId="17" fillId="0" borderId="76" xfId="61" applyFont="1" applyBorder="1" applyAlignment="1">
      <alignment horizontal="left" vertical="top" wrapText="1"/>
    </xf>
    <xf numFmtId="0" fontId="17" fillId="0" borderId="84" xfId="61" applyFont="1" applyBorder="1" applyAlignment="1">
      <alignment horizontal="right" vertical="top" wrapText="1"/>
    </xf>
    <xf numFmtId="49" fontId="17" fillId="0" borderId="85" xfId="61" quotePrefix="1" applyNumberFormat="1" applyFont="1" applyFill="1" applyBorder="1" applyAlignment="1">
      <alignment horizontal="right" vertical="top" wrapText="1"/>
    </xf>
    <xf numFmtId="0" fontId="17" fillId="0" borderId="85" xfId="61" applyFont="1" applyFill="1" applyBorder="1" applyAlignment="1">
      <alignment horizontal="left" vertical="top" wrapText="1"/>
    </xf>
    <xf numFmtId="0" fontId="10" fillId="0" borderId="85" xfId="61" applyFill="1" applyBorder="1" applyAlignment="1">
      <alignment horizontal="left" vertical="top" wrapText="1"/>
    </xf>
    <xf numFmtId="0" fontId="10" fillId="0" borderId="85" xfId="61" applyFont="1" applyFill="1" applyBorder="1" applyAlignment="1">
      <alignment horizontal="left" vertical="top" wrapText="1"/>
    </xf>
    <xf numFmtId="2" fontId="10" fillId="0" borderId="85" xfId="61" applyNumberFormat="1" applyFont="1" applyFill="1" applyBorder="1" applyAlignment="1">
      <alignment horizontal="left" vertical="top" wrapText="1"/>
    </xf>
    <xf numFmtId="4" fontId="10" fillId="0" borderId="86" xfId="61" applyNumberFormat="1" applyFill="1" applyBorder="1" applyAlignment="1">
      <alignment horizontal="right" vertical="top" wrapText="1"/>
    </xf>
    <xf numFmtId="4" fontId="1" fillId="0" borderId="76" xfId="62" applyNumberFormat="1" applyFill="1" applyBorder="1" applyAlignment="1">
      <alignment horizontal="right" vertical="top" wrapText="1"/>
    </xf>
    <xf numFmtId="49" fontId="17" fillId="0" borderId="85" xfId="61" applyNumberFormat="1" applyFont="1" applyFill="1" applyBorder="1" applyAlignment="1">
      <alignment horizontal="right" vertical="top" wrapText="1"/>
    </xf>
    <xf numFmtId="0" fontId="17" fillId="0" borderId="87" xfId="61" applyFont="1" applyFill="1" applyBorder="1" applyAlignment="1">
      <alignment horizontal="left" vertical="top" wrapText="1"/>
    </xf>
    <xf numFmtId="0" fontId="17" fillId="0" borderId="86" xfId="61" applyFont="1" applyFill="1" applyBorder="1" applyAlignment="1">
      <alignment horizontal="right" vertical="top" wrapText="1"/>
    </xf>
    <xf numFmtId="0" fontId="1" fillId="0" borderId="76" xfId="62" applyFill="1" applyBorder="1"/>
    <xf numFmtId="0" fontId="10" fillId="0" borderId="88" xfId="61" applyFont="1" applyFill="1" applyBorder="1" applyAlignment="1">
      <alignment horizontal="left" vertical="top" wrapText="1"/>
    </xf>
    <xf numFmtId="0" fontId="17" fillId="0" borderId="88" xfId="61" applyFont="1" applyFill="1" applyBorder="1" applyAlignment="1">
      <alignment horizontal="left" vertical="top" wrapText="1"/>
    </xf>
    <xf numFmtId="0" fontId="82" fillId="0" borderId="76" xfId="62" applyFont="1" applyFill="1" applyBorder="1"/>
    <xf numFmtId="49" fontId="17" fillId="0" borderId="76" xfId="61" applyNumberFormat="1" applyFont="1" applyFill="1" applyBorder="1" applyAlignment="1">
      <alignment horizontal="right" vertical="top" wrapText="1"/>
    </xf>
    <xf numFmtId="0" fontId="10" fillId="0" borderId="89" xfId="61" applyFill="1" applyBorder="1" applyAlignment="1">
      <alignment horizontal="left" vertical="top" wrapText="1"/>
    </xf>
    <xf numFmtId="0" fontId="10" fillId="0" borderId="88" xfId="61" applyFill="1" applyBorder="1" applyAlignment="1">
      <alignment horizontal="left" vertical="top" wrapText="1"/>
    </xf>
    <xf numFmtId="49" fontId="17" fillId="0" borderId="65" xfId="61" quotePrefix="1" applyNumberFormat="1" applyFont="1" applyFill="1" applyBorder="1" applyAlignment="1">
      <alignment horizontal="right" vertical="top" wrapText="1"/>
    </xf>
    <xf numFmtId="0" fontId="17" fillId="0" borderId="65" xfId="61" applyFont="1" applyFill="1" applyBorder="1" applyAlignment="1">
      <alignment horizontal="left" vertical="top" wrapText="1"/>
    </xf>
    <xf numFmtId="0" fontId="10" fillId="0" borderId="65" xfId="61" applyFill="1" applyBorder="1" applyAlignment="1">
      <alignment horizontal="left" vertical="top" wrapText="1"/>
    </xf>
    <xf numFmtId="0" fontId="10" fillId="0" borderId="86" xfId="61" applyFont="1" applyFill="1" applyBorder="1" applyAlignment="1">
      <alignment horizontal="right" vertical="top" wrapText="1"/>
    </xf>
    <xf numFmtId="0" fontId="1" fillId="0" borderId="76" xfId="62" applyFill="1" applyBorder="1" applyAlignment="1">
      <alignment vertical="top"/>
    </xf>
    <xf numFmtId="0" fontId="1" fillId="0" borderId="85" xfId="62" applyFill="1" applyBorder="1"/>
    <xf numFmtId="49" fontId="17" fillId="0" borderId="89" xfId="61" applyNumberFormat="1" applyFont="1" applyFill="1" applyBorder="1" applyAlignment="1">
      <alignment horizontal="right" vertical="top" wrapText="1"/>
    </xf>
    <xf numFmtId="0" fontId="17" fillId="0" borderId="89" xfId="61" applyFont="1" applyFill="1" applyBorder="1" applyAlignment="1">
      <alignment horizontal="left" vertical="top" wrapText="1"/>
    </xf>
    <xf numFmtId="182" fontId="17" fillId="0" borderId="89" xfId="61" applyNumberFormat="1" applyFont="1" applyFill="1" applyBorder="1" applyAlignment="1">
      <alignment horizontal="right" vertical="top" wrapText="1"/>
    </xf>
    <xf numFmtId="0" fontId="88" fillId="0" borderId="89" xfId="62" applyFont="1" applyFill="1" applyBorder="1"/>
    <xf numFmtId="0" fontId="88" fillId="0" borderId="0" xfId="62" applyFont="1"/>
    <xf numFmtId="49" fontId="10" fillId="0" borderId="76" xfId="61" applyNumberFormat="1" applyFont="1" applyFill="1" applyBorder="1" applyAlignment="1">
      <alignment horizontal="right" vertical="top" wrapText="1"/>
    </xf>
    <xf numFmtId="0" fontId="10" fillId="0" borderId="76" xfId="61" applyFont="1" applyFill="1" applyBorder="1" applyAlignment="1">
      <alignment horizontal="left" vertical="top" wrapText="1"/>
    </xf>
    <xf numFmtId="9" fontId="10" fillId="0" borderId="76" xfId="61" applyNumberFormat="1" applyFont="1" applyFill="1" applyBorder="1" applyAlignment="1">
      <alignment horizontal="right" vertical="top" wrapText="1"/>
    </xf>
    <xf numFmtId="0" fontId="88" fillId="0" borderId="76" xfId="62" applyFont="1" applyFill="1" applyBorder="1"/>
    <xf numFmtId="0" fontId="17" fillId="0" borderId="76" xfId="61" applyFont="1" applyFill="1" applyBorder="1" applyAlignment="1">
      <alignment horizontal="left" vertical="top" wrapText="1"/>
    </xf>
    <xf numFmtId="182" fontId="17" fillId="0" borderId="76" xfId="61" applyNumberFormat="1" applyFont="1" applyFill="1" applyBorder="1" applyAlignment="1">
      <alignment horizontal="right" vertical="top" wrapText="1"/>
    </xf>
    <xf numFmtId="0" fontId="17" fillId="0" borderId="76" xfId="61" applyFont="1" applyFill="1" applyBorder="1" applyAlignment="1">
      <alignment horizontal="right" vertical="top" wrapText="1"/>
    </xf>
    <xf numFmtId="0" fontId="83" fillId="0" borderId="76" xfId="62" applyFont="1" applyFill="1" applyBorder="1" applyAlignment="1">
      <alignment vertical="top"/>
    </xf>
    <xf numFmtId="0" fontId="83" fillId="0" borderId="76" xfId="62" applyFont="1" applyFill="1" applyBorder="1"/>
    <xf numFmtId="0" fontId="83" fillId="0" borderId="0" xfId="62" applyFont="1"/>
    <xf numFmtId="0" fontId="10" fillId="0" borderId="76" xfId="61" applyFill="1" applyBorder="1" applyAlignment="1">
      <alignment horizontal="left" vertical="top" wrapText="1"/>
    </xf>
    <xf numFmtId="0" fontId="10" fillId="0" borderId="76" xfId="61" applyFill="1" applyBorder="1" applyAlignment="1">
      <alignment horizontal="right" vertical="top" wrapText="1"/>
    </xf>
    <xf numFmtId="2" fontId="17" fillId="0" borderId="76" xfId="61" applyNumberFormat="1" applyFont="1" applyFill="1" applyBorder="1" applyAlignment="1">
      <alignment horizontal="left" vertical="top" wrapText="1"/>
    </xf>
    <xf numFmtId="49" fontId="17" fillId="0" borderId="76" xfId="61" applyNumberFormat="1" applyFont="1" applyFill="1" applyBorder="1" applyAlignment="1">
      <alignment horizontal="center" vertical="top" wrapText="1"/>
    </xf>
    <xf numFmtId="0" fontId="1" fillId="0" borderId="0" xfId="62" applyFont="1"/>
    <xf numFmtId="4" fontId="1" fillId="0" borderId="0" xfId="62" applyNumberFormat="1" applyFont="1"/>
    <xf numFmtId="49" fontId="17" fillId="0" borderId="89" xfId="61" applyNumberFormat="1" applyFont="1" applyFill="1" applyBorder="1" applyAlignment="1">
      <alignment horizontal="center" vertical="top" wrapText="1"/>
    </xf>
    <xf numFmtId="2" fontId="17" fillId="0" borderId="89" xfId="61" applyNumberFormat="1" applyFont="1" applyFill="1" applyBorder="1" applyAlignment="1">
      <alignment horizontal="left" vertical="top" wrapText="1"/>
    </xf>
    <xf numFmtId="0" fontId="17" fillId="0" borderId="89" xfId="61" applyFont="1" applyFill="1" applyBorder="1" applyAlignment="1">
      <alignment horizontal="right" vertical="top" wrapText="1"/>
    </xf>
    <xf numFmtId="9" fontId="10" fillId="0" borderId="76" xfId="61" applyNumberFormat="1" applyFont="1" applyFill="1" applyBorder="1" applyAlignment="1">
      <alignment horizontal="left" vertical="top" wrapText="1"/>
    </xf>
    <xf numFmtId="4" fontId="10" fillId="0" borderId="76" xfId="61" applyNumberFormat="1" applyFont="1" applyFill="1" applyBorder="1" applyAlignment="1">
      <alignment horizontal="right" vertical="top" wrapText="1"/>
    </xf>
    <xf numFmtId="4" fontId="87" fillId="0" borderId="76" xfId="61" applyNumberFormat="1" applyFont="1" applyFill="1" applyBorder="1" applyAlignment="1">
      <alignment horizontal="right" vertical="top" wrapText="1"/>
    </xf>
    <xf numFmtId="4" fontId="10" fillId="0" borderId="76" xfId="61" applyNumberFormat="1" applyFont="1" applyFill="1" applyBorder="1" applyAlignment="1">
      <alignment horizontal="left" vertical="top" wrapText="1"/>
    </xf>
    <xf numFmtId="4" fontId="17" fillId="0" borderId="76" xfId="61" applyNumberFormat="1" applyFont="1" applyFill="1" applyBorder="1" applyAlignment="1">
      <alignment horizontal="right" vertical="top" wrapText="1"/>
    </xf>
    <xf numFmtId="182" fontId="10" fillId="0" borderId="76" xfId="61" applyNumberFormat="1" applyFont="1" applyFill="1" applyBorder="1" applyAlignment="1">
      <alignment horizontal="right" vertical="top" wrapText="1"/>
    </xf>
    <xf numFmtId="0" fontId="1" fillId="0" borderId="76" xfId="62" applyFont="1" applyFill="1" applyBorder="1"/>
    <xf numFmtId="4" fontId="1" fillId="0" borderId="76" xfId="62" applyNumberFormat="1" applyFont="1" applyFill="1" applyBorder="1"/>
    <xf numFmtId="49" fontId="11" fillId="0" borderId="76" xfId="61" applyNumberFormat="1" applyFont="1" applyFill="1" applyBorder="1" applyAlignment="1">
      <alignment horizontal="right" vertical="top" wrapText="1"/>
    </xf>
    <xf numFmtId="0" fontId="11" fillId="0" borderId="76" xfId="61" applyFont="1" applyFill="1" applyBorder="1" applyAlignment="1">
      <alignment horizontal="left" vertical="top" wrapText="1"/>
    </xf>
    <xf numFmtId="9" fontId="11" fillId="0" borderId="76" xfId="61" applyNumberFormat="1" applyFont="1" applyFill="1" applyBorder="1" applyAlignment="1">
      <alignment horizontal="left" vertical="top" wrapText="1"/>
    </xf>
    <xf numFmtId="0" fontId="11" fillId="0" borderId="0" xfId="61" applyFont="1" applyAlignment="1">
      <alignment wrapText="1"/>
    </xf>
    <xf numFmtId="49" fontId="17" fillId="0" borderId="65" xfId="61" applyNumberFormat="1" applyFont="1" applyFill="1" applyBorder="1" applyAlignment="1">
      <alignment horizontal="right" vertical="top" wrapText="1"/>
    </xf>
    <xf numFmtId="0" fontId="17" fillId="0" borderId="85" xfId="61" applyFont="1" applyFill="1" applyBorder="1" applyAlignment="1">
      <alignment horizontal="right" vertical="top" wrapText="1"/>
    </xf>
    <xf numFmtId="0" fontId="83" fillId="0" borderId="85" xfId="62" applyFont="1" applyFill="1" applyBorder="1" applyAlignment="1">
      <alignment vertical="top"/>
    </xf>
    <xf numFmtId="0" fontId="83" fillId="0" borderId="85" xfId="62" applyFont="1" applyFill="1" applyBorder="1"/>
    <xf numFmtId="4" fontId="6" fillId="0" borderId="76" xfId="4" applyNumberFormat="1" applyFont="1" applyFill="1" applyBorder="1" applyAlignment="1">
      <alignment horizontal="center" vertical="top"/>
    </xf>
    <xf numFmtId="0" fontId="83" fillId="0" borderId="0" xfId="62" applyFont="1" applyFill="1"/>
    <xf numFmtId="49" fontId="10" fillId="0" borderId="85" xfId="61" applyNumberFormat="1" applyFont="1" applyFill="1" applyBorder="1" applyAlignment="1">
      <alignment horizontal="right" vertical="top" wrapText="1"/>
    </xf>
    <xf numFmtId="0" fontId="10" fillId="0" borderId="65" xfId="61" applyFont="1" applyFill="1" applyBorder="1" applyAlignment="1">
      <alignment horizontal="left" vertical="top" wrapText="1"/>
    </xf>
    <xf numFmtId="181" fontId="10" fillId="0" borderId="0" xfId="15" applyNumberFormat="1" applyFill="1"/>
    <xf numFmtId="4" fontId="3" fillId="0" borderId="76" xfId="28" applyNumberFormat="1" applyFont="1" applyBorder="1" applyAlignment="1">
      <alignment horizontal="center" vertical="center"/>
    </xf>
    <xf numFmtId="0" fontId="93" fillId="0" borderId="0" xfId="0" applyFont="1" applyFill="1"/>
    <xf numFmtId="1" fontId="94" fillId="0" borderId="0" xfId="0" applyNumberFormat="1" applyFont="1" applyFill="1"/>
    <xf numFmtId="1" fontId="93" fillId="0" borderId="0" xfId="0" applyNumberFormat="1" applyFont="1" applyFill="1"/>
    <xf numFmtId="0" fontId="95" fillId="0" borderId="0" xfId="0" applyFont="1" applyFill="1"/>
    <xf numFmtId="0" fontId="97" fillId="0" borderId="0" xfId="0" applyFont="1" applyFill="1"/>
    <xf numFmtId="0" fontId="96" fillId="0" borderId="0" xfId="0" applyFont="1" applyFill="1" applyAlignment="1">
      <alignment vertical="top"/>
    </xf>
    <xf numFmtId="0" fontId="96" fillId="0" borderId="0" xfId="0" applyFont="1" applyFill="1" applyAlignment="1">
      <alignment horizontal="center" vertical="top" wrapText="1"/>
    </xf>
    <xf numFmtId="0" fontId="96" fillId="0" borderId="0" xfId="0" applyFont="1" applyFill="1" applyAlignment="1">
      <alignment horizontal="center" wrapText="1"/>
    </xf>
    <xf numFmtId="1" fontId="96" fillId="0" borderId="0" xfId="0" applyNumberFormat="1" applyFont="1" applyFill="1" applyAlignment="1">
      <alignment horizontal="center" wrapText="1"/>
    </xf>
    <xf numFmtId="0" fontId="99" fillId="0" borderId="0" xfId="0" applyFont="1" applyFill="1"/>
    <xf numFmtId="0" fontId="83" fillId="0" borderId="0" xfId="0" applyFont="1" applyFill="1"/>
    <xf numFmtId="0" fontId="95" fillId="0" borderId="0" xfId="0" applyFont="1" applyFill="1" applyAlignment="1">
      <alignment vertical="top"/>
    </xf>
    <xf numFmtId="0" fontId="93" fillId="0" borderId="0" xfId="0" applyFont="1" applyFill="1" applyAlignment="1">
      <alignment wrapText="1"/>
    </xf>
    <xf numFmtId="1" fontId="99" fillId="0" borderId="76" xfId="0" applyNumberFormat="1" applyFont="1" applyFill="1" applyBorder="1" applyAlignment="1">
      <alignment horizontal="center" vertical="center" wrapText="1"/>
    </xf>
    <xf numFmtId="0" fontId="0" fillId="0" borderId="0" xfId="0" applyFill="1" applyAlignment="1">
      <alignment wrapText="1"/>
    </xf>
    <xf numFmtId="0" fontId="99" fillId="0" borderId="76" xfId="0" applyFont="1" applyFill="1" applyBorder="1" applyAlignment="1">
      <alignment horizontal="center"/>
    </xf>
    <xf numFmtId="1" fontId="99" fillId="0" borderId="76" xfId="0" applyNumberFormat="1" applyFont="1" applyFill="1" applyBorder="1" applyAlignment="1">
      <alignment horizontal="center"/>
    </xf>
    <xf numFmtId="0" fontId="94" fillId="0" borderId="76" xfId="0" applyFont="1" applyFill="1" applyBorder="1" applyAlignment="1">
      <alignment horizontal="center" vertical="center"/>
    </xf>
    <xf numFmtId="0" fontId="94" fillId="0" borderId="76" xfId="70" applyFont="1" applyFill="1" applyBorder="1" applyAlignment="1">
      <alignment horizontal="center" vertical="center" wrapText="1"/>
    </xf>
    <xf numFmtId="0" fontId="94" fillId="0" borderId="76" xfId="0" applyFont="1" applyFill="1" applyBorder="1" applyAlignment="1">
      <alignment horizontal="center" wrapText="1"/>
    </xf>
    <xf numFmtId="10" fontId="94" fillId="0" borderId="76" xfId="0" applyNumberFormat="1" applyFont="1" applyFill="1" applyBorder="1" applyAlignment="1">
      <alignment horizontal="center" vertical="center" wrapText="1"/>
    </xf>
    <xf numFmtId="0" fontId="94" fillId="0" borderId="76" xfId="0" applyFont="1" applyFill="1" applyBorder="1" applyAlignment="1">
      <alignment horizontal="center" vertical="center" wrapText="1"/>
    </xf>
    <xf numFmtId="9" fontId="94" fillId="0" borderId="76" xfId="0" applyNumberFormat="1" applyFont="1" applyFill="1" applyBorder="1" applyAlignment="1">
      <alignment horizontal="center" vertical="center" wrapText="1"/>
    </xf>
    <xf numFmtId="0" fontId="94" fillId="0" borderId="76" xfId="70" applyFont="1" applyFill="1" applyBorder="1" applyAlignment="1">
      <alignment horizontal="center" vertical="center"/>
    </xf>
    <xf numFmtId="0" fontId="93" fillId="0" borderId="0" xfId="0" applyFont="1" applyFill="1" applyAlignment="1">
      <alignment horizontal="center" vertical="center"/>
    </xf>
    <xf numFmtId="0" fontId="101" fillId="0" borderId="76" xfId="0" applyFont="1" applyFill="1" applyBorder="1" applyAlignment="1">
      <alignment horizontal="center" vertical="center" wrapText="1"/>
    </xf>
    <xf numFmtId="0" fontId="101" fillId="0" borderId="76" xfId="0" applyFont="1" applyFill="1" applyBorder="1" applyAlignment="1">
      <alignment horizontal="center" vertical="center"/>
    </xf>
    <xf numFmtId="9" fontId="94" fillId="0" borderId="76" xfId="0" applyNumberFormat="1" applyFont="1" applyFill="1" applyBorder="1" applyAlignment="1">
      <alignment horizontal="center" vertical="center"/>
    </xf>
    <xf numFmtId="2" fontId="99" fillId="0" borderId="76" xfId="0" applyNumberFormat="1" applyFont="1" applyFill="1" applyBorder="1" applyAlignment="1">
      <alignment horizontal="center" vertical="center"/>
    </xf>
    <xf numFmtId="0" fontId="41" fillId="0" borderId="91" xfId="0" applyFont="1" applyFill="1" applyBorder="1" applyAlignment="1">
      <alignment horizontal="center" vertical="center"/>
    </xf>
    <xf numFmtId="9" fontId="41" fillId="0" borderId="91" xfId="0" applyNumberFormat="1" applyFont="1" applyFill="1" applyBorder="1" applyAlignment="1">
      <alignment horizontal="center" vertical="center"/>
    </xf>
    <xf numFmtId="0" fontId="10" fillId="0" borderId="0" xfId="46"/>
    <xf numFmtId="49" fontId="17" fillId="0" borderId="0" xfId="46" applyNumberFormat="1" applyFont="1" applyAlignment="1">
      <alignment horizontal="center"/>
    </xf>
    <xf numFmtId="0" fontId="10" fillId="0" borderId="0" xfId="46" applyFont="1"/>
    <xf numFmtId="0" fontId="10" fillId="0" borderId="0" xfId="46" quotePrefix="1" applyFont="1" applyAlignment="1">
      <alignment horizontal="left"/>
    </xf>
    <xf numFmtId="0" fontId="10" fillId="0" borderId="0" xfId="71" applyFont="1" applyAlignment="1">
      <alignment horizontal="right" vertical="top"/>
    </xf>
    <xf numFmtId="2" fontId="10" fillId="0" borderId="0" xfId="46" applyNumberFormat="1" applyFont="1" applyAlignment="1"/>
    <xf numFmtId="165" fontId="10" fillId="0" borderId="0" xfId="46" applyNumberFormat="1" applyFont="1" applyAlignment="1">
      <alignment horizontal="center"/>
    </xf>
    <xf numFmtId="0" fontId="10" fillId="0" borderId="0" xfId="46" applyFont="1" applyAlignment="1">
      <alignment horizontal="left" vertical="center"/>
    </xf>
    <xf numFmtId="0" fontId="102" fillId="0" borderId="0" xfId="72" applyFont="1" applyFill="1" applyAlignment="1" applyProtection="1">
      <alignment horizontal="left" wrapText="1"/>
      <protection locked="0"/>
    </xf>
    <xf numFmtId="49" fontId="10" fillId="0" borderId="76" xfId="46" applyNumberFormat="1" applyFont="1" applyFill="1" applyBorder="1" applyAlignment="1">
      <alignment horizontal="center" vertical="center" wrapText="1"/>
    </xf>
    <xf numFmtId="0" fontId="10" fillId="0" borderId="76" xfId="46" quotePrefix="1" applyNumberFormat="1" applyFont="1" applyFill="1" applyBorder="1" applyAlignment="1">
      <alignment horizontal="center" vertical="center" wrapText="1"/>
    </xf>
    <xf numFmtId="0" fontId="10" fillId="0" borderId="76" xfId="47" applyFont="1" applyFill="1" applyBorder="1" applyAlignment="1">
      <alignment horizontal="center" vertical="center" wrapText="1"/>
    </xf>
    <xf numFmtId="4" fontId="10" fillId="0" borderId="76" xfId="46" applyNumberFormat="1" applyFont="1" applyFill="1" applyBorder="1" applyAlignment="1">
      <alignment horizontal="center" vertical="center" wrapText="1"/>
    </xf>
    <xf numFmtId="16" fontId="10" fillId="6" borderId="76" xfId="46" quotePrefix="1" applyNumberFormat="1" applyFont="1" applyFill="1" applyBorder="1" applyAlignment="1">
      <alignment horizontal="center" vertical="center" wrapText="1"/>
    </xf>
    <xf numFmtId="0" fontId="10" fillId="6" borderId="76" xfId="46" applyFont="1" applyFill="1" applyBorder="1" applyAlignment="1">
      <alignment horizontal="center" vertical="center" wrapText="1"/>
    </xf>
    <xf numFmtId="4" fontId="10" fillId="6" borderId="76" xfId="46" applyNumberFormat="1" applyFont="1" applyFill="1" applyBorder="1" applyAlignment="1">
      <alignment horizontal="center" vertical="center" wrapText="1"/>
    </xf>
    <xf numFmtId="176" fontId="10" fillId="6" borderId="76" xfId="46" applyNumberFormat="1" applyFont="1" applyFill="1" applyBorder="1" applyAlignment="1">
      <alignment horizontal="center" vertical="center" wrapText="1"/>
    </xf>
    <xf numFmtId="0" fontId="10" fillId="6" borderId="76" xfId="47" applyFont="1" applyFill="1" applyBorder="1" applyAlignment="1">
      <alignment horizontal="center" vertical="center" wrapText="1"/>
    </xf>
    <xf numFmtId="3" fontId="10" fillId="6" borderId="76" xfId="46" applyNumberFormat="1" applyFont="1" applyFill="1" applyBorder="1" applyAlignment="1">
      <alignment horizontal="center" vertical="center" wrapText="1"/>
    </xf>
    <xf numFmtId="16" fontId="10" fillId="0" borderId="76" xfId="46" quotePrefix="1" applyNumberFormat="1" applyFont="1" applyFill="1" applyBorder="1" applyAlignment="1">
      <alignment horizontal="center" vertical="center" wrapText="1"/>
    </xf>
    <xf numFmtId="176" fontId="10" fillId="0" borderId="76" xfId="46" applyNumberFormat="1" applyFont="1" applyFill="1" applyBorder="1" applyAlignment="1">
      <alignment horizontal="center" vertical="center" wrapText="1"/>
    </xf>
    <xf numFmtId="0" fontId="10" fillId="0" borderId="76" xfId="46" quotePrefix="1" applyNumberFormat="1" applyFill="1" applyBorder="1" applyAlignment="1">
      <alignment horizontal="center" vertical="center" wrapText="1"/>
    </xf>
    <xf numFmtId="167" fontId="10" fillId="0" borderId="76" xfId="46" applyNumberFormat="1" applyFont="1" applyFill="1" applyBorder="1" applyAlignment="1">
      <alignment horizontal="center" vertical="center" wrapText="1"/>
    </xf>
    <xf numFmtId="0" fontId="92" fillId="0" borderId="76" xfId="47" applyFont="1" applyFill="1" applyBorder="1" applyAlignment="1">
      <alignment vertical="top" wrapText="1"/>
    </xf>
    <xf numFmtId="2" fontId="10" fillId="0" borderId="76" xfId="46" applyNumberFormat="1" applyFont="1" applyFill="1" applyBorder="1" applyAlignment="1">
      <alignment horizontal="center" vertical="center" wrapText="1"/>
    </xf>
    <xf numFmtId="3" fontId="10" fillId="0" borderId="76" xfId="46" applyNumberFormat="1" applyFont="1" applyFill="1" applyBorder="1" applyAlignment="1">
      <alignment horizontal="center" vertical="center" wrapText="1"/>
    </xf>
    <xf numFmtId="0" fontId="6" fillId="0" borderId="76" xfId="53" applyFont="1" applyBorder="1" applyAlignment="1">
      <alignment horizontal="left" vertical="center" wrapText="1"/>
    </xf>
    <xf numFmtId="17" fontId="10" fillId="0" borderId="76" xfId="46" quotePrefix="1" applyNumberFormat="1" applyFont="1" applyFill="1" applyBorder="1" applyAlignment="1">
      <alignment horizontal="center" vertical="center" wrapText="1"/>
    </xf>
    <xf numFmtId="0" fontId="106" fillId="0" borderId="76" xfId="46" applyFont="1" applyFill="1" applyBorder="1" applyAlignment="1">
      <alignment horizontal="center" vertical="center" wrapText="1"/>
    </xf>
    <xf numFmtId="0" fontId="10" fillId="6" borderId="76" xfId="46" quotePrefix="1" applyNumberFormat="1" applyFont="1" applyFill="1" applyBorder="1" applyAlignment="1">
      <alignment horizontal="center" vertical="center" wrapText="1"/>
    </xf>
    <xf numFmtId="0" fontId="10" fillId="6" borderId="76" xfId="46" applyFill="1" applyBorder="1" applyAlignment="1">
      <alignment horizontal="center" vertical="center" wrapText="1"/>
    </xf>
    <xf numFmtId="2" fontId="10" fillId="6" borderId="76" xfId="46" applyNumberFormat="1" applyFont="1" applyFill="1" applyBorder="1" applyAlignment="1">
      <alignment horizontal="center" vertical="center" wrapText="1"/>
    </xf>
    <xf numFmtId="0" fontId="107" fillId="0" borderId="76" xfId="46" applyFont="1" applyFill="1" applyBorder="1" applyAlignment="1">
      <alignment horizontal="center" vertical="center" wrapText="1"/>
    </xf>
    <xf numFmtId="165" fontId="107" fillId="0" borderId="76" xfId="46" applyNumberFormat="1" applyFont="1" applyFill="1" applyBorder="1" applyAlignment="1">
      <alignment horizontal="center" vertical="center" wrapText="1"/>
    </xf>
    <xf numFmtId="2" fontId="107" fillId="0" borderId="76" xfId="46" applyNumberFormat="1" applyFont="1" applyFill="1" applyBorder="1" applyAlignment="1">
      <alignment horizontal="center" vertical="center" wrapText="1"/>
    </xf>
    <xf numFmtId="0" fontId="21" fillId="0" borderId="76" xfId="53" applyBorder="1" applyAlignment="1">
      <alignment vertical="center"/>
    </xf>
    <xf numFmtId="0" fontId="21" fillId="0" borderId="76" xfId="53" applyBorder="1" applyAlignment="1">
      <alignment vertical="center" wrapText="1"/>
    </xf>
    <xf numFmtId="49" fontId="10" fillId="0" borderId="0" xfId="46" applyNumberFormat="1"/>
    <xf numFmtId="49" fontId="10" fillId="0" borderId="92" xfId="46" applyNumberFormat="1" applyBorder="1"/>
    <xf numFmtId="0" fontId="10" fillId="0" borderId="92" xfId="46" applyBorder="1"/>
    <xf numFmtId="0" fontId="108" fillId="0" borderId="92" xfId="46" applyFont="1" applyBorder="1" applyAlignment="1">
      <alignment vertical="top" wrapText="1"/>
    </xf>
    <xf numFmtId="43" fontId="99" fillId="0" borderId="76" xfId="51" applyFont="1" applyFill="1" applyBorder="1" applyAlignment="1">
      <alignment horizontal="center" vertical="center"/>
    </xf>
    <xf numFmtId="43" fontId="17" fillId="0" borderId="92" xfId="51" applyFont="1" applyBorder="1"/>
    <xf numFmtId="43" fontId="100" fillId="0" borderId="76" xfId="51" applyFont="1" applyFill="1" applyBorder="1" applyAlignment="1">
      <alignment horizontal="center" vertical="center"/>
    </xf>
    <xf numFmtId="43" fontId="100" fillId="0" borderId="76" xfId="51" applyFont="1" applyFill="1" applyBorder="1" applyAlignment="1">
      <alignment horizontal="center" vertical="center" wrapText="1"/>
    </xf>
    <xf numFmtId="43" fontId="94" fillId="0" borderId="76" xfId="51" applyFont="1" applyFill="1" applyBorder="1" applyAlignment="1">
      <alignment horizontal="center" vertical="center" wrapText="1"/>
    </xf>
    <xf numFmtId="43" fontId="94" fillId="0" borderId="76" xfId="51" applyFont="1" applyFill="1" applyBorder="1" applyAlignment="1">
      <alignment horizontal="center" vertical="center"/>
    </xf>
    <xf numFmtId="43" fontId="6" fillId="0" borderId="76" xfId="51" applyFont="1" applyFill="1" applyBorder="1" applyAlignment="1">
      <alignment horizontal="center" vertical="center"/>
    </xf>
    <xf numFmtId="43" fontId="1" fillId="0" borderId="76" xfId="51" applyFill="1" applyBorder="1"/>
    <xf numFmtId="43" fontId="88" fillId="0" borderId="76" xfId="51" applyFont="1" applyFill="1" applyBorder="1"/>
    <xf numFmtId="43" fontId="1" fillId="0" borderId="85" xfId="51" applyFill="1" applyBorder="1"/>
    <xf numFmtId="43" fontId="89" fillId="0" borderId="89" xfId="51" applyFont="1" applyFill="1" applyBorder="1"/>
    <xf numFmtId="43" fontId="83" fillId="0" borderId="76" xfId="51" applyFont="1" applyFill="1" applyBorder="1"/>
    <xf numFmtId="43" fontId="90" fillId="0" borderId="76" xfId="51" applyFont="1" applyFill="1" applyBorder="1" applyAlignment="1">
      <alignment horizontal="center" vertical="center"/>
    </xf>
    <xf numFmtId="43" fontId="88" fillId="0" borderId="76" xfId="51" applyFont="1" applyFill="1" applyBorder="1" applyAlignment="1">
      <alignment vertical="center"/>
    </xf>
    <xf numFmtId="43" fontId="83" fillId="0" borderId="76" xfId="51" applyFont="1" applyFill="1" applyBorder="1" applyAlignment="1">
      <alignment vertical="center"/>
    </xf>
    <xf numFmtId="165" fontId="23" fillId="0" borderId="0" xfId="28" applyNumberFormat="1" applyFont="1" applyFill="1" applyAlignment="1">
      <alignment horizontal="center" vertical="center"/>
    </xf>
    <xf numFmtId="14" fontId="23" fillId="0" borderId="0" xfId="28" applyNumberFormat="1" applyFont="1" applyFill="1" applyBorder="1" applyAlignment="1">
      <alignment horizontal="center" vertical="center" wrapText="1"/>
    </xf>
    <xf numFmtId="0" fontId="99" fillId="0" borderId="76" xfId="0" applyFont="1" applyFill="1" applyBorder="1" applyAlignment="1">
      <alignment horizontal="center" vertical="center" wrapText="1"/>
    </xf>
    <xf numFmtId="0" fontId="100" fillId="0" borderId="91" xfId="0" applyFont="1" applyFill="1" applyBorder="1" applyAlignment="1">
      <alignment horizontal="right" vertical="center" wrapText="1"/>
    </xf>
    <xf numFmtId="0" fontId="100" fillId="0" borderId="91" xfId="0" applyFont="1" applyFill="1" applyBorder="1" applyAlignment="1">
      <alignment horizontal="right" vertical="top"/>
    </xf>
    <xf numFmtId="0" fontId="100" fillId="0" borderId="91" xfId="0" applyFont="1" applyFill="1" applyBorder="1" applyAlignment="1">
      <alignment horizontal="right"/>
    </xf>
    <xf numFmtId="0" fontId="99" fillId="0" borderId="91" xfId="0" applyFont="1" applyFill="1" applyBorder="1" applyAlignment="1">
      <alignment horizontal="left" vertical="center" wrapText="1"/>
    </xf>
    <xf numFmtId="0" fontId="103" fillId="0" borderId="76" xfId="46" applyFont="1" applyFill="1" applyBorder="1" applyAlignment="1">
      <alignment horizontal="center" vertical="center" wrapText="1"/>
    </xf>
    <xf numFmtId="0" fontId="17" fillId="0" borderId="76" xfId="46" applyFont="1" applyFill="1" applyBorder="1" applyAlignment="1">
      <alignment horizontal="center" vertical="center" wrapText="1"/>
    </xf>
    <xf numFmtId="0" fontId="10" fillId="0" borderId="76" xfId="46" applyFont="1" applyFill="1" applyBorder="1" applyAlignment="1">
      <alignment horizontal="center" vertical="center" wrapText="1"/>
    </xf>
    <xf numFmtId="43" fontId="105" fillId="0" borderId="76" xfId="51" applyFont="1" applyFill="1" applyBorder="1" applyAlignment="1">
      <alignment horizontal="center" vertical="center" wrapText="1"/>
    </xf>
    <xf numFmtId="0" fontId="10" fillId="0" borderId="0" xfId="15"/>
    <xf numFmtId="0" fontId="10" fillId="0" borderId="40" xfId="46" applyFont="1" applyBorder="1" applyAlignment="1">
      <alignment horizontal="left" vertical="center"/>
    </xf>
    <xf numFmtId="0" fontId="10" fillId="0" borderId="41" xfId="46" applyFont="1" applyBorder="1" applyAlignment="1">
      <alignment horizontal="left" vertical="center"/>
    </xf>
    <xf numFmtId="0" fontId="10" fillId="0" borderId="42" xfId="46" applyFont="1" applyBorder="1" applyAlignment="1">
      <alignment horizontal="left" vertical="center"/>
    </xf>
    <xf numFmtId="0" fontId="10" fillId="0" borderId="42" xfId="46" applyBorder="1" applyAlignment="1">
      <alignment horizontal="left" vertical="center"/>
    </xf>
    <xf numFmtId="49" fontId="10" fillId="0" borderId="40" xfId="46" applyNumberFormat="1" applyBorder="1"/>
    <xf numFmtId="0" fontId="10" fillId="0" borderId="41" xfId="46" applyFont="1" applyFill="1" applyBorder="1" applyAlignment="1">
      <alignment horizontal="center" vertical="center" wrapText="1"/>
    </xf>
    <xf numFmtId="4" fontId="10" fillId="0" borderId="41" xfId="46" applyNumberFormat="1" applyFont="1" applyFill="1" applyBorder="1" applyAlignment="1">
      <alignment horizontal="center" vertical="center" wrapText="1"/>
    </xf>
    <xf numFmtId="4" fontId="10" fillId="0" borderId="42" xfId="46" applyNumberFormat="1" applyFont="1" applyFill="1" applyBorder="1" applyAlignment="1">
      <alignment horizontal="center" vertical="center" wrapText="1"/>
    </xf>
    <xf numFmtId="0" fontId="17" fillId="0" borderId="41" xfId="46" applyFont="1" applyFill="1" applyBorder="1" applyAlignment="1">
      <alignment horizontal="center" vertical="center" wrapText="1"/>
    </xf>
    <xf numFmtId="4" fontId="10" fillId="0" borderId="40" xfId="46" applyNumberFormat="1" applyFont="1" applyFill="1" applyBorder="1" applyAlignment="1">
      <alignment horizontal="center" vertical="center" wrapText="1"/>
    </xf>
    <xf numFmtId="0" fontId="107" fillId="0" borderId="41" xfId="46" applyFont="1" applyFill="1" applyBorder="1" applyAlignment="1">
      <alignment horizontal="center" vertical="center" wrapText="1"/>
    </xf>
    <xf numFmtId="165" fontId="107" fillId="0" borderId="42" xfId="46" applyNumberFormat="1" applyFont="1" applyFill="1" applyBorder="1" applyAlignment="1">
      <alignment horizontal="center" vertical="center" wrapText="1"/>
    </xf>
    <xf numFmtId="0" fontId="103" fillId="0" borderId="40" xfId="46" applyFont="1" applyFill="1" applyBorder="1" applyAlignment="1">
      <alignment horizontal="center" vertical="center" wrapText="1"/>
    </xf>
    <xf numFmtId="0" fontId="107" fillId="0" borderId="40" xfId="46" applyFont="1" applyFill="1" applyBorder="1" applyAlignment="1">
      <alignment horizontal="center" vertical="center" wrapText="1"/>
    </xf>
    <xf numFmtId="0" fontId="107" fillId="0" borderId="42" xfId="46" applyFont="1" applyFill="1" applyBorder="1" applyAlignment="1">
      <alignment horizontal="center" vertical="center" wrapText="1"/>
    </xf>
    <xf numFmtId="0" fontId="10" fillId="0" borderId="44" xfId="46" applyFont="1" applyFill="1" applyBorder="1" applyAlignment="1">
      <alignment horizontal="center" vertical="top" wrapText="1"/>
    </xf>
    <xf numFmtId="2" fontId="107" fillId="0" borderId="42" xfId="46" applyNumberFormat="1" applyFont="1" applyFill="1" applyBorder="1" applyAlignment="1">
      <alignment horizontal="center" vertical="center" wrapText="1"/>
    </xf>
    <xf numFmtId="0" fontId="10" fillId="0" borderId="38" xfId="46" applyFont="1" applyFill="1" applyBorder="1" applyAlignment="1">
      <alignment horizontal="center" vertical="top" wrapText="1"/>
    </xf>
    <xf numFmtId="43" fontId="10" fillId="0" borderId="76" xfId="51" applyFont="1" applyFill="1" applyBorder="1" applyAlignment="1">
      <alignment horizontal="center" vertical="center" wrapText="1"/>
    </xf>
    <xf numFmtId="43" fontId="10" fillId="6" borderId="76" xfId="51" applyFont="1" applyFill="1" applyBorder="1" applyAlignment="1">
      <alignment horizontal="center" vertical="center" wrapText="1"/>
    </xf>
    <xf numFmtId="43" fontId="104" fillId="0" borderId="76" xfId="51" applyFont="1" applyFill="1" applyBorder="1" applyAlignment="1">
      <alignment horizontal="center" vertical="center" wrapText="1"/>
    </xf>
    <xf numFmtId="43" fontId="10" fillId="0" borderId="42" xfId="51" applyFont="1" applyFill="1" applyBorder="1" applyAlignment="1">
      <alignment horizontal="center" vertical="center" wrapText="1"/>
    </xf>
    <xf numFmtId="43" fontId="17" fillId="0" borderId="76" xfId="51" applyFont="1" applyFill="1" applyBorder="1" applyAlignment="1">
      <alignment horizontal="center" vertical="center" wrapText="1"/>
    </xf>
    <xf numFmtId="43" fontId="107" fillId="0" borderId="42" xfId="51" applyFont="1" applyFill="1" applyBorder="1" applyAlignment="1">
      <alignment horizontal="center" vertical="center" wrapText="1"/>
    </xf>
    <xf numFmtId="43" fontId="103" fillId="0" borderId="42" xfId="51" applyFont="1" applyFill="1" applyBorder="1" applyAlignment="1">
      <alignment horizontal="center" vertical="center" wrapText="1"/>
    </xf>
    <xf numFmtId="0" fontId="1" fillId="0" borderId="0" xfId="73" applyFill="1"/>
    <xf numFmtId="0" fontId="6" fillId="0" borderId="76" xfId="73" applyFont="1" applyFill="1" applyBorder="1" applyAlignment="1">
      <alignment horizontal="center" vertical="center" wrapText="1"/>
    </xf>
    <xf numFmtId="0" fontId="90" fillId="0" borderId="76" xfId="73" applyFont="1" applyFill="1" applyBorder="1" applyAlignment="1">
      <alignment horizontal="center" vertical="center" wrapText="1"/>
    </xf>
    <xf numFmtId="0" fontId="6" fillId="0" borderId="85" xfId="73" applyFont="1" applyFill="1" applyBorder="1" applyAlignment="1">
      <alignment horizontal="center" vertical="center" wrapText="1"/>
    </xf>
    <xf numFmtId="0" fontId="6" fillId="0" borderId="85" xfId="73" applyFont="1" applyFill="1" applyBorder="1" applyAlignment="1">
      <alignment horizontal="left" vertical="center" wrapText="1"/>
    </xf>
    <xf numFmtId="0" fontId="6" fillId="0" borderId="76" xfId="73" applyFont="1" applyFill="1" applyBorder="1" applyAlignment="1">
      <alignment horizontal="center" vertical="center"/>
    </xf>
    <xf numFmtId="0" fontId="94" fillId="0" borderId="76" xfId="73" applyFont="1" applyFill="1" applyBorder="1" applyAlignment="1">
      <alignment vertical="center" wrapText="1"/>
    </xf>
    <xf numFmtId="0" fontId="6" fillId="0" borderId="91" xfId="73" applyFont="1" applyFill="1" applyBorder="1" applyAlignment="1">
      <alignment vertical="center" wrapText="1"/>
    </xf>
    <xf numFmtId="0" fontId="90" fillId="0" borderId="76" xfId="73" applyFont="1" applyFill="1" applyBorder="1" applyAlignment="1">
      <alignment horizontal="center" vertical="center"/>
    </xf>
    <xf numFmtId="0" fontId="6" fillId="0" borderId="76" xfId="73" applyFont="1" applyFill="1" applyBorder="1" applyAlignment="1">
      <alignment vertical="center" wrapText="1"/>
    </xf>
    <xf numFmtId="2" fontId="6" fillId="0" borderId="76" xfId="73" applyNumberFormat="1" applyFont="1" applyFill="1" applyBorder="1" applyAlignment="1">
      <alignment horizontal="center" vertical="center"/>
    </xf>
    <xf numFmtId="0" fontId="6" fillId="0" borderId="76" xfId="75" applyFont="1" applyFill="1" applyBorder="1" applyAlignment="1">
      <alignment horizontal="center" vertical="center"/>
    </xf>
    <xf numFmtId="165" fontId="6" fillId="0" borderId="76" xfId="73" applyNumberFormat="1" applyFont="1" applyFill="1" applyBorder="1" applyAlignment="1">
      <alignment horizontal="center" vertical="center"/>
    </xf>
    <xf numFmtId="0" fontId="6" fillId="0" borderId="0" xfId="73" applyFont="1" applyFill="1" applyBorder="1" applyAlignment="1">
      <alignment vertical="center" wrapText="1"/>
    </xf>
    <xf numFmtId="0" fontId="6" fillId="0" borderId="85" xfId="73" applyFont="1" applyFill="1" applyBorder="1" applyAlignment="1">
      <alignment vertical="center" wrapText="1"/>
    </xf>
    <xf numFmtId="0" fontId="6" fillId="0" borderId="76" xfId="75" applyFont="1" applyFill="1" applyBorder="1" applyAlignment="1">
      <alignment horizontal="center" vertical="center" wrapText="1"/>
    </xf>
    <xf numFmtId="0" fontId="6" fillId="0" borderId="85" xfId="73" applyFont="1" applyFill="1" applyBorder="1" applyAlignment="1">
      <alignment horizontal="center" vertical="center"/>
    </xf>
    <xf numFmtId="0" fontId="6" fillId="0" borderId="89" xfId="73" applyFont="1" applyFill="1" applyBorder="1" applyAlignment="1">
      <alignment horizontal="right" vertical="center"/>
    </xf>
    <xf numFmtId="9" fontId="6" fillId="0" borderId="76" xfId="73" applyNumberFormat="1" applyFont="1" applyFill="1" applyBorder="1" applyAlignment="1">
      <alignment horizontal="center" vertical="center" wrapText="1"/>
    </xf>
    <xf numFmtId="0" fontId="90" fillId="0" borderId="91" xfId="73" applyFont="1" applyFill="1" applyBorder="1" applyAlignment="1">
      <alignment vertical="center"/>
    </xf>
    <xf numFmtId="0" fontId="90" fillId="0" borderId="76" xfId="73" applyFont="1" applyFill="1" applyBorder="1" applyAlignment="1">
      <alignment vertical="center"/>
    </xf>
    <xf numFmtId="43" fontId="6" fillId="0" borderId="76" xfId="51" applyFont="1" applyFill="1" applyBorder="1" applyAlignment="1">
      <alignment horizontal="center" vertical="center" wrapText="1"/>
    </xf>
    <xf numFmtId="43" fontId="90" fillId="0" borderId="76" xfId="51" applyFont="1" applyFill="1" applyBorder="1" applyAlignment="1">
      <alignment horizontal="center" vertical="center" wrapText="1"/>
    </xf>
    <xf numFmtId="43" fontId="6" fillId="0" borderId="85" xfId="51" applyFont="1" applyFill="1" applyBorder="1" applyAlignment="1">
      <alignment horizontal="center" vertical="center"/>
    </xf>
    <xf numFmtId="43" fontId="6" fillId="0" borderId="89" xfId="51" applyFont="1" applyFill="1" applyBorder="1" applyAlignment="1">
      <alignment horizontal="center" vertical="center" wrapText="1"/>
    </xf>
    <xf numFmtId="43" fontId="90" fillId="0" borderId="76" xfId="51" applyFont="1" applyFill="1" applyBorder="1" applyAlignment="1">
      <alignment vertical="center"/>
    </xf>
    <xf numFmtId="0" fontId="10" fillId="0" borderId="0" xfId="74" applyNumberFormat="1" applyFont="1" applyFill="1" applyBorder="1" applyAlignment="1" applyProtection="1">
      <alignment horizontal="center" wrapText="1"/>
    </xf>
    <xf numFmtId="0" fontId="9" fillId="0" borderId="0" xfId="74" applyNumberFormat="1" applyFont="1" applyFill="1" applyBorder="1" applyAlignment="1" applyProtection="1">
      <alignment horizontal="right"/>
    </xf>
    <xf numFmtId="0" fontId="55" fillId="0" borderId="0" xfId="74" applyNumberFormat="1" applyFont="1" applyFill="1" applyBorder="1" applyAlignment="1" applyProtection="1"/>
    <xf numFmtId="0" fontId="10" fillId="0" borderId="0" xfId="74" applyNumberFormat="1" applyFont="1" applyFill="1" applyBorder="1" applyAlignment="1" applyProtection="1"/>
    <xf numFmtId="0" fontId="10" fillId="0" borderId="0" xfId="74" applyNumberFormat="1" applyFont="1" applyFill="1" applyBorder="1" applyAlignment="1" applyProtection="1">
      <alignment horizontal="right"/>
    </xf>
    <xf numFmtId="0" fontId="18" fillId="0" borderId="39" xfId="74" applyNumberFormat="1" applyFont="1" applyFill="1" applyBorder="1" applyAlignment="1" applyProtection="1">
      <alignment horizontal="center" vertical="center" wrapText="1"/>
    </xf>
    <xf numFmtId="0" fontId="18" fillId="0" borderId="40" xfId="74" applyNumberFormat="1" applyFont="1" applyFill="1" applyBorder="1" applyAlignment="1" applyProtection="1">
      <alignment horizontal="center" vertical="center" wrapText="1"/>
    </xf>
    <xf numFmtId="0" fontId="10" fillId="0" borderId="39" xfId="74" applyNumberFormat="1" applyFont="1" applyFill="1" applyBorder="1" applyAlignment="1" applyProtection="1">
      <alignment horizontal="center" wrapText="1"/>
    </xf>
    <xf numFmtId="0" fontId="10" fillId="0" borderId="40" xfId="74" applyNumberFormat="1" applyFont="1" applyFill="1" applyBorder="1" applyAlignment="1" applyProtection="1">
      <alignment horizontal="center" wrapText="1"/>
    </xf>
    <xf numFmtId="0" fontId="55" fillId="0" borderId="42" xfId="74" applyNumberFormat="1" applyFont="1" applyFill="1" applyBorder="1" applyAlignment="1" applyProtection="1"/>
    <xf numFmtId="0" fontId="10" fillId="0" borderId="39" xfId="74" applyNumberFormat="1" applyFont="1" applyFill="1" applyBorder="1" applyAlignment="1" applyProtection="1">
      <alignment horizontal="right" vertical="top" wrapText="1"/>
    </xf>
    <xf numFmtId="0" fontId="55" fillId="0" borderId="45" xfId="74" applyNumberFormat="1" applyFont="1" applyFill="1" applyBorder="1" applyAlignment="1" applyProtection="1"/>
    <xf numFmtId="0" fontId="10" fillId="0" borderId="44" xfId="74" applyNumberFormat="1" applyFont="1" applyFill="1" applyBorder="1" applyAlignment="1" applyProtection="1">
      <alignment horizontal="left" vertical="top" wrapText="1"/>
    </xf>
    <xf numFmtId="0" fontId="10" fillId="0" borderId="44" xfId="74" applyNumberFormat="1" applyFont="1" applyFill="1" applyBorder="1" applyAlignment="1" applyProtection="1">
      <alignment horizontal="center" vertical="top" wrapText="1"/>
    </xf>
    <xf numFmtId="0" fontId="10" fillId="0" borderId="44" xfId="74" applyNumberFormat="1" applyFont="1" applyFill="1" applyBorder="1" applyAlignment="1" applyProtection="1">
      <alignment horizontal="right" vertical="top" wrapText="1"/>
    </xf>
    <xf numFmtId="0" fontId="10" fillId="0" borderId="95" xfId="74" applyNumberFormat="1" applyFont="1" applyFill="1" applyBorder="1" applyAlignment="1" applyProtection="1">
      <alignment horizontal="left" vertical="top" wrapText="1"/>
    </xf>
    <xf numFmtId="0" fontId="10" fillId="0" borderId="95" xfId="74" applyNumberFormat="1" applyFont="1" applyFill="1" applyBorder="1" applyAlignment="1" applyProtection="1">
      <alignment horizontal="center" vertical="top" wrapText="1"/>
    </xf>
    <xf numFmtId="0" fontId="10" fillId="0" borderId="95" xfId="74" applyNumberFormat="1" applyFont="1" applyFill="1" applyBorder="1" applyAlignment="1" applyProtection="1">
      <alignment horizontal="right" vertical="top" wrapText="1"/>
    </xf>
    <xf numFmtId="0" fontId="10" fillId="0" borderId="38" xfId="74" applyNumberFormat="1" applyFont="1" applyFill="1" applyBorder="1" applyAlignment="1" applyProtection="1">
      <alignment horizontal="left" vertical="top" wrapText="1"/>
    </xf>
    <xf numFmtId="0" fontId="10" fillId="0" borderId="38" xfId="74" applyNumberFormat="1" applyFont="1" applyFill="1" applyBorder="1" applyAlignment="1" applyProtection="1">
      <alignment horizontal="center" vertical="top" wrapText="1"/>
    </xf>
    <xf numFmtId="0" fontId="10" fillId="0" borderId="38" xfId="74" applyNumberFormat="1" applyFont="1" applyFill="1" applyBorder="1" applyAlignment="1" applyProtection="1">
      <alignment horizontal="right" vertical="top" wrapText="1"/>
    </xf>
    <xf numFmtId="0" fontId="10" fillId="0" borderId="0" xfId="74" applyNumberFormat="1" applyFont="1" applyFill="1" applyBorder="1" applyAlignment="1" applyProtection="1">
      <alignment vertical="top"/>
    </xf>
    <xf numFmtId="0" fontId="9" fillId="0" borderId="0" xfId="74" applyNumberFormat="1" applyFont="1" applyFill="1" applyBorder="1" applyAlignment="1" applyProtection="1"/>
    <xf numFmtId="0" fontId="18" fillId="0" borderId="0" xfId="74" applyNumberFormat="1" applyFont="1" applyFill="1" applyBorder="1" applyAlignment="1" applyProtection="1">
      <alignment horizontal="left" vertical="top"/>
    </xf>
    <xf numFmtId="167" fontId="17" fillId="0" borderId="39" xfId="15" applyNumberFormat="1" applyFont="1" applyBorder="1"/>
    <xf numFmtId="0" fontId="10" fillId="0" borderId="92" xfId="74" applyNumberFormat="1" applyFont="1" applyFill="1" applyBorder="1" applyAlignment="1" applyProtection="1">
      <alignment horizontal="center" vertical="top" wrapText="1"/>
    </xf>
    <xf numFmtId="0" fontId="55" fillId="0" borderId="92" xfId="74" applyNumberFormat="1" applyFont="1" applyFill="1" applyBorder="1" applyAlignment="1" applyProtection="1"/>
    <xf numFmtId="0" fontId="58" fillId="0" borderId="0" xfId="74" applyNumberFormat="1" applyFont="1" applyFill="1" applyBorder="1" applyAlignment="1" applyProtection="1">
      <alignment vertical="top"/>
    </xf>
    <xf numFmtId="0" fontId="10" fillId="0" borderId="0" xfId="74" applyNumberFormat="1" applyFont="1" applyFill="1" applyBorder="1" applyAlignment="1" applyProtection="1">
      <alignment horizontal="left" indent="1"/>
    </xf>
    <xf numFmtId="0" fontId="17" fillId="0" borderId="0" xfId="74" applyNumberFormat="1" applyFont="1" applyFill="1" applyBorder="1" applyAlignment="1" applyProtection="1">
      <alignment horizontal="left"/>
    </xf>
    <xf numFmtId="0" fontId="9" fillId="0" borderId="39" xfId="74" applyNumberFormat="1" applyFont="1" applyFill="1" applyBorder="1" applyAlignment="1" applyProtection="1">
      <alignment vertical="top" wrapText="1"/>
    </xf>
    <xf numFmtId="0" fontId="10" fillId="0" borderId="65" xfId="74" applyNumberFormat="1" applyFont="1" applyFill="1" applyBorder="1" applyAlignment="1" applyProtection="1">
      <alignment horizontal="left" vertical="top" wrapText="1"/>
    </xf>
    <xf numFmtId="0" fontId="10" fillId="0" borderId="65" xfId="74" applyNumberFormat="1" applyFont="1" applyFill="1" applyBorder="1" applyAlignment="1" applyProtection="1">
      <alignment horizontal="center" vertical="top" wrapText="1"/>
    </xf>
    <xf numFmtId="0" fontId="10" fillId="0" borderId="65" xfId="74" applyNumberFormat="1" applyFont="1" applyFill="1" applyBorder="1" applyAlignment="1" applyProtection="1">
      <alignment horizontal="right" vertical="top" wrapText="1"/>
    </xf>
    <xf numFmtId="0" fontId="17" fillId="0" borderId="39" xfId="74" applyNumberFormat="1" applyFont="1" applyFill="1" applyBorder="1" applyAlignment="1" applyProtection="1">
      <alignment horizontal="right" vertical="top" wrapText="1"/>
    </xf>
    <xf numFmtId="0" fontId="9" fillId="0" borderId="38" xfId="74" applyNumberFormat="1" applyFont="1" applyFill="1" applyBorder="1" applyAlignment="1" applyProtection="1">
      <alignment vertical="top" wrapText="1"/>
    </xf>
    <xf numFmtId="0" fontId="10" fillId="0" borderId="0" xfId="74" applyNumberFormat="1" applyFont="1" applyFill="1" applyBorder="1" applyAlignment="1" applyProtection="1">
      <alignment horizontal="left" vertical="top"/>
    </xf>
    <xf numFmtId="43" fontId="17" fillId="0" borderId="39" xfId="51" applyFont="1" applyFill="1" applyBorder="1" applyAlignment="1" applyProtection="1">
      <alignment horizontal="right" vertical="top" wrapText="1"/>
    </xf>
    <xf numFmtId="0" fontId="28" fillId="0" borderId="0" xfId="0" applyFont="1" applyAlignment="1">
      <alignment horizontal="left" wrapText="1"/>
    </xf>
    <xf numFmtId="0" fontId="2" fillId="0" borderId="0" xfId="28" applyFont="1" applyAlignment="1">
      <alignment horizontal="center" vertical="center"/>
    </xf>
    <xf numFmtId="0" fontId="10" fillId="0" borderId="0" xfId="74" applyNumberFormat="1" applyFont="1" applyFill="1" applyBorder="1" applyAlignment="1" applyProtection="1">
      <alignment horizontal="left" vertical="top" wrapText="1"/>
    </xf>
    <xf numFmtId="0" fontId="52" fillId="0" borderId="0" xfId="74"/>
    <xf numFmtId="0" fontId="10" fillId="0" borderId="0" xfId="74" applyNumberFormat="1" applyFont="1" applyFill="1" applyBorder="1" applyAlignment="1" applyProtection="1">
      <alignment horizontal="center"/>
    </xf>
    <xf numFmtId="0" fontId="10" fillId="0" borderId="0" xfId="15"/>
    <xf numFmtId="4" fontId="5" fillId="6" borderId="0" xfId="15" applyNumberFormat="1" applyFont="1" applyFill="1" applyBorder="1" applyAlignment="1">
      <alignment horizontal="center" vertical="center" wrapText="1"/>
    </xf>
    <xf numFmtId="0" fontId="3" fillId="0" borderId="0" xfId="28" applyFont="1" applyAlignment="1">
      <alignment horizontal="left"/>
    </xf>
    <xf numFmtId="4" fontId="3" fillId="0" borderId="0" xfId="28" applyNumberFormat="1" applyFont="1" applyAlignment="1">
      <alignment horizontal="center" vertical="center"/>
    </xf>
    <xf numFmtId="0" fontId="3" fillId="0" borderId="0" xfId="28" applyFont="1" applyAlignment="1">
      <alignment horizontal="center" vertical="center"/>
    </xf>
    <xf numFmtId="0" fontId="1" fillId="0" borderId="0" xfId="28" applyFont="1"/>
    <xf numFmtId="0" fontId="2" fillId="0" borderId="0" xfId="28" applyFont="1" applyBorder="1" applyAlignment="1">
      <alignment horizontal="left"/>
    </xf>
    <xf numFmtId="4" fontId="2" fillId="0" borderId="0" xfId="28" applyNumberFormat="1" applyFont="1" applyBorder="1" applyAlignment="1">
      <alignment horizontal="center"/>
    </xf>
    <xf numFmtId="0" fontId="2" fillId="0" borderId="0" xfId="28" applyFont="1" applyBorder="1" applyAlignment="1">
      <alignment horizontal="center"/>
    </xf>
    <xf numFmtId="0" fontId="2" fillId="0" borderId="0" xfId="28" applyFont="1" applyAlignment="1">
      <alignment horizontal="center"/>
    </xf>
    <xf numFmtId="4" fontId="2" fillId="0" borderId="0" xfId="28" applyNumberFormat="1" applyFont="1" applyAlignment="1">
      <alignment horizontal="center" vertical="center"/>
    </xf>
    <xf numFmtId="0" fontId="3" fillId="0" borderId="0" xfId="28" applyFont="1" applyAlignment="1">
      <alignment horizontal="justify"/>
    </xf>
    <xf numFmtId="0" fontId="28" fillId="0" borderId="0" xfId="0" applyFont="1" applyAlignment="1">
      <alignment wrapText="1"/>
    </xf>
    <xf numFmtId="0" fontId="23" fillId="0" borderId="0" xfId="15" applyFont="1" applyAlignment="1"/>
    <xf numFmtId="0" fontId="28" fillId="5" borderId="0" xfId="0" applyFont="1" applyFill="1" applyBorder="1" applyAlignment="1">
      <alignment horizontal="left" vertical="center" wrapText="1"/>
    </xf>
    <xf numFmtId="0" fontId="28" fillId="0" borderId="0" xfId="0" applyFont="1" applyFill="1" applyBorder="1" applyAlignment="1">
      <alignment horizontal="center" vertical="center" wrapText="1"/>
    </xf>
    <xf numFmtId="167" fontId="28" fillId="0" borderId="0" xfId="28" applyNumberFormat="1" applyFont="1" applyFill="1" applyBorder="1" applyAlignment="1">
      <alignment horizontal="right" vertical="center"/>
    </xf>
    <xf numFmtId="0" fontId="28" fillId="0" borderId="0" xfId="53" applyFont="1"/>
    <xf numFmtId="0" fontId="28" fillId="0" borderId="66" xfId="53" applyNumberFormat="1" applyFont="1" applyFill="1" applyBorder="1" applyAlignment="1">
      <alignment horizontal="center" vertical="center"/>
    </xf>
    <xf numFmtId="180" fontId="28" fillId="0" borderId="67" xfId="44" applyNumberFormat="1" applyFont="1" applyFill="1" applyBorder="1" applyAlignment="1">
      <alignment horizontal="center" vertical="center"/>
    </xf>
    <xf numFmtId="0" fontId="28" fillId="0" borderId="69" xfId="53" applyNumberFormat="1" applyFont="1" applyFill="1" applyBorder="1" applyAlignment="1">
      <alignment horizontal="center" vertical="center"/>
    </xf>
    <xf numFmtId="164" fontId="28" fillId="0" borderId="0" xfId="53" applyNumberFormat="1" applyFont="1"/>
    <xf numFmtId="0" fontId="28" fillId="0" borderId="0" xfId="53" applyFont="1" applyFill="1"/>
    <xf numFmtId="0" fontId="3" fillId="0" borderId="0" xfId="53" applyFont="1" applyBorder="1" applyAlignment="1">
      <alignment horizontal="left" wrapText="1"/>
    </xf>
    <xf numFmtId="0" fontId="3" fillId="0" borderId="0" xfId="53" applyFont="1" applyBorder="1" applyAlignment="1">
      <alignment horizontal="center"/>
    </xf>
    <xf numFmtId="0" fontId="3" fillId="8" borderId="8" xfId="53" applyFont="1" applyFill="1" applyBorder="1" applyAlignment="1">
      <alignment horizontal="center" vertical="center" wrapText="1"/>
    </xf>
    <xf numFmtId="0" fontId="3" fillId="8" borderId="8" xfId="53" applyFont="1" applyFill="1" applyBorder="1" applyAlignment="1">
      <alignment horizontal="center" vertical="center"/>
    </xf>
    <xf numFmtId="0" fontId="3" fillId="0" borderId="0" xfId="53" applyFont="1" applyBorder="1" applyAlignment="1">
      <alignment horizontal="center" vertical="center" textRotation="90"/>
    </xf>
    <xf numFmtId="43" fontId="28" fillId="0" borderId="67" xfId="51" applyFont="1" applyBorder="1"/>
    <xf numFmtId="43" fontId="28" fillId="0" borderId="70" xfId="51" applyFont="1" applyBorder="1"/>
    <xf numFmtId="0" fontId="3" fillId="8" borderId="76" xfId="53" applyFont="1" applyFill="1" applyBorder="1"/>
    <xf numFmtId="0" fontId="2" fillId="8" borderId="76" xfId="53" applyFont="1" applyFill="1" applyBorder="1"/>
    <xf numFmtId="43" fontId="2" fillId="8" borderId="76" xfId="44" applyFont="1" applyFill="1" applyBorder="1" applyAlignment="1">
      <alignment horizontal="center" vertical="center"/>
    </xf>
    <xf numFmtId="0" fontId="23" fillId="16" borderId="76" xfId="53" applyNumberFormat="1" applyFont="1" applyFill="1" applyBorder="1" applyAlignment="1">
      <alignment horizontal="center" vertical="center"/>
    </xf>
    <xf numFmtId="0" fontId="23" fillId="16" borderId="76" xfId="53" applyFont="1" applyFill="1" applyBorder="1" applyAlignment="1">
      <alignment vertical="center" wrapText="1"/>
    </xf>
    <xf numFmtId="0" fontId="23" fillId="16" borderId="76" xfId="53" applyFont="1" applyFill="1" applyBorder="1" applyAlignment="1">
      <alignment horizontal="center" vertical="center" wrapText="1"/>
    </xf>
    <xf numFmtId="180" fontId="23" fillId="16" borderId="76" xfId="44" applyNumberFormat="1" applyFont="1" applyFill="1" applyBorder="1" applyAlignment="1">
      <alignment horizontal="center" vertical="center"/>
    </xf>
    <xf numFmtId="167" fontId="23" fillId="16" borderId="76" xfId="53" applyNumberFormat="1" applyFont="1" applyFill="1" applyBorder="1" applyAlignment="1">
      <alignment horizontal="center" vertical="center"/>
    </xf>
    <xf numFmtId="43" fontId="3" fillId="8" borderId="76" xfId="51" applyFont="1" applyFill="1" applyBorder="1"/>
    <xf numFmtId="43" fontId="2" fillId="8" borderId="76" xfId="51" applyFont="1" applyFill="1" applyBorder="1"/>
    <xf numFmtId="0" fontId="8" fillId="0" borderId="0" xfId="53" applyFont="1"/>
    <xf numFmtId="0" fontId="21" fillId="0" borderId="0" xfId="53"/>
    <xf numFmtId="0" fontId="113" fillId="0" borderId="0" xfId="53" applyFont="1"/>
    <xf numFmtId="14" fontId="21" fillId="2" borderId="76" xfId="53" applyNumberFormat="1" applyFill="1" applyBorder="1"/>
    <xf numFmtId="14" fontId="21" fillId="0" borderId="0" xfId="53" applyNumberFormat="1" applyBorder="1"/>
    <xf numFmtId="14" fontId="21" fillId="0" borderId="0" xfId="53" applyNumberFormat="1"/>
    <xf numFmtId="165" fontId="21" fillId="0" borderId="76" xfId="53" applyNumberFormat="1" applyBorder="1"/>
    <xf numFmtId="10" fontId="21" fillId="0" borderId="76" xfId="53" applyNumberFormat="1" applyBorder="1"/>
    <xf numFmtId="10" fontId="28" fillId="5" borderId="84" xfId="53" applyNumberFormat="1" applyFont="1" applyFill="1" applyBorder="1" applyAlignment="1">
      <alignment vertical="center"/>
    </xf>
    <xf numFmtId="0" fontId="28" fillId="5" borderId="91" xfId="53" applyFont="1" applyFill="1" applyBorder="1" applyAlignment="1">
      <alignment vertical="center"/>
    </xf>
    <xf numFmtId="167" fontId="50" fillId="15" borderId="76" xfId="53" applyNumberFormat="1" applyFont="1" applyFill="1" applyBorder="1"/>
    <xf numFmtId="167" fontId="21" fillId="0" borderId="0" xfId="53" applyNumberFormat="1"/>
    <xf numFmtId="0" fontId="5" fillId="0" borderId="0" xfId="53" applyFont="1" applyFill="1" applyBorder="1" applyAlignment="1">
      <alignment horizontal="left" vertical="center" wrapText="1"/>
    </xf>
    <xf numFmtId="0" fontId="5" fillId="0" borderId="0" xfId="53" applyFont="1" applyFill="1" applyBorder="1" applyAlignment="1">
      <alignment horizontal="center" vertical="center"/>
    </xf>
    <xf numFmtId="167" fontId="114" fillId="0" borderId="0" xfId="53" applyNumberFormat="1" applyFont="1" applyFill="1" applyBorder="1"/>
    <xf numFmtId="0" fontId="115" fillId="0" borderId="0" xfId="53" applyFont="1" applyFill="1" applyBorder="1" applyAlignment="1">
      <alignment horizontal="left" vertical="center"/>
    </xf>
    <xf numFmtId="0" fontId="28" fillId="5" borderId="97" xfId="53" applyFont="1" applyFill="1" applyBorder="1" applyAlignment="1">
      <alignment vertical="center" wrapText="1"/>
    </xf>
    <xf numFmtId="0" fontId="28" fillId="0" borderId="97" xfId="53" applyFont="1" applyFill="1" applyBorder="1" applyAlignment="1">
      <alignment horizontal="center" vertical="center" wrapText="1"/>
    </xf>
    <xf numFmtId="180" fontId="28" fillId="0" borderId="97" xfId="44" applyNumberFormat="1" applyFont="1" applyFill="1" applyBorder="1" applyAlignment="1">
      <alignment horizontal="center" vertical="center"/>
    </xf>
    <xf numFmtId="167" fontId="28" fillId="0" borderId="97" xfId="53" applyNumberFormat="1" applyFont="1" applyFill="1" applyBorder="1" applyAlignment="1">
      <alignment horizontal="center" vertical="center"/>
    </xf>
    <xf numFmtId="0" fontId="28" fillId="0" borderId="98" xfId="53" applyNumberFormat="1" applyFont="1" applyFill="1" applyBorder="1" applyAlignment="1">
      <alignment horizontal="center" vertical="center"/>
    </xf>
    <xf numFmtId="0" fontId="28" fillId="5" borderId="99" xfId="53" applyFont="1" applyFill="1" applyBorder="1" applyAlignment="1">
      <alignment vertical="center" wrapText="1"/>
    </xf>
    <xf numFmtId="0" fontId="28" fillId="0" borderId="99" xfId="53" applyFont="1" applyFill="1" applyBorder="1" applyAlignment="1">
      <alignment horizontal="center" vertical="center" wrapText="1"/>
    </xf>
    <xf numFmtId="180" fontId="28" fillId="0" borderId="99" xfId="44" applyNumberFormat="1" applyFont="1" applyFill="1" applyBorder="1" applyAlignment="1">
      <alignment horizontal="center" vertical="center"/>
    </xf>
    <xf numFmtId="167" fontId="28" fillId="0" borderId="99" xfId="53" applyNumberFormat="1" applyFont="1" applyFill="1" applyBorder="1" applyAlignment="1">
      <alignment horizontal="center" vertical="center"/>
    </xf>
    <xf numFmtId="0" fontId="28" fillId="0" borderId="97" xfId="53" applyFont="1" applyFill="1" applyBorder="1" applyAlignment="1">
      <alignment vertical="center" wrapText="1"/>
    </xf>
    <xf numFmtId="0" fontId="3" fillId="0" borderId="0" xfId="53" applyFont="1" applyBorder="1" applyAlignment="1">
      <alignment horizontal="left"/>
    </xf>
    <xf numFmtId="43" fontId="23" fillId="16" borderId="76" xfId="51" applyFont="1" applyFill="1" applyBorder="1" applyAlignment="1">
      <alignment horizontal="center" vertical="center"/>
    </xf>
    <xf numFmtId="43" fontId="28" fillId="0" borderId="97" xfId="51" applyFont="1" applyFill="1" applyBorder="1" applyAlignment="1">
      <alignment horizontal="center" vertical="center"/>
    </xf>
    <xf numFmtId="43" fontId="28" fillId="0" borderId="97" xfId="51" applyFont="1" applyBorder="1"/>
    <xf numFmtId="43" fontId="28" fillId="0" borderId="67" xfId="51" applyFont="1" applyFill="1" applyBorder="1" applyAlignment="1">
      <alignment horizontal="center" vertical="center"/>
    </xf>
    <xf numFmtId="43" fontId="28" fillId="0" borderId="99" xfId="51" applyFont="1" applyFill="1" applyBorder="1" applyAlignment="1">
      <alignment horizontal="center" vertical="center"/>
    </xf>
    <xf numFmtId="43" fontId="3" fillId="0" borderId="67" xfId="51" applyFont="1" applyFill="1" applyBorder="1" applyAlignment="1">
      <alignment horizontal="center" vertical="center"/>
    </xf>
    <xf numFmtId="43" fontId="2" fillId="8" borderId="76" xfId="51" applyFont="1" applyFill="1" applyBorder="1" applyAlignment="1">
      <alignment horizontal="center" vertical="center"/>
    </xf>
    <xf numFmtId="0" fontId="23" fillId="16" borderId="89" xfId="53" applyNumberFormat="1" applyFont="1" applyFill="1" applyBorder="1" applyAlignment="1">
      <alignment horizontal="center" vertical="center"/>
    </xf>
    <xf numFmtId="0" fontId="23" fillId="16" borderId="89" xfId="53" applyFont="1" applyFill="1" applyBorder="1" applyAlignment="1">
      <alignment vertical="center" wrapText="1"/>
    </xf>
    <xf numFmtId="0" fontId="23" fillId="16" borderId="89" xfId="53" applyFont="1" applyFill="1" applyBorder="1" applyAlignment="1">
      <alignment horizontal="center" vertical="center" wrapText="1"/>
    </xf>
    <xf numFmtId="43" fontId="23" fillId="16" borderId="76" xfId="51" applyFont="1" applyFill="1" applyBorder="1"/>
    <xf numFmtId="43" fontId="28" fillId="0" borderId="68" xfId="51" applyFont="1" applyBorder="1"/>
    <xf numFmtId="43" fontId="28" fillId="0" borderId="99" xfId="51" applyFont="1" applyBorder="1"/>
    <xf numFmtId="43" fontId="28" fillId="0" borderId="100" xfId="51" applyFont="1" applyBorder="1"/>
    <xf numFmtId="0" fontId="6" fillId="8" borderId="76" xfId="79" applyFont="1" applyFill="1" applyBorder="1" applyAlignment="1">
      <alignment horizontal="center" vertical="center" wrapText="1"/>
    </xf>
    <xf numFmtId="0" fontId="6" fillId="8" borderId="76" xfId="79" applyFont="1" applyFill="1" applyBorder="1" applyAlignment="1">
      <alignment horizontal="center" vertical="center"/>
    </xf>
    <xf numFmtId="0" fontId="9" fillId="17" borderId="76" xfId="79" applyFill="1" applyBorder="1"/>
    <xf numFmtId="0" fontId="23" fillId="17" borderId="76" xfId="45" applyFont="1" applyFill="1" applyBorder="1"/>
    <xf numFmtId="0" fontId="9" fillId="17" borderId="76" xfId="79" applyFont="1" applyFill="1" applyBorder="1"/>
    <xf numFmtId="0" fontId="28" fillId="17" borderId="76" xfId="45" applyFont="1" applyFill="1" applyBorder="1"/>
    <xf numFmtId="0" fontId="50" fillId="17" borderId="76" xfId="79" applyFont="1" applyFill="1" applyBorder="1"/>
    <xf numFmtId="0" fontId="3" fillId="18" borderId="8" xfId="28" applyFont="1" applyFill="1" applyBorder="1" applyAlignment="1">
      <alignment horizontal="center" vertical="center" wrapText="1"/>
    </xf>
    <xf numFmtId="0" fontId="3" fillId="18" borderId="8" xfId="28" applyFont="1" applyFill="1" applyBorder="1" applyAlignment="1">
      <alignment horizontal="left" vertical="center" wrapText="1"/>
    </xf>
    <xf numFmtId="4" fontId="3" fillId="18" borderId="8" xfId="28" applyNumberFormat="1" applyFont="1" applyFill="1" applyBorder="1" applyAlignment="1">
      <alignment horizontal="center" vertical="center" wrapText="1"/>
    </xf>
    <xf numFmtId="0" fontId="3" fillId="0" borderId="76" xfId="28" applyFont="1" applyFill="1" applyBorder="1" applyAlignment="1">
      <alignment horizontal="center" vertical="center" wrapText="1"/>
    </xf>
    <xf numFmtId="0" fontId="47" fillId="0" borderId="76" xfId="28" applyFont="1" applyFill="1" applyBorder="1" applyAlignment="1">
      <alignment horizontal="left" vertical="center" wrapText="1"/>
    </xf>
    <xf numFmtId="4" fontId="3" fillId="0" borderId="76" xfId="28" applyNumberFormat="1" applyFont="1" applyFill="1" applyBorder="1" applyAlignment="1">
      <alignment horizontal="center" vertical="center" wrapText="1"/>
    </xf>
    <xf numFmtId="0" fontId="21" fillId="0" borderId="0" xfId="28" applyFill="1" applyBorder="1" applyAlignment="1">
      <alignment horizontal="center" vertical="center"/>
    </xf>
    <xf numFmtId="0" fontId="21" fillId="0" borderId="0" xfId="28" applyFill="1" applyAlignment="1">
      <alignment horizontal="center" vertical="center"/>
    </xf>
    <xf numFmtId="4" fontId="38" fillId="0" borderId="0" xfId="15" applyNumberFormat="1" applyFont="1" applyFill="1" applyBorder="1" applyAlignment="1">
      <alignment horizontal="center" vertical="center" wrapText="1"/>
    </xf>
    <xf numFmtId="49" fontId="38" fillId="0" borderId="0" xfId="15" applyNumberFormat="1" applyFont="1" applyFill="1" applyBorder="1" applyAlignment="1">
      <alignment vertical="center" wrapText="1"/>
    </xf>
    <xf numFmtId="0" fontId="21" fillId="0" borderId="0" xfId="28" applyFill="1" applyBorder="1" applyAlignment="1">
      <alignment vertical="center"/>
    </xf>
    <xf numFmtId="4" fontId="21" fillId="0" borderId="0" xfId="28" applyNumberFormat="1" applyFill="1" applyBorder="1"/>
    <xf numFmtId="0" fontId="21" fillId="0" borderId="0" xfId="28" applyFill="1" applyBorder="1"/>
    <xf numFmtId="0" fontId="21" fillId="0" borderId="0" xfId="28" applyFill="1"/>
    <xf numFmtId="0" fontId="28" fillId="0" borderId="0" xfId="80" applyFont="1"/>
    <xf numFmtId="0" fontId="10" fillId="0" borderId="0" xfId="80"/>
    <xf numFmtId="0" fontId="21" fillId="0" borderId="0" xfId="45"/>
    <xf numFmtId="0" fontId="10" fillId="0" borderId="0" xfId="80" applyFont="1"/>
    <xf numFmtId="0" fontId="109" fillId="0" borderId="0" xfId="45" applyFont="1"/>
    <xf numFmtId="0" fontId="112" fillId="0" borderId="0" xfId="81"/>
    <xf numFmtId="0" fontId="3" fillId="8" borderId="76" xfId="53" applyFont="1" applyFill="1" applyBorder="1" applyAlignment="1">
      <alignment horizontal="center" vertical="center" wrapText="1"/>
    </xf>
    <xf numFmtId="0" fontId="10" fillId="0" borderId="0" xfId="15"/>
    <xf numFmtId="0" fontId="3" fillId="8" borderId="85" xfId="53" applyFont="1" applyFill="1" applyBorder="1" applyAlignment="1">
      <alignment horizontal="center" vertical="center" wrapText="1"/>
    </xf>
    <xf numFmtId="0" fontId="3" fillId="0" borderId="0" xfId="53" applyFont="1" applyBorder="1" applyAlignment="1">
      <alignment horizontal="left" wrapText="1"/>
    </xf>
    <xf numFmtId="0" fontId="3" fillId="8" borderId="85" xfId="53" applyFont="1" applyFill="1" applyBorder="1" applyAlignment="1">
      <alignment horizontal="center" vertical="center"/>
    </xf>
    <xf numFmtId="0" fontId="3" fillId="0" borderId="0" xfId="53" applyFont="1" applyBorder="1" applyAlignment="1">
      <alignment horizontal="center" vertical="center" textRotation="90"/>
    </xf>
    <xf numFmtId="167" fontId="21" fillId="0" borderId="76" xfId="53" applyNumberFormat="1" applyBorder="1"/>
    <xf numFmtId="43" fontId="28" fillId="0" borderId="102" xfId="51" applyFont="1" applyFill="1" applyBorder="1" applyAlignment="1">
      <alignment horizontal="center" vertical="center"/>
    </xf>
    <xf numFmtId="43" fontId="28" fillId="0" borderId="103" xfId="51" applyFont="1" applyFill="1" applyBorder="1" applyAlignment="1">
      <alignment horizontal="center" vertical="center"/>
    </xf>
    <xf numFmtId="43" fontId="28" fillId="0" borderId="104" xfId="51" applyFont="1" applyFill="1" applyBorder="1" applyAlignment="1">
      <alignment horizontal="center" vertical="center"/>
    </xf>
    <xf numFmtId="43" fontId="3" fillId="0" borderId="103" xfId="51" applyFont="1" applyFill="1" applyBorder="1" applyAlignment="1">
      <alignment horizontal="center" vertical="center"/>
    </xf>
    <xf numFmtId="0" fontId="2" fillId="8" borderId="76" xfId="53" applyFont="1" applyFill="1" applyBorder="1" applyAlignment="1">
      <alignment horizontal="center" vertical="center"/>
    </xf>
    <xf numFmtId="0" fontId="2" fillId="8" borderId="76" xfId="53" applyFont="1" applyFill="1" applyBorder="1" applyAlignment="1">
      <alignment horizontal="right" vertical="center"/>
    </xf>
    <xf numFmtId="0" fontId="3" fillId="8" borderId="76" xfId="53" applyFont="1" applyFill="1" applyBorder="1" applyAlignment="1">
      <alignment horizontal="right"/>
    </xf>
    <xf numFmtId="0" fontId="2" fillId="8" borderId="76" xfId="53" applyFont="1" applyFill="1" applyBorder="1" applyAlignment="1">
      <alignment horizontal="right"/>
    </xf>
    <xf numFmtId="43" fontId="23" fillId="17" borderId="76" xfId="51" applyFont="1" applyFill="1" applyBorder="1"/>
    <xf numFmtId="43" fontId="28" fillId="17" borderId="76" xfId="51" applyFont="1" applyFill="1" applyBorder="1"/>
    <xf numFmtId="3" fontId="23" fillId="16" borderId="76" xfId="53" applyNumberFormat="1" applyFont="1" applyFill="1" applyBorder="1" applyAlignment="1">
      <alignment horizontal="center" vertical="center" wrapText="1"/>
    </xf>
    <xf numFmtId="3" fontId="28" fillId="0" borderId="67" xfId="53" applyNumberFormat="1" applyFont="1" applyFill="1" applyBorder="1" applyAlignment="1">
      <alignment horizontal="center" vertical="center" wrapText="1"/>
    </xf>
    <xf numFmtId="3" fontId="28" fillId="0" borderId="99" xfId="53" applyNumberFormat="1" applyFont="1" applyFill="1" applyBorder="1" applyAlignment="1">
      <alignment horizontal="center" vertical="center" wrapText="1"/>
    </xf>
    <xf numFmtId="3" fontId="23" fillId="16" borderId="89" xfId="53" applyNumberFormat="1" applyFont="1" applyFill="1" applyBorder="1" applyAlignment="1">
      <alignment horizontal="center" vertical="center" wrapText="1"/>
    </xf>
    <xf numFmtId="3" fontId="28" fillId="0" borderId="97" xfId="53" applyNumberFormat="1" applyFont="1" applyFill="1" applyBorder="1" applyAlignment="1">
      <alignment horizontal="center" vertical="center" wrapText="1"/>
    </xf>
    <xf numFmtId="1" fontId="21" fillId="0" borderId="0" xfId="45" applyNumberFormat="1"/>
    <xf numFmtId="1" fontId="28" fillId="0" borderId="0" xfId="80" applyNumberFormat="1" applyFont="1" applyAlignment="1">
      <alignment horizontal="left"/>
    </xf>
    <xf numFmtId="0" fontId="93" fillId="0" borderId="0" xfId="0" applyFont="1" applyAlignment="1">
      <alignment horizontal="center" vertical="center"/>
    </xf>
    <xf numFmtId="0" fontId="93" fillId="0" borderId="0" xfId="0" applyFont="1" applyAlignment="1">
      <alignment vertical="justify"/>
    </xf>
    <xf numFmtId="0" fontId="93" fillId="0" borderId="0" xfId="0" applyFont="1" applyBorder="1" applyAlignment="1">
      <alignment horizontal="center" vertical="center"/>
    </xf>
    <xf numFmtId="0" fontId="99" fillId="0" borderId="0" xfId="0" applyFont="1" applyAlignment="1">
      <alignment horizontal="center" vertical="center"/>
    </xf>
    <xf numFmtId="0" fontId="93" fillId="0" borderId="92" xfId="0" applyFont="1" applyBorder="1" applyAlignment="1">
      <alignment horizontal="center" vertical="center"/>
    </xf>
    <xf numFmtId="0" fontId="100" fillId="0" borderId="76" xfId="0" applyFont="1" applyFill="1" applyBorder="1" applyAlignment="1">
      <alignment horizontal="center" vertical="center" wrapText="1"/>
    </xf>
    <xf numFmtId="0" fontId="100" fillId="0" borderId="76" xfId="0" applyFont="1" applyBorder="1" applyAlignment="1">
      <alignment horizontal="center" vertical="center" wrapText="1"/>
    </xf>
    <xf numFmtId="0" fontId="100" fillId="0" borderId="95" xfId="0" applyFont="1" applyBorder="1" applyAlignment="1">
      <alignment horizontal="center" vertical="center" wrapText="1"/>
    </xf>
    <xf numFmtId="0" fontId="6" fillId="0" borderId="38" xfId="0" applyFont="1" applyFill="1" applyBorder="1" applyAlignment="1">
      <alignment horizontal="center" vertical="center" wrapText="1"/>
    </xf>
    <xf numFmtId="0" fontId="6" fillId="0" borderId="85" xfId="0" applyFont="1" applyFill="1" applyBorder="1" applyAlignment="1">
      <alignment horizontal="center" vertical="center" wrapText="1"/>
    </xf>
    <xf numFmtId="165" fontId="6" fillId="0" borderId="38" xfId="0" applyNumberFormat="1" applyFont="1" applyFill="1" applyBorder="1" applyAlignment="1">
      <alignment horizontal="center" vertical="center" wrapText="1"/>
    </xf>
    <xf numFmtId="0" fontId="93" fillId="0" borderId="0" xfId="0" applyFont="1" applyFill="1" applyAlignment="1">
      <alignment vertical="center"/>
    </xf>
    <xf numFmtId="0" fontId="6" fillId="0" borderId="0" xfId="0" applyFont="1" applyFill="1" applyBorder="1" applyAlignment="1">
      <alignment horizontal="center" vertical="center" wrapText="1"/>
    </xf>
    <xf numFmtId="0" fontId="6" fillId="0" borderId="76" xfId="0" applyFont="1" applyFill="1" applyBorder="1" applyAlignment="1">
      <alignment horizontal="center" vertical="center" wrapText="1"/>
    </xf>
    <xf numFmtId="3" fontId="6" fillId="0" borderId="76" xfId="0" applyNumberFormat="1" applyFont="1" applyFill="1" applyBorder="1" applyAlignment="1">
      <alignment horizontal="center" vertical="center" wrapText="1"/>
    </xf>
    <xf numFmtId="176" fontId="6" fillId="0" borderId="76" xfId="0" applyNumberFormat="1" applyFont="1" applyFill="1" applyBorder="1" applyAlignment="1">
      <alignment horizontal="center" vertical="center" wrapText="1"/>
    </xf>
    <xf numFmtId="4" fontId="94" fillId="0" borderId="76" xfId="0" applyNumberFormat="1" applyFont="1" applyFill="1" applyBorder="1" applyAlignment="1">
      <alignment horizontal="center" vertical="center" wrapText="1"/>
    </xf>
    <xf numFmtId="3" fontId="94" fillId="0" borderId="76" xfId="0" applyNumberFormat="1" applyFont="1" applyFill="1" applyBorder="1" applyAlignment="1">
      <alignment horizontal="center" vertical="center" wrapText="1"/>
    </xf>
    <xf numFmtId="0" fontId="6" fillId="0" borderId="92" xfId="0" applyFont="1" applyFill="1" applyBorder="1" applyAlignment="1">
      <alignment horizontal="center" vertical="center" wrapText="1"/>
    </xf>
    <xf numFmtId="1" fontId="6" fillId="0" borderId="90" xfId="0" applyNumberFormat="1" applyFont="1" applyFill="1" applyBorder="1" applyAlignment="1">
      <alignment horizontal="center" vertical="center" wrapText="1"/>
    </xf>
    <xf numFmtId="4" fontId="6" fillId="0" borderId="76" xfId="0" applyNumberFormat="1" applyFont="1" applyFill="1" applyBorder="1" applyAlignment="1">
      <alignment horizontal="center" vertical="center" wrapText="1"/>
    </xf>
    <xf numFmtId="1" fontId="6" fillId="0" borderId="76" xfId="0" applyNumberFormat="1" applyFont="1" applyFill="1" applyBorder="1" applyAlignment="1">
      <alignment horizontal="center" vertical="center" wrapText="1"/>
    </xf>
    <xf numFmtId="0" fontId="93" fillId="0" borderId="0" xfId="0" applyFont="1" applyFill="1" applyAlignment="1">
      <alignment vertical="justify"/>
    </xf>
    <xf numFmtId="0" fontId="6" fillId="0" borderId="95" xfId="0" applyFont="1" applyFill="1" applyBorder="1" applyAlignment="1">
      <alignment horizontal="center" vertical="center" wrapText="1"/>
    </xf>
    <xf numFmtId="0" fontId="6" fillId="0" borderId="65" xfId="0" applyFont="1" applyFill="1" applyBorder="1" applyAlignment="1">
      <alignment horizontal="center" vertical="center" wrapText="1"/>
    </xf>
    <xf numFmtId="3" fontId="6" fillId="0" borderId="65" xfId="0" applyNumberFormat="1" applyFont="1" applyFill="1" applyBorder="1" applyAlignment="1">
      <alignment horizontal="center" vertical="center" wrapText="1"/>
    </xf>
    <xf numFmtId="4" fontId="94" fillId="0" borderId="65" xfId="0" applyNumberFormat="1" applyFont="1" applyFill="1" applyBorder="1" applyAlignment="1">
      <alignment horizontal="center" vertical="center" wrapText="1"/>
    </xf>
    <xf numFmtId="0" fontId="94" fillId="0" borderId="38" xfId="0" applyFont="1" applyFill="1" applyBorder="1" applyAlignment="1">
      <alignment horizontal="center" vertical="center" wrapText="1"/>
    </xf>
    <xf numFmtId="0" fontId="94" fillId="0" borderId="85" xfId="0" applyFont="1" applyFill="1" applyBorder="1" applyAlignment="1">
      <alignment horizontal="center" vertical="center" wrapText="1"/>
    </xf>
    <xf numFmtId="0" fontId="94" fillId="0" borderId="0" xfId="0" applyFont="1" applyFill="1" applyBorder="1" applyAlignment="1">
      <alignment horizontal="center" vertical="center" wrapText="1"/>
    </xf>
    <xf numFmtId="0" fontId="94" fillId="0" borderId="65" xfId="0" applyFont="1" applyFill="1" applyBorder="1" applyAlignment="1">
      <alignment horizontal="center" vertical="center" wrapText="1"/>
    </xf>
    <xf numFmtId="3" fontId="94" fillId="0" borderId="65" xfId="0" applyNumberFormat="1" applyFont="1" applyFill="1" applyBorder="1" applyAlignment="1">
      <alignment horizontal="center" vertical="center" wrapText="1"/>
    </xf>
    <xf numFmtId="0" fontId="94" fillId="0" borderId="38" xfId="0" applyFont="1" applyBorder="1" applyAlignment="1">
      <alignment horizontal="center" vertical="center" wrapText="1"/>
    </xf>
    <xf numFmtId="0" fontId="94" fillId="0" borderId="85" xfId="0" applyFont="1" applyBorder="1" applyAlignment="1">
      <alignment horizontal="center" vertical="center" wrapText="1"/>
    </xf>
    <xf numFmtId="0" fontId="6" fillId="0" borderId="85" xfId="0" applyFont="1" applyBorder="1" applyAlignment="1">
      <alignment horizontal="center" vertical="center" wrapText="1"/>
    </xf>
    <xf numFmtId="0" fontId="94" fillId="0" borderId="95" xfId="0" applyFont="1" applyBorder="1" applyAlignment="1">
      <alignment horizontal="center" vertical="center" wrapText="1"/>
    </xf>
    <xf numFmtId="0" fontId="94" fillId="0" borderId="92" xfId="0" applyFont="1" applyBorder="1" applyAlignment="1">
      <alignment horizontal="center" vertical="center" wrapText="1"/>
    </xf>
    <xf numFmtId="3" fontId="94" fillId="0" borderId="96" xfId="0" applyNumberFormat="1" applyFont="1" applyBorder="1" applyAlignment="1">
      <alignment horizontal="center" vertical="center" wrapText="1"/>
    </xf>
    <xf numFmtId="176" fontId="94" fillId="0" borderId="95" xfId="0" applyNumberFormat="1" applyFont="1" applyBorder="1" applyAlignment="1">
      <alignment horizontal="center" vertical="center" wrapText="1"/>
    </xf>
    <xf numFmtId="3" fontId="6" fillId="0" borderId="106" xfId="0" applyNumberFormat="1" applyFont="1" applyBorder="1" applyAlignment="1">
      <alignment horizontal="center" vertical="center" wrapText="1"/>
    </xf>
    <xf numFmtId="0" fontId="94" fillId="0" borderId="96" xfId="0" applyFont="1" applyBorder="1" applyAlignment="1">
      <alignment horizontal="center" vertical="center" wrapText="1"/>
    </xf>
    <xf numFmtId="0" fontId="94" fillId="0" borderId="107" xfId="0" applyFont="1" applyBorder="1" applyAlignment="1">
      <alignment horizontal="center" vertical="center" wrapText="1"/>
    </xf>
    <xf numFmtId="3" fontId="94" fillId="0" borderId="95" xfId="0" applyNumberFormat="1" applyFont="1" applyBorder="1" applyAlignment="1">
      <alignment horizontal="center" vertical="center" wrapText="1"/>
    </xf>
    <xf numFmtId="3" fontId="6" fillId="0" borderId="95" xfId="0" applyNumberFormat="1" applyFont="1" applyBorder="1" applyAlignment="1">
      <alignment horizontal="center" vertical="center" wrapText="1"/>
    </xf>
    <xf numFmtId="3" fontId="94" fillId="0" borderId="85" xfId="0" applyNumberFormat="1" applyFont="1" applyBorder="1" applyAlignment="1">
      <alignment horizontal="center" vertical="center" wrapText="1"/>
    </xf>
    <xf numFmtId="0" fontId="94" fillId="0" borderId="76" xfId="0" applyFont="1" applyBorder="1" applyAlignment="1">
      <alignment horizontal="center" vertical="center" wrapText="1"/>
    </xf>
    <xf numFmtId="0" fontId="94" fillId="0" borderId="90" xfId="0" applyFont="1" applyBorder="1" applyAlignment="1">
      <alignment horizontal="center" vertical="center" wrapText="1"/>
    </xf>
    <xf numFmtId="3" fontId="94" fillId="0" borderId="76" xfId="0" applyNumberFormat="1" applyFont="1" applyBorder="1" applyAlignment="1">
      <alignment horizontal="center" vertical="center" wrapText="1"/>
    </xf>
    <xf numFmtId="176" fontId="94" fillId="0" borderId="76" xfId="0" applyNumberFormat="1" applyFont="1" applyBorder="1" applyAlignment="1">
      <alignment horizontal="center" vertical="center" wrapText="1"/>
    </xf>
    <xf numFmtId="3" fontId="6" fillId="0" borderId="91" xfId="0" applyNumberFormat="1" applyFont="1" applyBorder="1" applyAlignment="1">
      <alignment horizontal="center" vertical="center" wrapText="1"/>
    </xf>
    <xf numFmtId="176" fontId="94" fillId="0" borderId="85" xfId="0" applyNumberFormat="1" applyFont="1" applyBorder="1" applyAlignment="1">
      <alignment horizontal="center" vertical="center" wrapText="1"/>
    </xf>
    <xf numFmtId="3" fontId="6" fillId="0" borderId="45" xfId="0" applyNumberFormat="1" applyFont="1" applyBorder="1" applyAlignment="1">
      <alignment horizontal="center" vertical="center" wrapText="1"/>
    </xf>
    <xf numFmtId="0" fontId="93" fillId="0" borderId="0" xfId="0" applyFont="1" applyAlignment="1">
      <alignment vertical="center"/>
    </xf>
    <xf numFmtId="0" fontId="94" fillId="0" borderId="95" xfId="0" applyFont="1" applyFill="1" applyBorder="1" applyAlignment="1">
      <alignment horizontal="center" vertical="center" wrapText="1"/>
    </xf>
    <xf numFmtId="0" fontId="6" fillId="0" borderId="107" xfId="0" applyFont="1" applyFill="1" applyBorder="1" applyAlignment="1">
      <alignment horizontal="center" vertical="center" wrapText="1"/>
    </xf>
    <xf numFmtId="3" fontId="94" fillId="0" borderId="65" xfId="0" applyNumberFormat="1" applyFont="1" applyBorder="1" applyAlignment="1">
      <alignment horizontal="center" vertical="center" wrapText="1"/>
    </xf>
    <xf numFmtId="3" fontId="6" fillId="0" borderId="76" xfId="0" applyNumberFormat="1" applyFont="1" applyBorder="1" applyAlignment="1">
      <alignment horizontal="center" vertical="center" wrapText="1"/>
    </xf>
    <xf numFmtId="3" fontId="100" fillId="0" borderId="76" xfId="0" applyNumberFormat="1" applyFont="1" applyBorder="1" applyAlignment="1">
      <alignment horizontal="center" vertical="center" wrapText="1"/>
    </xf>
    <xf numFmtId="3" fontId="100" fillId="0" borderId="91" xfId="0" applyNumberFormat="1" applyFont="1" applyBorder="1" applyAlignment="1">
      <alignment horizontal="center" vertical="center" wrapText="1"/>
    </xf>
    <xf numFmtId="0" fontId="90" fillId="0" borderId="91" xfId="0" applyFont="1" applyFill="1" applyBorder="1" applyAlignment="1">
      <alignment horizontal="center" vertical="center" wrapText="1"/>
    </xf>
    <xf numFmtId="0" fontId="90" fillId="0" borderId="76" xfId="0" applyFont="1" applyFill="1" applyBorder="1" applyAlignment="1">
      <alignment horizontal="center" vertical="center" wrapText="1"/>
    </xf>
    <xf numFmtId="3" fontId="100" fillId="0" borderId="91" xfId="0" applyNumberFormat="1" applyFont="1" applyFill="1" applyBorder="1" applyAlignment="1">
      <alignment horizontal="center" vertical="center" wrapText="1"/>
    </xf>
    <xf numFmtId="3" fontId="90" fillId="0" borderId="91" xfId="0" applyNumberFormat="1" applyFont="1" applyFill="1" applyBorder="1" applyAlignment="1">
      <alignment horizontal="center" vertical="center" wrapText="1"/>
    </xf>
    <xf numFmtId="17" fontId="94" fillId="0" borderId="95" xfId="0" applyNumberFormat="1" applyFont="1" applyFill="1" applyBorder="1" applyAlignment="1">
      <alignment horizontal="center" vertical="center" wrapText="1"/>
    </xf>
    <xf numFmtId="2" fontId="94" fillId="0" borderId="95" xfId="0" applyNumberFormat="1" applyFont="1" applyFill="1" applyBorder="1" applyAlignment="1">
      <alignment horizontal="center" vertical="center" wrapText="1"/>
    </xf>
    <xf numFmtId="3" fontId="94" fillId="0" borderId="95" xfId="0" applyNumberFormat="1" applyFont="1" applyFill="1" applyBorder="1" applyAlignment="1">
      <alignment horizontal="center" vertical="center" wrapText="1"/>
    </xf>
    <xf numFmtId="16" fontId="94" fillId="0" borderId="76" xfId="0" applyNumberFormat="1" applyFont="1" applyFill="1" applyBorder="1" applyAlignment="1">
      <alignment horizontal="center" vertical="center" wrapText="1"/>
    </xf>
    <xf numFmtId="2" fontId="94" fillId="0" borderId="76" xfId="0" applyNumberFormat="1" applyFont="1" applyFill="1" applyBorder="1" applyAlignment="1">
      <alignment horizontal="center" vertical="center" wrapText="1"/>
    </xf>
    <xf numFmtId="0" fontId="94" fillId="0" borderId="65" xfId="0" applyFont="1" applyFill="1" applyBorder="1" applyAlignment="1">
      <alignment horizontal="center" wrapText="1"/>
    </xf>
    <xf numFmtId="3" fontId="94" fillId="0" borderId="0" xfId="0" applyNumberFormat="1" applyFont="1" applyFill="1" applyBorder="1" applyAlignment="1">
      <alignment horizontal="center" vertical="center" wrapText="1"/>
    </xf>
    <xf numFmtId="176" fontId="94" fillId="0" borderId="65" xfId="0" applyNumberFormat="1" applyFont="1" applyFill="1" applyBorder="1" applyAlignment="1">
      <alignment horizontal="center" vertical="center" wrapText="1"/>
    </xf>
    <xf numFmtId="3" fontId="94" fillId="0" borderId="107" xfId="0" applyNumberFormat="1" applyFont="1" applyFill="1" applyBorder="1" applyAlignment="1">
      <alignment horizontal="center" vertical="center" wrapText="1"/>
    </xf>
    <xf numFmtId="176" fontId="94" fillId="0" borderId="95" xfId="0" applyNumberFormat="1" applyFont="1" applyFill="1" applyBorder="1" applyAlignment="1">
      <alignment horizontal="center" vertical="center" wrapText="1"/>
    </xf>
    <xf numFmtId="3" fontId="100" fillId="0" borderId="95" xfId="0" applyNumberFormat="1" applyFont="1" applyFill="1" applyBorder="1" applyAlignment="1">
      <alignment horizontal="center" vertical="center" wrapText="1"/>
    </xf>
    <xf numFmtId="0" fontId="100" fillId="0" borderId="91" xfId="0" applyFont="1" applyFill="1" applyBorder="1" applyAlignment="1">
      <alignment horizontal="center" vertical="center" wrapText="1"/>
    </xf>
    <xf numFmtId="176" fontId="100" fillId="0" borderId="76" xfId="0" applyNumberFormat="1" applyFont="1" applyFill="1" applyBorder="1" applyAlignment="1">
      <alignment horizontal="center" vertical="center" wrapText="1"/>
    </xf>
    <xf numFmtId="3" fontId="100" fillId="0" borderId="76" xfId="0" applyNumberFormat="1" applyFont="1" applyFill="1" applyBorder="1" applyAlignment="1">
      <alignment horizontal="center" vertical="center" wrapText="1"/>
    </xf>
    <xf numFmtId="4" fontId="100" fillId="0" borderId="76" xfId="0" applyNumberFormat="1" applyFont="1" applyFill="1" applyBorder="1" applyAlignment="1">
      <alignment horizontal="center" vertical="center" wrapText="1"/>
    </xf>
    <xf numFmtId="0" fontId="94" fillId="0" borderId="91" xfId="0" applyFont="1" applyBorder="1" applyAlignment="1">
      <alignment horizontal="center" vertical="center" wrapText="1"/>
    </xf>
    <xf numFmtId="4" fontId="100" fillId="0" borderId="76" xfId="0" applyNumberFormat="1" applyFont="1" applyBorder="1" applyAlignment="1">
      <alignment horizontal="center" vertical="center" wrapText="1"/>
    </xf>
    <xf numFmtId="0" fontId="93" fillId="0" borderId="76" xfId="0" applyFont="1" applyBorder="1" applyAlignment="1">
      <alignment horizontal="center" vertical="center"/>
    </xf>
    <xf numFmtId="4" fontId="99" fillId="0" borderId="76" xfId="0" applyNumberFormat="1" applyFont="1" applyBorder="1" applyAlignment="1">
      <alignment horizontal="center" vertical="center"/>
    </xf>
    <xf numFmtId="0" fontId="18" fillId="0" borderId="0" xfId="0" applyFont="1" applyAlignment="1">
      <alignment horizontal="center" vertical="center"/>
    </xf>
    <xf numFmtId="49" fontId="18" fillId="0" borderId="0" xfId="0" applyNumberFormat="1" applyFont="1" applyAlignment="1">
      <alignment horizontal="center" vertical="center"/>
    </xf>
    <xf numFmtId="2" fontId="93" fillId="0" borderId="0" xfId="0" applyNumberFormat="1" applyFont="1" applyAlignment="1">
      <alignment horizontal="center" vertical="center"/>
    </xf>
    <xf numFmtId="0" fontId="96" fillId="0" borderId="0" xfId="0" applyFont="1" applyAlignment="1">
      <alignment horizontal="center" vertical="center"/>
    </xf>
    <xf numFmtId="0" fontId="120" fillId="0" borderId="0" xfId="0" applyFont="1" applyAlignment="1">
      <alignment horizontal="center" vertical="center"/>
    </xf>
    <xf numFmtId="0" fontId="95" fillId="0" borderId="0" xfId="0" applyFont="1" applyFill="1" applyAlignment="1">
      <alignment horizontal="center" vertical="center"/>
    </xf>
    <xf numFmtId="0" fontId="0" fillId="0" borderId="0" xfId="0" applyAlignment="1">
      <alignment horizontal="center" vertical="center"/>
    </xf>
    <xf numFmtId="0" fontId="28" fillId="0" borderId="67" xfId="53" applyFont="1" applyFill="1" applyBorder="1" applyAlignment="1">
      <alignment vertical="center" wrapText="1"/>
    </xf>
    <xf numFmtId="0" fontId="28" fillId="0" borderId="67" xfId="53" quotePrefix="1" applyFont="1" applyFill="1" applyBorder="1" applyAlignment="1">
      <alignment vertical="center" wrapText="1"/>
    </xf>
    <xf numFmtId="0" fontId="0" fillId="19" borderId="0" xfId="0" applyFill="1"/>
    <xf numFmtId="4" fontId="0" fillId="19" borderId="0" xfId="0" applyNumberFormat="1" applyFill="1"/>
    <xf numFmtId="0" fontId="83" fillId="19" borderId="0" xfId="0" applyFont="1" applyFill="1"/>
    <xf numFmtId="9" fontId="83" fillId="19" borderId="0" xfId="0" applyNumberFormat="1" applyFont="1" applyFill="1" applyAlignment="1">
      <alignment horizontal="center"/>
    </xf>
    <xf numFmtId="4" fontId="83" fillId="19" borderId="0" xfId="0" applyNumberFormat="1" applyFont="1" applyFill="1"/>
    <xf numFmtId="14" fontId="28" fillId="2" borderId="76" xfId="0" applyNumberFormat="1" applyFont="1" applyFill="1" applyBorder="1" applyAlignment="1">
      <alignment vertical="center"/>
    </xf>
    <xf numFmtId="14" fontId="28" fillId="2" borderId="76" xfId="0" applyNumberFormat="1" applyFont="1" applyFill="1" applyBorder="1"/>
    <xf numFmtId="165" fontId="28" fillId="0" borderId="76" xfId="0" applyNumberFormat="1" applyFont="1" applyBorder="1"/>
    <xf numFmtId="10" fontId="28" fillId="0" borderId="76" xfId="0" applyNumberFormat="1" applyFont="1" applyBorder="1" applyAlignment="1">
      <alignment vertical="center"/>
    </xf>
    <xf numFmtId="10" fontId="28" fillId="5" borderId="84" xfId="0" applyNumberFormat="1" applyFont="1" applyFill="1" applyBorder="1" applyAlignment="1">
      <alignment vertical="center"/>
    </xf>
    <xf numFmtId="0" fontId="28" fillId="5" borderId="91" xfId="0" applyFont="1" applyFill="1" applyBorder="1" applyAlignment="1">
      <alignment vertical="center"/>
    </xf>
    <xf numFmtId="167" fontId="28" fillId="18" borderId="76" xfId="0" applyNumberFormat="1" applyFont="1" applyFill="1" applyBorder="1" applyAlignment="1">
      <alignment vertical="center"/>
    </xf>
    <xf numFmtId="167" fontId="23" fillId="15" borderId="76" xfId="0" applyNumberFormat="1" applyFont="1" applyFill="1" applyBorder="1" applyAlignment="1">
      <alignment horizontal="right" vertical="center"/>
    </xf>
    <xf numFmtId="0" fontId="28" fillId="0" borderId="38" xfId="0" applyFont="1" applyBorder="1"/>
    <xf numFmtId="0" fontId="3" fillId="0" borderId="38" xfId="0" applyFont="1" applyBorder="1"/>
    <xf numFmtId="0" fontId="3" fillId="0" borderId="45" xfId="0" applyFont="1" applyBorder="1"/>
    <xf numFmtId="0" fontId="28" fillId="0" borderId="58" xfId="0" applyFont="1" applyBorder="1" applyAlignment="1">
      <alignment vertical="center"/>
    </xf>
    <xf numFmtId="0" fontId="28" fillId="0" borderId="0" xfId="0" applyFont="1"/>
    <xf numFmtId="0" fontId="3" fillId="0" borderId="43" xfId="0" applyFont="1" applyBorder="1"/>
    <xf numFmtId="0" fontId="3" fillId="0" borderId="58" xfId="0" applyFont="1" applyBorder="1" applyAlignment="1">
      <alignment horizontal="center" vertical="center"/>
    </xf>
    <xf numFmtId="0" fontId="3" fillId="0" borderId="58" xfId="0" applyFont="1" applyBorder="1" applyAlignment="1">
      <alignment horizontal="justify" vertical="center"/>
    </xf>
    <xf numFmtId="0" fontId="28" fillId="0" borderId="0" xfId="46" applyFont="1"/>
    <xf numFmtId="166" fontId="6" fillId="0" borderId="90" xfId="0" applyNumberFormat="1" applyFont="1" applyFill="1" applyBorder="1" applyAlignment="1">
      <alignment horizontal="center" vertical="center" wrapText="1"/>
    </xf>
    <xf numFmtId="0" fontId="10" fillId="0" borderId="0" xfId="15"/>
    <xf numFmtId="4" fontId="28" fillId="0" borderId="0" xfId="53" applyNumberFormat="1" applyFont="1"/>
    <xf numFmtId="4" fontId="3" fillId="0" borderId="0" xfId="53" applyNumberFormat="1" applyFont="1" applyAlignment="1"/>
    <xf numFmtId="0" fontId="49" fillId="0" borderId="0" xfId="74" applyNumberFormat="1" applyFont="1" applyFill="1" applyBorder="1" applyAlignment="1" applyProtection="1"/>
    <xf numFmtId="0" fontId="56" fillId="0" borderId="0" xfId="74" applyNumberFormat="1" applyFont="1" applyFill="1" applyBorder="1" applyAlignment="1" applyProtection="1">
      <alignment wrapText="1"/>
    </xf>
    <xf numFmtId="0" fontId="49" fillId="0" borderId="0" xfId="74" applyNumberFormat="1" applyFont="1" applyFill="1" applyBorder="1" applyAlignment="1" applyProtection="1">
      <alignment vertical="top"/>
    </xf>
    <xf numFmtId="0" fontId="56" fillId="0" borderId="0" xfId="74" applyNumberFormat="1" applyFont="1" applyFill="1" applyBorder="1" applyAlignment="1" applyProtection="1"/>
    <xf numFmtId="2" fontId="100" fillId="0" borderId="76" xfId="0" applyNumberFormat="1" applyFont="1" applyFill="1" applyBorder="1" applyAlignment="1">
      <alignment horizontal="center" vertical="center" wrapText="1"/>
    </xf>
    <xf numFmtId="0" fontId="93" fillId="0" borderId="0" xfId="53" applyFont="1" applyAlignment="1">
      <alignment vertical="center"/>
    </xf>
    <xf numFmtId="0" fontId="93" fillId="0" borderId="0" xfId="53" applyFont="1" applyAlignment="1">
      <alignment vertical="center" wrapText="1"/>
    </xf>
    <xf numFmtId="0" fontId="99" fillId="20" borderId="76" xfId="53" applyFont="1" applyFill="1" applyBorder="1" applyAlignment="1">
      <alignment horizontal="center" vertical="center" wrapText="1"/>
    </xf>
    <xf numFmtId="0" fontId="41" fillId="6" borderId="76" xfId="54" applyFont="1" applyFill="1" applyBorder="1" applyAlignment="1">
      <alignment horizontal="left" vertical="center" wrapText="1"/>
    </xf>
    <xf numFmtId="0" fontId="97" fillId="6" borderId="76" xfId="54" applyFont="1" applyFill="1" applyBorder="1" applyAlignment="1">
      <alignment horizontal="left" vertical="center" wrapText="1"/>
    </xf>
    <xf numFmtId="0" fontId="41" fillId="6" borderId="76" xfId="54" applyFont="1" applyFill="1" applyBorder="1" applyAlignment="1">
      <alignment horizontal="center" vertical="center" wrapText="1"/>
    </xf>
    <xf numFmtId="0" fontId="41" fillId="6" borderId="76" xfId="54" applyFont="1" applyFill="1" applyBorder="1" applyAlignment="1">
      <alignment horizontal="left" wrapText="1"/>
    </xf>
    <xf numFmtId="0" fontId="93" fillId="0" borderId="76" xfId="54" applyFont="1" applyBorder="1" applyAlignment="1">
      <alignment horizontal="center" vertical="center" wrapText="1"/>
    </xf>
    <xf numFmtId="0" fontId="41" fillId="0" borderId="111" xfId="53" applyFont="1" applyBorder="1" applyAlignment="1">
      <alignment vertical="center" wrapText="1"/>
    </xf>
    <xf numFmtId="0" fontId="92" fillId="6" borderId="76" xfId="54" applyFont="1" applyFill="1" applyBorder="1" applyAlignment="1">
      <alignment horizontal="center" vertical="center" wrapText="1"/>
    </xf>
    <xf numFmtId="0" fontId="92" fillId="0" borderId="76" xfId="54" applyFont="1" applyBorder="1" applyAlignment="1">
      <alignment vertical="center" wrapText="1"/>
    </xf>
    <xf numFmtId="0" fontId="93" fillId="0" borderId="76" xfId="54" applyFont="1" applyBorder="1" applyAlignment="1">
      <alignment vertical="center" wrapText="1"/>
    </xf>
    <xf numFmtId="3" fontId="93" fillId="0" borderId="76" xfId="54" applyNumberFormat="1" applyFont="1" applyBorder="1" applyAlignment="1">
      <alignment horizontal="center" vertical="center" wrapText="1"/>
    </xf>
    <xf numFmtId="0" fontId="99" fillId="0" borderId="76" xfId="54" applyFont="1" applyBorder="1" applyAlignment="1">
      <alignment vertical="center" wrapText="1"/>
    </xf>
    <xf numFmtId="0" fontId="126" fillId="20" borderId="76" xfId="55" applyFont="1" applyFill="1" applyBorder="1" applyAlignment="1">
      <alignment horizontal="left" vertical="center" wrapText="1"/>
    </xf>
    <xf numFmtId="0" fontId="93" fillId="20" borderId="76" xfId="53" applyFont="1" applyFill="1" applyBorder="1" applyAlignment="1">
      <alignment vertical="center" wrapText="1"/>
    </xf>
    <xf numFmtId="183" fontId="126" fillId="20" borderId="76" xfId="55" applyNumberFormat="1" applyFont="1" applyFill="1" applyBorder="1" applyAlignment="1">
      <alignment horizontal="center" vertical="center" wrapText="1"/>
    </xf>
    <xf numFmtId="4" fontId="97" fillId="20" borderId="76" xfId="54" applyNumberFormat="1" applyFont="1" applyFill="1" applyBorder="1" applyAlignment="1">
      <alignment horizontal="center" vertical="center" wrapText="1"/>
    </xf>
    <xf numFmtId="0" fontId="18" fillId="0" borderId="0" xfId="53" applyFont="1" applyAlignment="1">
      <alignment horizontal="left" vertical="center"/>
    </xf>
    <xf numFmtId="49" fontId="15" fillId="0" borderId="0" xfId="53" applyNumberFormat="1" applyFont="1" applyAlignment="1">
      <alignment horizontal="left" vertical="center"/>
    </xf>
    <xf numFmtId="0" fontId="18" fillId="0" borderId="0" xfId="53" applyFont="1" applyAlignment="1">
      <alignment vertical="center"/>
    </xf>
    <xf numFmtId="0" fontId="18" fillId="0" borderId="0" xfId="53" applyFont="1" applyAlignment="1">
      <alignment horizontal="center" vertical="center"/>
    </xf>
    <xf numFmtId="0" fontId="15" fillId="0" borderId="0" xfId="53" applyFont="1" applyAlignment="1">
      <alignment horizontal="left" vertical="center"/>
    </xf>
    <xf numFmtId="0" fontId="15" fillId="0" borderId="0" xfId="53" applyFont="1" applyAlignment="1">
      <alignment horizontal="center" vertical="center"/>
    </xf>
    <xf numFmtId="49" fontId="56" fillId="0" borderId="0" xfId="74" applyNumberFormat="1" applyFont="1" applyFill="1" applyBorder="1" applyAlignment="1" applyProtection="1"/>
    <xf numFmtId="0" fontId="74" fillId="0" borderId="0" xfId="74" applyNumberFormat="1" applyFont="1" applyFill="1" applyBorder="1" applyAlignment="1" applyProtection="1"/>
    <xf numFmtId="43" fontId="28" fillId="0" borderId="0" xfId="51" applyFont="1"/>
    <xf numFmtId="4" fontId="38" fillId="0" borderId="0" xfId="15" applyNumberFormat="1" applyFont="1" applyFill="1" applyBorder="1" applyAlignment="1">
      <alignment vertical="center" wrapText="1"/>
    </xf>
    <xf numFmtId="4" fontId="39" fillId="0" borderId="0" xfId="15" applyNumberFormat="1" applyFont="1" applyBorder="1" applyAlignment="1">
      <alignment horizontal="center"/>
    </xf>
    <xf numFmtId="4" fontId="5" fillId="0" borderId="0" xfId="28" applyNumberFormat="1" applyFont="1"/>
    <xf numFmtId="43" fontId="28" fillId="8" borderId="76" xfId="51" applyFont="1" applyFill="1" applyBorder="1"/>
    <xf numFmtId="0" fontId="3" fillId="0" borderId="0" xfId="45" applyFont="1" applyBorder="1" applyAlignment="1"/>
    <xf numFmtId="0" fontId="3" fillId="0" borderId="8" xfId="24" quotePrefix="1" applyFont="1" applyFill="1" applyBorder="1" applyAlignment="1">
      <alignment horizontal="left" vertical="center" wrapText="1"/>
    </xf>
    <xf numFmtId="0" fontId="103" fillId="0" borderId="76" xfId="46" applyFont="1" applyFill="1" applyBorder="1" applyAlignment="1">
      <alignment horizontal="center" vertical="center" wrapText="1"/>
    </xf>
    <xf numFmtId="0" fontId="10" fillId="0" borderId="76" xfId="46" applyFont="1" applyFill="1" applyBorder="1" applyAlignment="1">
      <alignment horizontal="center" vertical="center" wrapText="1"/>
    </xf>
    <xf numFmtId="0" fontId="17" fillId="0" borderId="76" xfId="46" applyFont="1" applyFill="1" applyBorder="1" applyAlignment="1">
      <alignment horizontal="center" vertical="center" wrapText="1"/>
    </xf>
    <xf numFmtId="0" fontId="10" fillId="0" borderId="0" xfId="74" applyNumberFormat="1" applyFont="1" applyFill="1" applyBorder="1" applyAlignment="1" applyProtection="1">
      <alignment horizontal="center"/>
    </xf>
    <xf numFmtId="0" fontId="52" fillId="0" borderId="0" xfId="74"/>
    <xf numFmtId="0" fontId="1" fillId="0" borderId="0" xfId="89" applyFill="1"/>
    <xf numFmtId="0" fontId="28" fillId="0" borderId="0" xfId="4" applyFont="1" applyFill="1" applyBorder="1" applyAlignment="1">
      <alignment vertical="center"/>
    </xf>
    <xf numFmtId="0" fontId="28" fillId="0" borderId="0" xfId="4" applyFont="1" applyFill="1" applyBorder="1" applyAlignment="1">
      <alignment horizontal="left"/>
    </xf>
    <xf numFmtId="2" fontId="130" fillId="0" borderId="0" xfId="89" applyNumberFormat="1" applyFont="1" applyFill="1" applyBorder="1"/>
    <xf numFmtId="0" fontId="130" fillId="0" borderId="0" xfId="89" applyFont="1" applyFill="1" applyBorder="1" applyAlignment="1">
      <alignment horizontal="center"/>
    </xf>
    <xf numFmtId="0" fontId="6" fillId="0" borderId="76" xfId="89" applyFont="1" applyFill="1" applyBorder="1" applyAlignment="1">
      <alignment horizontal="center" vertical="center" wrapText="1"/>
    </xf>
    <xf numFmtId="0" fontId="90" fillId="0" borderId="76" xfId="89" applyFont="1" applyFill="1" applyBorder="1" applyAlignment="1">
      <alignment horizontal="center" vertical="center" wrapText="1"/>
    </xf>
    <xf numFmtId="0" fontId="90" fillId="0" borderId="76" xfId="89" applyFont="1" applyFill="1" applyBorder="1" applyAlignment="1">
      <alignment vertical="center" wrapText="1"/>
    </xf>
    <xf numFmtId="0" fontId="6" fillId="0" borderId="85" xfId="89" applyFont="1" applyFill="1" applyBorder="1" applyAlignment="1">
      <alignment horizontal="center" vertical="center" wrapText="1"/>
    </xf>
    <xf numFmtId="0" fontId="6" fillId="0" borderId="85" xfId="89" applyFont="1" applyFill="1" applyBorder="1" applyAlignment="1">
      <alignment horizontal="left" vertical="center" wrapText="1"/>
    </xf>
    <xf numFmtId="0" fontId="6" fillId="0" borderId="76" xfId="89" applyFont="1" applyFill="1" applyBorder="1" applyAlignment="1">
      <alignment horizontal="center" vertical="center"/>
    </xf>
    <xf numFmtId="43" fontId="6" fillId="0" borderId="76" xfId="44" applyFont="1" applyFill="1" applyBorder="1" applyAlignment="1">
      <alignment horizontal="center" vertical="center" wrapText="1"/>
    </xf>
    <xf numFmtId="0" fontId="6" fillId="0" borderId="58" xfId="89" applyFont="1" applyFill="1" applyBorder="1" applyAlignment="1">
      <alignment horizontal="center" vertical="center"/>
    </xf>
    <xf numFmtId="0" fontId="1" fillId="0" borderId="0" xfId="89" applyFill="1" applyBorder="1"/>
    <xf numFmtId="0" fontId="6" fillId="0" borderId="76" xfId="89" applyFont="1" applyFill="1" applyBorder="1" applyAlignment="1">
      <alignment vertical="center" wrapText="1"/>
    </xf>
    <xf numFmtId="0" fontId="6" fillId="0" borderId="0" xfId="89" applyFont="1" applyFill="1" applyBorder="1" applyAlignment="1">
      <alignment horizontal="center" vertical="center"/>
    </xf>
    <xf numFmtId="0" fontId="94" fillId="0" borderId="76" xfId="89" applyFont="1" applyFill="1" applyBorder="1" applyAlignment="1">
      <alignment vertical="center" wrapText="1"/>
    </xf>
    <xf numFmtId="0" fontId="6" fillId="0" borderId="84" xfId="89" applyFont="1" applyFill="1" applyBorder="1" applyAlignment="1">
      <alignment vertical="center"/>
    </xf>
    <xf numFmtId="0" fontId="6" fillId="0" borderId="90" xfId="89" applyFont="1" applyFill="1" applyBorder="1" applyAlignment="1">
      <alignment vertical="center" wrapText="1"/>
    </xf>
    <xf numFmtId="0" fontId="6" fillId="0" borderId="91" xfId="89" applyFont="1" applyFill="1" applyBorder="1" applyAlignment="1">
      <alignment vertical="center" wrapText="1"/>
    </xf>
    <xf numFmtId="43" fontId="90" fillId="0" borderId="76" xfId="44" applyFont="1" applyFill="1" applyBorder="1" applyAlignment="1">
      <alignment horizontal="center" vertical="center" wrapText="1"/>
    </xf>
    <xf numFmtId="0" fontId="90" fillId="0" borderId="76" xfId="89" applyFont="1" applyFill="1" applyBorder="1" applyAlignment="1">
      <alignment horizontal="center" vertical="center"/>
    </xf>
    <xf numFmtId="0" fontId="90" fillId="0" borderId="84" xfId="89" applyFont="1" applyFill="1" applyBorder="1" applyAlignment="1">
      <alignment vertical="center" wrapText="1"/>
    </xf>
    <xf numFmtId="0" fontId="90" fillId="0" borderId="90" xfId="89" applyFont="1" applyFill="1" applyBorder="1" applyAlignment="1">
      <alignment vertical="center" wrapText="1"/>
    </xf>
    <xf numFmtId="0" fontId="90" fillId="0" borderId="91" xfId="89" applyFont="1" applyFill="1" applyBorder="1" applyAlignment="1">
      <alignment vertical="center" wrapText="1"/>
    </xf>
    <xf numFmtId="2" fontId="6" fillId="0" borderId="76" xfId="89" applyNumberFormat="1" applyFont="1" applyFill="1" applyBorder="1" applyAlignment="1">
      <alignment horizontal="center" vertical="center"/>
    </xf>
    <xf numFmtId="43" fontId="6" fillId="0" borderId="76" xfId="44" applyFont="1" applyFill="1" applyBorder="1" applyAlignment="1">
      <alignment horizontal="center" vertical="center"/>
    </xf>
    <xf numFmtId="165" fontId="6" fillId="0" borderId="76" xfId="89" applyNumberFormat="1" applyFont="1" applyFill="1" applyBorder="1" applyAlignment="1">
      <alignment horizontal="center" vertical="center"/>
    </xf>
    <xf numFmtId="43" fontId="90" fillId="0" borderId="76" xfId="44" applyFont="1" applyFill="1" applyBorder="1" applyAlignment="1">
      <alignment horizontal="center" vertical="center"/>
    </xf>
    <xf numFmtId="0" fontId="90" fillId="0" borderId="91" xfId="89" applyFont="1" applyFill="1" applyBorder="1" applyAlignment="1">
      <alignment horizontal="center" vertical="center" wrapText="1"/>
    </xf>
    <xf numFmtId="0" fontId="1" fillId="0" borderId="0" xfId="89" applyFont="1" applyFill="1" applyAlignment="1">
      <alignment wrapText="1"/>
    </xf>
    <xf numFmtId="0" fontId="6" fillId="0" borderId="85" xfId="89" applyFont="1" applyFill="1" applyBorder="1" applyAlignment="1">
      <alignment horizontal="center" vertical="center"/>
    </xf>
    <xf numFmtId="43" fontId="6" fillId="0" borderId="85" xfId="44" applyFont="1" applyFill="1" applyBorder="1" applyAlignment="1">
      <alignment horizontal="center" vertical="center"/>
    </xf>
    <xf numFmtId="43" fontId="6" fillId="0" borderId="112" xfId="44" applyFont="1" applyFill="1" applyBorder="1" applyAlignment="1">
      <alignment horizontal="center" vertical="center"/>
    </xf>
    <xf numFmtId="0" fontId="132" fillId="0" borderId="0" xfId="89" applyFont="1" applyFill="1" applyAlignment="1">
      <alignment horizontal="center" vertical="center"/>
    </xf>
    <xf numFmtId="0" fontId="132" fillId="0" borderId="0" xfId="89" applyFont="1" applyFill="1"/>
    <xf numFmtId="0" fontId="34" fillId="0" borderId="0" xfId="89" applyFont="1" applyFill="1" applyAlignment="1">
      <alignment horizontal="left" vertical="top" wrapText="1"/>
    </xf>
    <xf numFmtId="0" fontId="34" fillId="0" borderId="0" xfId="89" applyFont="1" applyFill="1" applyAlignment="1">
      <alignment horizontal="left" vertical="center" wrapText="1"/>
    </xf>
    <xf numFmtId="0" fontId="6" fillId="0" borderId="85" xfId="89" applyFont="1" applyFill="1" applyBorder="1" applyAlignment="1">
      <alignment vertical="center" wrapText="1"/>
    </xf>
    <xf numFmtId="0" fontId="90" fillId="0" borderId="110" xfId="89" applyFont="1" applyFill="1" applyBorder="1" applyAlignment="1">
      <alignment vertical="center" wrapText="1"/>
    </xf>
    <xf numFmtId="0" fontId="90" fillId="0" borderId="114" xfId="89" applyFont="1" applyFill="1" applyBorder="1" applyAlignment="1">
      <alignment vertical="center" wrapText="1"/>
    </xf>
    <xf numFmtId="0" fontId="6" fillId="0" borderId="112" xfId="89" applyFont="1" applyFill="1" applyBorder="1" applyAlignment="1">
      <alignment horizontal="right" vertical="center"/>
    </xf>
    <xf numFmtId="9" fontId="6" fillId="0" borderId="76" xfId="89" applyNumberFormat="1" applyFont="1" applyFill="1" applyBorder="1" applyAlignment="1">
      <alignment horizontal="center" vertical="center" wrapText="1"/>
    </xf>
    <xf numFmtId="0" fontId="90" fillId="0" borderId="84" xfId="89" applyFont="1" applyFill="1" applyBorder="1" applyAlignment="1">
      <alignment vertical="center"/>
    </xf>
    <xf numFmtId="0" fontId="90" fillId="0" borderId="90" xfId="89" applyFont="1" applyFill="1" applyBorder="1" applyAlignment="1">
      <alignment vertical="center"/>
    </xf>
    <xf numFmtId="0" fontId="90" fillId="0" borderId="91" xfId="89" applyFont="1" applyFill="1" applyBorder="1" applyAlignment="1">
      <alignment vertical="center"/>
    </xf>
    <xf numFmtId="0" fontId="90" fillId="0" borderId="76" xfId="89" applyFont="1" applyFill="1" applyBorder="1" applyAlignment="1">
      <alignment vertical="center"/>
    </xf>
    <xf numFmtId="0" fontId="90" fillId="20" borderId="76" xfId="89" applyFont="1" applyFill="1" applyBorder="1" applyAlignment="1">
      <alignment horizontal="center" vertical="center"/>
    </xf>
    <xf numFmtId="43" fontId="90" fillId="20" borderId="76" xfId="44" applyFont="1" applyFill="1" applyBorder="1" applyAlignment="1">
      <alignment vertical="center"/>
    </xf>
    <xf numFmtId="0" fontId="6" fillId="0" borderId="76" xfId="89" applyFont="1" applyFill="1" applyBorder="1" applyAlignment="1">
      <alignment vertical="center"/>
    </xf>
    <xf numFmtId="170" fontId="37" fillId="0" borderId="0" xfId="33" applyFont="1" applyFill="1"/>
    <xf numFmtId="0" fontId="24" fillId="0" borderId="0" xfId="4" applyFont="1" applyFill="1" applyBorder="1" applyAlignment="1">
      <alignment vertical="center"/>
    </xf>
    <xf numFmtId="0" fontId="16" fillId="0" borderId="0" xfId="4" applyFont="1" applyFill="1" applyBorder="1" applyAlignment="1">
      <alignment vertical="center"/>
    </xf>
    <xf numFmtId="4" fontId="24" fillId="0" borderId="0" xfId="4" applyNumberFormat="1" applyFont="1" applyFill="1" applyAlignment="1">
      <alignment vertical="center"/>
    </xf>
    <xf numFmtId="0" fontId="24" fillId="0" borderId="0" xfId="4" applyFont="1" applyFill="1" applyAlignment="1">
      <alignment vertical="center"/>
    </xf>
    <xf numFmtId="0" fontId="24" fillId="0" borderId="0" xfId="4" applyFont="1" applyFill="1" applyBorder="1" applyAlignment="1">
      <alignment vertical="justify"/>
    </xf>
    <xf numFmtId="0" fontId="24" fillId="0" borderId="0" xfId="34" applyFont="1" applyFill="1" applyBorder="1" applyAlignment="1">
      <alignment horizontal="left" vertical="center"/>
    </xf>
    <xf numFmtId="4" fontId="24" fillId="0" borderId="0" xfId="4" applyNumberFormat="1" applyFont="1" applyFill="1" applyBorder="1" applyAlignment="1">
      <alignment horizontal="center" vertical="center"/>
    </xf>
    <xf numFmtId="0" fontId="24" fillId="0" borderId="0" xfId="4" applyFont="1" applyFill="1"/>
    <xf numFmtId="4" fontId="24" fillId="0" borderId="0" xfId="4" applyNumberFormat="1" applyFont="1" applyFill="1"/>
    <xf numFmtId="0" fontId="6" fillId="0" borderId="0" xfId="4" applyFont="1" applyFill="1" applyAlignment="1">
      <alignment horizontal="center" vertical="center" wrapText="1"/>
    </xf>
    <xf numFmtId="0" fontId="90" fillId="0" borderId="0" xfId="4" applyFont="1" applyFill="1" applyAlignment="1">
      <alignment horizontal="center" vertical="center" wrapText="1"/>
    </xf>
    <xf numFmtId="0" fontId="21" fillId="0" borderId="0" xfId="45" applyFill="1"/>
    <xf numFmtId="0" fontId="6" fillId="0" borderId="76" xfId="4" applyFont="1" applyFill="1" applyBorder="1" applyAlignment="1">
      <alignment horizontal="center" vertical="center" wrapText="1"/>
    </xf>
    <xf numFmtId="0" fontId="90" fillId="0" borderId="76" xfId="4" applyFont="1" applyFill="1" applyBorder="1" applyAlignment="1">
      <alignment horizontal="center" vertical="center" wrapText="1"/>
    </xf>
    <xf numFmtId="0" fontId="6" fillId="0" borderId="76" xfId="4" applyFont="1" applyFill="1" applyBorder="1" applyAlignment="1">
      <alignment horizontal="left" vertical="center" wrapText="1" shrinkToFit="1"/>
    </xf>
    <xf numFmtId="184" fontId="6" fillId="0" borderId="76" xfId="4" applyNumberFormat="1" applyFont="1" applyFill="1" applyBorder="1" applyAlignment="1">
      <alignment horizontal="center" vertical="center" wrapText="1"/>
    </xf>
    <xf numFmtId="0" fontId="6" fillId="0" borderId="76" xfId="4" applyFont="1" applyFill="1" applyBorder="1" applyAlignment="1">
      <alignment horizontal="center" vertical="center" wrapText="1" shrinkToFit="1"/>
    </xf>
    <xf numFmtId="0" fontId="90" fillId="0" borderId="90" xfId="4" applyFont="1" applyFill="1" applyBorder="1" applyAlignment="1">
      <alignment horizontal="center" vertical="center" wrapText="1"/>
    </xf>
    <xf numFmtId="0" fontId="6" fillId="0" borderId="90" xfId="4" applyFont="1" applyFill="1" applyBorder="1" applyAlignment="1">
      <alignment horizontal="center" vertical="center" wrapText="1"/>
    </xf>
    <xf numFmtId="184" fontId="90" fillId="0" borderId="76" xfId="4" applyNumberFormat="1" applyFont="1" applyFill="1" applyBorder="1" applyAlignment="1">
      <alignment horizontal="center" vertical="center" wrapText="1"/>
    </xf>
    <xf numFmtId="9" fontId="6" fillId="0" borderId="76" xfId="29" applyFont="1" applyFill="1" applyBorder="1" applyAlignment="1">
      <alignment horizontal="center" vertical="center" wrapText="1"/>
    </xf>
    <xf numFmtId="184" fontId="6" fillId="0" borderId="91" xfId="4" applyNumberFormat="1" applyFont="1" applyFill="1" applyBorder="1" applyAlignment="1">
      <alignment horizontal="center" vertical="center" wrapText="1"/>
    </xf>
    <xf numFmtId="184" fontId="90" fillId="0" borderId="91" xfId="4" applyNumberFormat="1" applyFont="1" applyFill="1" applyBorder="1" applyAlignment="1">
      <alignment horizontal="center" vertical="center" wrapText="1"/>
    </xf>
    <xf numFmtId="0" fontId="6" fillId="0" borderId="76" xfId="4" applyFont="1" applyFill="1" applyBorder="1" applyAlignment="1">
      <alignment horizontal="left" vertical="center" wrapText="1"/>
    </xf>
    <xf numFmtId="10" fontId="6" fillId="0" borderId="76" xfId="4" applyNumberFormat="1" applyFont="1" applyFill="1" applyBorder="1" applyAlignment="1">
      <alignment horizontal="center" vertical="center" wrapText="1"/>
    </xf>
    <xf numFmtId="4" fontId="6" fillId="0" borderId="76" xfId="4" applyNumberFormat="1" applyFont="1" applyFill="1" applyBorder="1" applyAlignment="1">
      <alignment horizontal="center" vertical="center" wrapText="1"/>
    </xf>
    <xf numFmtId="3" fontId="6" fillId="0" borderId="76" xfId="4" applyNumberFormat="1" applyFont="1" applyFill="1" applyBorder="1" applyAlignment="1">
      <alignment horizontal="center" vertical="center" wrapText="1"/>
    </xf>
    <xf numFmtId="0" fontId="135" fillId="0" borderId="76" xfId="45" applyFont="1" applyFill="1" applyBorder="1" applyAlignment="1">
      <alignment horizontal="left" vertical="center" wrapText="1"/>
    </xf>
    <xf numFmtId="185" fontId="6" fillId="0" borderId="76" xfId="4" applyNumberFormat="1" applyFont="1" applyFill="1" applyBorder="1" applyAlignment="1">
      <alignment horizontal="center" vertical="center" wrapText="1"/>
    </xf>
    <xf numFmtId="9" fontId="6" fillId="0" borderId="76" xfId="4" applyNumberFormat="1" applyFont="1" applyFill="1" applyBorder="1" applyAlignment="1">
      <alignment horizontal="center" vertical="center" wrapText="1"/>
    </xf>
    <xf numFmtId="176" fontId="6" fillId="0" borderId="76" xfId="4" applyNumberFormat="1" applyFont="1" applyFill="1" applyBorder="1" applyAlignment="1">
      <alignment horizontal="center" vertical="center" wrapText="1"/>
    </xf>
    <xf numFmtId="9" fontId="6" fillId="0" borderId="57" xfId="4" applyNumberFormat="1" applyFont="1" applyFill="1" applyBorder="1" applyAlignment="1">
      <alignment horizontal="center" vertical="center" wrapText="1"/>
    </xf>
    <xf numFmtId="2" fontId="6" fillId="0" borderId="76" xfId="4" applyNumberFormat="1" applyFont="1" applyFill="1" applyBorder="1" applyAlignment="1">
      <alignment horizontal="center" vertical="center" wrapText="1"/>
    </xf>
    <xf numFmtId="2" fontId="6" fillId="0" borderId="114" xfId="4" applyNumberFormat="1" applyFont="1" applyFill="1" applyBorder="1" applyAlignment="1">
      <alignment horizontal="center" vertical="center" wrapText="1"/>
    </xf>
    <xf numFmtId="0" fontId="90" fillId="0" borderId="76" xfId="4" applyFont="1" applyFill="1" applyBorder="1" applyAlignment="1">
      <alignment horizontal="left" vertical="center" wrapText="1"/>
    </xf>
    <xf numFmtId="171" fontId="90" fillId="0" borderId="76" xfId="30" applyFont="1" applyFill="1" applyBorder="1" applyAlignment="1">
      <alignment horizontal="center" vertical="center" wrapText="1"/>
    </xf>
    <xf numFmtId="0" fontId="6" fillId="20" borderId="76" xfId="4" applyFont="1" applyFill="1" applyBorder="1" applyAlignment="1">
      <alignment horizontal="center" vertical="center" wrapText="1"/>
    </xf>
    <xf numFmtId="0" fontId="6" fillId="20" borderId="91" xfId="4" applyFont="1" applyFill="1" applyBorder="1" applyAlignment="1">
      <alignment horizontal="center" vertical="center" wrapText="1"/>
    </xf>
    <xf numFmtId="186" fontId="90" fillId="20" borderId="76" xfId="4" applyNumberFormat="1" applyFont="1" applyFill="1" applyBorder="1" applyAlignment="1">
      <alignment horizontal="center" vertical="center" wrapText="1"/>
    </xf>
    <xf numFmtId="184" fontId="90" fillId="20" borderId="76" xfId="4" applyNumberFormat="1" applyFont="1" applyFill="1" applyBorder="1" applyAlignment="1">
      <alignment horizontal="center" vertical="center" wrapText="1"/>
    </xf>
    <xf numFmtId="0" fontId="10" fillId="0" borderId="0" xfId="48"/>
    <xf numFmtId="0" fontId="28" fillId="0" borderId="0" xfId="46" applyFont="1" applyAlignment="1">
      <alignment horizontal="center" vertical="center"/>
    </xf>
    <xf numFmtId="0" fontId="28" fillId="0" borderId="0" xfId="46" applyFont="1" applyAlignment="1">
      <alignment horizontal="right" vertical="center"/>
    </xf>
    <xf numFmtId="0" fontId="95" fillId="0" borderId="0" xfId="46" applyFont="1" applyAlignment="1">
      <alignment horizontal="right" vertical="center"/>
    </xf>
    <xf numFmtId="0" fontId="28" fillId="0" borderId="0" xfId="46" applyFont="1" applyAlignment="1">
      <alignment vertical="center"/>
    </xf>
    <xf numFmtId="0" fontId="28" fillId="0" borderId="0" xfId="46" applyFont="1" applyAlignment="1">
      <alignment horizontal="center" vertical="center" wrapText="1"/>
    </xf>
    <xf numFmtId="0" fontId="28" fillId="0" borderId="0" xfId="46" applyFont="1" applyAlignment="1">
      <alignment vertical="center" wrapText="1"/>
    </xf>
    <xf numFmtId="0" fontId="28" fillId="0" borderId="0" xfId="46" applyFont="1" applyAlignment="1">
      <alignment horizontal="right" vertical="center" wrapText="1"/>
    </xf>
    <xf numFmtId="0" fontId="28" fillId="0" borderId="0" xfId="46" applyFont="1" applyAlignment="1">
      <alignment horizontal="left" vertical="center" wrapText="1"/>
    </xf>
    <xf numFmtId="0" fontId="23" fillId="0" borderId="0" xfId="46" applyFont="1" applyAlignment="1">
      <alignment horizontal="left" vertical="center" wrapText="1"/>
    </xf>
    <xf numFmtId="0" fontId="23" fillId="0" borderId="0" xfId="90" applyFont="1" applyAlignment="1">
      <alignment vertical="center" wrapText="1"/>
    </xf>
    <xf numFmtId="0" fontId="6" fillId="0" borderId="0" xfId="46" applyFont="1" applyAlignment="1">
      <alignment horizontal="center" vertical="center" wrapText="1"/>
    </xf>
    <xf numFmtId="0" fontId="6" fillId="0" borderId="0" xfId="46" applyFont="1" applyAlignment="1">
      <alignment vertical="center" wrapText="1"/>
    </xf>
    <xf numFmtId="0" fontId="6" fillId="0" borderId="0" xfId="46" applyFont="1" applyAlignment="1">
      <alignment vertical="center"/>
    </xf>
    <xf numFmtId="0" fontId="137" fillId="0" borderId="0" xfId="48" applyFont="1"/>
    <xf numFmtId="0" fontId="23" fillId="0" borderId="0" xfId="46" applyFont="1" applyAlignment="1">
      <alignment horizontal="center" vertical="center" wrapText="1"/>
    </xf>
    <xf numFmtId="0" fontId="28" fillId="0" borderId="0" xfId="90" applyFont="1" applyAlignment="1">
      <alignment vertical="center" wrapText="1"/>
    </xf>
    <xf numFmtId="0" fontId="28" fillId="0" borderId="115" xfId="46" applyFont="1" applyBorder="1" applyAlignment="1">
      <alignment horizontal="center" vertical="center" wrapText="1"/>
    </xf>
    <xf numFmtId="0" fontId="28" fillId="0" borderId="119" xfId="46" applyFont="1" applyBorder="1" applyAlignment="1">
      <alignment horizontal="center" vertical="center" wrapText="1"/>
    </xf>
    <xf numFmtId="0" fontId="28" fillId="0" borderId="120" xfId="46" applyFont="1" applyBorder="1" applyAlignment="1">
      <alignment horizontal="center" vertical="center" wrapText="1"/>
    </xf>
    <xf numFmtId="49" fontId="28" fillId="0" borderId="121" xfId="46" applyNumberFormat="1" applyFont="1" applyBorder="1" applyAlignment="1">
      <alignment horizontal="center" vertical="center" wrapText="1"/>
    </xf>
    <xf numFmtId="0" fontId="28" fillId="0" borderId="77" xfId="46" applyFont="1" applyBorder="1" applyAlignment="1">
      <alignment horizontal="center" vertical="center" wrapText="1"/>
    </xf>
    <xf numFmtId="0" fontId="28" fillId="0" borderId="125" xfId="46" applyFont="1" applyBorder="1" applyAlignment="1">
      <alignment horizontal="center" vertical="center" wrapText="1"/>
    </xf>
    <xf numFmtId="49" fontId="23" fillId="0" borderId="76" xfId="46" applyNumberFormat="1" applyFont="1" applyBorder="1" applyAlignment="1">
      <alignment horizontal="center" vertical="center" wrapText="1"/>
    </xf>
    <xf numFmtId="0" fontId="28" fillId="0" borderId="76" xfId="46" applyFont="1" applyBorder="1" applyAlignment="1">
      <alignment horizontal="center" vertical="center" wrapText="1"/>
    </xf>
    <xf numFmtId="0" fontId="92" fillId="0" borderId="85" xfId="46" applyFont="1" applyBorder="1" applyAlignment="1">
      <alignment horizontal="center" vertical="center" wrapText="1"/>
    </xf>
    <xf numFmtId="3" fontId="92" fillId="0" borderId="65" xfId="46" applyNumberFormat="1" applyFont="1" applyBorder="1" applyAlignment="1">
      <alignment horizontal="right" vertical="center" wrapText="1"/>
    </xf>
    <xf numFmtId="0" fontId="92" fillId="0" borderId="65" xfId="46" applyFont="1" applyBorder="1" applyAlignment="1">
      <alignment horizontal="center" vertical="center" wrapText="1"/>
    </xf>
    <xf numFmtId="182" fontId="92" fillId="0" borderId="65" xfId="46" applyNumberFormat="1" applyFont="1" applyBorder="1" applyAlignment="1">
      <alignment horizontal="right" vertical="center" wrapText="1"/>
    </xf>
    <xf numFmtId="49" fontId="90" fillId="0" borderId="65" xfId="46" applyNumberFormat="1" applyFont="1" applyBorder="1" applyAlignment="1">
      <alignment horizontal="center" vertical="center" wrapText="1"/>
    </xf>
    <xf numFmtId="0" fontId="6" fillId="0" borderId="58" xfId="46" applyFont="1" applyBorder="1" applyAlignment="1">
      <alignment horizontal="center" vertical="center" wrapText="1"/>
    </xf>
    <xf numFmtId="0" fontId="6" fillId="0" borderId="0" xfId="46" applyFont="1" applyAlignment="1">
      <alignment horizontal="right" vertical="center" wrapText="1"/>
    </xf>
    <xf numFmtId="0" fontId="6" fillId="0" borderId="43" xfId="46" applyFont="1" applyBorder="1" applyAlignment="1">
      <alignment horizontal="left" vertical="center" wrapText="1"/>
    </xf>
    <xf numFmtId="0" fontId="6" fillId="0" borderId="65" xfId="46" applyFont="1" applyBorder="1" applyAlignment="1">
      <alignment horizontal="left" vertical="center" wrapText="1"/>
    </xf>
    <xf numFmtId="3" fontId="6" fillId="0" borderId="65" xfId="46" applyNumberFormat="1" applyFont="1" applyBorder="1" applyAlignment="1">
      <alignment horizontal="right" vertical="center" wrapText="1"/>
    </xf>
    <xf numFmtId="3" fontId="6" fillId="0" borderId="0" xfId="46" applyNumberFormat="1" applyFont="1" applyAlignment="1">
      <alignment horizontal="right" vertical="center" wrapText="1"/>
    </xf>
    <xf numFmtId="49" fontId="126" fillId="0" borderId="65" xfId="46" applyNumberFormat="1" applyFont="1" applyBorder="1" applyAlignment="1">
      <alignment horizontal="center" vertical="center" wrapText="1"/>
    </xf>
    <xf numFmtId="0" fontId="126" fillId="0" borderId="58" xfId="46" applyFont="1" applyBorder="1" applyAlignment="1">
      <alignment horizontal="center" vertical="center" wrapText="1"/>
    </xf>
    <xf numFmtId="0" fontId="126" fillId="0" borderId="0" xfId="46" applyFont="1" applyAlignment="1">
      <alignment horizontal="center" vertical="center" wrapText="1"/>
    </xf>
    <xf numFmtId="0" fontId="126" fillId="0" borderId="0" xfId="46" applyFont="1" applyAlignment="1">
      <alignment horizontal="right" vertical="center" wrapText="1"/>
    </xf>
    <xf numFmtId="0" fontId="126" fillId="0" borderId="43" xfId="46" applyFont="1" applyBorder="1" applyAlignment="1">
      <alignment horizontal="left" vertical="center" wrapText="1"/>
    </xf>
    <xf numFmtId="0" fontId="126" fillId="0" borderId="65" xfId="46" applyFont="1" applyBorder="1" applyAlignment="1">
      <alignment horizontal="left" vertical="center" wrapText="1"/>
    </xf>
    <xf numFmtId="0" fontId="126" fillId="0" borderId="65" xfId="46" applyFont="1" applyBorder="1" applyAlignment="1">
      <alignment horizontal="right" vertical="center" wrapText="1"/>
    </xf>
    <xf numFmtId="9" fontId="6" fillId="0" borderId="0" xfId="46" applyNumberFormat="1" applyFont="1" applyAlignment="1">
      <alignment horizontal="right" vertical="center" wrapText="1"/>
    </xf>
    <xf numFmtId="0" fontId="6" fillId="0" borderId="65" xfId="46" applyFont="1" applyBorder="1" applyAlignment="1">
      <alignment horizontal="right" vertical="center" wrapText="1"/>
    </xf>
    <xf numFmtId="49" fontId="138" fillId="0" borderId="65" xfId="46" applyNumberFormat="1" applyFont="1" applyBorder="1" applyAlignment="1">
      <alignment horizontal="center" vertical="center" wrapText="1"/>
    </xf>
    <xf numFmtId="0" fontId="139" fillId="0" borderId="58" xfId="46" applyFont="1" applyBorder="1" applyAlignment="1">
      <alignment horizontal="center" vertical="center" wrapText="1"/>
    </xf>
    <xf numFmtId="0" fontId="139" fillId="0" borderId="0" xfId="46" applyFont="1" applyAlignment="1">
      <alignment horizontal="center" vertical="center" wrapText="1"/>
    </xf>
    <xf numFmtId="0" fontId="30" fillId="0" borderId="0" xfId="46" applyFont="1" applyAlignment="1">
      <alignment horizontal="right" vertical="center" wrapText="1"/>
    </xf>
    <xf numFmtId="0" fontId="139" fillId="0" borderId="43" xfId="46" applyFont="1" applyBorder="1" applyAlignment="1">
      <alignment horizontal="left" vertical="center" wrapText="1"/>
    </xf>
    <xf numFmtId="0" fontId="140" fillId="0" borderId="65" xfId="46" applyFont="1" applyBorder="1" applyAlignment="1">
      <alignment horizontal="left" vertical="center" wrapText="1"/>
    </xf>
    <xf numFmtId="0" fontId="140" fillId="0" borderId="65" xfId="46" applyFont="1" applyBorder="1" applyAlignment="1">
      <alignment horizontal="right" vertical="center" wrapText="1"/>
    </xf>
    <xf numFmtId="0" fontId="141" fillId="0" borderId="0" xfId="48" applyFont="1"/>
    <xf numFmtId="49" fontId="90" fillId="0" borderId="112" xfId="46" applyNumberFormat="1" applyFont="1" applyBorder="1" applyAlignment="1">
      <alignment horizontal="center" vertical="center" wrapText="1"/>
    </xf>
    <xf numFmtId="0" fontId="6" fillId="0" borderId="113" xfId="46" applyFont="1" applyBorder="1" applyAlignment="1">
      <alignment horizontal="center" vertical="center" wrapText="1"/>
    </xf>
    <xf numFmtId="0" fontId="6" fillId="0" borderId="110" xfId="46" applyFont="1" applyBorder="1" applyAlignment="1">
      <alignment horizontal="center" vertical="center" wrapText="1"/>
    </xf>
    <xf numFmtId="2" fontId="6" fillId="0" borderId="110" xfId="46" applyNumberFormat="1" applyFont="1" applyBorder="1" applyAlignment="1">
      <alignment horizontal="right" vertical="center" wrapText="1"/>
    </xf>
    <xf numFmtId="0" fontId="6" fillId="0" borderId="114" xfId="46" applyFont="1" applyBorder="1" applyAlignment="1">
      <alignment horizontal="left" vertical="center" wrapText="1"/>
    </xf>
    <xf numFmtId="0" fontId="6" fillId="0" borderId="112" xfId="46" applyFont="1" applyBorder="1" applyAlignment="1">
      <alignment horizontal="left" vertical="center" wrapText="1"/>
    </xf>
    <xf numFmtId="0" fontId="6" fillId="0" borderId="112" xfId="46" applyFont="1" applyBorder="1" applyAlignment="1">
      <alignment horizontal="right" vertical="center" wrapText="1"/>
    </xf>
    <xf numFmtId="3" fontId="92" fillId="0" borderId="85" xfId="46" applyNumberFormat="1" applyFont="1" applyBorder="1" applyAlignment="1">
      <alignment horizontal="right" vertical="center" wrapText="1"/>
    </xf>
    <xf numFmtId="49" fontId="23" fillId="0" borderId="113" xfId="46" applyNumberFormat="1" applyFont="1" applyBorder="1" applyAlignment="1">
      <alignment horizontal="center" vertical="center" wrapText="1"/>
    </xf>
    <xf numFmtId="0" fontId="23" fillId="0" borderId="76" xfId="46" applyFont="1" applyBorder="1" applyAlignment="1">
      <alignment horizontal="left" vertical="center" wrapText="1"/>
    </xf>
    <xf numFmtId="3" fontId="23" fillId="0" borderId="76" xfId="46" applyNumberFormat="1" applyFont="1" applyBorder="1" applyAlignment="1">
      <alignment horizontal="right" vertical="center" wrapText="1"/>
    </xf>
    <xf numFmtId="0" fontId="98" fillId="0" borderId="0" xfId="48" applyFont="1"/>
    <xf numFmtId="9" fontId="6" fillId="0" borderId="110" xfId="91" applyFont="1" applyBorder="1" applyAlignment="1">
      <alignment horizontal="right" vertical="center" wrapText="1"/>
    </xf>
    <xf numFmtId="3" fontId="6" fillId="0" borderId="112" xfId="46" applyNumberFormat="1" applyFont="1" applyBorder="1" applyAlignment="1">
      <alignment horizontal="right" vertical="center" wrapText="1"/>
    </xf>
    <xf numFmtId="3" fontId="10" fillId="0" borderId="0" xfId="48" applyNumberFormat="1"/>
    <xf numFmtId="0" fontId="6" fillId="0" borderId="58" xfId="46" applyFont="1" applyBorder="1" applyAlignment="1">
      <alignment horizontal="left" vertical="center" wrapText="1"/>
    </xf>
    <xf numFmtId="0" fontId="34" fillId="0" borderId="43" xfId="48" applyFont="1" applyBorder="1" applyAlignment="1">
      <alignment horizontal="left" vertical="center" wrapText="1"/>
    </xf>
    <xf numFmtId="169" fontId="6" fillId="0" borderId="0" xfId="46" applyNumberFormat="1" applyFont="1" applyAlignment="1">
      <alignment horizontal="right" vertical="center" wrapText="1"/>
    </xf>
    <xf numFmtId="2" fontId="6" fillId="0" borderId="0" xfId="91" applyNumberFormat="1" applyFont="1" applyBorder="1" applyAlignment="1">
      <alignment horizontal="right" vertical="center" wrapText="1"/>
    </xf>
    <xf numFmtId="4" fontId="6" fillId="0" borderId="0" xfId="46" applyNumberFormat="1" applyFont="1" applyAlignment="1">
      <alignment horizontal="right" vertical="center" wrapText="1"/>
    </xf>
    <xf numFmtId="4" fontId="6" fillId="2" borderId="0" xfId="46" applyNumberFormat="1" applyFont="1" applyFill="1" applyAlignment="1">
      <alignment horizontal="right" vertical="center" wrapText="1"/>
    </xf>
    <xf numFmtId="4" fontId="6" fillId="0" borderId="110" xfId="46" applyNumberFormat="1" applyFont="1" applyBorder="1" applyAlignment="1">
      <alignment horizontal="right" vertical="center" wrapText="1"/>
    </xf>
    <xf numFmtId="3" fontId="23" fillId="0" borderId="76" xfId="46" applyNumberFormat="1" applyFont="1" applyBorder="1" applyAlignment="1">
      <alignment horizontal="left" vertical="center" wrapText="1"/>
    </xf>
    <xf numFmtId="0" fontId="23" fillId="0" borderId="76" xfId="46" applyFont="1" applyBorder="1" applyAlignment="1">
      <alignment horizontal="center" vertical="center" wrapText="1"/>
    </xf>
    <xf numFmtId="4" fontId="23" fillId="0" borderId="76" xfId="46" applyNumberFormat="1" applyFont="1" applyBorder="1" applyAlignment="1">
      <alignment horizontal="left" vertical="center" wrapText="1"/>
    </xf>
    <xf numFmtId="2" fontId="23" fillId="0" borderId="76" xfId="46" applyNumberFormat="1" applyFont="1" applyBorder="1" applyAlignment="1">
      <alignment horizontal="center" vertical="center" wrapText="1"/>
    </xf>
    <xf numFmtId="0" fontId="142" fillId="0" borderId="0" xfId="46" applyFont="1" applyAlignment="1">
      <alignment horizontal="center" vertical="center"/>
    </xf>
    <xf numFmtId="0" fontId="142" fillId="0" borderId="0" xfId="46" applyFont="1" applyAlignment="1">
      <alignment horizontal="left" vertical="center"/>
    </xf>
    <xf numFmtId="0" fontId="142" fillId="0" borderId="0" xfId="46" applyFont="1" applyAlignment="1">
      <alignment vertical="center"/>
    </xf>
    <xf numFmtId="0" fontId="145" fillId="0" borderId="0" xfId="58" applyFont="1" applyAlignment="1">
      <alignment horizontal="center" vertical="center" wrapText="1"/>
    </xf>
    <xf numFmtId="0" fontId="28" fillId="0" borderId="0" xfId="58" applyFont="1" applyAlignment="1">
      <alignment horizontal="center"/>
    </xf>
    <xf numFmtId="0" fontId="28" fillId="0" borderId="0" xfId="58" applyFont="1" applyAlignment="1">
      <alignment horizontal="center" vertical="center" wrapText="1"/>
    </xf>
    <xf numFmtId="0" fontId="28" fillId="0" borderId="0" xfId="58" applyFont="1"/>
    <xf numFmtId="0" fontId="23" fillId="0" borderId="0" xfId="58" applyFont="1" applyAlignment="1">
      <alignment horizontal="center" vertical="center" wrapText="1"/>
    </xf>
    <xf numFmtId="2" fontId="28" fillId="0" borderId="0" xfId="58" applyNumberFormat="1" applyFont="1" applyAlignment="1">
      <alignment horizontal="center" vertical="center" wrapText="1"/>
    </xf>
    <xf numFmtId="0" fontId="28" fillId="0" borderId="127" xfId="58" applyFont="1" applyBorder="1" applyAlignment="1">
      <alignment horizontal="center" vertical="center" wrapText="1"/>
    </xf>
    <xf numFmtId="0" fontId="28" fillId="0" borderId="128" xfId="58" applyFont="1" applyBorder="1" applyAlignment="1">
      <alignment horizontal="center" vertical="center" wrapText="1"/>
    </xf>
    <xf numFmtId="2" fontId="28" fillId="0" borderId="128" xfId="58" applyNumberFormat="1" applyFont="1" applyBorder="1" applyAlignment="1">
      <alignment horizontal="center" vertical="center" wrapText="1"/>
    </xf>
    <xf numFmtId="2" fontId="28" fillId="0" borderId="129" xfId="58" applyNumberFormat="1" applyFont="1" applyBorder="1" applyAlignment="1">
      <alignment horizontal="center" vertical="center" wrapText="1"/>
    </xf>
    <xf numFmtId="1" fontId="28" fillId="0" borderId="128" xfId="58" applyNumberFormat="1" applyFont="1" applyBorder="1" applyAlignment="1">
      <alignment horizontal="center" vertical="center" wrapText="1"/>
    </xf>
    <xf numFmtId="1" fontId="28" fillId="0" borderId="129" xfId="58" applyNumberFormat="1" applyFont="1" applyBorder="1" applyAlignment="1">
      <alignment horizontal="center" vertical="center" wrapText="1"/>
    </xf>
    <xf numFmtId="0" fontId="28" fillId="0" borderId="82" xfId="58" applyFont="1" applyBorder="1" applyAlignment="1">
      <alignment vertical="center" wrapText="1"/>
    </xf>
    <xf numFmtId="0" fontId="28" fillId="0" borderId="82" xfId="58" applyFont="1" applyBorder="1" applyAlignment="1">
      <alignment horizontal="center" vertical="center" wrapText="1"/>
    </xf>
    <xf numFmtId="0" fontId="28" fillId="0" borderId="122" xfId="58" applyFont="1" applyBorder="1" applyAlignment="1">
      <alignment horizontal="center" vertical="center" wrapText="1"/>
    </xf>
    <xf numFmtId="0" fontId="28" fillId="0" borderId="76" xfId="58" applyNumberFormat="1" applyFont="1" applyFill="1" applyBorder="1" applyAlignment="1">
      <alignment horizontal="center" vertical="center" wrapText="1"/>
    </xf>
    <xf numFmtId="0" fontId="145" fillId="0" borderId="0" xfId="58" applyFont="1" applyBorder="1" applyAlignment="1">
      <alignment horizontal="center" vertical="center" wrapText="1"/>
    </xf>
    <xf numFmtId="0" fontId="28" fillId="0" borderId="83" xfId="58" applyFont="1" applyBorder="1" applyAlignment="1">
      <alignment horizontal="center" vertical="center" wrapText="1"/>
    </xf>
    <xf numFmtId="0" fontId="28" fillId="0" borderId="76" xfId="58" applyFont="1" applyBorder="1" applyAlignment="1">
      <alignment horizontal="center" vertical="center" wrapText="1"/>
    </xf>
    <xf numFmtId="0" fontId="28" fillId="0" borderId="123" xfId="58" applyNumberFormat="1" applyFont="1" applyFill="1" applyBorder="1" applyAlignment="1">
      <alignment horizontal="center" vertical="center" wrapText="1"/>
    </xf>
    <xf numFmtId="0" fontId="28" fillId="0" borderId="122" xfId="58" applyNumberFormat="1" applyFont="1" applyFill="1" applyBorder="1" applyAlignment="1">
      <alignment horizontal="center" vertical="center" wrapText="1"/>
    </xf>
    <xf numFmtId="0" fontId="28" fillId="0" borderId="124" xfId="58" applyNumberFormat="1" applyFont="1" applyFill="1" applyBorder="1" applyAlignment="1">
      <alignment horizontal="center" vertical="center" wrapText="1"/>
    </xf>
    <xf numFmtId="0" fontId="28" fillId="0" borderId="82" xfId="58" applyFont="1" applyFill="1" applyBorder="1" applyAlignment="1">
      <alignment vertical="center" wrapText="1"/>
    </xf>
    <xf numFmtId="0" fontId="28" fillId="0" borderId="135" xfId="58" applyFont="1" applyBorder="1" applyAlignment="1">
      <alignment horizontal="center" vertical="center" wrapText="1"/>
    </xf>
    <xf numFmtId="0" fontId="28" fillId="0" borderId="83" xfId="58" applyFont="1" applyFill="1" applyBorder="1" applyAlignment="1">
      <alignment horizontal="center" vertical="center" wrapText="1"/>
    </xf>
    <xf numFmtId="0" fontId="28" fillId="0" borderId="76" xfId="58" applyFont="1" applyFill="1" applyBorder="1" applyAlignment="1">
      <alignment horizontal="center" vertical="center" wrapText="1"/>
    </xf>
    <xf numFmtId="0" fontId="28" fillId="0" borderId="82" xfId="58" applyFont="1" applyBorder="1" applyAlignment="1">
      <alignment horizontal="left" vertical="center" wrapText="1"/>
    </xf>
    <xf numFmtId="9" fontId="28" fillId="0" borderId="76" xfId="58" applyNumberFormat="1" applyFont="1" applyBorder="1" applyAlignment="1">
      <alignment horizontal="center" vertical="center" wrapText="1"/>
    </xf>
    <xf numFmtId="1" fontId="28" fillId="0" borderId="138" xfId="58" applyNumberFormat="1" applyFont="1" applyBorder="1" applyAlignment="1">
      <alignment horizontal="center" vertical="center" wrapText="1"/>
    </xf>
    <xf numFmtId="1" fontId="28" fillId="0" borderId="76" xfId="58" applyNumberFormat="1" applyFont="1" applyBorder="1" applyAlignment="1">
      <alignment horizontal="center" vertical="center" wrapText="1"/>
    </xf>
    <xf numFmtId="0" fontId="13" fillId="0" borderId="0" xfId="58" applyFont="1" applyAlignment="1">
      <alignment horizontal="center" vertical="center" wrapText="1"/>
    </xf>
    <xf numFmtId="1" fontId="28" fillId="0" borderId="82" xfId="58" applyNumberFormat="1" applyFont="1" applyBorder="1" applyAlignment="1">
      <alignment horizontal="center" vertical="center" wrapText="1"/>
    </xf>
    <xf numFmtId="0" fontId="145" fillId="0" borderId="0" xfId="58" applyFont="1"/>
    <xf numFmtId="0" fontId="23" fillId="0" borderId="0" xfId="58" applyFont="1" applyBorder="1" applyAlignment="1">
      <alignment horizontal="center" vertical="center" wrapText="1"/>
    </xf>
    <xf numFmtId="0" fontId="23" fillId="0" borderId="84" xfId="58" applyFont="1" applyBorder="1" applyAlignment="1">
      <alignment horizontal="center" vertical="center" wrapText="1"/>
    </xf>
    <xf numFmtId="0" fontId="23" fillId="0" borderId="91" xfId="58" applyFont="1" applyBorder="1" applyAlignment="1">
      <alignment horizontal="center" vertical="center" wrapText="1"/>
    </xf>
    <xf numFmtId="0" fontId="28" fillId="0" borderId="90" xfId="58" applyFont="1" applyBorder="1" applyAlignment="1">
      <alignment horizontal="center" vertical="center" wrapText="1"/>
    </xf>
    <xf numFmtId="2" fontId="28" fillId="0" borderId="90" xfId="58" applyNumberFormat="1" applyFont="1" applyBorder="1" applyAlignment="1">
      <alignment horizontal="center" vertical="center" wrapText="1"/>
    </xf>
    <xf numFmtId="2" fontId="145" fillId="0" borderId="0" xfId="58" applyNumberFormat="1" applyFont="1" applyAlignment="1">
      <alignment horizontal="center" vertical="center" wrapText="1"/>
    </xf>
    <xf numFmtId="0" fontId="10" fillId="0" borderId="84" xfId="46" applyFont="1" applyBorder="1" applyAlignment="1">
      <alignment horizontal="left" vertical="center"/>
    </xf>
    <xf numFmtId="0" fontId="10" fillId="0" borderId="90" xfId="46" applyFont="1" applyBorder="1" applyAlignment="1">
      <alignment horizontal="left" vertical="center"/>
    </xf>
    <xf numFmtId="0" fontId="10" fillId="0" borderId="91" xfId="46" applyFont="1" applyBorder="1" applyAlignment="1">
      <alignment horizontal="left" vertical="center"/>
    </xf>
    <xf numFmtId="0" fontId="10" fillId="0" borderId="91" xfId="46" applyBorder="1" applyAlignment="1">
      <alignment horizontal="left" vertical="center"/>
    </xf>
    <xf numFmtId="49" fontId="10" fillId="0" borderId="84" xfId="46" applyNumberFormat="1" applyBorder="1"/>
    <xf numFmtId="0" fontId="10" fillId="0" borderId="90" xfId="46" applyFont="1" applyFill="1" applyBorder="1" applyAlignment="1">
      <alignment horizontal="center" vertical="center" wrapText="1"/>
    </xf>
    <xf numFmtId="4" fontId="10" fillId="0" borderId="90" xfId="46" applyNumberFormat="1" applyFont="1" applyFill="1" applyBorder="1" applyAlignment="1">
      <alignment horizontal="center" vertical="center" wrapText="1"/>
    </xf>
    <xf numFmtId="4" fontId="10" fillId="0" borderId="91" xfId="46" applyNumberFormat="1" applyFont="1" applyFill="1" applyBorder="1" applyAlignment="1">
      <alignment horizontal="center" vertical="center" wrapText="1"/>
    </xf>
    <xf numFmtId="0" fontId="17" fillId="0" borderId="90" xfId="46" applyFont="1" applyFill="1" applyBorder="1" applyAlignment="1">
      <alignment horizontal="center" vertical="center" wrapText="1"/>
    </xf>
    <xf numFmtId="0" fontId="107" fillId="0" borderId="90" xfId="46" applyFont="1" applyFill="1" applyBorder="1" applyAlignment="1">
      <alignment horizontal="center" vertical="center" wrapText="1"/>
    </xf>
    <xf numFmtId="165" fontId="107" fillId="0" borderId="91" xfId="46" applyNumberFormat="1" applyFont="1" applyFill="1" applyBorder="1" applyAlignment="1">
      <alignment horizontal="center" vertical="center" wrapText="1"/>
    </xf>
    <xf numFmtId="0" fontId="103" fillId="0" borderId="84" xfId="46" applyFont="1" applyFill="1" applyBorder="1" applyAlignment="1">
      <alignment horizontal="center" vertical="center" wrapText="1"/>
    </xf>
    <xf numFmtId="0" fontId="107" fillId="0" borderId="84" xfId="46" applyFont="1" applyFill="1" applyBorder="1" applyAlignment="1">
      <alignment horizontal="center" vertical="center" wrapText="1"/>
    </xf>
    <xf numFmtId="0" fontId="107" fillId="0" borderId="91" xfId="46" applyFont="1" applyFill="1" applyBorder="1" applyAlignment="1">
      <alignment horizontal="center" vertical="center" wrapText="1"/>
    </xf>
    <xf numFmtId="0" fontId="10" fillId="0" borderId="85" xfId="46" applyFont="1" applyFill="1" applyBorder="1" applyAlignment="1">
      <alignment horizontal="center" vertical="top" wrapText="1"/>
    </xf>
    <xf numFmtId="0" fontId="10" fillId="0" borderId="79" xfId="46" applyFont="1" applyFill="1" applyBorder="1" applyAlignment="1">
      <alignment horizontal="center" vertical="top" wrapText="1"/>
    </xf>
    <xf numFmtId="0" fontId="10" fillId="11" borderId="76" xfId="46" quotePrefix="1" applyFont="1" applyFill="1" applyBorder="1" applyAlignment="1">
      <alignment horizontal="center" vertical="center" wrapText="1"/>
    </xf>
    <xf numFmtId="0" fontId="10" fillId="11" borderId="76" xfId="46" applyFont="1" applyFill="1" applyBorder="1" applyAlignment="1">
      <alignment horizontal="center" vertical="center" wrapText="1"/>
    </xf>
    <xf numFmtId="2" fontId="10" fillId="11" borderId="76" xfId="46" applyNumberFormat="1" applyFont="1" applyFill="1" applyBorder="1" applyAlignment="1">
      <alignment horizontal="center" vertical="center" wrapText="1"/>
    </xf>
    <xf numFmtId="0" fontId="10" fillId="0" borderId="76" xfId="46" quotePrefix="1" applyFont="1" applyFill="1" applyBorder="1" applyAlignment="1">
      <alignment horizontal="center" vertical="center" wrapText="1"/>
    </xf>
    <xf numFmtId="0" fontId="107" fillId="11" borderId="76" xfId="46" quotePrefix="1" applyFont="1" applyFill="1" applyBorder="1" applyAlignment="1">
      <alignment horizontal="center" vertical="center" wrapText="1"/>
    </xf>
    <xf numFmtId="0" fontId="10" fillId="0" borderId="0" xfId="46" applyFill="1"/>
    <xf numFmtId="9" fontId="102" fillId="0" borderId="76" xfId="46" applyNumberFormat="1" applyFont="1" applyFill="1" applyBorder="1" applyAlignment="1">
      <alignment horizontal="left" vertical="center" wrapText="1"/>
    </xf>
    <xf numFmtId="0" fontId="102" fillId="0" borderId="76" xfId="46" applyFont="1" applyFill="1" applyBorder="1" applyAlignment="1">
      <alignment horizontal="left" vertical="center" wrapText="1"/>
    </xf>
    <xf numFmtId="0" fontId="10" fillId="0" borderId="107" xfId="46" applyBorder="1"/>
    <xf numFmtId="0" fontId="108" fillId="0" borderId="107" xfId="46" applyFont="1" applyBorder="1" applyAlignment="1">
      <alignment vertical="top" wrapText="1"/>
    </xf>
    <xf numFmtId="49" fontId="28" fillId="6" borderId="76" xfId="15" applyNumberFormat="1" applyFont="1" applyFill="1" applyBorder="1" applyAlignment="1">
      <alignment horizontal="center" vertical="center" wrapText="1"/>
    </xf>
    <xf numFmtId="0" fontId="28" fillId="6" borderId="76" xfId="15" applyNumberFormat="1" applyFont="1" applyFill="1" applyBorder="1" applyAlignment="1">
      <alignment horizontal="left" vertical="center" wrapText="1"/>
    </xf>
    <xf numFmtId="0" fontId="28" fillId="6" borderId="76" xfId="15" applyFont="1" applyFill="1" applyBorder="1" applyAlignment="1">
      <alignment horizontal="center" vertical="center" wrapText="1"/>
    </xf>
    <xf numFmtId="4" fontId="31" fillId="6" borderId="76" xfId="15" applyNumberFormat="1" applyFont="1" applyFill="1" applyBorder="1" applyAlignment="1">
      <alignment horizontal="center" vertical="center" wrapText="1"/>
    </xf>
    <xf numFmtId="49" fontId="28" fillId="0" borderId="76" xfId="15" applyNumberFormat="1" applyFont="1" applyFill="1" applyBorder="1" applyAlignment="1">
      <alignment horizontal="center" vertical="center" wrapText="1"/>
    </xf>
    <xf numFmtId="0" fontId="28" fillId="0" borderId="76" xfId="15" applyNumberFormat="1" applyFont="1" applyFill="1" applyBorder="1" applyAlignment="1">
      <alignment horizontal="left" vertical="center" wrapText="1"/>
    </xf>
    <xf numFmtId="0" fontId="28" fillId="0" borderId="76" xfId="15" applyFont="1" applyFill="1" applyBorder="1" applyAlignment="1">
      <alignment horizontal="center" vertical="center" wrapText="1"/>
    </xf>
    <xf numFmtId="4" fontId="23" fillId="6" borderId="76" xfId="15" applyNumberFormat="1" applyFont="1" applyFill="1" applyBorder="1" applyAlignment="1">
      <alignment vertical="center" wrapText="1"/>
    </xf>
    <xf numFmtId="4" fontId="23" fillId="7" borderId="76" xfId="15" applyNumberFormat="1" applyFont="1" applyFill="1" applyBorder="1" applyAlignment="1">
      <alignment vertical="center" wrapText="1"/>
    </xf>
    <xf numFmtId="4" fontId="28" fillId="0" borderId="76" xfId="15" applyNumberFormat="1" applyFont="1" applyFill="1" applyBorder="1" applyAlignment="1">
      <alignment horizontal="right" vertical="center" wrapText="1"/>
    </xf>
    <xf numFmtId="4" fontId="28" fillId="6" borderId="76" xfId="15" applyNumberFormat="1" applyFont="1" applyFill="1" applyBorder="1" applyAlignment="1">
      <alignment horizontal="right" vertical="center" wrapText="1"/>
    </xf>
    <xf numFmtId="4" fontId="23" fillId="6" borderId="76" xfId="15" applyNumberFormat="1" applyFont="1" applyFill="1" applyBorder="1" applyAlignment="1">
      <alignment horizontal="right" vertical="center" wrapText="1"/>
    </xf>
    <xf numFmtId="4" fontId="23" fillId="7" borderId="76" xfId="15" applyNumberFormat="1" applyFont="1" applyFill="1" applyBorder="1" applyAlignment="1">
      <alignment horizontal="right" vertical="center" wrapText="1"/>
    </xf>
    <xf numFmtId="4" fontId="28" fillId="6" borderId="8" xfId="15" applyNumberFormat="1" applyFont="1" applyFill="1" applyBorder="1" applyAlignment="1">
      <alignment horizontal="right" vertical="center" wrapText="1"/>
    </xf>
    <xf numFmtId="4" fontId="31" fillId="6" borderId="76" xfId="15" applyNumberFormat="1" applyFont="1" applyFill="1" applyBorder="1" applyAlignment="1">
      <alignment horizontal="right" vertical="center" wrapText="1"/>
    </xf>
    <xf numFmtId="4" fontId="31" fillId="0" borderId="76" xfId="15" applyNumberFormat="1" applyFont="1" applyFill="1" applyBorder="1" applyAlignment="1">
      <alignment horizontal="right" vertical="center" wrapText="1"/>
    </xf>
    <xf numFmtId="0" fontId="56" fillId="0" borderId="0" xfId="74" applyNumberFormat="1" applyFont="1" applyFill="1" applyBorder="1" applyAlignment="1" applyProtection="1">
      <alignment horizontal="right"/>
    </xf>
    <xf numFmtId="0" fontId="17" fillId="0" borderId="0" xfId="74" applyNumberFormat="1" applyFont="1" applyFill="1" applyBorder="1" applyAlignment="1" applyProtection="1">
      <alignment wrapText="1"/>
    </xf>
    <xf numFmtId="0" fontId="18" fillId="0" borderId="0" xfId="74" applyNumberFormat="1" applyFont="1" applyFill="1" applyBorder="1" applyAlignment="1" applyProtection="1"/>
    <xf numFmtId="0" fontId="59" fillId="0" borderId="0" xfId="74" applyNumberFormat="1" applyFont="1" applyFill="1" applyBorder="1" applyAlignment="1" applyProtection="1"/>
    <xf numFmtId="0" fontId="18" fillId="0" borderId="0" xfId="74" applyNumberFormat="1" applyFont="1" applyFill="1" applyBorder="1" applyAlignment="1" applyProtection="1">
      <alignment wrapText="1"/>
    </xf>
    <xf numFmtId="0" fontId="18" fillId="0" borderId="0" xfId="74" applyNumberFormat="1" applyFont="1" applyFill="1" applyBorder="1" applyAlignment="1" applyProtection="1">
      <alignment horizontal="left" indent="1"/>
    </xf>
    <xf numFmtId="0" fontId="56" fillId="0" borderId="65" xfId="74" applyNumberFormat="1" applyFont="1" applyFill="1" applyBorder="1" applyAlignment="1" applyProtection="1"/>
    <xf numFmtId="0" fontId="56" fillId="0" borderId="65" xfId="74" applyNumberFormat="1" applyFont="1" applyFill="1" applyBorder="1" applyAlignment="1" applyProtection="1">
      <alignment wrapText="1"/>
    </xf>
    <xf numFmtId="49" fontId="65" fillId="0" borderId="65" xfId="74" applyNumberFormat="1" applyFont="1" applyFill="1" applyBorder="1" applyAlignment="1" applyProtection="1">
      <alignment wrapText="1"/>
    </xf>
    <xf numFmtId="49" fontId="65" fillId="0" borderId="65" xfId="74" applyNumberFormat="1" applyFont="1" applyFill="1" applyBorder="1" applyAlignment="1" applyProtection="1">
      <alignment horizontal="center" wrapText="1"/>
    </xf>
    <xf numFmtId="49" fontId="65" fillId="0" borderId="65" xfId="74" applyNumberFormat="1" applyFont="1" applyFill="1" applyBorder="1" applyAlignment="1" applyProtection="1">
      <alignment horizontal="right" wrapText="1"/>
    </xf>
    <xf numFmtId="49" fontId="68" fillId="0" borderId="0" xfId="74" applyNumberFormat="1" applyFont="1" applyFill="1" applyBorder="1" applyAlignment="1" applyProtection="1">
      <alignment horizontal="right"/>
    </xf>
    <xf numFmtId="0" fontId="56" fillId="0" borderId="0" xfId="74" applyNumberFormat="1" applyFont="1" applyFill="1" applyBorder="1" applyAlignment="1" applyProtection="1">
      <alignment vertical="center"/>
    </xf>
    <xf numFmtId="0" fontId="49" fillId="0" borderId="0" xfId="74" applyNumberFormat="1" applyFont="1" applyFill="1" applyBorder="1" applyAlignment="1" applyProtection="1">
      <alignment horizontal="left" vertical="center"/>
    </xf>
    <xf numFmtId="0" fontId="56" fillId="0" borderId="0" xfId="74" applyNumberFormat="1" applyFont="1" applyFill="1" applyBorder="1" applyAlignment="1" applyProtection="1">
      <alignment vertical="center" wrapText="1"/>
    </xf>
    <xf numFmtId="49" fontId="49" fillId="0" borderId="0" xfId="74" applyNumberFormat="1" applyFont="1" applyFill="1" applyBorder="1" applyAlignment="1" applyProtection="1">
      <alignment horizontal="left" vertical="center"/>
    </xf>
    <xf numFmtId="0" fontId="49" fillId="0" borderId="0" xfId="74" applyNumberFormat="1" applyFont="1" applyFill="1" applyBorder="1" applyAlignment="1" applyProtection="1">
      <alignment vertical="center"/>
    </xf>
    <xf numFmtId="49" fontId="49" fillId="0" borderId="0" xfId="74" applyNumberFormat="1" applyFont="1" applyFill="1" applyBorder="1" applyAlignment="1" applyProtection="1">
      <alignment vertical="top" wrapText="1"/>
    </xf>
    <xf numFmtId="4" fontId="28" fillId="0" borderId="134" xfId="58" applyNumberFormat="1" applyFont="1" applyBorder="1" applyAlignment="1">
      <alignment horizontal="right" vertical="center" wrapText="1"/>
    </xf>
    <xf numFmtId="4" fontId="28" fillId="0" borderId="131" xfId="58" applyNumberFormat="1" applyFont="1" applyBorder="1" applyAlignment="1">
      <alignment horizontal="right" vertical="center" wrapText="1"/>
    </xf>
    <xf numFmtId="4" fontId="28" fillId="0" borderId="134" xfId="58" applyNumberFormat="1" applyFont="1" applyBorder="1" applyAlignment="1">
      <alignment horizontal="right" vertical="center"/>
    </xf>
    <xf numFmtId="4" fontId="23" fillId="0" borderId="131" xfId="58" applyNumberFormat="1" applyFont="1" applyBorder="1" applyAlignment="1">
      <alignment horizontal="right" vertical="center" wrapText="1"/>
    </xf>
    <xf numFmtId="4" fontId="28" fillId="0" borderId="131" xfId="58" applyNumberFormat="1" applyFont="1" applyBorder="1" applyAlignment="1">
      <alignment horizontal="right" vertical="center"/>
    </xf>
    <xf numFmtId="4" fontId="23" fillId="0" borderId="141" xfId="58" applyNumberFormat="1" applyFont="1" applyBorder="1" applyAlignment="1">
      <alignment horizontal="right" vertical="center" wrapText="1"/>
    </xf>
    <xf numFmtId="4" fontId="23" fillId="0" borderId="144" xfId="58" applyNumberFormat="1" applyFont="1" applyBorder="1" applyAlignment="1">
      <alignment horizontal="right" vertical="center" wrapText="1"/>
    </xf>
    <xf numFmtId="4" fontId="23" fillId="0" borderId="145" xfId="58" applyNumberFormat="1" applyFont="1" applyFill="1" applyBorder="1" applyAlignment="1">
      <alignment horizontal="right" vertical="center" wrapText="1"/>
    </xf>
    <xf numFmtId="4" fontId="23" fillId="0" borderId="132" xfId="58" applyNumberFormat="1" applyFont="1" applyBorder="1" applyAlignment="1">
      <alignment horizontal="right" vertical="center"/>
    </xf>
    <xf numFmtId="4" fontId="23" fillId="0" borderId="76" xfId="58" applyNumberFormat="1" applyFont="1" applyBorder="1" applyAlignment="1">
      <alignment horizontal="right" vertical="center" wrapText="1"/>
    </xf>
    <xf numFmtId="4" fontId="28" fillId="0" borderId="76" xfId="58" applyNumberFormat="1" applyFont="1" applyBorder="1" applyAlignment="1">
      <alignment horizontal="right" vertical="center" wrapText="1"/>
    </xf>
    <xf numFmtId="4" fontId="28" fillId="0" borderId="136" xfId="92" applyNumberFormat="1" applyFont="1" applyBorder="1" applyAlignment="1">
      <alignment horizontal="right" vertical="center" wrapText="1"/>
    </xf>
    <xf numFmtId="4" fontId="28" fillId="0" borderId="82" xfId="58" applyNumberFormat="1" applyFont="1" applyFill="1" applyBorder="1" applyAlignment="1">
      <alignment horizontal="right" vertical="center" wrapText="1"/>
    </xf>
    <xf numFmtId="4" fontId="28" fillId="0" borderId="82" xfId="58" applyNumberFormat="1" applyFont="1" applyBorder="1" applyAlignment="1">
      <alignment horizontal="right" vertical="center" wrapText="1"/>
    </xf>
    <xf numFmtId="4" fontId="28" fillId="0" borderId="77" xfId="58" applyNumberFormat="1" applyFont="1" applyFill="1" applyBorder="1" applyAlignment="1">
      <alignment horizontal="right" vertical="center" wrapText="1"/>
    </xf>
    <xf numFmtId="0" fontId="25" fillId="21" borderId="8" xfId="0" applyFont="1" applyFill="1" applyBorder="1" applyAlignment="1">
      <alignment horizontal="center" vertical="center" wrapText="1"/>
    </xf>
    <xf numFmtId="0" fontId="53" fillId="0" borderId="0" xfId="74" applyNumberFormat="1" applyFont="1" applyFill="1" applyBorder="1" applyAlignment="1" applyProtection="1"/>
    <xf numFmtId="0" fontId="18" fillId="0" borderId="44" xfId="74" applyNumberFormat="1" applyFont="1" applyFill="1" applyBorder="1" applyAlignment="1" applyProtection="1">
      <alignment horizontal="center" vertical="center" wrapText="1"/>
    </xf>
    <xf numFmtId="0" fontId="49" fillId="0" borderId="39" xfId="74" applyNumberFormat="1" applyFont="1" applyFill="1" applyBorder="1" applyAlignment="1" applyProtection="1">
      <alignment horizontal="center" wrapText="1"/>
    </xf>
    <xf numFmtId="0" fontId="49" fillId="0" borderId="40" xfId="74" applyNumberFormat="1" applyFont="1" applyFill="1" applyBorder="1" applyAlignment="1" applyProtection="1">
      <alignment horizontal="center" wrapText="1"/>
    </xf>
    <xf numFmtId="49" fontId="56" fillId="0" borderId="44" xfId="74" applyNumberFormat="1" applyFont="1" applyFill="1" applyBorder="1" applyAlignment="1" applyProtection="1">
      <alignment horizontal="center" vertical="top" wrapText="1"/>
    </xf>
    <xf numFmtId="0" fontId="56" fillId="0" borderId="44" xfId="74" applyNumberFormat="1" applyFont="1" applyFill="1" applyBorder="1" applyAlignment="1" applyProtection="1">
      <alignment horizontal="left" vertical="top" wrapText="1"/>
    </xf>
    <xf numFmtId="0" fontId="56" fillId="0" borderId="44" xfId="74" applyNumberFormat="1" applyFont="1" applyFill="1" applyBorder="1" applyAlignment="1" applyProtection="1">
      <alignment horizontal="center" vertical="top" wrapText="1"/>
    </xf>
    <xf numFmtId="165" fontId="56" fillId="0" borderId="44" xfId="74" applyNumberFormat="1" applyFont="1" applyFill="1" applyBorder="1" applyAlignment="1" applyProtection="1">
      <alignment horizontal="center" vertical="top" wrapText="1"/>
    </xf>
    <xf numFmtId="2" fontId="56" fillId="0" borderId="44" xfId="74" applyNumberFormat="1" applyFont="1" applyFill="1" applyBorder="1" applyAlignment="1" applyProtection="1">
      <alignment horizontal="right" vertical="top" wrapText="1"/>
    </xf>
    <xf numFmtId="1" fontId="56" fillId="0" borderId="44" xfId="74" applyNumberFormat="1" applyFont="1" applyFill="1" applyBorder="1" applyAlignment="1" applyProtection="1">
      <alignment horizontal="center" vertical="top" wrapText="1"/>
    </xf>
    <xf numFmtId="4" fontId="56" fillId="0" borderId="44" xfId="74" applyNumberFormat="1" applyFont="1" applyFill="1" applyBorder="1" applyAlignment="1" applyProtection="1">
      <alignment horizontal="right" vertical="top" wrapText="1"/>
    </xf>
    <xf numFmtId="0" fontId="56" fillId="0" borderId="39" xfId="74" applyNumberFormat="1" applyFont="1" applyFill="1" applyBorder="1" applyAlignment="1" applyProtection="1">
      <alignment vertical="top"/>
    </xf>
    <xf numFmtId="49" fontId="68" fillId="0" borderId="39" xfId="74" applyNumberFormat="1" applyFont="1" applyFill="1" applyBorder="1" applyAlignment="1" applyProtection="1">
      <alignment horizontal="right" vertical="top"/>
    </xf>
    <xf numFmtId="49" fontId="56" fillId="0" borderId="39" xfId="74" applyNumberFormat="1" applyFont="1" applyFill="1" applyBorder="1" applyAlignment="1" applyProtection="1">
      <alignment horizontal="left" vertical="top" wrapText="1"/>
    </xf>
    <xf numFmtId="49" fontId="56" fillId="0" borderId="39" xfId="74" applyNumberFormat="1" applyFont="1" applyFill="1" applyBorder="1" applyAlignment="1" applyProtection="1">
      <alignment horizontal="right" vertical="top"/>
    </xf>
    <xf numFmtId="2" fontId="56" fillId="0" borderId="44" xfId="74" applyNumberFormat="1" applyFont="1" applyFill="1" applyBorder="1" applyAlignment="1" applyProtection="1">
      <alignment horizontal="center" vertical="top" wrapText="1"/>
    </xf>
    <xf numFmtId="166" fontId="56" fillId="0" borderId="44" xfId="74" applyNumberFormat="1" applyFont="1" applyFill="1" applyBorder="1" applyAlignment="1" applyProtection="1">
      <alignment horizontal="center" vertical="top" wrapText="1"/>
    </xf>
    <xf numFmtId="49" fontId="49" fillId="0" borderId="110" xfId="74" applyNumberFormat="1" applyFont="1" applyFill="1" applyBorder="1" applyAlignment="1" applyProtection="1">
      <alignment horizontal="left" vertical="center"/>
    </xf>
    <xf numFmtId="0" fontId="56" fillId="0" borderId="110" xfId="74" applyNumberFormat="1" applyFont="1" applyFill="1" applyBorder="1" applyAlignment="1" applyProtection="1">
      <alignment horizontal="right" vertical="center"/>
    </xf>
    <xf numFmtId="0" fontId="49" fillId="0" borderId="110" xfId="74" applyNumberFormat="1" applyFont="1" applyFill="1" applyBorder="1" applyAlignment="1" applyProtection="1">
      <alignment vertical="center" wrapText="1"/>
    </xf>
    <xf numFmtId="49" fontId="49" fillId="0" borderId="110" xfId="74" applyNumberFormat="1" applyFont="1" applyFill="1" applyBorder="1" applyAlignment="1" applyProtection="1">
      <alignment horizontal="right" vertical="center"/>
    </xf>
    <xf numFmtId="0" fontId="49" fillId="0" borderId="41" xfId="74" applyNumberFormat="1" applyFont="1" applyFill="1" applyBorder="1" applyAlignment="1" applyProtection="1">
      <alignment vertical="center" wrapText="1"/>
    </xf>
    <xf numFmtId="49" fontId="49" fillId="0" borderId="41" xfId="74" applyNumberFormat="1" applyFont="1" applyFill="1" applyBorder="1" applyAlignment="1" applyProtection="1">
      <alignment horizontal="right" vertical="center"/>
    </xf>
    <xf numFmtId="0" fontId="56" fillId="0" borderId="38" xfId="74" applyNumberFormat="1" applyFont="1" applyFill="1" applyBorder="1" applyAlignment="1" applyProtection="1"/>
    <xf numFmtId="4" fontId="68" fillId="0" borderId="39" xfId="51" applyNumberFormat="1" applyFont="1" applyFill="1" applyBorder="1" applyAlignment="1" applyProtection="1">
      <alignment horizontal="right" vertical="top"/>
    </xf>
    <xf numFmtId="4" fontId="10" fillId="0" borderId="76" xfId="46" applyNumberFormat="1" applyFont="1" applyFill="1" applyBorder="1" applyAlignment="1">
      <alignment horizontal="right" vertical="center" wrapText="1"/>
    </xf>
    <xf numFmtId="4" fontId="10" fillId="6" borderId="76" xfId="46" applyNumberFormat="1" applyFont="1" applyFill="1" applyBorder="1" applyAlignment="1">
      <alignment horizontal="right" vertical="center" wrapText="1"/>
    </xf>
    <xf numFmtId="4" fontId="104" fillId="0" borderId="76" xfId="46" applyNumberFormat="1" applyFont="1" applyFill="1" applyBorder="1" applyAlignment="1">
      <alignment horizontal="right" vertical="center" wrapText="1"/>
    </xf>
    <xf numFmtId="4" fontId="105" fillId="0" borderId="76" xfId="46" applyNumberFormat="1" applyFont="1" applyFill="1" applyBorder="1" applyAlignment="1">
      <alignment horizontal="right" vertical="center" wrapText="1"/>
    </xf>
    <xf numFmtId="4" fontId="10" fillId="0" borderId="91" xfId="46" applyNumberFormat="1" applyFont="1" applyFill="1" applyBorder="1" applyAlignment="1">
      <alignment horizontal="right" vertical="center" wrapText="1"/>
    </xf>
    <xf numFmtId="4" fontId="17" fillId="0" borderId="76" xfId="46" applyNumberFormat="1" applyFont="1" applyFill="1" applyBorder="1" applyAlignment="1">
      <alignment horizontal="right" vertical="center" wrapText="1"/>
    </xf>
    <xf numFmtId="4" fontId="107" fillId="0" borderId="91" xfId="46" applyNumberFormat="1" applyFont="1" applyFill="1" applyBorder="1" applyAlignment="1">
      <alignment horizontal="right" vertical="center" wrapText="1"/>
    </xf>
    <xf numFmtId="4" fontId="103" fillId="0" borderId="91" xfId="46" applyNumberFormat="1" applyFont="1" applyFill="1" applyBorder="1" applyAlignment="1">
      <alignment horizontal="right" vertical="center" wrapText="1"/>
    </xf>
    <xf numFmtId="4" fontId="9" fillId="11" borderId="76" xfId="46" applyNumberFormat="1" applyFont="1" applyFill="1" applyBorder="1" applyAlignment="1">
      <alignment horizontal="right" vertical="center" wrapText="1"/>
    </xf>
    <xf numFmtId="4" fontId="9" fillId="0" borderId="76" xfId="46" applyNumberFormat="1" applyFont="1" applyFill="1" applyBorder="1" applyAlignment="1">
      <alignment horizontal="right" vertical="center" wrapText="1"/>
    </xf>
    <xf numFmtId="4" fontId="50" fillId="0" borderId="76" xfId="46" applyNumberFormat="1" applyFont="1" applyFill="1" applyBorder="1" applyAlignment="1">
      <alignment horizontal="right" vertical="center" wrapText="1"/>
    </xf>
    <xf numFmtId="4" fontId="102" fillId="0" borderId="76" xfId="46" applyNumberFormat="1" applyFont="1" applyFill="1" applyBorder="1" applyAlignment="1">
      <alignment horizontal="right" vertical="center" wrapText="1"/>
    </xf>
    <xf numFmtId="4" fontId="10" fillId="0" borderId="0" xfId="46" applyNumberFormat="1" applyAlignment="1">
      <alignment horizontal="right"/>
    </xf>
    <xf numFmtId="4" fontId="10" fillId="0" borderId="90" xfId="46" applyNumberFormat="1" applyFont="1" applyFill="1" applyBorder="1" applyAlignment="1">
      <alignment horizontal="right" vertical="center" wrapText="1"/>
    </xf>
    <xf numFmtId="4" fontId="10" fillId="0" borderId="84" xfId="46" applyNumberFormat="1" applyFont="1" applyFill="1" applyBorder="1" applyAlignment="1">
      <alignment horizontal="right" vertical="center" wrapText="1"/>
    </xf>
    <xf numFmtId="4" fontId="107" fillId="0" borderId="76" xfId="46" applyNumberFormat="1" applyFont="1" applyFill="1" applyBorder="1" applyAlignment="1">
      <alignment horizontal="right" vertical="center" wrapText="1"/>
    </xf>
    <xf numFmtId="4" fontId="17" fillId="0" borderId="114" xfId="46" applyNumberFormat="1" applyFont="1" applyBorder="1" applyAlignment="1">
      <alignment horizontal="right"/>
    </xf>
    <xf numFmtId="49" fontId="10" fillId="0" borderId="105" xfId="46" applyNumberFormat="1" applyBorder="1"/>
    <xf numFmtId="0" fontId="6" fillId="0" borderId="42" xfId="89" applyFont="1" applyFill="1" applyBorder="1" applyAlignment="1">
      <alignment horizontal="center" vertical="center" wrapText="1"/>
    </xf>
    <xf numFmtId="0" fontId="6" fillId="0" borderId="101" xfId="89" applyFont="1" applyFill="1" applyBorder="1" applyAlignment="1">
      <alignment vertical="center" wrapText="1"/>
    </xf>
    <xf numFmtId="0" fontId="131" fillId="0" borderId="39" xfId="89" applyFont="1" applyFill="1" applyBorder="1" applyAlignment="1">
      <alignment vertical="center" wrapText="1"/>
    </xf>
    <xf numFmtId="0" fontId="90" fillId="0" borderId="113" xfId="89" applyFont="1" applyFill="1" applyBorder="1" applyAlignment="1">
      <alignment horizontal="left" vertical="center"/>
    </xf>
    <xf numFmtId="43" fontId="90" fillId="0" borderId="112" xfId="44" applyFont="1" applyFill="1" applyBorder="1" applyAlignment="1">
      <alignment horizontal="center" vertical="center" wrapText="1"/>
    </xf>
    <xf numFmtId="0" fontId="6" fillId="0" borderId="39" xfId="4" applyFont="1" applyFill="1" applyBorder="1" applyAlignment="1">
      <alignment horizontal="center" vertical="center" wrapText="1"/>
    </xf>
    <xf numFmtId="0" fontId="140" fillId="0" borderId="76" xfId="4" applyFont="1" applyFill="1" applyBorder="1" applyAlignment="1">
      <alignment horizontal="center" vertical="center" wrapText="1"/>
    </xf>
    <xf numFmtId="0" fontId="140" fillId="0" borderId="84" xfId="4" applyFont="1" applyFill="1" applyBorder="1" applyAlignment="1">
      <alignment horizontal="left" vertical="center" wrapText="1"/>
    </xf>
    <xf numFmtId="0" fontId="140" fillId="0" borderId="90" xfId="4" applyFont="1" applyFill="1" applyBorder="1" applyAlignment="1">
      <alignment horizontal="center" vertical="center" wrapText="1"/>
    </xf>
    <xf numFmtId="0" fontId="140" fillId="0" borderId="91" xfId="4" applyFont="1" applyFill="1" applyBorder="1" applyAlignment="1">
      <alignment horizontal="center" vertical="center" wrapText="1"/>
    </xf>
    <xf numFmtId="9" fontId="140" fillId="0" borderId="76" xfId="30" applyNumberFormat="1" applyFont="1" applyFill="1" applyBorder="1" applyAlignment="1">
      <alignment horizontal="center" vertical="center" wrapText="1"/>
    </xf>
    <xf numFmtId="184" fontId="140" fillId="0" borderId="76" xfId="4" applyNumberFormat="1" applyFont="1" applyFill="1" applyBorder="1" applyAlignment="1">
      <alignment horizontal="center" vertical="center" wrapText="1"/>
    </xf>
    <xf numFmtId="0" fontId="149" fillId="0" borderId="0" xfId="45" applyFont="1" applyFill="1"/>
    <xf numFmtId="4" fontId="28" fillId="0" borderId="8" xfId="15" applyNumberFormat="1" applyFont="1" applyFill="1" applyBorder="1" applyAlignment="1">
      <alignment horizontal="right" vertical="center" wrapText="1"/>
    </xf>
    <xf numFmtId="0" fontId="49" fillId="0" borderId="0" xfId="74" applyNumberFormat="1" applyFont="1" applyFill="1" applyBorder="1" applyAlignment="1" applyProtection="1">
      <alignment horizontal="center" vertical="top" wrapText="1"/>
    </xf>
    <xf numFmtId="0" fontId="68" fillId="0" borderId="39" xfId="74" applyNumberFormat="1" applyFont="1" applyFill="1" applyBorder="1" applyAlignment="1" applyProtection="1">
      <alignment horizontal="left" vertical="top" wrapText="1"/>
    </xf>
    <xf numFmtId="49" fontId="49" fillId="0" borderId="39" xfId="74" applyNumberFormat="1" applyFont="1" applyFill="1" applyBorder="1" applyAlignment="1" applyProtection="1">
      <alignment horizontal="right" vertical="top"/>
    </xf>
    <xf numFmtId="0" fontId="49" fillId="0" borderId="110" xfId="74" applyNumberFormat="1" applyFont="1" applyFill="1" applyBorder="1" applyAlignment="1" applyProtection="1">
      <alignment horizontal="left" vertical="center" wrapText="1"/>
    </xf>
    <xf numFmtId="0" fontId="49" fillId="0" borderId="110" xfId="74" applyNumberFormat="1" applyFont="1" applyFill="1" applyBorder="1" applyAlignment="1" applyProtection="1">
      <alignment horizontal="right" vertical="center"/>
    </xf>
    <xf numFmtId="49" fontId="49" fillId="0" borderId="41" xfId="74" applyNumberFormat="1" applyFont="1" applyFill="1" applyBorder="1" applyAlignment="1" applyProtection="1">
      <alignment horizontal="left" vertical="center"/>
    </xf>
    <xf numFmtId="0" fontId="56" fillId="0" borderId="41" xfId="74" applyNumberFormat="1" applyFont="1" applyFill="1" applyBorder="1" applyAlignment="1" applyProtection="1">
      <alignment horizontal="right" vertical="center"/>
    </xf>
    <xf numFmtId="4" fontId="68" fillId="0" borderId="39" xfId="74" applyNumberFormat="1" applyFont="1" applyFill="1" applyBorder="1" applyAlignment="1" applyProtection="1">
      <alignment horizontal="right" vertical="top"/>
    </xf>
    <xf numFmtId="0" fontId="49" fillId="0" borderId="0" xfId="74" applyNumberFormat="1" applyFont="1" applyFill="1" applyBorder="1" applyAlignment="1" applyProtection="1">
      <alignment horizontal="right"/>
    </xf>
    <xf numFmtId="49" fontId="49" fillId="0" borderId="0" xfId="74" applyNumberFormat="1" applyFont="1" applyFill="1" applyBorder="1" applyAlignment="1" applyProtection="1">
      <alignment horizontal="right"/>
    </xf>
    <xf numFmtId="0" fontId="49" fillId="0" borderId="0" xfId="74" applyNumberFormat="1" applyFont="1" applyFill="1" applyBorder="1" applyAlignment="1" applyProtection="1">
      <alignment wrapText="1"/>
    </xf>
    <xf numFmtId="0" fontId="49" fillId="0" borderId="0" xfId="74" applyNumberFormat="1" applyFont="1" applyFill="1" applyBorder="1" applyAlignment="1" applyProtection="1">
      <alignment horizontal="center"/>
    </xf>
    <xf numFmtId="0" fontId="66" fillId="0" borderId="0" xfId="74" applyNumberFormat="1" applyFont="1" applyFill="1" applyBorder="1" applyAlignment="1" applyProtection="1"/>
    <xf numFmtId="0" fontId="49" fillId="0" borderId="0" xfId="74" applyNumberFormat="1" applyFont="1" applyFill="1" applyBorder="1" applyAlignment="1" applyProtection="1">
      <alignment horizontal="center"/>
    </xf>
    <xf numFmtId="0" fontId="13" fillId="0" borderId="0" xfId="74" applyNumberFormat="1" applyFont="1" applyFill="1" applyBorder="1" applyAlignment="1" applyProtection="1">
      <alignment horizontal="center"/>
    </xf>
    <xf numFmtId="0" fontId="65" fillId="0" borderId="0" xfId="74" applyNumberFormat="1" applyFont="1" applyFill="1" applyBorder="1" applyAlignment="1" applyProtection="1">
      <alignment vertical="top"/>
    </xf>
    <xf numFmtId="0" fontId="65" fillId="0" borderId="0" xfId="74" applyNumberFormat="1" applyFont="1" applyFill="1" applyBorder="1" applyAlignment="1" applyProtection="1">
      <alignment horizontal="center"/>
    </xf>
    <xf numFmtId="0" fontId="65" fillId="0" borderId="0" xfId="74" applyNumberFormat="1" applyFont="1" applyFill="1" applyBorder="1" applyAlignment="1" applyProtection="1"/>
    <xf numFmtId="0" fontId="66" fillId="0" borderId="0" xfId="74" applyNumberFormat="1" applyFont="1" applyFill="1" applyBorder="1" applyAlignment="1" applyProtection="1">
      <alignment horizontal="left"/>
    </xf>
    <xf numFmtId="0" fontId="49" fillId="0" borderId="0" xfId="74" applyNumberFormat="1" applyFont="1" applyFill="1" applyBorder="1" applyAlignment="1" applyProtection="1">
      <alignment wrapText="1"/>
    </xf>
    <xf numFmtId="0" fontId="56" fillId="0" borderId="58" xfId="74" applyNumberFormat="1" applyFont="1" applyFill="1" applyBorder="1" applyAlignment="1" applyProtection="1">
      <alignment wrapText="1"/>
    </xf>
    <xf numFmtId="0" fontId="56" fillId="0" borderId="39" xfId="74" applyNumberFormat="1" applyFont="1" applyFill="1" applyBorder="1" applyAlignment="1" applyProtection="1">
      <alignment horizontal="center" vertical="top" wrapText="1"/>
    </xf>
    <xf numFmtId="0" fontId="155" fillId="0" borderId="0" xfId="74" applyNumberFormat="1" applyFont="1" applyFill="1" applyBorder="1" applyAlignment="1" applyProtection="1">
      <alignment wrapText="1"/>
    </xf>
    <xf numFmtId="0" fontId="67" fillId="0" borderId="0" xfId="74" applyNumberFormat="1" applyFont="1" applyFill="1" applyBorder="1" applyAlignment="1" applyProtection="1">
      <alignment wrapText="1"/>
    </xf>
    <xf numFmtId="0" fontId="155" fillId="0" borderId="0" xfId="74" applyNumberFormat="1" applyFont="1" applyFill="1" applyBorder="1" applyAlignment="1" applyProtection="1"/>
    <xf numFmtId="49" fontId="56" fillId="0" borderId="39" xfId="74" applyNumberFormat="1" applyFont="1" applyFill="1" applyBorder="1" applyAlignment="1" applyProtection="1">
      <alignment horizontal="center" vertical="top" wrapText="1"/>
    </xf>
    <xf numFmtId="0" fontId="56" fillId="0" borderId="39" xfId="74" applyNumberFormat="1" applyFont="1" applyFill="1" applyBorder="1" applyAlignment="1" applyProtection="1">
      <alignment horizontal="left" vertical="top" wrapText="1"/>
    </xf>
    <xf numFmtId="4" fontId="56" fillId="0" borderId="39" xfId="74" applyNumberFormat="1" applyFont="1" applyFill="1" applyBorder="1" applyAlignment="1" applyProtection="1">
      <alignment horizontal="right" vertical="top" wrapText="1"/>
    </xf>
    <xf numFmtId="0" fontId="68" fillId="0" borderId="39" xfId="74" applyNumberFormat="1" applyFont="1" applyFill="1" applyBorder="1" applyAlignment="1" applyProtection="1"/>
    <xf numFmtId="4" fontId="68" fillId="0" borderId="39" xfId="74" applyNumberFormat="1" applyFont="1" applyFill="1" applyBorder="1" applyAlignment="1" applyProtection="1">
      <alignment horizontal="right" vertical="top" wrapText="1"/>
    </xf>
    <xf numFmtId="0" fontId="68" fillId="0" borderId="0" xfId="74" applyNumberFormat="1" applyFont="1" applyFill="1" applyBorder="1" applyAlignment="1" applyProtection="1">
      <alignment wrapText="1"/>
    </xf>
    <xf numFmtId="0" fontId="66" fillId="0" borderId="0" xfId="74" applyNumberFormat="1" applyFont="1" applyFill="1" applyBorder="1" applyAlignment="1" applyProtection="1">
      <alignment wrapText="1"/>
    </xf>
    <xf numFmtId="0" fontId="68" fillId="0" borderId="39" xfId="74" applyNumberFormat="1" applyFont="1" applyFill="1" applyBorder="1" applyAlignment="1" applyProtection="1">
      <alignment horizontal="right" vertical="top" wrapText="1"/>
    </xf>
    <xf numFmtId="0" fontId="56" fillId="0" borderId="39" xfId="74" applyNumberFormat="1" applyFont="1" applyFill="1" applyBorder="1" applyAlignment="1" applyProtection="1"/>
    <xf numFmtId="0" fontId="49" fillId="0" borderId="0" xfId="74" applyNumberFormat="1" applyFont="1" applyFill="1" applyBorder="1" applyAlignment="1" applyProtection="1">
      <alignment horizontal="left" vertical="top"/>
    </xf>
    <xf numFmtId="0" fontId="56" fillId="0" borderId="0" xfId="74" applyNumberFormat="1" applyFont="1" applyFill="1" applyBorder="1" applyAlignment="1" applyProtection="1">
      <alignment vertical="top" wrapText="1"/>
    </xf>
    <xf numFmtId="0" fontId="49" fillId="0" borderId="0" xfId="74" applyNumberFormat="1" applyFont="1" applyFill="1" applyBorder="1" applyAlignment="1" applyProtection="1">
      <alignment vertical="top" wrapText="1"/>
    </xf>
    <xf numFmtId="0" fontId="56" fillId="0" borderId="0" xfId="74" applyNumberFormat="1" applyFont="1" applyFill="1" applyBorder="1" applyAlignment="1" applyProtection="1">
      <alignment vertical="top"/>
    </xf>
    <xf numFmtId="0" fontId="49" fillId="0" borderId="0" xfId="74" applyNumberFormat="1" applyFont="1" applyFill="1" applyBorder="1" applyAlignment="1" applyProtection="1">
      <alignment horizontal="center" vertical="top"/>
    </xf>
    <xf numFmtId="0" fontId="56" fillId="0" borderId="0" xfId="74" applyNumberFormat="1" applyFont="1" applyFill="1" applyBorder="1" applyAlignment="1" applyProtection="1">
      <alignment horizontal="center" vertical="top" wrapText="1"/>
    </xf>
    <xf numFmtId="0" fontId="56" fillId="0" borderId="0" xfId="74" applyNumberFormat="1" applyFont="1" applyFill="1" applyBorder="1" applyAlignment="1" applyProtection="1">
      <alignment horizontal="center" vertical="top"/>
    </xf>
    <xf numFmtId="0" fontId="49" fillId="0" borderId="110" xfId="74" applyNumberFormat="1" applyFont="1" applyFill="1" applyBorder="1" applyAlignment="1" applyProtection="1">
      <alignment horizontal="left" vertical="top"/>
    </xf>
    <xf numFmtId="14" fontId="56" fillId="0" borderId="39" xfId="74" quotePrefix="1" applyNumberFormat="1" applyFont="1" applyFill="1" applyBorder="1" applyAlignment="1" applyProtection="1">
      <alignment horizontal="left" vertical="top" wrapText="1"/>
    </xf>
    <xf numFmtId="0" fontId="125" fillId="2" borderId="76" xfId="54" applyFont="1" applyFill="1" applyBorder="1" applyAlignment="1">
      <alignment horizontal="center" vertical="center" wrapText="1"/>
    </xf>
    <xf numFmtId="4" fontId="125" fillId="2" borderId="76" xfId="54" applyNumberFormat="1" applyFont="1" applyFill="1" applyBorder="1" applyAlignment="1">
      <alignment horizontal="center" vertical="center" wrapText="1"/>
    </xf>
    <xf numFmtId="0" fontId="93" fillId="2" borderId="76" xfId="54" applyFont="1" applyFill="1" applyBorder="1" applyAlignment="1">
      <alignment vertical="center" wrapText="1"/>
    </xf>
    <xf numFmtId="0" fontId="41" fillId="2" borderId="76" xfId="56" applyFont="1" applyFill="1" applyBorder="1" applyAlignment="1">
      <alignment horizontal="left" vertical="center" wrapText="1"/>
    </xf>
    <xf numFmtId="0" fontId="41" fillId="2" borderId="76" xfId="56" applyFont="1" applyFill="1" applyBorder="1" applyAlignment="1">
      <alignment horizontal="center" vertical="center" wrapText="1"/>
    </xf>
    <xf numFmtId="4" fontId="41" fillId="2" borderId="76" xfId="56" applyNumberFormat="1" applyFont="1" applyFill="1" applyBorder="1" applyAlignment="1">
      <alignment horizontal="center" vertical="center" wrapText="1"/>
    </xf>
    <xf numFmtId="183" fontId="41" fillId="2" borderId="76" xfId="56" applyNumberFormat="1" applyFont="1" applyFill="1" applyBorder="1" applyAlignment="1">
      <alignment horizontal="center" vertical="center" wrapText="1"/>
    </xf>
    <xf numFmtId="176" fontId="41" fillId="2" borderId="76" xfId="56" applyNumberFormat="1" applyFont="1" applyFill="1" applyBorder="1" applyAlignment="1">
      <alignment horizontal="center" vertical="center" wrapText="1"/>
    </xf>
    <xf numFmtId="0" fontId="93" fillId="0" borderId="76" xfId="54" applyFont="1" applyFill="1" applyBorder="1" applyAlignment="1">
      <alignment horizontal="center" vertical="center" wrapText="1"/>
    </xf>
    <xf numFmtId="0" fontId="125" fillId="0" borderId="76" xfId="54" applyFont="1" applyFill="1" applyBorder="1" applyAlignment="1">
      <alignment vertical="center" wrapText="1"/>
    </xf>
    <xf numFmtId="0" fontId="125" fillId="0" borderId="76" xfId="54" applyFont="1" applyFill="1" applyBorder="1" applyAlignment="1">
      <alignment horizontal="center" vertical="center" wrapText="1"/>
    </xf>
    <xf numFmtId="0" fontId="93" fillId="0" borderId="76" xfId="54" applyFont="1" applyFill="1" applyBorder="1" applyAlignment="1">
      <alignment vertical="center" wrapText="1"/>
    </xf>
    <xf numFmtId="3" fontId="93" fillId="0" borderId="76" xfId="54" applyNumberFormat="1" applyFont="1" applyFill="1" applyBorder="1" applyAlignment="1">
      <alignment horizontal="center" vertical="center" wrapText="1"/>
    </xf>
    <xf numFmtId="4" fontId="41" fillId="0" borderId="76" xfId="54" applyNumberFormat="1" applyFont="1" applyFill="1" applyBorder="1" applyAlignment="1">
      <alignment horizontal="center" vertical="center" wrapText="1"/>
    </xf>
    <xf numFmtId="0" fontId="93" fillId="0" borderId="85" xfId="54" applyFont="1" applyFill="1" applyBorder="1" applyAlignment="1">
      <alignment horizontal="center" vertical="center" wrapText="1"/>
    </xf>
    <xf numFmtId="0" fontId="99" fillId="0" borderId="65" xfId="54" applyFont="1" applyFill="1" applyBorder="1" applyAlignment="1">
      <alignment vertical="center" wrapText="1"/>
    </xf>
    <xf numFmtId="3" fontId="93" fillId="0" borderId="85" xfId="54" applyNumberFormat="1" applyFont="1" applyFill="1" applyBorder="1" applyAlignment="1">
      <alignment horizontal="center" vertical="center" wrapText="1"/>
    </xf>
    <xf numFmtId="0" fontId="21" fillId="0" borderId="76" xfId="53" applyFill="1" applyBorder="1"/>
    <xf numFmtId="0" fontId="41" fillId="0" borderId="76" xfId="56" applyFont="1" applyFill="1" applyBorder="1" applyAlignment="1">
      <alignment horizontal="left" vertical="center" wrapText="1"/>
    </xf>
    <xf numFmtId="0" fontId="41" fillId="0" borderId="76" xfId="56" applyFont="1" applyFill="1" applyBorder="1" applyAlignment="1">
      <alignment horizontal="center" vertical="center" wrapText="1"/>
    </xf>
    <xf numFmtId="4" fontId="93" fillId="0" borderId="85" xfId="54" applyNumberFormat="1" applyFont="1" applyFill="1" applyBorder="1" applyAlignment="1">
      <alignment horizontal="center" vertical="center" wrapText="1"/>
    </xf>
    <xf numFmtId="0" fontId="21" fillId="2" borderId="0" xfId="53" applyFill="1"/>
    <xf numFmtId="0" fontId="21" fillId="0" borderId="0" xfId="53" applyFill="1"/>
    <xf numFmtId="49" fontId="28" fillId="0" borderId="67" xfId="53" applyNumberFormat="1" applyFont="1" applyFill="1" applyBorder="1" applyAlignment="1">
      <alignment vertical="center" wrapText="1"/>
    </xf>
    <xf numFmtId="0" fontId="5" fillId="2" borderId="0" xfId="80" applyFont="1" applyFill="1"/>
    <xf numFmtId="1" fontId="28" fillId="2" borderId="0" xfId="80" applyNumberFormat="1" applyFont="1" applyFill="1" applyAlignment="1">
      <alignment horizontal="left"/>
    </xf>
    <xf numFmtId="0" fontId="28" fillId="2" borderId="0" xfId="80" applyFont="1" applyFill="1"/>
    <xf numFmtId="1" fontId="5" fillId="2" borderId="0" xfId="80" applyNumberFormat="1" applyFont="1" applyFill="1" applyAlignment="1">
      <alignment horizontal="left"/>
    </xf>
    <xf numFmtId="0" fontId="47" fillId="2" borderId="8" xfId="28" applyFont="1" applyFill="1" applyBorder="1" applyAlignment="1">
      <alignment vertical="center" wrapText="1"/>
    </xf>
    <xf numFmtId="0" fontId="40" fillId="2" borderId="8" xfId="15" applyFont="1" applyFill="1" applyBorder="1"/>
    <xf numFmtId="4" fontId="40" fillId="2" borderId="8" xfId="15" applyNumberFormat="1" applyFont="1" applyFill="1" applyBorder="1" applyAlignment="1">
      <alignment horizontal="center"/>
    </xf>
    <xf numFmtId="0" fontId="28" fillId="2" borderId="0" xfId="53" applyFont="1" applyFill="1"/>
    <xf numFmtId="4" fontId="28" fillId="2" borderId="0" xfId="53" applyNumberFormat="1" applyFont="1" applyFill="1" applyAlignment="1"/>
    <xf numFmtId="4" fontId="28" fillId="0" borderId="0" xfId="53" applyNumberFormat="1" applyFont="1" applyFill="1" applyAlignment="1"/>
    <xf numFmtId="0" fontId="2" fillId="0" borderId="0" xfId="53" applyFont="1" applyBorder="1" applyAlignment="1">
      <alignment horizontal="center" vertical="center" wrapText="1"/>
    </xf>
    <xf numFmtId="0" fontId="3" fillId="0" borderId="0" xfId="53" applyFont="1" applyBorder="1" applyAlignment="1">
      <alignment horizontal="center" vertical="center" textRotation="90"/>
    </xf>
    <xf numFmtId="0" fontId="49" fillId="0" borderId="0" xfId="74" applyNumberFormat="1" applyFont="1" applyFill="1" applyBorder="1" applyAlignment="1" applyProtection="1">
      <alignment wrapText="1"/>
    </xf>
    <xf numFmtId="49" fontId="49" fillId="0" borderId="0" xfId="74" applyNumberFormat="1" applyFont="1" applyFill="1" applyBorder="1" applyAlignment="1" applyProtection="1"/>
    <xf numFmtId="49" fontId="70" fillId="0" borderId="0" xfId="74" applyNumberFormat="1" applyFont="1" applyFill="1" applyBorder="1" applyAlignment="1" applyProtection="1">
      <alignment vertical="top" wrapText="1"/>
    </xf>
    <xf numFmtId="0" fontId="70" fillId="0" borderId="0" xfId="74" applyNumberFormat="1" applyFont="1" applyFill="1" applyBorder="1" applyAlignment="1" applyProtection="1">
      <alignment wrapText="1"/>
    </xf>
    <xf numFmtId="0" fontId="70" fillId="0" borderId="0" xfId="74" applyNumberFormat="1" applyFont="1" applyFill="1" applyBorder="1" applyAlignment="1" applyProtection="1"/>
    <xf numFmtId="49" fontId="49" fillId="0" borderId="0" xfId="74" applyNumberFormat="1" applyFont="1" applyFill="1" applyBorder="1" applyAlignment="1" applyProtection="1">
      <alignment horizontal="left"/>
    </xf>
    <xf numFmtId="49" fontId="49" fillId="0" borderId="0" xfId="74" applyNumberFormat="1" applyFont="1" applyFill="1" applyBorder="1" applyAlignment="1" applyProtection="1">
      <alignment vertical="top"/>
    </xf>
    <xf numFmtId="49" fontId="49" fillId="0" borderId="38" xfId="74" applyNumberFormat="1" applyFont="1" applyFill="1" applyBorder="1" applyAlignment="1" applyProtection="1">
      <alignment vertical="top"/>
    </xf>
    <xf numFmtId="49" fontId="65" fillId="0" borderId="0" xfId="74" applyNumberFormat="1" applyFont="1" applyFill="1" applyBorder="1" applyAlignment="1" applyProtection="1">
      <alignment horizontal="center" vertical="top"/>
    </xf>
    <xf numFmtId="49" fontId="13" fillId="0" borderId="0" xfId="74" applyNumberFormat="1" applyFont="1" applyFill="1" applyBorder="1" applyAlignment="1" applyProtection="1">
      <alignment horizontal="center"/>
    </xf>
    <xf numFmtId="49" fontId="56" fillId="0" borderId="110" xfId="74" applyNumberFormat="1" applyFont="1" applyFill="1" applyBorder="1" applyAlignment="1" applyProtection="1">
      <alignment horizontal="center"/>
    </xf>
    <xf numFmtId="49" fontId="49" fillId="0" borderId="0" xfId="74" applyNumberFormat="1" applyFont="1" applyFill="1" applyBorder="1" applyAlignment="1" applyProtection="1">
      <alignment wrapText="1"/>
    </xf>
    <xf numFmtId="49" fontId="65" fillId="0" borderId="0" xfId="74" applyNumberFormat="1" applyFont="1" applyFill="1" applyBorder="1" applyAlignment="1" applyProtection="1"/>
    <xf numFmtId="49" fontId="56" fillId="0" borderId="0" xfId="74" applyNumberFormat="1" applyFont="1" applyFill="1" applyBorder="1" applyAlignment="1" applyProtection="1">
      <alignment horizontal="right" vertical="top"/>
    </xf>
    <xf numFmtId="49" fontId="65" fillId="0" borderId="0" xfId="74" applyNumberFormat="1" applyFont="1" applyFill="1" applyBorder="1" applyAlignment="1" applyProtection="1">
      <alignment horizontal="center"/>
    </xf>
    <xf numFmtId="49" fontId="66" fillId="0" borderId="0" xfId="74" applyNumberFormat="1" applyFont="1" applyFill="1" applyBorder="1" applyAlignment="1" applyProtection="1">
      <alignment horizontal="left"/>
    </xf>
    <xf numFmtId="0" fontId="49" fillId="0" borderId="38" xfId="74" applyNumberFormat="1" applyFont="1" applyFill="1" applyBorder="1" applyAlignment="1" applyProtection="1"/>
    <xf numFmtId="0" fontId="49" fillId="0" borderId="38" xfId="74" applyNumberFormat="1" applyFont="1" applyFill="1" applyBorder="1" applyAlignment="1" applyProtection="1">
      <alignment horizontal="center"/>
    </xf>
    <xf numFmtId="0" fontId="56" fillId="0" borderId="110" xfId="74" applyNumberFormat="1" applyFont="1" applyFill="1" applyBorder="1" applyAlignment="1" applyProtection="1"/>
    <xf numFmtId="4" fontId="49" fillId="0" borderId="110" xfId="74" applyNumberFormat="1" applyFont="1" applyFill="1" applyBorder="1" applyAlignment="1" applyProtection="1">
      <alignment horizontal="right"/>
    </xf>
    <xf numFmtId="0" fontId="49" fillId="0" borderId="0" xfId="74" applyNumberFormat="1" applyFont="1" applyFill="1" applyBorder="1" applyAlignment="1" applyProtection="1">
      <alignment vertical="center" wrapText="1"/>
    </xf>
    <xf numFmtId="2" fontId="49" fillId="0" borderId="0" xfId="74" applyNumberFormat="1" applyFont="1" applyFill="1" applyBorder="1" applyAlignment="1" applyProtection="1"/>
    <xf numFmtId="49" fontId="56" fillId="0" borderId="0" xfId="74" applyNumberFormat="1" applyFont="1" applyFill="1" applyBorder="1" applyAlignment="1" applyProtection="1">
      <alignment horizontal="right"/>
    </xf>
    <xf numFmtId="2" fontId="49" fillId="0" borderId="110" xfId="74" applyNumberFormat="1" applyFont="1" applyFill="1" applyBorder="1" applyAlignment="1" applyProtection="1"/>
    <xf numFmtId="0" fontId="56" fillId="0" borderId="41" xfId="74" applyNumberFormat="1" applyFont="1" applyFill="1" applyBorder="1" applyAlignment="1" applyProtection="1"/>
    <xf numFmtId="4" fontId="49" fillId="0" borderId="41" xfId="74" applyNumberFormat="1" applyFont="1" applyFill="1" applyBorder="1" applyAlignment="1" applyProtection="1">
      <alignment horizontal="right"/>
    </xf>
    <xf numFmtId="2" fontId="49" fillId="0" borderId="41" xfId="74" applyNumberFormat="1" applyFont="1" applyFill="1" applyBorder="1" applyAlignment="1" applyProtection="1">
      <alignment horizontal="right"/>
    </xf>
    <xf numFmtId="0" fontId="49" fillId="0" borderId="0" xfId="74" applyNumberFormat="1" applyFont="1" applyFill="1" applyBorder="1" applyAlignment="1" applyProtection="1">
      <alignment horizontal="left"/>
    </xf>
    <xf numFmtId="2" fontId="49" fillId="0" borderId="0" xfId="74" applyNumberFormat="1" applyFont="1" applyFill="1" applyBorder="1" applyAlignment="1" applyProtection="1">
      <alignment horizontal="right"/>
    </xf>
    <xf numFmtId="49" fontId="56" fillId="0" borderId="39" xfId="74" applyNumberFormat="1" applyFont="1" applyFill="1" applyBorder="1" applyAlignment="1" applyProtection="1">
      <alignment horizontal="center" vertical="center" wrapText="1"/>
    </xf>
    <xf numFmtId="0" fontId="56" fillId="0" borderId="39" xfId="74" applyNumberFormat="1" applyFont="1" applyFill="1" applyBorder="1" applyAlignment="1" applyProtection="1">
      <alignment horizontal="center" vertical="center" wrapText="1"/>
    </xf>
    <xf numFmtId="49" fontId="56" fillId="0" borderId="39" xfId="74" applyNumberFormat="1" applyFont="1" applyFill="1" applyBorder="1" applyAlignment="1" applyProtection="1">
      <alignment horizontal="center" vertical="center"/>
    </xf>
    <xf numFmtId="0" fontId="56" fillId="0" borderId="39" xfId="74" applyNumberFormat="1" applyFont="1" applyFill="1" applyBorder="1" applyAlignment="1" applyProtection="1">
      <alignment horizontal="center" vertical="center"/>
    </xf>
    <xf numFmtId="49" fontId="68" fillId="0" borderId="57" xfId="74" applyNumberFormat="1" applyFont="1" applyFill="1" applyBorder="1" applyAlignment="1" applyProtection="1">
      <alignment horizontal="center" vertical="top" wrapText="1"/>
    </xf>
    <xf numFmtId="49" fontId="68" fillId="0" borderId="38" xfId="74" applyNumberFormat="1" applyFont="1" applyFill="1" applyBorder="1" applyAlignment="1" applyProtection="1">
      <alignment horizontal="left" vertical="top" wrapText="1"/>
    </xf>
    <xf numFmtId="49" fontId="68" fillId="0" borderId="38" xfId="74" applyNumberFormat="1" applyFont="1" applyFill="1" applyBorder="1" applyAlignment="1" applyProtection="1">
      <alignment horizontal="center" vertical="top" wrapText="1"/>
    </xf>
    <xf numFmtId="0" fontId="68" fillId="0" borderId="38" xfId="74" applyNumberFormat="1" applyFont="1" applyFill="1" applyBorder="1" applyAlignment="1" applyProtection="1">
      <alignment horizontal="center" vertical="top" wrapText="1"/>
    </xf>
    <xf numFmtId="1" fontId="68" fillId="0" borderId="38" xfId="74" applyNumberFormat="1" applyFont="1" applyFill="1" applyBorder="1" applyAlignment="1" applyProtection="1">
      <alignment horizontal="center" vertical="top" wrapText="1"/>
    </xf>
    <xf numFmtId="178" fontId="68" fillId="0" borderId="38" xfId="74" applyNumberFormat="1" applyFont="1" applyFill="1" applyBorder="1" applyAlignment="1" applyProtection="1">
      <alignment horizontal="center" vertical="top" wrapText="1"/>
    </xf>
    <xf numFmtId="0" fontId="68" fillId="0" borderId="38" xfId="74" applyNumberFormat="1" applyFont="1" applyFill="1" applyBorder="1" applyAlignment="1" applyProtection="1">
      <alignment horizontal="right" vertical="top" wrapText="1"/>
    </xf>
    <xf numFmtId="0" fontId="66" fillId="0" borderId="38" xfId="74" applyNumberFormat="1" applyFont="1" applyFill="1" applyBorder="1" applyAlignment="1" applyProtection="1">
      <alignment horizontal="right" vertical="top" wrapText="1"/>
    </xf>
    <xf numFmtId="0" fontId="68" fillId="0" borderId="45" xfId="74" applyNumberFormat="1" applyFont="1" applyFill="1" applyBorder="1" applyAlignment="1" applyProtection="1">
      <alignment horizontal="right" vertical="top" wrapText="1"/>
    </xf>
    <xf numFmtId="49" fontId="56" fillId="0" borderId="58" xfId="74" applyNumberFormat="1" applyFont="1" applyFill="1" applyBorder="1" applyAlignment="1" applyProtection="1">
      <alignment horizontal="center" vertical="top" wrapText="1"/>
    </xf>
    <xf numFmtId="49" fontId="56" fillId="0" borderId="0" xfId="74" applyNumberFormat="1" applyFont="1" applyFill="1" applyBorder="1" applyAlignment="1" applyProtection="1">
      <alignment horizontal="left" vertical="top" wrapText="1"/>
    </xf>
    <xf numFmtId="49" fontId="56" fillId="0" borderId="58" xfId="74" applyNumberFormat="1" applyFont="1" applyFill="1" applyBorder="1" applyAlignment="1" applyProtection="1">
      <alignment vertical="center" wrapText="1"/>
    </xf>
    <xf numFmtId="49" fontId="56" fillId="0" borderId="0" xfId="74" applyNumberFormat="1" applyFont="1" applyFill="1" applyBorder="1" applyAlignment="1" applyProtection="1">
      <alignment horizontal="right" vertical="top" wrapText="1"/>
    </xf>
    <xf numFmtId="49" fontId="56" fillId="0" borderId="58" xfId="74" applyNumberFormat="1" applyFont="1" applyFill="1" applyBorder="1" applyAlignment="1" applyProtection="1"/>
    <xf numFmtId="4" fontId="68" fillId="0" borderId="38" xfId="74" applyNumberFormat="1" applyFont="1" applyFill="1" applyBorder="1" applyAlignment="1" applyProtection="1">
      <alignment horizontal="right" vertical="top" wrapText="1"/>
    </xf>
    <xf numFmtId="4" fontId="68" fillId="0" borderId="45" xfId="74" applyNumberFormat="1" applyFont="1" applyFill="1" applyBorder="1" applyAlignment="1" applyProtection="1">
      <alignment horizontal="right" vertical="top" wrapText="1"/>
    </xf>
    <xf numFmtId="0" fontId="71" fillId="0" borderId="0" xfId="74" applyNumberFormat="1" applyFont="1" applyFill="1" applyBorder="1" applyAlignment="1" applyProtection="1"/>
    <xf numFmtId="49" fontId="49" fillId="0" borderId="58" xfId="74" applyNumberFormat="1" applyFont="1" applyFill="1" applyBorder="1" applyAlignment="1" applyProtection="1">
      <alignment horizontal="right" vertical="top" wrapText="1"/>
    </xf>
    <xf numFmtId="49" fontId="49" fillId="0" borderId="0" xfId="74" applyNumberFormat="1" applyFont="1" applyFill="1" applyBorder="1" applyAlignment="1" applyProtection="1">
      <alignment horizontal="right" vertical="top" wrapText="1"/>
    </xf>
    <xf numFmtId="49" fontId="49" fillId="0" borderId="0" xfId="74" applyNumberFormat="1" applyFont="1" applyFill="1" applyBorder="1" applyAlignment="1" applyProtection="1">
      <alignment horizontal="center" vertical="top" wrapText="1"/>
    </xf>
    <xf numFmtId="0" fontId="49" fillId="0" borderId="0" xfId="74" applyNumberFormat="1" applyFont="1" applyFill="1" applyBorder="1" applyAlignment="1" applyProtection="1">
      <alignment horizontal="right" vertical="top" wrapText="1"/>
    </xf>
    <xf numFmtId="4" fontId="49" fillId="0" borderId="43" xfId="74" applyNumberFormat="1" applyFont="1" applyFill="1" applyBorder="1" applyAlignment="1" applyProtection="1">
      <alignment horizontal="right" vertical="top" wrapText="1"/>
    </xf>
    <xf numFmtId="1" fontId="49" fillId="0" borderId="0" xfId="74" applyNumberFormat="1" applyFont="1" applyFill="1" applyBorder="1" applyAlignment="1" applyProtection="1">
      <alignment horizontal="center" vertical="top" wrapText="1"/>
    </xf>
    <xf numFmtId="49" fontId="68" fillId="0" borderId="58" xfId="74" applyNumberFormat="1" applyFont="1" applyFill="1" applyBorder="1" applyAlignment="1" applyProtection="1">
      <alignment horizontal="center" vertical="top" wrapText="1"/>
    </xf>
    <xf numFmtId="49" fontId="68" fillId="0" borderId="0" xfId="74" applyNumberFormat="1" applyFont="1" applyFill="1" applyBorder="1" applyAlignment="1" applyProtection="1">
      <alignment horizontal="left" vertical="top" wrapText="1"/>
    </xf>
    <xf numFmtId="49" fontId="68" fillId="0" borderId="148" xfId="74" applyNumberFormat="1" applyFont="1" applyFill="1" applyBorder="1" applyAlignment="1" applyProtection="1">
      <alignment horizontal="center" vertical="top" wrapText="1"/>
    </xf>
    <xf numFmtId="49" fontId="68" fillId="0" borderId="110" xfId="74" applyNumberFormat="1" applyFont="1" applyFill="1" applyBorder="1" applyAlignment="1" applyProtection="1">
      <alignment horizontal="left" vertical="top" wrapText="1"/>
    </xf>
    <xf numFmtId="49" fontId="68" fillId="0" borderId="110" xfId="74" applyNumberFormat="1" applyFont="1" applyFill="1" applyBorder="1" applyAlignment="1" applyProtection="1">
      <alignment horizontal="center" vertical="top" wrapText="1"/>
    </xf>
    <xf numFmtId="0" fontId="68" fillId="0" borderId="110" xfId="74" applyNumberFormat="1" applyFont="1" applyFill="1" applyBorder="1" applyAlignment="1" applyProtection="1">
      <alignment horizontal="center" vertical="top" wrapText="1"/>
    </xf>
    <xf numFmtId="0" fontId="68" fillId="0" borderId="110" xfId="74" applyNumberFormat="1" applyFont="1" applyFill="1" applyBorder="1" applyAlignment="1" applyProtection="1">
      <alignment horizontal="right" vertical="top" wrapText="1"/>
    </xf>
    <xf numFmtId="0" fontId="68" fillId="0" borderId="149" xfId="74" applyNumberFormat="1" applyFont="1" applyFill="1" applyBorder="1" applyAlignment="1" applyProtection="1">
      <alignment horizontal="right" vertical="top" wrapText="1"/>
    </xf>
    <xf numFmtId="165" fontId="68" fillId="0" borderId="38" xfId="74" applyNumberFormat="1" applyFont="1" applyFill="1" applyBorder="1" applyAlignment="1" applyProtection="1">
      <alignment horizontal="center" vertical="top" wrapText="1"/>
    </xf>
    <xf numFmtId="177" fontId="68" fillId="0" borderId="38" xfId="74" applyNumberFormat="1" applyFont="1" applyFill="1" applyBorder="1" applyAlignment="1" applyProtection="1">
      <alignment horizontal="center" vertical="top" wrapText="1"/>
    </xf>
    <xf numFmtId="2" fontId="66" fillId="0" borderId="38" xfId="74" applyNumberFormat="1" applyFont="1" applyFill="1" applyBorder="1" applyAlignment="1" applyProtection="1">
      <alignment horizontal="right" vertical="top" wrapText="1"/>
    </xf>
    <xf numFmtId="167" fontId="68" fillId="0" borderId="38" xfId="74" applyNumberFormat="1" applyFont="1" applyFill="1" applyBorder="1" applyAlignment="1" applyProtection="1">
      <alignment horizontal="center" vertical="top" wrapText="1"/>
    </xf>
    <xf numFmtId="4" fontId="66" fillId="0" borderId="38" xfId="74" applyNumberFormat="1" applyFont="1" applyFill="1" applyBorder="1" applyAlignment="1" applyProtection="1">
      <alignment horizontal="right" vertical="top" wrapText="1"/>
    </xf>
    <xf numFmtId="2" fontId="68" fillId="0" borderId="38" xfId="74" applyNumberFormat="1" applyFont="1" applyFill="1" applyBorder="1" applyAlignment="1" applyProtection="1">
      <alignment horizontal="center" vertical="top" wrapText="1"/>
    </xf>
    <xf numFmtId="166" fontId="68" fillId="0" borderId="38" xfId="74" applyNumberFormat="1" applyFont="1" applyFill="1" applyBorder="1" applyAlignment="1" applyProtection="1">
      <alignment horizontal="center" vertical="top" wrapText="1"/>
    </xf>
    <xf numFmtId="0" fontId="68" fillId="0" borderId="110" xfId="74" applyNumberFormat="1" applyFont="1" applyFill="1" applyBorder="1" applyAlignment="1" applyProtection="1">
      <alignment horizontal="left" vertical="top" wrapText="1"/>
    </xf>
    <xf numFmtId="0" fontId="56" fillId="0" borderId="110" xfId="74" applyNumberFormat="1" applyFont="1" applyFill="1" applyBorder="1" applyAlignment="1" applyProtection="1">
      <alignment horizontal="center" vertical="top" wrapText="1"/>
    </xf>
    <xf numFmtId="49" fontId="66" fillId="0" borderId="110" xfId="74" applyNumberFormat="1" applyFont="1" applyFill="1" applyBorder="1" applyAlignment="1" applyProtection="1">
      <alignment vertical="top" wrapText="1"/>
    </xf>
    <xf numFmtId="49" fontId="66" fillId="0" borderId="149" xfId="74" applyNumberFormat="1" applyFont="1" applyFill="1" applyBorder="1" applyAlignment="1" applyProtection="1">
      <alignment horizontal="right" vertical="top" wrapText="1"/>
    </xf>
    <xf numFmtId="2" fontId="150" fillId="0" borderId="0" xfId="74" applyNumberFormat="1" applyFont="1" applyFill="1" applyBorder="1" applyAlignment="1" applyProtection="1">
      <alignment horizontal="center" vertical="top"/>
    </xf>
    <xf numFmtId="3" fontId="150" fillId="0" borderId="0" xfId="74" applyNumberFormat="1" applyFont="1" applyFill="1" applyBorder="1" applyAlignment="1" applyProtection="1">
      <alignment horizontal="right" vertical="top"/>
    </xf>
    <xf numFmtId="49" fontId="68" fillId="0" borderId="0" xfId="74" applyNumberFormat="1" applyFont="1" applyFill="1" applyBorder="1" applyAlignment="1" applyProtection="1">
      <alignment horizontal="right" vertical="top" wrapText="1"/>
    </xf>
    <xf numFmtId="0" fontId="68" fillId="0" borderId="43" xfId="74" applyNumberFormat="1" applyFont="1" applyFill="1" applyBorder="1" applyAlignment="1" applyProtection="1">
      <alignment horizontal="right" vertical="top" wrapText="1"/>
    </xf>
    <xf numFmtId="4" fontId="56" fillId="0" borderId="43" xfId="74" applyNumberFormat="1" applyFont="1" applyFill="1" applyBorder="1" applyAlignment="1" applyProtection="1">
      <alignment horizontal="right" vertical="top" wrapText="1"/>
    </xf>
    <xf numFmtId="0" fontId="56" fillId="0" borderId="43" xfId="74" applyNumberFormat="1" applyFont="1" applyFill="1" applyBorder="1" applyAlignment="1" applyProtection="1">
      <alignment horizontal="right" vertical="top" wrapText="1"/>
    </xf>
    <xf numFmtId="4" fontId="68" fillId="0" borderId="43" xfId="74" applyNumberFormat="1" applyFont="1" applyFill="1" applyBorder="1" applyAlignment="1" applyProtection="1">
      <alignment horizontal="right" vertical="top" wrapText="1"/>
    </xf>
    <xf numFmtId="49" fontId="56" fillId="0" borderId="0" xfId="74" applyNumberFormat="1" applyFont="1" applyFill="1" applyBorder="1" applyAlignment="1" applyProtection="1">
      <alignment horizontal="center" vertical="top" wrapText="1"/>
    </xf>
    <xf numFmtId="49" fontId="68" fillId="0" borderId="0" xfId="74" applyNumberFormat="1" applyFont="1" applyFill="1" applyBorder="1" applyAlignment="1" applyProtection="1">
      <alignment vertical="top" wrapText="1"/>
    </xf>
    <xf numFmtId="49" fontId="68" fillId="0" borderId="43" xfId="74" applyNumberFormat="1" applyFont="1" applyFill="1" applyBorder="1" applyAlignment="1" applyProtection="1">
      <alignment vertical="top" wrapText="1"/>
    </xf>
    <xf numFmtId="2" fontId="68" fillId="0" borderId="38" xfId="74" applyNumberFormat="1" applyFont="1" applyFill="1" applyBorder="1" applyAlignment="1" applyProtection="1">
      <alignment horizontal="right" vertical="top" wrapText="1"/>
    </xf>
    <xf numFmtId="2" fontId="49" fillId="0" borderId="43" xfId="74" applyNumberFormat="1" applyFont="1" applyFill="1" applyBorder="1" applyAlignment="1" applyProtection="1">
      <alignment horizontal="right" vertical="top" wrapText="1"/>
    </xf>
    <xf numFmtId="2" fontId="68" fillId="0" borderId="45" xfId="74" applyNumberFormat="1" applyFont="1" applyFill="1" applyBorder="1" applyAlignment="1" applyProtection="1">
      <alignment horizontal="right" vertical="top" wrapText="1"/>
    </xf>
    <xf numFmtId="2" fontId="56" fillId="0" borderId="43" xfId="74" applyNumberFormat="1" applyFont="1" applyFill="1" applyBorder="1" applyAlignment="1" applyProtection="1">
      <alignment horizontal="right" vertical="top" wrapText="1"/>
    </xf>
    <xf numFmtId="49" fontId="56" fillId="0" borderId="148" xfId="74" applyNumberFormat="1" applyFont="1" applyFill="1" applyBorder="1" applyAlignment="1" applyProtection="1"/>
    <xf numFmtId="49" fontId="56" fillId="0" borderId="110" xfId="74" applyNumberFormat="1" applyFont="1" applyFill="1" applyBorder="1" applyAlignment="1" applyProtection="1">
      <alignment vertical="top"/>
    </xf>
    <xf numFmtId="49" fontId="56" fillId="0" borderId="110" xfId="74" applyNumberFormat="1" applyFont="1" applyFill="1" applyBorder="1" applyAlignment="1" applyProtection="1">
      <alignment vertical="top" wrapText="1"/>
    </xf>
    <xf numFmtId="0" fontId="56" fillId="0" borderId="149" xfId="74" applyNumberFormat="1" applyFont="1" applyFill="1" applyBorder="1" applyAlignment="1" applyProtection="1">
      <alignment vertical="top" wrapText="1"/>
    </xf>
    <xf numFmtId="2" fontId="70" fillId="0" borderId="0" xfId="74" applyNumberFormat="1" applyFont="1" applyFill="1" applyBorder="1" applyAlignment="1" applyProtection="1">
      <alignment horizontal="center" vertical="top"/>
    </xf>
    <xf numFmtId="3" fontId="70" fillId="0" borderId="0" xfId="74" applyNumberFormat="1" applyFont="1" applyFill="1" applyBorder="1" applyAlignment="1" applyProtection="1">
      <alignment horizontal="right" vertical="top"/>
    </xf>
    <xf numFmtId="4" fontId="70" fillId="0" borderId="0" xfId="74" applyNumberFormat="1" applyFont="1" applyFill="1" applyBorder="1" applyAlignment="1" applyProtection="1">
      <alignment horizontal="right" vertical="top"/>
    </xf>
    <xf numFmtId="49" fontId="76" fillId="0" borderId="0" xfId="74" applyNumberFormat="1" applyFont="1" applyFill="1" applyBorder="1" applyAlignment="1" applyProtection="1">
      <alignment vertical="top" wrapText="1"/>
    </xf>
    <xf numFmtId="4" fontId="68" fillId="0" borderId="110" xfId="74" applyNumberFormat="1" applyFont="1" applyFill="1" applyBorder="1" applyAlignment="1" applyProtection="1">
      <alignment horizontal="right" vertical="top"/>
    </xf>
    <xf numFmtId="2" fontId="68" fillId="0" borderId="110" xfId="74" applyNumberFormat="1" applyFont="1" applyFill="1" applyBorder="1" applyAlignment="1" applyProtection="1">
      <alignment horizontal="center" vertical="top"/>
    </xf>
    <xf numFmtId="0" fontId="56" fillId="0" borderId="110" xfId="74" applyNumberFormat="1" applyFont="1" applyFill="1" applyBorder="1" applyAlignment="1" applyProtection="1">
      <alignment vertical="center"/>
    </xf>
    <xf numFmtId="49" fontId="56" fillId="0" borderId="110" xfId="74" applyNumberFormat="1" applyFont="1" applyFill="1" applyBorder="1" applyAlignment="1" applyProtection="1"/>
    <xf numFmtId="3" fontId="68" fillId="0" borderId="149" xfId="74" applyNumberFormat="1" applyFont="1" applyFill="1" applyBorder="1" applyAlignment="1" applyProtection="1">
      <alignment horizontal="right" vertical="top"/>
    </xf>
    <xf numFmtId="0" fontId="70" fillId="0" borderId="0" xfId="74" applyNumberFormat="1" applyFont="1" applyFill="1" applyBorder="1" applyAlignment="1" applyProtection="1">
      <alignment vertical="center"/>
    </xf>
    <xf numFmtId="0" fontId="68" fillId="0" borderId="0" xfId="74" applyNumberFormat="1" applyFont="1" applyFill="1" applyBorder="1" applyAlignment="1" applyProtection="1">
      <alignment horizontal="right" vertical="top" wrapText="1"/>
    </xf>
    <xf numFmtId="0" fontId="68" fillId="0" borderId="0" xfId="74" applyNumberFormat="1" applyFont="1" applyFill="1" applyBorder="1" applyAlignment="1" applyProtection="1">
      <alignment horizontal="left" vertical="top" wrapText="1"/>
    </xf>
    <xf numFmtId="4" fontId="68" fillId="0" borderId="0" xfId="74" applyNumberFormat="1" applyFont="1" applyFill="1" applyBorder="1" applyAlignment="1" applyProtection="1">
      <alignment horizontal="right" vertical="top"/>
    </xf>
    <xf numFmtId="2" fontId="68" fillId="0" borderId="0" xfId="74" applyNumberFormat="1" applyFont="1" applyFill="1" applyBorder="1" applyAlignment="1" applyProtection="1">
      <alignment horizontal="center" vertical="top"/>
    </xf>
    <xf numFmtId="3" fontId="68" fillId="0" borderId="0" xfId="74" applyNumberFormat="1" applyFont="1" applyFill="1" applyBorder="1" applyAlignment="1" applyProtection="1">
      <alignment horizontal="right" vertical="top"/>
    </xf>
    <xf numFmtId="0" fontId="49" fillId="0" borderId="0" xfId="74" applyNumberFormat="1" applyFont="1" applyFill="1" applyBorder="1" applyAlignment="1" applyProtection="1">
      <alignment horizontal="right" vertical="top"/>
    </xf>
    <xf numFmtId="0" fontId="70" fillId="0" borderId="0" xfId="74" applyNumberFormat="1" applyFont="1" applyFill="1" applyBorder="1" applyAlignment="1" applyProtection="1">
      <alignment vertical="top"/>
    </xf>
    <xf numFmtId="0" fontId="53" fillId="0" borderId="0" xfId="74" applyNumberFormat="1" applyFont="1" applyFill="1" applyBorder="1" applyAlignment="1" applyProtection="1">
      <alignment wrapText="1"/>
    </xf>
    <xf numFmtId="0" fontId="59" fillId="0" borderId="0" xfId="74" applyNumberFormat="1" applyFont="1" applyFill="1" applyBorder="1" applyAlignment="1" applyProtection="1">
      <alignment wrapText="1"/>
    </xf>
    <xf numFmtId="0" fontId="59" fillId="0" borderId="0" xfId="74" applyNumberFormat="1" applyFont="1" applyFill="1" applyBorder="1" applyAlignment="1" applyProtection="1">
      <alignment horizontal="right" vertical="top"/>
    </xf>
    <xf numFmtId="0" fontId="59" fillId="0" borderId="0" xfId="74" applyNumberFormat="1" applyFont="1" applyFill="1" applyBorder="1" applyAlignment="1" applyProtection="1">
      <alignment horizontal="right" vertical="center"/>
    </xf>
    <xf numFmtId="0" fontId="152" fillId="0" borderId="0" xfId="74" applyNumberFormat="1" applyFont="1" applyFill="1" applyBorder="1" applyAlignment="1" applyProtection="1">
      <alignment horizontal="center"/>
    </xf>
    <xf numFmtId="0" fontId="75" fillId="0" borderId="0" xfId="74" applyNumberFormat="1" applyFont="1" applyFill="1" applyBorder="1" applyAlignment="1" applyProtection="1">
      <alignment horizontal="center" vertical="top" wrapText="1"/>
    </xf>
    <xf numFmtId="49" fontId="59" fillId="0" borderId="0" xfId="74" applyNumberFormat="1" applyFont="1" applyFill="1" applyBorder="1" applyAlignment="1" applyProtection="1">
      <alignment vertical="center"/>
    </xf>
    <xf numFmtId="0" fontId="59" fillId="0" borderId="0" xfId="74" applyNumberFormat="1" applyFont="1" applyFill="1" applyBorder="1" applyAlignment="1" applyProtection="1">
      <alignment horizontal="center" wrapText="1"/>
    </xf>
    <xf numFmtId="0" fontId="153" fillId="0" borderId="0" xfId="74" applyNumberFormat="1" applyFont="1" applyFill="1" applyBorder="1" applyAlignment="1" applyProtection="1">
      <alignment wrapText="1"/>
    </xf>
    <xf numFmtId="0" fontId="153" fillId="0" borderId="0" xfId="74" applyNumberFormat="1" applyFont="1" applyFill="1" applyBorder="1" applyAlignment="1" applyProtection="1">
      <alignment horizontal="center" wrapText="1"/>
    </xf>
    <xf numFmtId="0" fontId="59" fillId="0" borderId="39" xfId="74" applyNumberFormat="1" applyFont="1" applyFill="1" applyBorder="1" applyAlignment="1" applyProtection="1">
      <alignment horizontal="center" vertical="center" textRotation="90" wrapText="1"/>
    </xf>
    <xf numFmtId="0" fontId="59" fillId="0" borderId="150" xfId="74" applyNumberFormat="1" applyFont="1" applyFill="1" applyBorder="1" applyAlignment="1" applyProtection="1">
      <alignment horizontal="center" vertical="center" textRotation="90" wrapText="1"/>
    </xf>
    <xf numFmtId="0" fontId="59" fillId="0" borderId="39" xfId="74" applyNumberFormat="1" applyFont="1" applyFill="1" applyBorder="1" applyAlignment="1" applyProtection="1">
      <alignment horizontal="center" vertical="center" wrapText="1"/>
    </xf>
    <xf numFmtId="0" fontId="59" fillId="0" borderId="39" xfId="74" applyNumberFormat="1" applyFont="1" applyFill="1" applyBorder="1" applyAlignment="1" applyProtection="1">
      <alignment horizontal="center" vertical="center"/>
    </xf>
    <xf numFmtId="49" fontId="59" fillId="0" borderId="39" xfId="74" applyNumberFormat="1" applyFont="1" applyFill="1" applyBorder="1" applyAlignment="1" applyProtection="1">
      <alignment horizontal="center" vertical="top"/>
    </xf>
    <xf numFmtId="49" fontId="59" fillId="0" borderId="39" xfId="74" applyNumberFormat="1" applyFont="1" applyFill="1" applyBorder="1" applyAlignment="1" applyProtection="1">
      <alignment vertical="top" wrapText="1"/>
    </xf>
    <xf numFmtId="49" fontId="59" fillId="0" borderId="39" xfId="74" applyNumberFormat="1" applyFont="1" applyFill="1" applyBorder="1" applyAlignment="1" applyProtection="1">
      <alignment horizontal="left" vertical="top" wrapText="1"/>
    </xf>
    <xf numFmtId="49" fontId="18" fillId="0" borderId="39" xfId="74" applyNumberFormat="1" applyFont="1" applyFill="1" applyBorder="1" applyAlignment="1" applyProtection="1">
      <alignment horizontal="center" vertical="top" wrapText="1"/>
    </xf>
    <xf numFmtId="49" fontId="59" fillId="0" borderId="39" xfId="74" applyNumberFormat="1" applyFont="1" applyFill="1" applyBorder="1" applyAlignment="1" applyProtection="1">
      <alignment horizontal="center" vertical="top" wrapText="1"/>
    </xf>
    <xf numFmtId="2" fontId="59" fillId="0" borderId="39" xfId="74" applyNumberFormat="1" applyFont="1" applyFill="1" applyBorder="1" applyAlignment="1" applyProtection="1">
      <alignment horizontal="right" vertical="top" wrapText="1"/>
    </xf>
    <xf numFmtId="0" fontId="59" fillId="0" borderId="39" xfId="74" applyNumberFormat="1" applyFont="1" applyFill="1" applyBorder="1" applyAlignment="1" applyProtection="1">
      <alignment horizontal="right" vertical="top" wrapText="1"/>
    </xf>
    <xf numFmtId="0" fontId="59" fillId="0" borderId="39" xfId="74" applyNumberFormat="1" applyFont="1" applyFill="1" applyBorder="1" applyAlignment="1" applyProtection="1">
      <alignment horizontal="center" vertical="top" wrapText="1"/>
    </xf>
    <xf numFmtId="4" fontId="59" fillId="0" borderId="39" xfId="74" applyNumberFormat="1" applyFont="1" applyFill="1" applyBorder="1" applyAlignment="1" applyProtection="1">
      <alignment horizontal="right" vertical="top" wrapText="1"/>
    </xf>
    <xf numFmtId="0" fontId="59" fillId="0" borderId="39" xfId="74" applyNumberFormat="1" applyFont="1" applyFill="1" applyBorder="1" applyAlignment="1" applyProtection="1">
      <alignment horizontal="left" vertical="top" wrapText="1"/>
    </xf>
    <xf numFmtId="2" fontId="59" fillId="0" borderId="39" xfId="74" applyNumberFormat="1" applyFont="1" applyFill="1" applyBorder="1" applyAlignment="1" applyProtection="1">
      <alignment horizontal="right" vertical="top"/>
    </xf>
    <xf numFmtId="49" fontId="59" fillId="0" borderId="39" xfId="74" applyNumberFormat="1" applyFont="1" applyFill="1" applyBorder="1" applyAlignment="1" applyProtection="1">
      <alignment horizontal="center" vertical="top" textRotation="90" wrapText="1"/>
    </xf>
    <xf numFmtId="49" fontId="18" fillId="0" borderId="39" xfId="74" applyNumberFormat="1" applyFont="1" applyFill="1" applyBorder="1" applyAlignment="1" applyProtection="1">
      <alignment horizontal="left" vertical="top" wrapText="1"/>
    </xf>
    <xf numFmtId="49" fontId="67" fillId="0" borderId="39" xfId="74" applyNumberFormat="1" applyFont="1" applyFill="1" applyBorder="1" applyAlignment="1" applyProtection="1">
      <alignment horizontal="center" vertical="top"/>
    </xf>
    <xf numFmtId="49" fontId="67" fillId="0" borderId="39" xfId="74" applyNumberFormat="1" applyFont="1" applyFill="1" applyBorder="1" applyAlignment="1" applyProtection="1">
      <alignment vertical="top" wrapText="1"/>
    </xf>
    <xf numFmtId="49" fontId="67" fillId="0" borderId="39" xfId="74" applyNumberFormat="1" applyFont="1" applyFill="1" applyBorder="1" applyAlignment="1" applyProtection="1">
      <alignment horizontal="left" vertical="top" wrapText="1"/>
    </xf>
    <xf numFmtId="49" fontId="14" fillId="0" borderId="39" xfId="74" applyNumberFormat="1" applyFont="1" applyFill="1" applyBorder="1" applyAlignment="1" applyProtection="1">
      <alignment horizontal="center" vertical="top" wrapText="1"/>
    </xf>
    <xf numFmtId="49" fontId="67" fillId="0" borderId="39" xfId="74" applyNumberFormat="1" applyFont="1" applyFill="1" applyBorder="1" applyAlignment="1" applyProtection="1">
      <alignment horizontal="center" vertical="top" wrapText="1"/>
    </xf>
    <xf numFmtId="2" fontId="14" fillId="0" borderId="39" xfId="74" applyNumberFormat="1" applyFont="1" applyFill="1" applyBorder="1" applyAlignment="1" applyProtection="1">
      <alignment horizontal="right" vertical="top" wrapText="1"/>
    </xf>
    <xf numFmtId="2" fontId="67" fillId="0" borderId="39" xfId="74" applyNumberFormat="1" applyFont="1" applyFill="1" applyBorder="1" applyAlignment="1" applyProtection="1">
      <alignment horizontal="right" vertical="top" wrapText="1"/>
    </xf>
    <xf numFmtId="0" fontId="67" fillId="0" borderId="39" xfId="74" applyNumberFormat="1" applyFont="1" applyFill="1" applyBorder="1" applyAlignment="1" applyProtection="1">
      <alignment horizontal="right" vertical="top" wrapText="1"/>
    </xf>
    <xf numFmtId="0" fontId="67" fillId="0" borderId="39" xfId="74" applyNumberFormat="1" applyFont="1" applyFill="1" applyBorder="1" applyAlignment="1" applyProtection="1">
      <alignment horizontal="center" vertical="top" wrapText="1"/>
    </xf>
    <xf numFmtId="4" fontId="67" fillId="0" borderId="39" xfId="74" applyNumberFormat="1" applyFont="1" applyFill="1" applyBorder="1" applyAlignment="1" applyProtection="1">
      <alignment horizontal="right" vertical="top" wrapText="1"/>
    </xf>
    <xf numFmtId="0" fontId="67" fillId="0" borderId="39" xfId="74" applyNumberFormat="1" applyFont="1" applyFill="1" applyBorder="1" applyAlignment="1" applyProtection="1">
      <alignment horizontal="left" vertical="top" wrapText="1"/>
    </xf>
    <xf numFmtId="2" fontId="14" fillId="0" borderId="39" xfId="74" applyNumberFormat="1" applyFont="1" applyFill="1" applyBorder="1" applyAlignment="1" applyProtection="1">
      <alignment horizontal="right" vertical="top"/>
    </xf>
    <xf numFmtId="49" fontId="67" fillId="0" borderId="39" xfId="74" applyNumberFormat="1" applyFont="1" applyFill="1" applyBorder="1" applyAlignment="1" applyProtection="1">
      <alignment horizontal="center" vertical="top" textRotation="90" wrapText="1"/>
    </xf>
    <xf numFmtId="49" fontId="14" fillId="0" borderId="39" xfId="74" applyNumberFormat="1" applyFont="1" applyFill="1" applyBorder="1" applyAlignment="1" applyProtection="1">
      <alignment horizontal="left" vertical="top" wrapText="1"/>
    </xf>
    <xf numFmtId="0" fontId="15" fillId="0" borderId="0" xfId="74" applyNumberFormat="1" applyFont="1" applyFill="1" applyBorder="1" applyAlignment="1" applyProtection="1">
      <alignment horizontal="center" vertical="center"/>
    </xf>
    <xf numFmtId="0" fontId="153" fillId="0" borderId="0" xfId="74" applyNumberFormat="1" applyFont="1" applyFill="1" applyBorder="1" applyAlignment="1" applyProtection="1">
      <alignment horizontal="center"/>
    </xf>
    <xf numFmtId="0" fontId="56" fillId="0" borderId="0" xfId="74" applyNumberFormat="1" applyFont="1" applyFill="1" applyBorder="1" applyAlignment="1" applyProtection="1">
      <alignment horizontal="center" vertical="center" wrapText="1"/>
    </xf>
    <xf numFmtId="0" fontId="49" fillId="0" borderId="0" xfId="74" applyNumberFormat="1" applyFont="1" applyFill="1" applyBorder="1" applyAlignment="1" applyProtection="1">
      <alignment horizontal="center" vertical="center" wrapText="1"/>
    </xf>
    <xf numFmtId="2" fontId="49" fillId="0" borderId="0" xfId="74" applyNumberFormat="1" applyFont="1" applyFill="1" applyBorder="1" applyAlignment="1" applyProtection="1">
      <alignment horizontal="right" vertical="center" wrapText="1"/>
    </xf>
    <xf numFmtId="2" fontId="56" fillId="0" borderId="0" xfId="74" applyNumberFormat="1" applyFont="1" applyFill="1" applyBorder="1" applyAlignment="1" applyProtection="1">
      <alignment horizontal="right" vertical="center"/>
    </xf>
    <xf numFmtId="0" fontId="153" fillId="0" borderId="0" xfId="74" applyNumberFormat="1" applyFont="1" applyFill="1" applyBorder="1" applyAlignment="1" applyProtection="1">
      <alignment horizontal="center" vertical="center"/>
    </xf>
    <xf numFmtId="2" fontId="49" fillId="0" borderId="0" xfId="74" applyNumberFormat="1" applyFont="1" applyFill="1" applyBorder="1" applyAlignment="1" applyProtection="1">
      <alignment horizontal="right" vertical="center"/>
    </xf>
    <xf numFmtId="0" fontId="56" fillId="0" borderId="0" xfId="74" applyNumberFormat="1" applyFont="1" applyFill="1" applyBorder="1" applyAlignment="1" applyProtection="1">
      <alignment horizontal="left" vertical="top" wrapText="1"/>
    </xf>
    <xf numFmtId="0" fontId="56" fillId="0" borderId="0" xfId="74" applyNumberFormat="1" applyFont="1" applyFill="1" applyBorder="1" applyAlignment="1" applyProtection="1">
      <alignment horizontal="left" vertical="top" textRotation="90" wrapText="1"/>
    </xf>
    <xf numFmtId="0" fontId="154" fillId="0" borderId="0" xfId="74" applyNumberFormat="1" applyFont="1" applyFill="1" applyBorder="1" applyAlignment="1" applyProtection="1">
      <alignment horizontal="left" vertical="top" wrapText="1"/>
    </xf>
    <xf numFmtId="0" fontId="56" fillId="0" borderId="0" xfId="74" applyNumberFormat="1" applyFont="1" applyFill="1" applyBorder="1" applyAlignment="1" applyProtection="1">
      <alignment horizontal="center" vertical="center"/>
    </xf>
    <xf numFmtId="0" fontId="18" fillId="0" borderId="0" xfId="74" applyNumberFormat="1" applyFont="1" applyFill="1" applyBorder="1" applyAlignment="1" applyProtection="1">
      <alignment vertical="top" wrapText="1"/>
    </xf>
    <xf numFmtId="0" fontId="18" fillId="0" borderId="0" xfId="74" applyNumberFormat="1" applyFont="1" applyFill="1" applyBorder="1" applyAlignment="1" applyProtection="1">
      <alignment horizontal="right" vertical="top"/>
    </xf>
    <xf numFmtId="0" fontId="18" fillId="0" borderId="110" xfId="74" applyNumberFormat="1" applyFont="1" applyFill="1" applyBorder="1" applyAlignment="1" applyProtection="1">
      <alignment horizontal="left" vertical="top"/>
    </xf>
    <xf numFmtId="0" fontId="18" fillId="0" borderId="110" xfId="74" applyNumberFormat="1" applyFont="1" applyFill="1" applyBorder="1" applyAlignment="1" applyProtection="1">
      <alignment vertical="top"/>
    </xf>
    <xf numFmtId="0" fontId="59" fillId="0" borderId="110" xfId="74" applyNumberFormat="1" applyFont="1" applyFill="1" applyBorder="1" applyAlignment="1" applyProtection="1"/>
    <xf numFmtId="0" fontId="18" fillId="0" borderId="0" xfId="74" applyNumberFormat="1" applyFont="1" applyFill="1" applyBorder="1" applyAlignment="1" applyProtection="1">
      <alignment vertical="top"/>
    </xf>
    <xf numFmtId="0" fontId="18" fillId="0" borderId="110" xfId="74" applyNumberFormat="1" applyFont="1" applyFill="1" applyBorder="1" applyAlignment="1" applyProtection="1">
      <alignment vertical="top" wrapText="1"/>
    </xf>
    <xf numFmtId="0" fontId="18" fillId="0" borderId="110" xfId="74" applyNumberFormat="1" applyFont="1" applyFill="1" applyBorder="1" applyAlignment="1" applyProtection="1">
      <alignment horizontal="right" vertical="top"/>
    </xf>
    <xf numFmtId="0" fontId="12" fillId="0" borderId="0" xfId="74" applyNumberFormat="1" applyFont="1" applyFill="1" applyBorder="1" applyAlignment="1" applyProtection="1">
      <alignment vertical="top" wrapText="1"/>
    </xf>
    <xf numFmtId="0" fontId="18" fillId="0" borderId="0" xfId="74" applyNumberFormat="1" applyFont="1" applyFill="1" applyBorder="1" applyAlignment="1" applyProtection="1">
      <alignment horizontal="right"/>
    </xf>
    <xf numFmtId="0" fontId="65" fillId="0" borderId="0" xfId="74" applyNumberFormat="1" applyFont="1" applyFill="1" applyBorder="1" applyAlignment="1" applyProtection="1">
      <alignment vertical="center"/>
    </xf>
    <xf numFmtId="0" fontId="65" fillId="0" borderId="0" xfId="74" applyNumberFormat="1" applyFont="1" applyFill="1" applyBorder="1" applyAlignment="1" applyProtection="1">
      <alignment horizontal="center" vertical="top"/>
    </xf>
    <xf numFmtId="0" fontId="12" fillId="0" borderId="0" xfId="74" applyNumberFormat="1" applyFont="1" applyFill="1" applyBorder="1" applyAlignment="1" applyProtection="1">
      <alignment horizontal="center" vertical="center"/>
    </xf>
    <xf numFmtId="0" fontId="65" fillId="0" borderId="0" xfId="74" applyNumberFormat="1" applyFont="1" applyFill="1" applyBorder="1" applyAlignment="1" applyProtection="1">
      <alignment horizontal="center" vertical="center"/>
    </xf>
    <xf numFmtId="0" fontId="18" fillId="0" borderId="0" xfId="74" applyNumberFormat="1" applyFont="1" applyFill="1" applyBorder="1" applyAlignment="1" applyProtection="1">
      <alignment horizontal="center" vertical="top"/>
    </xf>
    <xf numFmtId="49" fontId="18" fillId="0" borderId="0" xfId="74" applyNumberFormat="1" applyFont="1" applyFill="1" applyBorder="1" applyAlignment="1" applyProtection="1">
      <alignment horizontal="left" vertical="top"/>
    </xf>
    <xf numFmtId="0" fontId="153" fillId="0" borderId="0" xfId="74" applyNumberFormat="1" applyFont="1" applyFill="1" applyBorder="1" applyAlignment="1" applyProtection="1"/>
    <xf numFmtId="49" fontId="56" fillId="0" borderId="0" xfId="74" applyNumberFormat="1" applyFont="1" applyFill="1" applyBorder="1" applyAlignment="1" applyProtection="1">
      <alignment vertical="center"/>
    </xf>
    <xf numFmtId="0" fontId="56" fillId="0" borderId="39" xfId="74" applyNumberFormat="1" applyFont="1" applyFill="1" applyBorder="1" applyAlignment="1" applyProtection="1">
      <alignment horizontal="center" vertical="top"/>
    </xf>
    <xf numFmtId="178" fontId="56" fillId="0" borderId="39" xfId="74" applyNumberFormat="1" applyFont="1" applyFill="1" applyBorder="1" applyAlignment="1" applyProtection="1">
      <alignment horizontal="right" vertical="top" wrapText="1"/>
    </xf>
    <xf numFmtId="0" fontId="56" fillId="0" borderId="39" xfId="74" applyNumberFormat="1" applyFont="1" applyFill="1" applyBorder="1" applyAlignment="1" applyProtection="1">
      <alignment horizontal="right" vertical="top" wrapText="1"/>
    </xf>
    <xf numFmtId="165" fontId="56" fillId="0" borderId="39" xfId="74" applyNumberFormat="1" applyFont="1" applyFill="1" applyBorder="1" applyAlignment="1" applyProtection="1">
      <alignment horizontal="right" vertical="top" wrapText="1"/>
    </xf>
    <xf numFmtId="177" fontId="56" fillId="0" borderId="39" xfId="74" applyNumberFormat="1" applyFont="1" applyFill="1" applyBorder="1" applyAlignment="1" applyProtection="1">
      <alignment horizontal="right" vertical="top" wrapText="1"/>
    </xf>
    <xf numFmtId="167" fontId="56" fillId="0" borderId="39" xfId="74" applyNumberFormat="1" applyFont="1" applyFill="1" applyBorder="1" applyAlignment="1" applyProtection="1">
      <alignment horizontal="right" vertical="top" wrapText="1"/>
    </xf>
    <xf numFmtId="2" fontId="56" fillId="0" borderId="39" xfId="74" applyNumberFormat="1" applyFont="1" applyFill="1" applyBorder="1" applyAlignment="1" applyProtection="1">
      <alignment horizontal="right" vertical="top" wrapText="1"/>
    </xf>
    <xf numFmtId="166" fontId="56" fillId="0" borderId="39" xfId="74" applyNumberFormat="1" applyFont="1" applyFill="1" applyBorder="1" applyAlignment="1" applyProtection="1">
      <alignment horizontal="right" vertical="top" wrapText="1"/>
    </xf>
    <xf numFmtId="1" fontId="56" fillId="0" borderId="39" xfId="74" applyNumberFormat="1" applyFont="1" applyFill="1" applyBorder="1" applyAlignment="1" applyProtection="1">
      <alignment horizontal="right" vertical="top" wrapText="1"/>
    </xf>
    <xf numFmtId="0" fontId="68" fillId="0" borderId="0" xfId="74" applyNumberFormat="1" applyFont="1" applyFill="1" applyBorder="1" applyAlignment="1" applyProtection="1">
      <alignment vertical="top" wrapText="1"/>
    </xf>
    <xf numFmtId="0" fontId="28" fillId="0" borderId="0" xfId="0" applyFont="1" applyAlignment="1">
      <alignment horizontal="right"/>
    </xf>
    <xf numFmtId="0" fontId="3" fillId="8" borderId="39" xfId="53" applyFont="1" applyFill="1" applyBorder="1" applyAlignment="1">
      <alignment horizontal="center" vertical="center" wrapText="1"/>
    </xf>
    <xf numFmtId="0" fontId="3" fillId="8" borderId="39" xfId="53" applyFont="1" applyFill="1" applyBorder="1" applyAlignment="1">
      <alignment horizontal="center" vertical="center"/>
    </xf>
    <xf numFmtId="0" fontId="23" fillId="16" borderId="39" xfId="53" applyNumberFormat="1" applyFont="1" applyFill="1" applyBorder="1" applyAlignment="1">
      <alignment horizontal="center" vertical="center"/>
    </xf>
    <xf numFmtId="0" fontId="23" fillId="16" borderId="39" xfId="53" applyFont="1" applyFill="1" applyBorder="1" applyAlignment="1">
      <alignment vertical="center" wrapText="1"/>
    </xf>
    <xf numFmtId="0" fontId="23" fillId="16" borderId="39" xfId="53" applyFont="1" applyFill="1" applyBorder="1" applyAlignment="1">
      <alignment horizontal="center" vertical="center" wrapText="1"/>
    </xf>
    <xf numFmtId="3" fontId="23" fillId="16" borderId="39" xfId="53" applyNumberFormat="1" applyFont="1" applyFill="1" applyBorder="1" applyAlignment="1">
      <alignment horizontal="center" vertical="center" wrapText="1"/>
    </xf>
    <xf numFmtId="3" fontId="28" fillId="0" borderId="70" xfId="53" applyNumberFormat="1" applyFont="1" applyFill="1" applyBorder="1" applyAlignment="1">
      <alignment horizontal="center" vertical="center" wrapText="1"/>
    </xf>
    <xf numFmtId="3" fontId="28" fillId="0" borderId="100" xfId="53" applyNumberFormat="1" applyFont="1" applyFill="1" applyBorder="1" applyAlignment="1">
      <alignment horizontal="center" vertical="center" wrapText="1"/>
    </xf>
    <xf numFmtId="0" fontId="23" fillId="16" borderId="150" xfId="53" applyNumberFormat="1" applyFont="1" applyFill="1" applyBorder="1" applyAlignment="1">
      <alignment horizontal="center" vertical="center"/>
    </xf>
    <xf numFmtId="0" fontId="23" fillId="16" borderId="150" xfId="53" applyFont="1" applyFill="1" applyBorder="1" applyAlignment="1">
      <alignment vertical="center" wrapText="1"/>
    </xf>
    <xf numFmtId="0" fontId="23" fillId="16" borderId="150" xfId="53" applyFont="1" applyFill="1" applyBorder="1" applyAlignment="1">
      <alignment horizontal="center" vertical="center" wrapText="1"/>
    </xf>
    <xf numFmtId="3" fontId="23" fillId="16" borderId="150" xfId="53" applyNumberFormat="1" applyFont="1" applyFill="1" applyBorder="1" applyAlignment="1">
      <alignment horizontal="center" vertical="center" wrapText="1"/>
    </xf>
    <xf numFmtId="3" fontId="28" fillId="0" borderId="68" xfId="53" applyNumberFormat="1" applyFont="1" applyFill="1" applyBorder="1" applyAlignment="1">
      <alignment horizontal="center" vertical="center" wrapText="1"/>
    </xf>
    <xf numFmtId="14" fontId="1" fillId="0" borderId="0" xfId="36" applyNumberFormat="1" applyAlignment="1">
      <alignment horizontal="center"/>
    </xf>
    <xf numFmtId="0" fontId="8" fillId="0" borderId="0" xfId="0" applyFont="1" applyAlignment="1">
      <alignment horizontal="left" vertical="center" wrapText="1"/>
    </xf>
    <xf numFmtId="0" fontId="43" fillId="0" borderId="8" xfId="28" applyFont="1" applyBorder="1" applyAlignment="1">
      <alignment horizontal="center" vertical="center"/>
    </xf>
    <xf numFmtId="0" fontId="41" fillId="0" borderId="0" xfId="28" applyFont="1" applyAlignment="1">
      <alignment horizontal="center" wrapText="1"/>
    </xf>
    <xf numFmtId="0" fontId="41" fillId="0" borderId="1" xfId="28" applyFont="1" applyBorder="1" applyAlignment="1">
      <alignment horizontal="center" wrapText="1"/>
    </xf>
    <xf numFmtId="0" fontId="44" fillId="0" borderId="2" xfId="0" applyFont="1" applyBorder="1" applyAlignment="1">
      <alignment horizontal="center" vertical="center" wrapText="1"/>
    </xf>
    <xf numFmtId="0" fontId="44" fillId="0" borderId="6" xfId="0" applyFont="1" applyBorder="1" applyAlignment="1">
      <alignment horizontal="center" vertical="center" wrapText="1"/>
    </xf>
    <xf numFmtId="0" fontId="44" fillId="0" borderId="3" xfId="0" applyFont="1" applyBorder="1" applyAlignment="1">
      <alignment horizontal="center" vertical="center" wrapText="1"/>
    </xf>
    <xf numFmtId="0" fontId="44" fillId="0" borderId="2" xfId="0" applyFont="1" applyBorder="1" applyAlignment="1">
      <alignment horizontal="center" vertical="center"/>
    </xf>
    <xf numFmtId="0" fontId="44" fillId="0" borderId="6" xfId="0" applyFont="1" applyBorder="1" applyAlignment="1">
      <alignment horizontal="center" vertical="center"/>
    </xf>
    <xf numFmtId="0" fontId="44" fillId="0" borderId="3" xfId="0" applyFont="1" applyBorder="1" applyAlignment="1">
      <alignment horizontal="center" vertical="center"/>
    </xf>
    <xf numFmtId="0" fontId="44" fillId="0" borderId="18"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33" xfId="0" applyFont="1" applyBorder="1" applyAlignment="1">
      <alignment horizontal="center" vertical="center" wrapText="1"/>
    </xf>
    <xf numFmtId="0" fontId="44" fillId="0" borderId="5" xfId="0" applyFont="1" applyBorder="1" applyAlignment="1">
      <alignment horizontal="center" vertical="center" wrapText="1"/>
    </xf>
    <xf numFmtId="0" fontId="32" fillId="0" borderId="0" xfId="0" applyFont="1" applyAlignment="1">
      <alignment horizontal="center" vertical="center"/>
    </xf>
    <xf numFmtId="0" fontId="32" fillId="0" borderId="19" xfId="0" applyFont="1" applyBorder="1" applyAlignment="1">
      <alignment horizontal="center" vertical="center"/>
    </xf>
    <xf numFmtId="0" fontId="42" fillId="0" borderId="8" xfId="28" applyFont="1" applyBorder="1" applyAlignment="1">
      <alignment horizontal="center" vertical="center" wrapText="1"/>
    </xf>
    <xf numFmtId="0" fontId="42" fillId="0" borderId="8" xfId="28" applyFont="1" applyBorder="1" applyAlignment="1">
      <alignment horizontal="center" vertical="center"/>
    </xf>
    <xf numFmtId="0" fontId="28" fillId="0" borderId="0" xfId="0" applyFont="1" applyAlignment="1">
      <alignment horizontal="left" wrapText="1"/>
    </xf>
    <xf numFmtId="0" fontId="28" fillId="5" borderId="9" xfId="0" applyFont="1" applyFill="1" applyBorder="1" applyAlignment="1">
      <alignment horizontal="left" vertical="center" wrapText="1"/>
    </xf>
    <xf numFmtId="0" fontId="28" fillId="5" borderId="26" xfId="0" applyFont="1" applyFill="1" applyBorder="1" applyAlignment="1">
      <alignment horizontal="left" vertical="center" wrapText="1"/>
    </xf>
    <xf numFmtId="0" fontId="28" fillId="0" borderId="9" xfId="0" applyFont="1" applyFill="1" applyBorder="1" applyAlignment="1">
      <alignment horizontal="center" vertical="center" wrapText="1"/>
    </xf>
    <xf numFmtId="0" fontId="28" fillId="0" borderId="28"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5" borderId="8" xfId="28" applyFont="1" applyFill="1" applyBorder="1" applyAlignment="1">
      <alignment horizontal="left" vertical="center"/>
    </xf>
    <xf numFmtId="0" fontId="28" fillId="0" borderId="8" xfId="28" applyFont="1" applyBorder="1" applyAlignment="1">
      <alignment horizontal="left" vertical="center" wrapText="1"/>
    </xf>
    <xf numFmtId="0" fontId="28" fillId="0" borderId="8" xfId="0" applyFont="1" applyBorder="1" applyAlignment="1">
      <alignment horizontal="center"/>
    </xf>
    <xf numFmtId="0" fontId="28" fillId="0" borderId="9" xfId="0" applyFont="1" applyBorder="1" applyAlignment="1">
      <alignment horizontal="center"/>
    </xf>
    <xf numFmtId="0" fontId="28" fillId="0" borderId="28" xfId="0" applyFont="1" applyBorder="1" applyAlignment="1">
      <alignment horizontal="center"/>
    </xf>
    <xf numFmtId="0" fontId="28" fillId="0" borderId="26" xfId="0" applyFont="1" applyBorder="1" applyAlignment="1">
      <alignment horizontal="center"/>
    </xf>
    <xf numFmtId="0" fontId="28" fillId="0" borderId="0" xfId="28" applyFont="1" applyAlignment="1">
      <alignment horizontal="left" vertical="top" wrapText="1"/>
    </xf>
    <xf numFmtId="0" fontId="5" fillId="0" borderId="0" xfId="28" applyFont="1" applyAlignment="1">
      <alignment horizontal="center" vertical="top" wrapText="1"/>
    </xf>
    <xf numFmtId="0" fontId="23" fillId="0" borderId="0" xfId="28" applyFont="1" applyAlignment="1">
      <alignment horizontal="center" vertical="center" wrapText="1"/>
    </xf>
    <xf numFmtId="0" fontId="28" fillId="0" borderId="0" xfId="28" applyFont="1" applyAlignment="1">
      <alignment horizontal="left" vertical="center" wrapText="1"/>
    </xf>
    <xf numFmtId="0" fontId="28" fillId="0" borderId="0" xfId="28" applyFont="1" applyAlignment="1">
      <alignment horizontal="left" wrapText="1"/>
    </xf>
    <xf numFmtId="0" fontId="28" fillId="7" borderId="11" xfId="28" applyFont="1" applyFill="1" applyBorder="1" applyAlignment="1">
      <alignment horizontal="center" vertical="center"/>
    </xf>
    <xf numFmtId="0" fontId="28" fillId="7" borderId="12" xfId="28" applyFont="1" applyFill="1" applyBorder="1" applyAlignment="1">
      <alignment horizontal="center" vertical="center"/>
    </xf>
    <xf numFmtId="0" fontId="28" fillId="7" borderId="11" xfId="28" applyFont="1" applyFill="1" applyBorder="1" applyAlignment="1">
      <alignment horizontal="center" vertical="center" wrapText="1"/>
    </xf>
    <xf numFmtId="0" fontId="28" fillId="7" borderId="37" xfId="28" applyFont="1" applyFill="1" applyBorder="1" applyAlignment="1">
      <alignment horizontal="center" vertical="center" wrapText="1"/>
    </xf>
    <xf numFmtId="0" fontId="28" fillId="7" borderId="12" xfId="28" applyFont="1" applyFill="1" applyBorder="1" applyAlignment="1">
      <alignment horizontal="center" vertical="center" wrapText="1"/>
    </xf>
    <xf numFmtId="0" fontId="28" fillId="7" borderId="8" xfId="28" applyFont="1" applyFill="1" applyBorder="1" applyAlignment="1">
      <alignment horizontal="center" vertical="center" wrapText="1"/>
    </xf>
    <xf numFmtId="0" fontId="23" fillId="0" borderId="0" xfId="28" quotePrefix="1" applyFont="1" applyAlignment="1">
      <alignment horizontal="left" vertical="center" wrapText="1"/>
    </xf>
    <xf numFmtId="0" fontId="3" fillId="0" borderId="0" xfId="28" applyFont="1" applyAlignment="1">
      <alignment horizontal="center" wrapText="1"/>
    </xf>
    <xf numFmtId="0" fontId="23" fillId="0" borderId="0" xfId="81" applyFont="1" applyBorder="1" applyAlignment="1">
      <alignment horizontal="center" vertical="center" wrapText="1"/>
    </xf>
    <xf numFmtId="0" fontId="28" fillId="0" borderId="0" xfId="81" applyFont="1" applyBorder="1" applyAlignment="1">
      <alignment horizontal="left" vertical="center" wrapText="1"/>
    </xf>
    <xf numFmtId="0" fontId="28" fillId="0" borderId="0" xfId="81" applyFont="1" applyAlignment="1">
      <alignment horizontal="left" vertical="center" wrapText="1"/>
    </xf>
    <xf numFmtId="0" fontId="3" fillId="0" borderId="0" xfId="28" applyFont="1" applyBorder="1" applyAlignment="1">
      <alignment horizontal="justify" vertical="center" wrapText="1"/>
    </xf>
    <xf numFmtId="0" fontId="2" fillId="0" borderId="0" xfId="28" applyFont="1" applyBorder="1" applyAlignment="1">
      <alignment horizontal="center" vertical="center" wrapText="1"/>
    </xf>
    <xf numFmtId="0" fontId="28" fillId="0" borderId="0" xfId="28" applyFont="1" applyBorder="1" applyAlignment="1">
      <alignment horizontal="justify" vertical="center" wrapText="1"/>
    </xf>
    <xf numFmtId="0" fontId="2" fillId="0" borderId="0" xfId="28" applyFont="1" applyAlignment="1">
      <alignment horizontal="center"/>
    </xf>
    <xf numFmtId="0" fontId="2" fillId="0" borderId="0" xfId="28" applyFont="1" applyAlignment="1">
      <alignment horizontal="center" vertical="center" wrapText="1"/>
    </xf>
    <xf numFmtId="0" fontId="28" fillId="0" borderId="0" xfId="28" applyFont="1" applyFill="1" applyBorder="1" applyAlignment="1">
      <alignment horizontal="justify" vertical="center" wrapText="1"/>
    </xf>
    <xf numFmtId="0" fontId="28" fillId="0" borderId="0" xfId="28" applyFont="1" applyAlignment="1">
      <alignment horizontal="center" vertical="center" wrapText="1"/>
    </xf>
    <xf numFmtId="0" fontId="3" fillId="0" borderId="0" xfId="28" applyFont="1" applyAlignment="1">
      <alignment horizontal="center" vertical="center" wrapText="1"/>
    </xf>
    <xf numFmtId="0" fontId="28" fillId="0" borderId="0" xfId="28" applyFont="1" applyBorder="1" applyAlignment="1">
      <alignment horizontal="justify" vertical="top" wrapText="1"/>
    </xf>
    <xf numFmtId="0" fontId="3" fillId="0" borderId="0" xfId="28" applyFont="1" applyBorder="1" applyAlignment="1">
      <alignment horizontal="justify" vertical="top" wrapText="1"/>
    </xf>
    <xf numFmtId="49" fontId="3" fillId="0" borderId="0" xfId="28" applyNumberFormat="1" applyFont="1" applyFill="1" applyBorder="1" applyAlignment="1">
      <alignment horizontal="justify" vertical="center" wrapText="1"/>
    </xf>
    <xf numFmtId="0" fontId="23" fillId="0" borderId="0" xfId="28" applyFont="1" applyBorder="1" applyAlignment="1">
      <alignment horizontal="center" vertical="top" wrapText="1"/>
    </xf>
    <xf numFmtId="0" fontId="28" fillId="0" borderId="0" xfId="80" applyFont="1" applyAlignment="1">
      <alignment horizontal="left" vertical="center" wrapText="1"/>
    </xf>
    <xf numFmtId="0" fontId="23" fillId="0" borderId="0" xfId="15" applyFont="1" applyAlignment="1">
      <alignment horizontal="center"/>
    </xf>
    <xf numFmtId="0" fontId="23" fillId="0" borderId="0" xfId="15" applyFont="1" applyAlignment="1">
      <alignment horizontal="left" vertical="center" wrapText="1"/>
    </xf>
    <xf numFmtId="0" fontId="124" fillId="0" borderId="0" xfId="15" applyFont="1" applyFill="1" applyAlignment="1">
      <alignment horizontal="left" vertical="center" wrapText="1"/>
    </xf>
    <xf numFmtId="0" fontId="23" fillId="0" borderId="0" xfId="15" applyFont="1" applyAlignment="1">
      <alignment horizontal="center" vertical="center" wrapText="1"/>
    </xf>
    <xf numFmtId="0" fontId="28" fillId="0" borderId="0" xfId="15" applyFont="1" applyAlignment="1">
      <alignment horizontal="center" vertical="center"/>
    </xf>
    <xf numFmtId="0" fontId="3" fillId="0" borderId="0" xfId="45" applyFont="1" applyBorder="1" applyAlignment="1">
      <alignment horizontal="center"/>
    </xf>
    <xf numFmtId="0" fontId="21" fillId="0" borderId="58" xfId="28" applyBorder="1" applyAlignment="1">
      <alignment horizontal="center" vertical="center"/>
    </xf>
    <xf numFmtId="0" fontId="21" fillId="0" borderId="0" xfId="28" applyBorder="1" applyAlignment="1">
      <alignment horizontal="center" vertical="center"/>
    </xf>
    <xf numFmtId="0" fontId="21" fillId="0" borderId="0" xfId="28" applyAlignment="1">
      <alignment horizontal="center" vertical="center"/>
    </xf>
    <xf numFmtId="0" fontId="2" fillId="0" borderId="0" xfId="28" applyFont="1" applyAlignment="1">
      <alignment horizontal="center" vertical="center"/>
    </xf>
    <xf numFmtId="0" fontId="2" fillId="0" borderId="0" xfId="28" quotePrefix="1" applyFont="1" applyAlignment="1">
      <alignment horizontal="center" vertical="center" wrapText="1"/>
    </xf>
    <xf numFmtId="0" fontId="3" fillId="8" borderId="8" xfId="28" applyFont="1" applyFill="1" applyBorder="1" applyAlignment="1">
      <alignment horizontal="center" vertical="center" wrapText="1"/>
    </xf>
    <xf numFmtId="0" fontId="3" fillId="0" borderId="0" xfId="53" applyFont="1" applyBorder="1" applyAlignment="1">
      <alignment horizontal="left" wrapText="1"/>
    </xf>
    <xf numFmtId="0" fontId="2" fillId="0" borderId="0" xfId="53" applyFont="1" applyBorder="1" applyAlignment="1">
      <alignment horizontal="center" vertical="center" wrapText="1"/>
    </xf>
    <xf numFmtId="0" fontId="23" fillId="0" borderId="0" xfId="53" applyFont="1" applyBorder="1" applyAlignment="1">
      <alignment horizontal="center" wrapText="1"/>
    </xf>
    <xf numFmtId="0" fontId="3" fillId="8" borderId="44" xfId="53" applyFont="1" applyFill="1" applyBorder="1" applyAlignment="1">
      <alignment horizontal="center" vertical="center" wrapText="1"/>
    </xf>
    <xf numFmtId="0" fontId="3" fillId="8" borderId="150" xfId="53" applyFont="1" applyFill="1" applyBorder="1" applyAlignment="1">
      <alignment horizontal="center" vertical="center" wrapText="1"/>
    </xf>
    <xf numFmtId="0" fontId="3" fillId="8" borderId="44" xfId="53" applyFont="1" applyFill="1" applyBorder="1" applyAlignment="1">
      <alignment horizontal="center" vertical="center"/>
    </xf>
    <xf numFmtId="0" fontId="3" fillId="8" borderId="150" xfId="53" applyFont="1" applyFill="1" applyBorder="1" applyAlignment="1">
      <alignment horizontal="center" vertical="center"/>
    </xf>
    <xf numFmtId="0" fontId="2" fillId="0" borderId="0" xfId="53" applyFont="1" applyAlignment="1">
      <alignment horizontal="center"/>
    </xf>
    <xf numFmtId="0" fontId="3" fillId="8" borderId="85" xfId="53" applyFont="1" applyFill="1" applyBorder="1" applyAlignment="1">
      <alignment horizontal="center" vertical="center" wrapText="1"/>
    </xf>
    <xf numFmtId="0" fontId="3" fillId="8" borderId="89" xfId="53" applyFont="1" applyFill="1" applyBorder="1" applyAlignment="1">
      <alignment horizontal="center" vertical="center" wrapText="1"/>
    </xf>
    <xf numFmtId="0" fontId="8" fillId="8" borderId="86" xfId="0" applyFont="1" applyFill="1" applyBorder="1" applyAlignment="1">
      <alignment horizontal="center" vertical="center" wrapText="1"/>
    </xf>
    <xf numFmtId="0" fontId="8" fillId="8" borderId="45" xfId="0" applyFont="1" applyFill="1" applyBorder="1" applyAlignment="1">
      <alignment horizontal="center" vertical="center" wrapText="1"/>
    </xf>
    <xf numFmtId="0" fontId="6" fillId="8" borderId="76" xfId="79" applyFont="1" applyFill="1" applyBorder="1" applyAlignment="1">
      <alignment horizontal="center" vertical="center"/>
    </xf>
    <xf numFmtId="0" fontId="3" fillId="8" borderId="85" xfId="53" applyFont="1" applyFill="1" applyBorder="1" applyAlignment="1">
      <alignment horizontal="center" vertical="center"/>
    </xf>
    <xf numFmtId="0" fontId="3" fillId="8" borderId="89" xfId="53" applyFont="1" applyFill="1" applyBorder="1" applyAlignment="1">
      <alignment horizontal="center" vertical="center"/>
    </xf>
    <xf numFmtId="0" fontId="23" fillId="0" borderId="0" xfId="53" applyFont="1" applyBorder="1" applyAlignment="1">
      <alignment horizontal="center"/>
    </xf>
    <xf numFmtId="0" fontId="2" fillId="0" borderId="0" xfId="53" applyFont="1" applyBorder="1" applyAlignment="1">
      <alignment horizontal="center" vertical="center"/>
    </xf>
    <xf numFmtId="0" fontId="3" fillId="0" borderId="0" xfId="53" applyFont="1" applyBorder="1" applyAlignment="1">
      <alignment horizontal="center" vertical="center" textRotation="90"/>
    </xf>
    <xf numFmtId="0" fontId="3" fillId="8" borderId="65" xfId="53" applyFont="1" applyFill="1" applyBorder="1" applyAlignment="1">
      <alignment horizontal="center" vertical="center" wrapText="1"/>
    </xf>
    <xf numFmtId="0" fontId="3" fillId="8" borderId="95" xfId="53" applyFont="1" applyFill="1" applyBorder="1" applyAlignment="1">
      <alignment horizontal="center" vertical="center" wrapText="1"/>
    </xf>
    <xf numFmtId="0" fontId="3" fillId="8" borderId="65" xfId="53" applyFont="1" applyFill="1" applyBorder="1" applyAlignment="1">
      <alignment horizontal="center" vertical="center"/>
    </xf>
    <xf numFmtId="0" fontId="3" fillId="8" borderId="95" xfId="53" applyFont="1" applyFill="1" applyBorder="1" applyAlignment="1">
      <alignment horizontal="center" vertical="center"/>
    </xf>
    <xf numFmtId="0" fontId="28" fillId="8" borderId="85" xfId="53" applyFont="1" applyFill="1" applyBorder="1" applyAlignment="1">
      <alignment horizontal="center" vertical="center" wrapText="1"/>
    </xf>
    <xf numFmtId="0" fontId="28" fillId="8" borderId="65" xfId="53" applyFont="1" applyFill="1" applyBorder="1" applyAlignment="1">
      <alignment horizontal="center" vertical="center" wrapText="1"/>
    </xf>
    <xf numFmtId="0" fontId="28" fillId="8" borderId="95" xfId="53" applyFont="1" applyFill="1" applyBorder="1" applyAlignment="1">
      <alignment horizontal="center" vertical="center" wrapText="1"/>
    </xf>
    <xf numFmtId="0" fontId="3" fillId="8" borderId="101" xfId="53" applyFont="1" applyFill="1" applyBorder="1" applyAlignment="1">
      <alignment horizontal="center" vertical="center" wrapText="1"/>
    </xf>
    <xf numFmtId="0" fontId="99" fillId="0" borderId="0" xfId="0" applyFont="1" applyAlignment="1">
      <alignment horizontal="center" vertical="center"/>
    </xf>
    <xf numFmtId="0" fontId="93" fillId="0" borderId="0" xfId="0" applyFont="1" applyAlignment="1">
      <alignment horizontal="center" vertical="center"/>
    </xf>
    <xf numFmtId="0" fontId="100" fillId="0" borderId="0" xfId="0" applyFont="1" applyAlignment="1">
      <alignment horizontal="center" vertical="center" wrapText="1"/>
    </xf>
    <xf numFmtId="0" fontId="100" fillId="0" borderId="0" xfId="0" applyFont="1" applyAlignment="1">
      <alignment horizontal="center" vertical="center"/>
    </xf>
    <xf numFmtId="0" fontId="93" fillId="0" borderId="0" xfId="0" applyFont="1" applyAlignment="1">
      <alignment horizontal="center" vertical="center" wrapText="1"/>
    </xf>
    <xf numFmtId="0" fontId="119" fillId="0" borderId="0" xfId="0" applyFont="1" applyBorder="1" applyAlignment="1">
      <alignment horizontal="center" vertical="center" wrapText="1"/>
    </xf>
    <xf numFmtId="0" fontId="100" fillId="0" borderId="57" xfId="0" applyFont="1" applyBorder="1" applyAlignment="1">
      <alignment horizontal="center" vertical="center" wrapText="1"/>
    </xf>
    <xf numFmtId="0" fontId="100" fillId="0" borderId="38" xfId="0" applyFont="1" applyBorder="1" applyAlignment="1">
      <alignment horizontal="center" vertical="center" wrapText="1"/>
    </xf>
    <xf numFmtId="0" fontId="100" fillId="0" borderId="45" xfId="0" applyFont="1" applyBorder="1" applyAlignment="1">
      <alignment horizontal="center" vertical="center" wrapText="1"/>
    </xf>
    <xf numFmtId="0" fontId="94" fillId="0" borderId="85" xfId="0" applyFont="1" applyFill="1" applyBorder="1" applyAlignment="1">
      <alignment horizontal="center" vertical="center" wrapText="1"/>
    </xf>
    <xf numFmtId="0" fontId="94" fillId="0" borderId="95" xfId="0" applyFont="1" applyFill="1" applyBorder="1" applyAlignment="1">
      <alignment horizontal="center" vertical="center" wrapText="1"/>
    </xf>
    <xf numFmtId="0" fontId="6" fillId="0" borderId="85" xfId="0" applyFont="1" applyFill="1" applyBorder="1" applyAlignment="1">
      <alignment horizontal="center" vertical="center" wrapText="1"/>
    </xf>
    <xf numFmtId="0" fontId="6" fillId="0" borderId="95" xfId="0" applyFont="1" applyFill="1" applyBorder="1" applyAlignment="1">
      <alignment horizontal="center" vertical="center" wrapText="1"/>
    </xf>
    <xf numFmtId="0" fontId="94" fillId="0" borderId="85" xfId="0" applyFont="1" applyBorder="1" applyAlignment="1">
      <alignment horizontal="center" vertical="center" wrapText="1"/>
    </xf>
    <xf numFmtId="0" fontId="94" fillId="0" borderId="95" xfId="0" applyFont="1" applyBorder="1" applyAlignment="1">
      <alignment horizontal="center" vertical="center" wrapText="1"/>
    </xf>
    <xf numFmtId="0" fontId="94" fillId="0" borderId="65" xfId="0" applyFont="1" applyFill="1" applyBorder="1" applyAlignment="1">
      <alignment horizontal="center" vertical="center" wrapText="1"/>
    </xf>
    <xf numFmtId="0" fontId="94" fillId="0" borderId="65" xfId="0" applyFont="1" applyBorder="1" applyAlignment="1">
      <alignment horizontal="center" vertical="center" wrapText="1"/>
    </xf>
    <xf numFmtId="0" fontId="94" fillId="0" borderId="85" xfId="0" applyFont="1" applyBorder="1" applyAlignment="1">
      <alignment horizontal="center" vertical="center"/>
    </xf>
    <xf numFmtId="0" fontId="94" fillId="0" borderId="95" xfId="0" applyFont="1" applyBorder="1" applyAlignment="1">
      <alignment horizontal="center" vertical="center"/>
    </xf>
    <xf numFmtId="3" fontId="94" fillId="0" borderId="85" xfId="0" applyNumberFormat="1" applyFont="1" applyBorder="1" applyAlignment="1">
      <alignment horizontal="center" vertical="center" wrapText="1"/>
    </xf>
    <xf numFmtId="3" fontId="94" fillId="0" borderId="95" xfId="0" applyNumberFormat="1" applyFont="1" applyBorder="1" applyAlignment="1">
      <alignment horizontal="center" vertical="center" wrapText="1"/>
    </xf>
    <xf numFmtId="176" fontId="94" fillId="0" borderId="85" xfId="0" applyNumberFormat="1" applyFont="1" applyBorder="1" applyAlignment="1">
      <alignment horizontal="center" vertical="center" wrapText="1"/>
    </xf>
    <xf numFmtId="176" fontId="94" fillId="0" borderId="95" xfId="0" applyNumberFormat="1" applyFont="1" applyBorder="1" applyAlignment="1">
      <alignment horizontal="center" vertical="center" wrapText="1"/>
    </xf>
    <xf numFmtId="3" fontId="6" fillId="0" borderId="85" xfId="0" applyNumberFormat="1" applyFont="1" applyBorder="1" applyAlignment="1">
      <alignment horizontal="center" vertical="center" wrapText="1"/>
    </xf>
    <xf numFmtId="3" fontId="6" fillId="0" borderId="95" xfId="0" applyNumberFormat="1" applyFont="1" applyBorder="1" applyAlignment="1">
      <alignment horizontal="center" vertical="center" wrapText="1"/>
    </xf>
    <xf numFmtId="0" fontId="90" fillId="0" borderId="84" xfId="0" applyFont="1" applyFill="1" applyBorder="1" applyAlignment="1">
      <alignment horizontal="center" vertical="center" wrapText="1"/>
    </xf>
    <xf numFmtId="0" fontId="90" fillId="0" borderId="90" xfId="0" applyFont="1" applyFill="1" applyBorder="1" applyAlignment="1">
      <alignment horizontal="center" vertical="center" wrapText="1"/>
    </xf>
    <xf numFmtId="0" fontId="90" fillId="0" borderId="91" xfId="0" applyFont="1" applyFill="1" applyBorder="1" applyAlignment="1">
      <alignment horizontal="center" vertical="center" wrapText="1"/>
    </xf>
    <xf numFmtId="0" fontId="100" fillId="0" borderId="84" xfId="0" applyFont="1" applyBorder="1" applyAlignment="1">
      <alignment horizontal="center" vertical="center" wrapText="1"/>
    </xf>
    <xf numFmtId="0" fontId="100" fillId="0" borderId="90" xfId="0" applyFont="1" applyBorder="1" applyAlignment="1">
      <alignment horizontal="center" vertical="center" wrapText="1"/>
    </xf>
    <xf numFmtId="0" fontId="100" fillId="0" borderId="91" xfId="0" applyFont="1" applyBorder="1" applyAlignment="1">
      <alignment horizontal="center" vertical="center" wrapText="1"/>
    </xf>
    <xf numFmtId="0" fontId="100" fillId="0" borderId="84" xfId="0" applyFont="1" applyFill="1" applyBorder="1" applyAlignment="1">
      <alignment horizontal="left" vertical="center" wrapText="1"/>
    </xf>
    <xf numFmtId="0" fontId="100" fillId="0" borderId="90" xfId="0" applyFont="1" applyFill="1" applyBorder="1" applyAlignment="1">
      <alignment horizontal="left" vertical="center" wrapText="1"/>
    </xf>
    <xf numFmtId="0" fontId="100" fillId="0" borderId="91" xfId="0" applyFont="1" applyFill="1" applyBorder="1" applyAlignment="1">
      <alignment horizontal="left" vertical="center" wrapText="1"/>
    </xf>
    <xf numFmtId="0" fontId="100" fillId="0" borderId="84" xfId="0" applyFont="1" applyFill="1" applyBorder="1" applyAlignment="1">
      <alignment horizontal="center" vertical="center" wrapText="1"/>
    </xf>
    <xf numFmtId="0" fontId="100" fillId="0" borderId="90" xfId="0" applyFont="1" applyFill="1" applyBorder="1" applyAlignment="1">
      <alignment horizontal="center" vertical="center" wrapText="1"/>
    </xf>
    <xf numFmtId="0" fontId="100" fillId="0" borderId="91" xfId="0" applyFont="1" applyFill="1" applyBorder="1" applyAlignment="1">
      <alignment horizontal="center" vertical="center" wrapText="1"/>
    </xf>
    <xf numFmtId="0" fontId="96" fillId="0" borderId="0" xfId="0" applyFont="1" applyAlignment="1">
      <alignment horizontal="center" vertical="center"/>
    </xf>
    <xf numFmtId="0" fontId="99" fillId="0" borderId="84" xfId="0" applyFont="1" applyFill="1" applyBorder="1" applyAlignment="1">
      <alignment horizontal="center" vertical="center"/>
    </xf>
    <xf numFmtId="0" fontId="99" fillId="0" borderId="90" xfId="0" applyFont="1" applyFill="1" applyBorder="1" applyAlignment="1">
      <alignment horizontal="center" vertical="center"/>
    </xf>
    <xf numFmtId="0" fontId="99" fillId="0" borderId="91" xfId="0" applyFont="1" applyFill="1" applyBorder="1" applyAlignment="1">
      <alignment horizontal="center" vertical="center"/>
    </xf>
    <xf numFmtId="0" fontId="96" fillId="0" borderId="0" xfId="0" applyFont="1" applyAlignment="1">
      <alignment horizontal="center" vertical="center" wrapText="1"/>
    </xf>
    <xf numFmtId="0" fontId="94" fillId="0" borderId="0" xfId="0" applyFont="1" applyAlignment="1">
      <alignment horizontal="center" vertical="center" wrapText="1"/>
    </xf>
    <xf numFmtId="0" fontId="28" fillId="6" borderId="0" xfId="15" applyFont="1" applyFill="1" applyAlignment="1">
      <alignment horizontal="left" vertical="center" wrapText="1"/>
    </xf>
    <xf numFmtId="0" fontId="23" fillId="6" borderId="0" xfId="15" applyFont="1" applyFill="1" applyAlignment="1">
      <alignment horizontal="left" vertical="center" wrapText="1"/>
    </xf>
    <xf numFmtId="0" fontId="2" fillId="6" borderId="0" xfId="10" applyFont="1" applyFill="1" applyAlignment="1">
      <alignment horizontal="left" vertical="center"/>
    </xf>
    <xf numFmtId="49" fontId="23" fillId="7" borderId="11" xfId="15" applyNumberFormat="1" applyFont="1" applyFill="1" applyBorder="1" applyAlignment="1">
      <alignment horizontal="center" vertical="center" wrapText="1"/>
    </xf>
    <xf numFmtId="49" fontId="23" fillId="7" borderId="13" xfId="15" applyNumberFormat="1" applyFont="1" applyFill="1" applyBorder="1" applyAlignment="1">
      <alignment horizontal="center" vertical="center" wrapText="1"/>
    </xf>
    <xf numFmtId="49" fontId="23" fillId="7" borderId="12" xfId="15" applyNumberFormat="1" applyFont="1" applyFill="1" applyBorder="1" applyAlignment="1">
      <alignment horizontal="center" vertical="center" wrapText="1"/>
    </xf>
    <xf numFmtId="0" fontId="23" fillId="7" borderId="8" xfId="15" applyFont="1" applyFill="1" applyBorder="1" applyAlignment="1">
      <alignment horizontal="center"/>
    </xf>
    <xf numFmtId="0" fontId="23" fillId="6" borderId="0" xfId="15" applyFont="1" applyFill="1" applyAlignment="1">
      <alignment horizontal="center" vertical="center" wrapText="1"/>
    </xf>
    <xf numFmtId="0" fontId="28" fillId="6" borderId="0" xfId="15" applyFont="1" applyFill="1" applyAlignment="1">
      <alignment horizontal="left" vertical="top" wrapText="1"/>
    </xf>
    <xf numFmtId="0" fontId="28" fillId="6" borderId="0" xfId="15" applyFont="1" applyFill="1" applyAlignment="1">
      <alignment horizontal="left" vertical="top"/>
    </xf>
    <xf numFmtId="0" fontId="23" fillId="6" borderId="0" xfId="15" quotePrefix="1" applyFont="1" applyFill="1" applyAlignment="1">
      <alignment horizontal="left" vertical="top" wrapText="1"/>
    </xf>
    <xf numFmtId="0" fontId="23" fillId="6" borderId="0" xfId="15" applyFont="1" applyFill="1" applyAlignment="1">
      <alignment horizontal="left" vertical="top" wrapText="1"/>
    </xf>
    <xf numFmtId="0" fontId="23" fillId="6" borderId="76" xfId="15" applyFont="1" applyFill="1" applyBorder="1" applyAlignment="1">
      <alignment horizontal="center" vertical="center" wrapText="1"/>
    </xf>
    <xf numFmtId="49" fontId="23" fillId="7" borderId="84" xfId="15" applyNumberFormat="1" applyFont="1" applyFill="1" applyBorder="1" applyAlignment="1">
      <alignment horizontal="right" vertical="center" wrapText="1"/>
    </xf>
    <xf numFmtId="49" fontId="23" fillId="7" borderId="90" xfId="15" applyNumberFormat="1" applyFont="1" applyFill="1" applyBorder="1" applyAlignment="1">
      <alignment horizontal="right" vertical="center" wrapText="1"/>
    </xf>
    <xf numFmtId="49" fontId="23" fillId="7" borderId="91" xfId="15" applyNumberFormat="1" applyFont="1" applyFill="1" applyBorder="1" applyAlignment="1">
      <alignment horizontal="right" vertical="center" wrapText="1"/>
    </xf>
    <xf numFmtId="0" fontId="23" fillId="6" borderId="9" xfId="15" applyFont="1" applyFill="1" applyBorder="1" applyAlignment="1">
      <alignment horizontal="center" vertical="center" wrapText="1"/>
    </xf>
    <xf numFmtId="0" fontId="23" fillId="6" borderId="28" xfId="15" applyFont="1" applyFill="1" applyBorder="1" applyAlignment="1">
      <alignment horizontal="center" vertical="center" wrapText="1"/>
    </xf>
    <xf numFmtId="49" fontId="23" fillId="6" borderId="76" xfId="15" applyNumberFormat="1" applyFont="1" applyFill="1" applyBorder="1" applyAlignment="1">
      <alignment horizontal="right" vertical="center" wrapText="1"/>
    </xf>
    <xf numFmtId="0" fontId="2" fillId="0" borderId="0" xfId="17" quotePrefix="1" applyFont="1" applyFill="1" applyAlignment="1">
      <alignment horizontal="center" vertical="center" wrapText="1"/>
    </xf>
    <xf numFmtId="0" fontId="3" fillId="0" borderId="0" xfId="16" applyFont="1" applyFill="1" applyAlignment="1">
      <alignment wrapText="1"/>
    </xf>
    <xf numFmtId="0" fontId="3" fillId="0" borderId="0" xfId="18" quotePrefix="1" applyFont="1" applyFill="1" applyAlignment="1">
      <alignment horizontal="center" vertical="top" wrapText="1"/>
    </xf>
    <xf numFmtId="0" fontId="2" fillId="0" borderId="0" xfId="19" quotePrefix="1" applyFont="1" applyFill="1" applyAlignment="1">
      <alignment horizontal="left" vertical="top" wrapText="1"/>
    </xf>
    <xf numFmtId="0" fontId="2" fillId="0" borderId="0" xfId="20" quotePrefix="1" applyFont="1" applyFill="1" applyAlignment="1">
      <alignment horizontal="left" vertical="top" wrapText="1"/>
    </xf>
    <xf numFmtId="0" fontId="2" fillId="0" borderId="0" xfId="16" applyFont="1" applyFill="1" applyAlignment="1">
      <alignment wrapText="1"/>
    </xf>
    <xf numFmtId="0" fontId="3" fillId="0" borderId="0" xfId="21" quotePrefix="1" applyFont="1" applyFill="1" applyAlignment="1">
      <alignment horizontal="left" vertical="center" wrapText="1"/>
    </xf>
    <xf numFmtId="4" fontId="3" fillId="0" borderId="11" xfId="26" applyNumberFormat="1" applyFont="1" applyFill="1" applyBorder="1" applyAlignment="1">
      <alignment horizontal="center" vertical="center" wrapText="1"/>
    </xf>
    <xf numFmtId="4" fontId="3" fillId="0" borderId="13" xfId="26" applyNumberFormat="1" applyFont="1" applyFill="1" applyBorder="1" applyAlignment="1">
      <alignment horizontal="center" vertical="center" wrapText="1"/>
    </xf>
    <xf numFmtId="4" fontId="3" fillId="0" borderId="12" xfId="26" applyNumberFormat="1" applyFont="1" applyFill="1" applyBorder="1" applyAlignment="1">
      <alignment horizontal="center" vertical="center" wrapText="1"/>
    </xf>
    <xf numFmtId="0" fontId="3" fillId="0" borderId="8" xfId="24" quotePrefix="1" applyFont="1" applyFill="1" applyBorder="1" applyAlignment="1">
      <alignment horizontal="center" vertical="center" wrapText="1"/>
    </xf>
    <xf numFmtId="0" fontId="3" fillId="0" borderId="8" xfId="10" applyFont="1" applyBorder="1" applyAlignment="1">
      <alignment horizontal="center" wrapText="1"/>
    </xf>
    <xf numFmtId="0" fontId="3" fillId="0" borderId="8" xfId="24" quotePrefix="1" applyFont="1" applyFill="1" applyBorder="1" applyAlignment="1">
      <alignment horizontal="left" vertical="center" wrapText="1"/>
    </xf>
    <xf numFmtId="0" fontId="3" fillId="0" borderId="8" xfId="10" applyFont="1" applyBorder="1" applyAlignment="1">
      <alignment horizontal="left" vertical="center" wrapText="1"/>
    </xf>
    <xf numFmtId="0" fontId="3" fillId="0" borderId="9" xfId="25" quotePrefix="1" applyFont="1" applyFill="1" applyBorder="1" applyAlignment="1">
      <alignment horizontal="left" vertical="top" wrapText="1"/>
    </xf>
    <xf numFmtId="0" fontId="3" fillId="0" borderId="28" xfId="25" quotePrefix="1" applyFont="1" applyFill="1" applyBorder="1" applyAlignment="1">
      <alignment horizontal="left" vertical="top" wrapText="1"/>
    </xf>
    <xf numFmtId="0" fontId="3" fillId="0" borderId="26" xfId="25" quotePrefix="1" applyFont="1" applyFill="1" applyBorder="1" applyAlignment="1">
      <alignment horizontal="left" vertical="top" wrapText="1"/>
    </xf>
    <xf numFmtId="0" fontId="2" fillId="0" borderId="0" xfId="22" quotePrefix="1" applyFont="1" applyFill="1" applyAlignment="1">
      <alignment horizontal="left" vertical="center" wrapText="1"/>
    </xf>
    <xf numFmtId="0" fontId="3" fillId="0" borderId="0" xfId="20" quotePrefix="1" applyFont="1" applyFill="1" applyAlignment="1">
      <alignment horizontal="left" vertical="top" wrapText="1"/>
    </xf>
    <xf numFmtId="0" fontId="3" fillId="0" borderId="8" xfId="23" quotePrefix="1" applyFont="1" applyFill="1" applyBorder="1" applyAlignment="1">
      <alignment horizontal="center" vertical="center" wrapText="1"/>
    </xf>
    <xf numFmtId="0" fontId="3" fillId="0" borderId="8" xfId="10" applyFont="1" applyBorder="1" applyAlignment="1">
      <alignment horizontal="center" vertical="center" wrapText="1"/>
    </xf>
    <xf numFmtId="0" fontId="3" fillId="0" borderId="11" xfId="24" quotePrefix="1" applyFont="1" applyFill="1" applyBorder="1" applyAlignment="1">
      <alignment horizontal="center" vertical="center" wrapText="1"/>
    </xf>
    <xf numFmtId="0" fontId="3" fillId="0" borderId="13" xfId="24" quotePrefix="1" applyFont="1" applyFill="1" applyBorder="1" applyAlignment="1">
      <alignment horizontal="center" vertical="center" wrapText="1"/>
    </xf>
    <xf numFmtId="0" fontId="3" fillId="0" borderId="12" xfId="24" quotePrefix="1" applyFont="1" applyFill="1" applyBorder="1" applyAlignment="1">
      <alignment horizontal="center" vertical="center" wrapText="1"/>
    </xf>
    <xf numFmtId="0" fontId="57" fillId="0" borderId="35" xfId="52" applyNumberFormat="1" applyFont="1" applyFill="1" applyBorder="1" applyAlignment="1" applyProtection="1">
      <alignment horizontal="left" vertical="top" wrapText="1"/>
    </xf>
    <xf numFmtId="0" fontId="53" fillId="0" borderId="35" xfId="52" applyNumberFormat="1" applyFont="1" applyFill="1" applyBorder="1" applyAlignment="1" applyProtection="1">
      <alignment horizontal="left" vertical="top" wrapText="1"/>
    </xf>
    <xf numFmtId="0" fontId="60" fillId="0" borderId="37" xfId="52" applyNumberFormat="1" applyFont="1" applyFill="1" applyBorder="1" applyAlignment="1" applyProtection="1">
      <alignment horizontal="left" vertical="top" wrapText="1"/>
    </xf>
    <xf numFmtId="0" fontId="54" fillId="0" borderId="35" xfId="52" applyNumberFormat="1" applyFont="1" applyFill="1" applyBorder="1" applyAlignment="1" applyProtection="1">
      <alignment horizontal="left" vertical="top" wrapText="1"/>
    </xf>
    <xf numFmtId="0" fontId="54" fillId="0" borderId="44" xfId="52" applyNumberFormat="1" applyFont="1" applyFill="1" applyBorder="1" applyAlignment="1" applyProtection="1">
      <alignment vertical="top" wrapText="1"/>
    </xf>
    <xf numFmtId="0" fontId="54" fillId="0" borderId="37" xfId="52" applyNumberFormat="1" applyFont="1" applyFill="1" applyBorder="1" applyAlignment="1" applyProtection="1">
      <alignment vertical="top" wrapText="1"/>
    </xf>
    <xf numFmtId="0" fontId="57" fillId="0" borderId="42" xfId="52" applyNumberFormat="1" applyFont="1" applyFill="1" applyBorder="1" applyAlignment="1" applyProtection="1">
      <alignment horizontal="left" vertical="top" wrapText="1"/>
    </xf>
    <xf numFmtId="0" fontId="54" fillId="0" borderId="13" xfId="52" applyNumberFormat="1" applyFont="1" applyFill="1" applyBorder="1" applyAlignment="1" applyProtection="1">
      <alignment vertical="top" wrapText="1"/>
    </xf>
    <xf numFmtId="0" fontId="53" fillId="0" borderId="36" xfId="52" applyNumberFormat="1" applyFont="1" applyFill="1" applyBorder="1" applyAlignment="1" applyProtection="1">
      <alignment horizontal="left" vertical="top" wrapText="1"/>
    </xf>
    <xf numFmtId="0" fontId="60" fillId="0" borderId="39" xfId="52" applyNumberFormat="1" applyFont="1" applyFill="1" applyBorder="1" applyAlignment="1" applyProtection="1">
      <alignment horizontal="left" vertical="top" wrapText="1"/>
    </xf>
    <xf numFmtId="0" fontId="54" fillId="0" borderId="42" xfId="52" applyNumberFormat="1" applyFont="1" applyFill="1" applyBorder="1" applyAlignment="1" applyProtection="1">
      <alignment horizontal="left" vertical="top" wrapText="1"/>
    </xf>
    <xf numFmtId="0" fontId="58" fillId="0" borderId="0" xfId="52" applyNumberFormat="1" applyFont="1" applyFill="1" applyBorder="1" applyAlignment="1" applyProtection="1">
      <alignment horizontal="center" vertical="top"/>
    </xf>
    <xf numFmtId="0" fontId="53" fillId="0" borderId="0" xfId="52" applyNumberFormat="1" applyFont="1" applyFill="1" applyBorder="1" applyAlignment="1" applyProtection="1">
      <alignment horizontal="left" vertical="top" wrapText="1"/>
    </xf>
    <xf numFmtId="0" fontId="56" fillId="0" borderId="38" xfId="52" applyNumberFormat="1" applyFont="1" applyFill="1" applyBorder="1" applyAlignment="1" applyProtection="1">
      <alignment horizontal="center" vertical="top" wrapText="1"/>
    </xf>
    <xf numFmtId="0" fontId="56" fillId="0" borderId="0" xfId="52" applyNumberFormat="1" applyFont="1" applyFill="1" applyBorder="1" applyAlignment="1" applyProtection="1">
      <alignment horizontal="center" vertical="top" wrapText="1"/>
    </xf>
    <xf numFmtId="0" fontId="57" fillId="0" borderId="0" xfId="52" applyNumberFormat="1" applyFont="1" applyFill="1" applyBorder="1" applyAlignment="1" applyProtection="1">
      <alignment horizontal="center" wrapText="1"/>
    </xf>
    <xf numFmtId="0" fontId="57" fillId="0" borderId="0" xfId="52" applyNumberFormat="1" applyFont="1" applyFill="1" applyBorder="1" applyAlignment="1" applyProtection="1">
      <alignment horizontal="center"/>
    </xf>
    <xf numFmtId="0" fontId="53" fillId="0" borderId="0" xfId="52" applyNumberFormat="1" applyFont="1" applyFill="1" applyBorder="1" applyAlignment="1" applyProtection="1">
      <alignment horizontal="center"/>
    </xf>
    <xf numFmtId="0" fontId="57" fillId="0" borderId="36" xfId="52" applyNumberFormat="1" applyFont="1" applyFill="1" applyBorder="1" applyAlignment="1" applyProtection="1">
      <alignment horizontal="center" vertical="top" wrapText="1"/>
    </xf>
    <xf numFmtId="0" fontId="110" fillId="0" borderId="0" xfId="0" applyFont="1" applyFill="1" applyAlignment="1">
      <alignment horizontal="center"/>
    </xf>
    <xf numFmtId="0" fontId="99" fillId="0" borderId="84" xfId="0" applyFont="1" applyFill="1" applyBorder="1" applyAlignment="1">
      <alignment horizontal="left" vertical="center" wrapText="1"/>
    </xf>
    <xf numFmtId="0" fontId="99" fillId="0" borderId="90" xfId="0" applyFont="1" applyFill="1" applyBorder="1" applyAlignment="1">
      <alignment horizontal="left" vertical="center" wrapText="1"/>
    </xf>
    <xf numFmtId="0" fontId="99" fillId="0" borderId="91" xfId="0" applyFont="1" applyFill="1" applyBorder="1" applyAlignment="1">
      <alignment horizontal="left" vertical="center" wrapText="1"/>
    </xf>
    <xf numFmtId="0" fontId="97" fillId="0" borderId="84" xfId="0" applyFont="1" applyFill="1" applyBorder="1" applyAlignment="1">
      <alignment horizontal="left" vertical="center" wrapText="1"/>
    </xf>
    <xf numFmtId="0" fontId="97" fillId="0" borderId="90" xfId="0" applyFont="1" applyFill="1" applyBorder="1" applyAlignment="1">
      <alignment horizontal="left" vertical="center" wrapText="1"/>
    </xf>
    <xf numFmtId="0" fontId="97" fillId="0" borderId="91" xfId="0" applyFont="1" applyFill="1" applyBorder="1" applyAlignment="1">
      <alignment horizontal="left" vertical="center" wrapText="1"/>
    </xf>
    <xf numFmtId="0" fontId="97" fillId="0" borderId="84" xfId="0" applyFont="1" applyFill="1" applyBorder="1" applyAlignment="1">
      <alignment horizontal="center" vertical="center" wrapText="1"/>
    </xf>
    <xf numFmtId="0" fontId="97" fillId="0" borderId="90" xfId="0" applyFont="1" applyFill="1" applyBorder="1" applyAlignment="1">
      <alignment horizontal="center" vertical="center" wrapText="1"/>
    </xf>
    <xf numFmtId="0" fontId="97" fillId="0" borderId="91" xfId="0" applyFont="1" applyFill="1" applyBorder="1" applyAlignment="1">
      <alignment horizontal="center" vertical="center" wrapText="1"/>
    </xf>
    <xf numFmtId="0" fontId="93" fillId="0" borderId="0" xfId="0" applyFont="1" applyFill="1" applyAlignment="1">
      <alignment horizontal="left"/>
    </xf>
    <xf numFmtId="0" fontId="94" fillId="0" borderId="84" xfId="0" applyFont="1" applyFill="1" applyBorder="1" applyAlignment="1">
      <alignment horizontal="left" vertical="top" wrapText="1"/>
    </xf>
    <xf numFmtId="0" fontId="94" fillId="0" borderId="90" xfId="0" applyFont="1" applyFill="1" applyBorder="1" applyAlignment="1">
      <alignment horizontal="left" vertical="top" wrapText="1"/>
    </xf>
    <xf numFmtId="0" fontId="94" fillId="0" borderId="91" xfId="0" applyFont="1" applyFill="1" applyBorder="1" applyAlignment="1">
      <alignment horizontal="left" vertical="top" wrapText="1"/>
    </xf>
    <xf numFmtId="0" fontId="94" fillId="0" borderId="84" xfId="0" applyFont="1" applyFill="1" applyBorder="1" applyAlignment="1">
      <alignment horizontal="left" vertical="center" wrapText="1"/>
    </xf>
    <xf numFmtId="0" fontId="94" fillId="0" borderId="90" xfId="0" applyFont="1" applyFill="1" applyBorder="1" applyAlignment="1">
      <alignment horizontal="left" vertical="center" wrapText="1"/>
    </xf>
    <xf numFmtId="0" fontId="94" fillId="0" borderId="91" xfId="0" applyFont="1" applyFill="1" applyBorder="1" applyAlignment="1">
      <alignment horizontal="left" vertical="center" wrapText="1"/>
    </xf>
    <xf numFmtId="0" fontId="94" fillId="0" borderId="84" xfId="70" applyFont="1" applyFill="1" applyBorder="1" applyAlignment="1">
      <alignment horizontal="left" vertical="center" wrapText="1"/>
    </xf>
    <xf numFmtId="0" fontId="94" fillId="0" borderId="90" xfId="70" applyFont="1" applyFill="1" applyBorder="1" applyAlignment="1">
      <alignment horizontal="left" vertical="center" wrapText="1"/>
    </xf>
    <xf numFmtId="0" fontId="94" fillId="0" borderId="91" xfId="70" applyFont="1" applyFill="1" applyBorder="1" applyAlignment="1">
      <alignment horizontal="left" vertical="center" wrapText="1"/>
    </xf>
    <xf numFmtId="0" fontId="100" fillId="0" borderId="84" xfId="0" applyFont="1" applyFill="1" applyBorder="1" applyAlignment="1">
      <alignment horizontal="right"/>
    </xf>
    <xf numFmtId="0" fontId="100" fillId="0" borderId="90" xfId="0" applyFont="1" applyFill="1" applyBorder="1" applyAlignment="1">
      <alignment horizontal="right"/>
    </xf>
    <xf numFmtId="0" fontId="100" fillId="0" borderId="91" xfId="0" applyFont="1" applyFill="1" applyBorder="1" applyAlignment="1">
      <alignment horizontal="right"/>
    </xf>
    <xf numFmtId="0" fontId="100" fillId="0" borderId="84" xfId="0" applyFont="1" applyFill="1" applyBorder="1" applyAlignment="1">
      <alignment horizontal="right" vertical="top"/>
    </xf>
    <xf numFmtId="0" fontId="100" fillId="0" borderId="90" xfId="0" applyFont="1" applyFill="1" applyBorder="1" applyAlignment="1">
      <alignment horizontal="right" vertical="top"/>
    </xf>
    <xf numFmtId="0" fontId="100" fillId="0" borderId="91" xfId="0" applyFont="1" applyFill="1" applyBorder="1" applyAlignment="1">
      <alignment horizontal="right" vertical="top"/>
    </xf>
    <xf numFmtId="0" fontId="99" fillId="0" borderId="84" xfId="0" applyFont="1" applyFill="1" applyBorder="1" applyAlignment="1">
      <alignment horizontal="center"/>
    </xf>
    <xf numFmtId="0" fontId="99" fillId="0" borderId="90" xfId="0" applyFont="1" applyFill="1" applyBorder="1" applyAlignment="1">
      <alignment horizontal="center"/>
    </xf>
    <xf numFmtId="0" fontId="99" fillId="0" borderId="91" xfId="0" applyFont="1" applyFill="1" applyBorder="1" applyAlignment="1">
      <alignment horizontal="center"/>
    </xf>
    <xf numFmtId="0" fontId="6" fillId="0" borderId="84" xfId="0" applyFont="1" applyFill="1" applyBorder="1" applyAlignment="1">
      <alignment horizontal="left" vertical="center" wrapText="1"/>
    </xf>
    <xf numFmtId="0" fontId="38" fillId="0" borderId="90" xfId="0" applyFont="1" applyFill="1" applyBorder="1" applyAlignment="1">
      <alignment horizontal="left" vertical="center" wrapText="1"/>
    </xf>
    <xf numFmtId="0" fontId="38" fillId="0" borderId="91" xfId="0" applyFont="1" applyFill="1" applyBorder="1" applyAlignment="1">
      <alignment horizontal="left" vertical="center" wrapText="1"/>
    </xf>
    <xf numFmtId="0" fontId="100" fillId="0" borderId="84" xfId="0" applyFont="1" applyFill="1" applyBorder="1" applyAlignment="1">
      <alignment horizontal="right" vertical="center" wrapText="1"/>
    </xf>
    <xf numFmtId="0" fontId="100" fillId="0" borderId="90" xfId="0" applyFont="1" applyFill="1" applyBorder="1" applyAlignment="1">
      <alignment horizontal="right" vertical="center" wrapText="1"/>
    </xf>
    <xf numFmtId="0" fontId="100" fillId="0" borderId="91" xfId="0" applyFont="1" applyFill="1" applyBorder="1" applyAlignment="1">
      <alignment horizontal="right" vertical="center" wrapText="1"/>
    </xf>
    <xf numFmtId="0" fontId="6" fillId="0" borderId="84" xfId="0" applyFont="1" applyFill="1" applyBorder="1" applyAlignment="1">
      <alignment horizontal="left" vertical="top" wrapText="1"/>
    </xf>
    <xf numFmtId="0" fontId="38" fillId="0" borderId="90" xfId="0" applyFont="1" applyFill="1" applyBorder="1" applyAlignment="1">
      <alignment horizontal="left" vertical="top" wrapText="1"/>
    </xf>
    <xf numFmtId="0" fontId="38" fillId="0" borderId="91" xfId="0" applyFont="1" applyFill="1" applyBorder="1" applyAlignment="1">
      <alignment horizontal="left" vertical="top" wrapText="1"/>
    </xf>
    <xf numFmtId="0" fontId="99" fillId="0" borderId="76" xfId="0" applyFont="1" applyFill="1" applyBorder="1" applyAlignment="1">
      <alignment horizontal="center" vertical="center" wrapText="1"/>
    </xf>
    <xf numFmtId="0" fontId="94" fillId="0" borderId="0" xfId="0" applyFont="1" applyFill="1" applyAlignment="1">
      <alignment horizontal="center"/>
    </xf>
    <xf numFmtId="0" fontId="96" fillId="0" borderId="0" xfId="0" applyFont="1" applyFill="1" applyAlignment="1">
      <alignment horizontal="center" vertical="center" wrapText="1"/>
    </xf>
    <xf numFmtId="0" fontId="96" fillId="0" borderId="0" xfId="0" applyFont="1" applyFill="1" applyAlignment="1">
      <alignment horizontal="left" vertical="top" wrapText="1"/>
    </xf>
    <xf numFmtId="0" fontId="98" fillId="0" borderId="0" xfId="0" applyFont="1" applyFill="1" applyAlignment="1">
      <alignment vertical="top"/>
    </xf>
    <xf numFmtId="0" fontId="95" fillId="0" borderId="0" xfId="0" applyFont="1" applyFill="1" applyAlignment="1">
      <alignment horizontal="left" wrapText="1"/>
    </xf>
    <xf numFmtId="0" fontId="93" fillId="0" borderId="0" xfId="0" applyFont="1" applyFill="1" applyAlignment="1">
      <alignment horizontal="left" wrapText="1"/>
    </xf>
    <xf numFmtId="0" fontId="2" fillId="0" borderId="0" xfId="0" applyFont="1" applyFill="1" applyAlignment="1">
      <alignment horizontal="left" vertical="top"/>
    </xf>
    <xf numFmtId="0" fontId="95" fillId="0" borderId="0" xfId="0" applyFont="1" applyFill="1" applyAlignment="1">
      <alignment horizontal="left" vertical="top" wrapText="1"/>
    </xf>
    <xf numFmtId="0" fontId="90" fillId="0" borderId="84" xfId="73" applyFont="1" applyFill="1" applyBorder="1" applyAlignment="1">
      <alignment vertical="center" wrapText="1"/>
    </xf>
    <xf numFmtId="0" fontId="90" fillId="0" borderId="90" xfId="73" applyFont="1" applyFill="1" applyBorder="1" applyAlignment="1">
      <alignment vertical="center" wrapText="1"/>
    </xf>
    <xf numFmtId="0" fontId="90" fillId="0" borderId="91" xfId="73" applyFont="1" applyFill="1" applyBorder="1" applyAlignment="1">
      <alignment vertical="center" wrapText="1"/>
    </xf>
    <xf numFmtId="0" fontId="90" fillId="0" borderId="84" xfId="73" applyFont="1" applyFill="1" applyBorder="1" applyAlignment="1">
      <alignment horizontal="center" vertical="center" wrapText="1"/>
    </xf>
    <xf numFmtId="0" fontId="90" fillId="0" borderId="90" xfId="73" applyFont="1" applyFill="1" applyBorder="1" applyAlignment="1">
      <alignment horizontal="center" vertical="center" wrapText="1"/>
    </xf>
    <xf numFmtId="0" fontId="90" fillId="0" borderId="91" xfId="73" applyFont="1" applyFill="1" applyBorder="1" applyAlignment="1">
      <alignment horizontal="center" vertical="center" wrapText="1"/>
    </xf>
    <xf numFmtId="0" fontId="90" fillId="0" borderId="96" xfId="73" applyFont="1" applyFill="1" applyBorder="1" applyAlignment="1">
      <alignment vertical="center" wrapText="1"/>
    </xf>
    <xf numFmtId="0" fontId="90" fillId="0" borderId="63" xfId="73" applyFont="1" applyFill="1" applyBorder="1" applyAlignment="1">
      <alignment vertical="center" wrapText="1"/>
    </xf>
    <xf numFmtId="0" fontId="90" fillId="0" borderId="64" xfId="73" applyFont="1" applyFill="1" applyBorder="1" applyAlignment="1">
      <alignment vertical="center" wrapText="1"/>
    </xf>
    <xf numFmtId="0" fontId="90" fillId="0" borderId="84" xfId="73" applyFont="1" applyFill="1" applyBorder="1" applyAlignment="1">
      <alignment vertical="center"/>
    </xf>
    <xf numFmtId="0" fontId="90" fillId="0" borderId="90" xfId="73" applyFont="1" applyFill="1" applyBorder="1" applyAlignment="1">
      <alignment vertical="center"/>
    </xf>
    <xf numFmtId="0" fontId="90" fillId="0" borderId="91" xfId="73" applyFont="1" applyFill="1" applyBorder="1" applyAlignment="1">
      <alignment vertical="center"/>
    </xf>
    <xf numFmtId="0" fontId="90" fillId="0" borderId="76" xfId="73" applyFont="1" applyFill="1" applyBorder="1" applyAlignment="1">
      <alignment vertical="center"/>
    </xf>
    <xf numFmtId="0" fontId="111" fillId="0" borderId="76" xfId="73" applyFont="1" applyFill="1" applyBorder="1" applyAlignment="1">
      <alignment horizontal="left" vertical="center" wrapText="1"/>
    </xf>
    <xf numFmtId="0" fontId="6" fillId="0" borderId="84" xfId="73" applyFont="1" applyFill="1" applyBorder="1" applyAlignment="1">
      <alignment vertical="center" wrapText="1"/>
    </xf>
    <xf numFmtId="0" fontId="6" fillId="0" borderId="90" xfId="73" applyFont="1" applyFill="1" applyBorder="1" applyAlignment="1">
      <alignment vertical="center" wrapText="1"/>
    </xf>
    <xf numFmtId="0" fontId="6" fillId="0" borderId="91" xfId="73" applyFont="1" applyFill="1" applyBorder="1" applyAlignment="1">
      <alignment vertical="center" wrapText="1"/>
    </xf>
    <xf numFmtId="0" fontId="90" fillId="0" borderId="0" xfId="73" applyFont="1" applyFill="1" applyBorder="1" applyAlignment="1">
      <alignment horizontal="center" vertical="center"/>
    </xf>
    <xf numFmtId="0" fontId="6" fillId="0" borderId="0" xfId="73" applyFont="1" applyFill="1" applyBorder="1" applyAlignment="1">
      <alignment horizontal="center" vertical="center" wrapText="1"/>
    </xf>
    <xf numFmtId="0" fontId="6" fillId="0" borderId="0" xfId="73" applyFont="1" applyFill="1" applyBorder="1" applyAlignment="1">
      <alignment horizontal="center" vertical="center"/>
    </xf>
    <xf numFmtId="0" fontId="3" fillId="0" borderId="0" xfId="73" applyNumberFormat="1" applyFont="1" applyBorder="1" applyAlignment="1">
      <alignment horizontal="center" vertical="top" wrapText="1"/>
    </xf>
    <xf numFmtId="0" fontId="28" fillId="0" borderId="89" xfId="74" applyFont="1" applyFill="1" applyBorder="1" applyAlignment="1">
      <alignment horizontal="left" vertical="center"/>
    </xf>
    <xf numFmtId="0" fontId="28" fillId="0" borderId="76" xfId="74" applyFont="1" applyFill="1" applyBorder="1" applyAlignment="1">
      <alignment horizontal="left" vertical="center"/>
    </xf>
    <xf numFmtId="0" fontId="6" fillId="0" borderId="76" xfId="73" applyFont="1" applyFill="1" applyBorder="1" applyAlignment="1">
      <alignment horizontal="center" vertical="center" wrapText="1"/>
    </xf>
    <xf numFmtId="0" fontId="6" fillId="0" borderId="84" xfId="75" applyFont="1" applyFill="1" applyBorder="1" applyAlignment="1">
      <alignment vertical="center" wrapText="1"/>
    </xf>
    <xf numFmtId="0" fontId="6" fillId="0" borderId="90" xfId="75" applyFont="1" applyFill="1" applyBorder="1" applyAlignment="1">
      <alignment vertical="center" wrapText="1"/>
    </xf>
    <xf numFmtId="0" fontId="6" fillId="0" borderId="91" xfId="75" applyFont="1" applyFill="1" applyBorder="1" applyAlignment="1">
      <alignment vertical="center" wrapText="1"/>
    </xf>
    <xf numFmtId="49" fontId="10" fillId="0" borderId="0" xfId="46" applyNumberFormat="1" applyAlignment="1">
      <alignment horizontal="center"/>
    </xf>
    <xf numFmtId="0" fontId="107" fillId="0" borderId="38" xfId="46" applyFont="1" applyBorder="1" applyAlignment="1">
      <alignment horizontal="center" vertical="top" wrapText="1"/>
    </xf>
    <xf numFmtId="0" fontId="107" fillId="0" borderId="0" xfId="46" applyFont="1" applyBorder="1" applyAlignment="1">
      <alignment horizontal="center" vertical="top" wrapText="1"/>
    </xf>
    <xf numFmtId="0" fontId="10" fillId="0" borderId="44" xfId="46" applyFont="1" applyFill="1" applyBorder="1" applyAlignment="1">
      <alignment horizontal="center" vertical="center" wrapText="1"/>
    </xf>
    <xf numFmtId="0" fontId="10" fillId="0" borderId="95" xfId="46" applyFont="1" applyFill="1" applyBorder="1" applyAlignment="1">
      <alignment horizontal="center" vertical="center" wrapText="1"/>
    </xf>
    <xf numFmtId="0" fontId="103" fillId="0" borderId="76" xfId="46" applyFont="1" applyFill="1" applyBorder="1" applyAlignment="1">
      <alignment horizontal="center" vertical="center" wrapText="1"/>
    </xf>
    <xf numFmtId="0" fontId="103" fillId="0" borderId="40" xfId="46" applyFont="1" applyFill="1" applyBorder="1" applyAlignment="1">
      <alignment horizontal="center" vertical="center" wrapText="1"/>
    </xf>
    <xf numFmtId="0" fontId="103" fillId="0" borderId="41" xfId="46" applyFont="1" applyFill="1" applyBorder="1" applyAlignment="1">
      <alignment horizontal="center" vertical="center" wrapText="1"/>
    </xf>
    <xf numFmtId="0" fontId="103" fillId="0" borderId="42" xfId="46" applyFont="1" applyFill="1" applyBorder="1" applyAlignment="1">
      <alignment horizontal="center" vertical="center" wrapText="1"/>
    </xf>
    <xf numFmtId="0" fontId="107" fillId="0" borderId="41" xfId="46" applyFont="1" applyFill="1" applyBorder="1" applyAlignment="1">
      <alignment horizontal="center" vertical="center" wrapText="1"/>
    </xf>
    <xf numFmtId="0" fontId="107" fillId="0" borderId="42" xfId="46" applyFont="1" applyFill="1" applyBorder="1" applyAlignment="1">
      <alignment horizontal="center" vertical="center" wrapText="1"/>
    </xf>
    <xf numFmtId="0" fontId="107" fillId="0" borderId="40" xfId="46" applyFont="1" applyFill="1" applyBorder="1" applyAlignment="1">
      <alignment horizontal="center" vertical="center" wrapText="1"/>
    </xf>
    <xf numFmtId="0" fontId="10" fillId="0" borderId="76" xfId="46" applyFont="1" applyFill="1" applyBorder="1" applyAlignment="1">
      <alignment horizontal="center" vertical="center" wrapText="1"/>
    </xf>
    <xf numFmtId="43" fontId="105" fillId="0" borderId="76" xfId="51" applyFont="1" applyFill="1" applyBorder="1" applyAlignment="1">
      <alignment horizontal="center" vertical="center" wrapText="1"/>
    </xf>
    <xf numFmtId="0" fontId="17" fillId="0" borderId="76" xfId="46" applyFont="1" applyFill="1" applyBorder="1" applyAlignment="1">
      <alignment horizontal="center" vertical="center" wrapText="1"/>
    </xf>
    <xf numFmtId="0" fontId="17" fillId="0" borderId="40" xfId="46" applyFont="1" applyFill="1" applyBorder="1" applyAlignment="1">
      <alignment horizontal="center" vertical="center" wrapText="1"/>
    </xf>
    <xf numFmtId="0" fontId="17" fillId="0" borderId="41" xfId="46" applyFont="1" applyFill="1" applyBorder="1" applyAlignment="1">
      <alignment horizontal="center" vertical="center" wrapText="1"/>
    </xf>
    <xf numFmtId="0" fontId="17" fillId="0" borderId="42" xfId="46" applyFont="1" applyFill="1" applyBorder="1" applyAlignment="1">
      <alignment horizontal="center" vertical="center" wrapText="1"/>
    </xf>
    <xf numFmtId="2" fontId="17" fillId="0" borderId="0" xfId="46" applyNumberFormat="1" applyFont="1" applyAlignment="1">
      <alignment horizontal="center"/>
    </xf>
    <xf numFmtId="0" fontId="17" fillId="0" borderId="0" xfId="46" applyFont="1" applyAlignment="1">
      <alignment horizontal="center"/>
    </xf>
    <xf numFmtId="0" fontId="10" fillId="0" borderId="40" xfId="46" applyFont="1" applyBorder="1" applyAlignment="1">
      <alignment horizontal="left" vertical="center"/>
    </xf>
    <xf numFmtId="0" fontId="10" fillId="0" borderId="42" xfId="46" applyFont="1" applyBorder="1" applyAlignment="1">
      <alignment horizontal="left" vertical="center"/>
    </xf>
    <xf numFmtId="0" fontId="102" fillId="0" borderId="40" xfId="72" applyFont="1" applyFill="1" applyBorder="1" applyAlignment="1" applyProtection="1">
      <alignment horizontal="left" vertical="center" wrapText="1"/>
      <protection locked="0"/>
    </xf>
    <xf numFmtId="0" fontId="102" fillId="0" borderId="41" xfId="72" applyFont="1" applyFill="1" applyBorder="1" applyAlignment="1" applyProtection="1">
      <alignment horizontal="left" vertical="center" wrapText="1"/>
      <protection locked="0"/>
    </xf>
    <xf numFmtId="0" fontId="102" fillId="0" borderId="42" xfId="72" applyFont="1" applyFill="1" applyBorder="1" applyAlignment="1" applyProtection="1">
      <alignment horizontal="left" vertical="center" wrapText="1"/>
      <protection locked="0"/>
    </xf>
    <xf numFmtId="0" fontId="102" fillId="0" borderId="0" xfId="72" applyFont="1" applyFill="1" applyAlignment="1" applyProtection="1">
      <alignment horizontal="left" vertical="center" wrapText="1"/>
      <protection locked="0"/>
    </xf>
    <xf numFmtId="0" fontId="102" fillId="0" borderId="40" xfId="72" applyFont="1" applyFill="1" applyBorder="1" applyAlignment="1" applyProtection="1">
      <alignment horizontal="left" vertical="top" wrapText="1"/>
      <protection locked="0"/>
    </xf>
    <xf numFmtId="0" fontId="102" fillId="0" borderId="41" xfId="72" applyFont="1" applyFill="1" applyBorder="1" applyAlignment="1" applyProtection="1">
      <alignment horizontal="left" vertical="top" wrapText="1"/>
      <protection locked="0"/>
    </xf>
    <xf numFmtId="0" fontId="102" fillId="0" borderId="42" xfId="72" applyFont="1" applyFill="1" applyBorder="1" applyAlignment="1" applyProtection="1">
      <alignment horizontal="left" vertical="top" wrapText="1"/>
      <protection locked="0"/>
    </xf>
    <xf numFmtId="0" fontId="10" fillId="0" borderId="57" xfId="46" applyFont="1" applyBorder="1" applyAlignment="1">
      <alignment horizontal="left" vertical="center" wrapText="1"/>
    </xf>
    <xf numFmtId="0" fontId="10" fillId="0" borderId="38" xfId="46" applyFont="1" applyBorder="1" applyAlignment="1">
      <alignment horizontal="left" vertical="center" wrapText="1"/>
    </xf>
    <xf numFmtId="0" fontId="10" fillId="0" borderId="45" xfId="46" applyFont="1" applyBorder="1" applyAlignment="1">
      <alignment horizontal="left" vertical="center" wrapText="1"/>
    </xf>
    <xf numFmtId="0" fontId="10" fillId="0" borderId="93" xfId="46" applyFont="1" applyBorder="1" applyAlignment="1">
      <alignment horizontal="left" vertical="center" wrapText="1"/>
    </xf>
    <xf numFmtId="0" fontId="10" fillId="0" borderId="92" xfId="46" applyFont="1" applyBorder="1" applyAlignment="1">
      <alignment horizontal="left" vertical="center" wrapText="1"/>
    </xf>
    <xf numFmtId="0" fontId="10" fillId="0" borderId="94" xfId="46" applyFont="1" applyBorder="1" applyAlignment="1">
      <alignment horizontal="left" vertical="center" wrapText="1"/>
    </xf>
    <xf numFmtId="0" fontId="102" fillId="0" borderId="57" xfId="72" applyFont="1" applyFill="1" applyBorder="1" applyAlignment="1" applyProtection="1">
      <alignment horizontal="left" vertical="center" wrapText="1"/>
      <protection locked="0"/>
    </xf>
    <xf numFmtId="0" fontId="102" fillId="0" borderId="38" xfId="72" applyFont="1" applyFill="1" applyBorder="1" applyAlignment="1" applyProtection="1">
      <alignment horizontal="left" vertical="center" wrapText="1"/>
      <protection locked="0"/>
    </xf>
    <xf numFmtId="0" fontId="102" fillId="0" borderId="45" xfId="72" applyFont="1" applyFill="1" applyBorder="1" applyAlignment="1" applyProtection="1">
      <alignment horizontal="left" vertical="center" wrapText="1"/>
      <protection locked="0"/>
    </xf>
    <xf numFmtId="0" fontId="102" fillId="0" borderId="93" xfId="72" applyFont="1" applyFill="1" applyBorder="1" applyAlignment="1" applyProtection="1">
      <alignment horizontal="left" vertical="center" wrapText="1"/>
      <protection locked="0"/>
    </xf>
    <xf numFmtId="0" fontId="102" fillId="0" borderId="92" xfId="72" applyFont="1" applyFill="1" applyBorder="1" applyAlignment="1" applyProtection="1">
      <alignment horizontal="left" vertical="center" wrapText="1"/>
      <protection locked="0"/>
    </xf>
    <xf numFmtId="0" fontId="102" fillId="0" borderId="94" xfId="72" applyFont="1" applyFill="1" applyBorder="1" applyAlignment="1" applyProtection="1">
      <alignment horizontal="left" vertical="center" wrapText="1"/>
      <protection locked="0"/>
    </xf>
    <xf numFmtId="0" fontId="10" fillId="0" borderId="41" xfId="46" applyBorder="1" applyAlignment="1">
      <alignment horizontal="center" vertical="top" wrapText="1"/>
    </xf>
    <xf numFmtId="0" fontId="10" fillId="0" borderId="42" xfId="46" applyBorder="1" applyAlignment="1">
      <alignment horizontal="center" vertical="top" wrapText="1"/>
    </xf>
    <xf numFmtId="0" fontId="10" fillId="0" borderId="0" xfId="61" applyAlignment="1">
      <alignment horizontal="left" vertical="top" wrapText="1"/>
    </xf>
    <xf numFmtId="0" fontId="85" fillId="0" borderId="0" xfId="61" applyFont="1" applyAlignment="1">
      <alignment horizontal="left" vertical="top" wrapText="1"/>
    </xf>
    <xf numFmtId="0" fontId="17" fillId="0" borderId="0" xfId="61" applyFont="1" applyFill="1" applyAlignment="1">
      <alignment horizontal="center" vertical="top" wrapText="1"/>
    </xf>
    <xf numFmtId="0" fontId="84" fillId="0" borderId="0" xfId="61" applyFont="1" applyAlignment="1">
      <alignment horizontal="center" vertical="center"/>
    </xf>
    <xf numFmtId="0" fontId="17" fillId="0" borderId="0" xfId="61" applyFont="1" applyAlignment="1">
      <alignment horizontal="center" wrapText="1"/>
    </xf>
    <xf numFmtId="0" fontId="17" fillId="0" borderId="84" xfId="61" applyFont="1" applyFill="1" applyBorder="1" applyAlignment="1">
      <alignment horizontal="left" vertical="top" wrapText="1"/>
    </xf>
    <xf numFmtId="0" fontId="17" fillId="0" borderId="90" xfId="61" applyFont="1" applyFill="1" applyBorder="1" applyAlignment="1">
      <alignment horizontal="left" vertical="top" wrapText="1"/>
    </xf>
    <xf numFmtId="0" fontId="17" fillId="0" borderId="91" xfId="61" applyFont="1" applyFill="1" applyBorder="1" applyAlignment="1">
      <alignment horizontal="left" vertical="top" wrapText="1"/>
    </xf>
    <xf numFmtId="0" fontId="10" fillId="0" borderId="0" xfId="61" applyAlignment="1">
      <alignment horizontal="left" vertical="top"/>
    </xf>
    <xf numFmtId="0" fontId="10" fillId="0" borderId="77" xfId="61" applyBorder="1" applyAlignment="1">
      <alignment horizontal="center" vertical="center" wrapText="1"/>
    </xf>
    <xf numFmtId="0" fontId="10" fillId="0" borderId="81" xfId="61" applyBorder="1" applyAlignment="1">
      <alignment horizontal="center" vertical="center" wrapText="1"/>
    </xf>
    <xf numFmtId="0" fontId="10" fillId="0" borderId="78" xfId="61" applyBorder="1" applyAlignment="1">
      <alignment horizontal="center" vertical="center" wrapText="1"/>
    </xf>
    <xf numFmtId="0" fontId="10" fillId="0" borderId="79" xfId="61" applyBorder="1" applyAlignment="1">
      <alignment horizontal="center" vertical="center" wrapText="1"/>
    </xf>
    <xf numFmtId="0" fontId="10" fillId="0" borderId="80" xfId="61" applyBorder="1" applyAlignment="1">
      <alignment horizontal="center" vertical="center" wrapText="1"/>
    </xf>
    <xf numFmtId="0" fontId="10" fillId="0" borderId="92" xfId="74" applyNumberFormat="1" applyFont="1" applyFill="1" applyBorder="1" applyAlignment="1" applyProtection="1">
      <alignment horizontal="left" vertical="top" wrapText="1"/>
    </xf>
    <xf numFmtId="0" fontId="46" fillId="0" borderId="39" xfId="74" applyNumberFormat="1" applyFont="1" applyFill="1" applyBorder="1" applyAlignment="1" applyProtection="1">
      <alignment horizontal="left" vertical="top" wrapText="1"/>
    </xf>
    <xf numFmtId="0" fontId="9" fillId="0" borderId="39" xfId="74" applyNumberFormat="1" applyFont="1" applyFill="1" applyBorder="1" applyAlignment="1" applyProtection="1">
      <alignment horizontal="left" vertical="top" wrapText="1"/>
    </xf>
    <xf numFmtId="0" fontId="10" fillId="0" borderId="39" xfId="74" applyNumberFormat="1" applyFont="1" applyFill="1" applyBorder="1" applyAlignment="1" applyProtection="1">
      <alignment horizontal="left" vertical="top" wrapText="1"/>
    </xf>
    <xf numFmtId="0" fontId="80" fillId="0" borderId="39" xfId="74" applyNumberFormat="1" applyFont="1" applyFill="1" applyBorder="1" applyAlignment="1" applyProtection="1">
      <alignment horizontal="left" vertical="top" wrapText="1"/>
    </xf>
    <xf numFmtId="0" fontId="10" fillId="0" borderId="0" xfId="74" applyNumberFormat="1" applyFont="1" applyFill="1" applyBorder="1" applyAlignment="1" applyProtection="1">
      <alignment horizontal="left" vertical="top" wrapText="1"/>
    </xf>
    <xf numFmtId="0" fontId="49" fillId="0" borderId="38" xfId="74" applyNumberFormat="1" applyFont="1" applyFill="1" applyBorder="1" applyAlignment="1" applyProtection="1">
      <alignment horizontal="center" vertical="top" wrapText="1"/>
    </xf>
    <xf numFmtId="0" fontId="49" fillId="0" borderId="0" xfId="74" applyNumberFormat="1" applyFont="1" applyFill="1" applyBorder="1" applyAlignment="1" applyProtection="1">
      <alignment horizontal="center" vertical="top" wrapText="1"/>
    </xf>
    <xf numFmtId="0" fontId="17" fillId="0" borderId="0" xfId="74" applyNumberFormat="1" applyFont="1" applyFill="1" applyBorder="1" applyAlignment="1" applyProtection="1">
      <alignment horizontal="center" wrapText="1"/>
    </xf>
    <xf numFmtId="0" fontId="17" fillId="0" borderId="0" xfId="74" applyNumberFormat="1" applyFont="1" applyFill="1" applyBorder="1" applyAlignment="1" applyProtection="1">
      <alignment horizontal="center"/>
    </xf>
    <xf numFmtId="0" fontId="10" fillId="0" borderId="0" xfId="74" applyNumberFormat="1" applyFont="1" applyFill="1" applyBorder="1" applyAlignment="1" applyProtection="1">
      <alignment horizontal="center"/>
    </xf>
    <xf numFmtId="0" fontId="17" fillId="0" borderId="92" xfId="74" applyNumberFormat="1" applyFont="1" applyFill="1" applyBorder="1" applyAlignment="1" applyProtection="1">
      <alignment horizontal="center" vertical="top" wrapText="1"/>
    </xf>
    <xf numFmtId="0" fontId="58" fillId="0" borderId="0" xfId="74" applyNumberFormat="1" applyFont="1" applyFill="1" applyBorder="1" applyAlignment="1" applyProtection="1">
      <alignment horizontal="center" vertical="top"/>
    </xf>
    <xf numFmtId="0" fontId="9" fillId="0" borderId="44" xfId="74" applyNumberFormat="1" applyFont="1" applyFill="1" applyBorder="1" applyAlignment="1" applyProtection="1">
      <alignment vertical="top" wrapText="1"/>
    </xf>
    <xf numFmtId="0" fontId="9" fillId="0" borderId="65" xfId="74" applyNumberFormat="1" applyFont="1" applyFill="1" applyBorder="1" applyAlignment="1" applyProtection="1">
      <alignment vertical="top" wrapText="1"/>
    </xf>
    <xf numFmtId="0" fontId="9" fillId="0" borderId="95" xfId="74" applyNumberFormat="1" applyFont="1" applyFill="1" applyBorder="1" applyAlignment="1" applyProtection="1">
      <alignment vertical="top" wrapText="1"/>
    </xf>
    <xf numFmtId="0" fontId="17" fillId="0" borderId="39" xfId="74" applyNumberFormat="1" applyFont="1" applyFill="1" applyBorder="1" applyAlignment="1" applyProtection="1">
      <alignment horizontal="left" vertical="top" wrapText="1"/>
    </xf>
    <xf numFmtId="0" fontId="0" fillId="0" borderId="0" xfId="0" applyNumberFormat="1" applyFont="1" applyFill="1" applyBorder="1" applyAlignment="1">
      <alignment horizontal="left" wrapText="1"/>
    </xf>
    <xf numFmtId="0" fontId="17" fillId="0" borderId="0" xfId="0" applyNumberFormat="1" applyFont="1" applyFill="1" applyBorder="1" applyAlignment="1">
      <alignment horizontal="center" vertical="top" wrapText="1"/>
    </xf>
    <xf numFmtId="0" fontId="17" fillId="0" borderId="63" xfId="0" applyNumberFormat="1" applyFont="1" applyFill="1" applyBorder="1" applyAlignment="1">
      <alignment horizontal="center" vertical="center" wrapText="1"/>
    </xf>
    <xf numFmtId="0" fontId="10" fillId="13" borderId="8" xfId="0" applyNumberFormat="1" applyFont="1" applyFill="1" applyBorder="1" applyAlignment="1">
      <alignment horizontal="center" vertical="top" wrapText="1"/>
    </xf>
    <xf numFmtId="0" fontId="10" fillId="13" borderId="8" xfId="0" applyNumberFormat="1" applyFont="1" applyFill="1" applyBorder="1" applyAlignment="1">
      <alignment horizontal="center" vertical="center" wrapText="1"/>
    </xf>
    <xf numFmtId="49" fontId="68" fillId="0" borderId="39" xfId="74" applyNumberFormat="1" applyFont="1" applyFill="1" applyBorder="1" applyAlignment="1" applyProtection="1">
      <alignment horizontal="left" vertical="top" wrapText="1"/>
    </xf>
    <xf numFmtId="0" fontId="67" fillId="0" borderId="40" xfId="74" applyNumberFormat="1" applyFont="1" applyFill="1" applyBorder="1" applyAlignment="1" applyProtection="1">
      <alignment horizontal="left" vertical="center" wrapText="1"/>
    </xf>
    <xf numFmtId="0" fontId="67" fillId="0" borderId="41" xfId="74" applyNumberFormat="1" applyFont="1" applyFill="1" applyBorder="1" applyAlignment="1" applyProtection="1">
      <alignment horizontal="left" vertical="center" wrapText="1"/>
    </xf>
    <xf numFmtId="0" fontId="67" fillId="0" borderId="42" xfId="74" applyNumberFormat="1" applyFont="1" applyFill="1" applyBorder="1" applyAlignment="1" applyProtection="1">
      <alignment horizontal="left" vertical="center" wrapText="1"/>
    </xf>
    <xf numFmtId="49" fontId="56" fillId="0" borderId="39" xfId="74" applyNumberFormat="1" applyFont="1" applyFill="1" applyBorder="1" applyAlignment="1" applyProtection="1">
      <alignment horizontal="left" vertical="top" wrapText="1"/>
    </xf>
    <xf numFmtId="0" fontId="28" fillId="0" borderId="0" xfId="46" applyFont="1" applyAlignment="1">
      <alignment horizontal="right" vertical="center" wrapText="1"/>
    </xf>
    <xf numFmtId="0" fontId="23" fillId="0" borderId="110" xfId="46" quotePrefix="1" applyFont="1" applyBorder="1" applyAlignment="1">
      <alignment horizontal="right" vertical="center" wrapText="1"/>
    </xf>
    <xf numFmtId="0" fontId="23" fillId="0" borderId="110" xfId="46" applyFont="1" applyBorder="1" applyAlignment="1">
      <alignment horizontal="right" vertical="center" wrapText="1"/>
    </xf>
    <xf numFmtId="0" fontId="23" fillId="0" borderId="110" xfId="90" applyFont="1" applyBorder="1" applyAlignment="1">
      <alignment horizontal="right" vertical="center" wrapText="1"/>
    </xf>
    <xf numFmtId="0" fontId="10" fillId="0" borderId="110" xfId="48" applyBorder="1" applyAlignment="1">
      <alignment horizontal="right" vertical="center" wrapText="1"/>
    </xf>
    <xf numFmtId="0" fontId="143" fillId="0" borderId="79" xfId="46" applyFont="1" applyBorder="1" applyAlignment="1">
      <alignment horizontal="center" vertical="center" wrapText="1"/>
    </xf>
    <xf numFmtId="0" fontId="144" fillId="0" borderId="79" xfId="48" applyFont="1" applyBorder="1" applyAlignment="1">
      <alignment horizontal="center" vertical="center" wrapText="1"/>
    </xf>
    <xf numFmtId="0" fontId="126" fillId="0" borderId="58" xfId="46" applyFont="1" applyBorder="1" applyAlignment="1">
      <alignment horizontal="left" vertical="center" wrapText="1"/>
    </xf>
    <xf numFmtId="0" fontId="126" fillId="0" borderId="43" xfId="46" applyFont="1" applyBorder="1" applyAlignment="1">
      <alignment horizontal="left" vertical="center" wrapText="1"/>
    </xf>
    <xf numFmtId="0" fontId="6" fillId="0" borderId="58" xfId="46" applyFont="1" applyBorder="1" applyAlignment="1">
      <alignment horizontal="left" vertical="center" wrapText="1"/>
    </xf>
    <xf numFmtId="0" fontId="6" fillId="0" borderId="43" xfId="46" applyFont="1" applyBorder="1" applyAlignment="1">
      <alignment horizontal="left" vertical="center" wrapText="1"/>
    </xf>
    <xf numFmtId="0" fontId="6" fillId="0" borderId="113" xfId="46" applyFont="1" applyBorder="1" applyAlignment="1">
      <alignment horizontal="left" vertical="center" wrapText="1"/>
    </xf>
    <xf numFmtId="0" fontId="6" fillId="0" borderId="114" xfId="46" applyFont="1" applyBorder="1" applyAlignment="1">
      <alignment horizontal="left" vertical="center" wrapText="1"/>
    </xf>
    <xf numFmtId="0" fontId="23" fillId="0" borderId="84" xfId="46" applyFont="1" applyBorder="1" applyAlignment="1">
      <alignment horizontal="left" vertical="center" wrapText="1"/>
    </xf>
    <xf numFmtId="0" fontId="23" fillId="0" borderId="91" xfId="46" applyFont="1" applyBorder="1" applyAlignment="1">
      <alignment horizontal="left" vertical="center" wrapText="1"/>
    </xf>
    <xf numFmtId="0" fontId="23" fillId="0" borderId="90" xfId="46" applyFont="1" applyBorder="1" applyAlignment="1">
      <alignment horizontal="left" vertical="center" wrapText="1"/>
    </xf>
    <xf numFmtId="0" fontId="23" fillId="0" borderId="84" xfId="46" quotePrefix="1" applyFont="1" applyBorder="1" applyAlignment="1">
      <alignment horizontal="left" vertical="center" wrapText="1"/>
    </xf>
    <xf numFmtId="0" fontId="23" fillId="0" borderId="90" xfId="46" quotePrefix="1" applyFont="1" applyBorder="1" applyAlignment="1">
      <alignment horizontal="left" vertical="center" wrapText="1"/>
    </xf>
    <xf numFmtId="0" fontId="23" fillId="0" borderId="91" xfId="46" quotePrefix="1" applyFont="1" applyBorder="1" applyAlignment="1">
      <alignment horizontal="left" vertical="center" wrapText="1"/>
    </xf>
    <xf numFmtId="49" fontId="126" fillId="0" borderId="65" xfId="46" applyNumberFormat="1" applyFont="1" applyBorder="1" applyAlignment="1">
      <alignment horizontal="center" vertical="center" wrapText="1"/>
    </xf>
    <xf numFmtId="0" fontId="10" fillId="0" borderId="65" xfId="48" applyBorder="1" applyAlignment="1">
      <alignment horizontal="center" vertical="center" wrapText="1"/>
    </xf>
    <xf numFmtId="0" fontId="10" fillId="0" borderId="58" xfId="48" applyBorder="1" applyAlignment="1">
      <alignment horizontal="left" vertical="center" wrapText="1"/>
    </xf>
    <xf numFmtId="0" fontId="10" fillId="0" borderId="43" xfId="48" applyBorder="1" applyAlignment="1">
      <alignment horizontal="left" vertical="center" wrapText="1"/>
    </xf>
    <xf numFmtId="0" fontId="92" fillId="0" borderId="58" xfId="46" applyFont="1" applyBorder="1" applyAlignment="1">
      <alignment horizontal="left" vertical="center" wrapText="1"/>
    </xf>
    <xf numFmtId="0" fontId="92" fillId="0" borderId="0" xfId="46" applyFont="1" applyAlignment="1">
      <alignment horizontal="left" vertical="center" wrapText="1"/>
    </xf>
    <xf numFmtId="0" fontId="92" fillId="0" borderId="43" xfId="46" applyFont="1" applyBorder="1" applyAlignment="1">
      <alignment horizontal="left" vertical="center" wrapText="1"/>
    </xf>
    <xf numFmtId="0" fontId="10" fillId="0" borderId="0" xfId="48" applyAlignment="1">
      <alignment horizontal="left" vertical="center" wrapText="1"/>
    </xf>
    <xf numFmtId="3" fontId="92" fillId="0" borderId="85" xfId="46" applyNumberFormat="1" applyFont="1" applyBorder="1" applyAlignment="1">
      <alignment horizontal="left" vertical="center" wrapText="1"/>
    </xf>
    <xf numFmtId="0" fontId="10" fillId="0" borderId="65" xfId="48" applyBorder="1" applyAlignment="1">
      <alignment horizontal="left" vertical="center" wrapText="1"/>
    </xf>
    <xf numFmtId="0" fontId="10" fillId="0" borderId="112" xfId="48" applyBorder="1" applyAlignment="1">
      <alignment horizontal="left" vertical="center" wrapText="1"/>
    </xf>
    <xf numFmtId="0" fontId="34" fillId="0" borderId="43" xfId="48" applyFont="1" applyBorder="1" applyAlignment="1">
      <alignment horizontal="left" vertical="center" wrapText="1"/>
    </xf>
    <xf numFmtId="0" fontId="23" fillId="0" borderId="84" xfId="46" applyFont="1" applyBorder="1" applyAlignment="1">
      <alignment horizontal="center" vertical="center" wrapText="1"/>
    </xf>
    <xf numFmtId="0" fontId="23" fillId="0" borderId="90" xfId="46" applyFont="1" applyBorder="1" applyAlignment="1">
      <alignment horizontal="center" vertical="center" wrapText="1"/>
    </xf>
    <xf numFmtId="0" fontId="23" fillId="0" borderId="91" xfId="46" applyFont="1" applyBorder="1" applyAlignment="1">
      <alignment horizontal="center" vertical="center" wrapText="1"/>
    </xf>
    <xf numFmtId="0" fontId="23" fillId="0" borderId="113" xfId="46" applyFont="1" applyBorder="1" applyAlignment="1">
      <alignment horizontal="left" vertical="center" wrapText="1"/>
    </xf>
    <xf numFmtId="0" fontId="23" fillId="0" borderId="114" xfId="46" applyFont="1" applyBorder="1" applyAlignment="1">
      <alignment horizontal="left" vertical="center" wrapText="1"/>
    </xf>
    <xf numFmtId="0" fontId="98" fillId="0" borderId="90" xfId="48" applyFont="1" applyBorder="1" applyAlignment="1">
      <alignment vertical="center" wrapText="1"/>
    </xf>
    <xf numFmtId="0" fontId="6" fillId="2" borderId="58" xfId="46" applyFont="1" applyFill="1" applyBorder="1" applyAlignment="1">
      <alignment horizontal="left" vertical="center" wrapText="1"/>
    </xf>
    <xf numFmtId="0" fontId="34" fillId="2" borderId="43" xfId="48" applyFont="1" applyFill="1" applyBorder="1" applyAlignment="1">
      <alignment horizontal="left" vertical="center" wrapText="1"/>
    </xf>
    <xf numFmtId="0" fontId="34" fillId="0" borderId="114" xfId="48" applyFont="1" applyBorder="1" applyAlignment="1">
      <alignment horizontal="left" vertical="center" wrapText="1"/>
    </xf>
    <xf numFmtId="0" fontId="23" fillId="0" borderId="76" xfId="46" applyFont="1" applyBorder="1" applyAlignment="1">
      <alignment horizontal="center" vertical="center" wrapText="1"/>
    </xf>
    <xf numFmtId="0" fontId="98" fillId="0" borderId="76" xfId="48" applyFont="1" applyBorder="1" applyAlignment="1">
      <alignment horizontal="center" vertical="center" wrapText="1"/>
    </xf>
    <xf numFmtId="49" fontId="126" fillId="0" borderId="85" xfId="46" applyNumberFormat="1" applyFont="1" applyBorder="1" applyAlignment="1">
      <alignment horizontal="center" vertical="center" wrapText="1"/>
    </xf>
    <xf numFmtId="0" fontId="126" fillId="0" borderId="86" xfId="46" applyFont="1" applyBorder="1" applyAlignment="1">
      <alignment horizontal="left" vertical="center" wrapText="1"/>
    </xf>
    <xf numFmtId="0" fontId="126" fillId="0" borderId="80" xfId="46" applyFont="1" applyBorder="1" applyAlignment="1">
      <alignment horizontal="left" vertical="center" wrapText="1"/>
    </xf>
    <xf numFmtId="0" fontId="92" fillId="0" borderId="86" xfId="46" applyFont="1" applyBorder="1" applyAlignment="1">
      <alignment horizontal="left" vertical="center" wrapText="1"/>
    </xf>
    <xf numFmtId="0" fontId="92" fillId="0" borderId="79" xfId="46" applyFont="1" applyBorder="1" applyAlignment="1">
      <alignment horizontal="left" vertical="center" wrapText="1"/>
    </xf>
    <xf numFmtId="0" fontId="92" fillId="0" borderId="80" xfId="46" applyFont="1" applyBorder="1" applyAlignment="1">
      <alignment horizontal="left" vertical="center" wrapText="1"/>
    </xf>
    <xf numFmtId="3" fontId="92" fillId="0" borderId="65" xfId="46" applyNumberFormat="1" applyFont="1" applyBorder="1" applyAlignment="1">
      <alignment horizontal="left" vertical="center" wrapText="1"/>
    </xf>
    <xf numFmtId="3" fontId="92" fillId="0" borderId="112" xfId="46" applyNumberFormat="1" applyFont="1" applyBorder="1" applyAlignment="1">
      <alignment horizontal="left" vertical="center" wrapText="1"/>
    </xf>
    <xf numFmtId="0" fontId="92" fillId="0" borderId="0" xfId="46" applyFont="1" applyBorder="1" applyAlignment="1">
      <alignment horizontal="left" vertical="center" wrapText="1"/>
    </xf>
    <xf numFmtId="0" fontId="28" fillId="0" borderId="0" xfId="46" applyFont="1" applyAlignment="1">
      <alignment horizontal="left" vertical="center" wrapText="1"/>
    </xf>
    <xf numFmtId="0" fontId="23" fillId="0" borderId="110" xfId="46" quotePrefix="1" applyFont="1" applyBorder="1" applyAlignment="1">
      <alignment horizontal="left" vertical="center" wrapText="1"/>
    </xf>
    <xf numFmtId="0" fontId="23" fillId="0" borderId="110" xfId="46" applyFont="1" applyBorder="1" applyAlignment="1">
      <alignment horizontal="left" vertical="center" wrapText="1"/>
    </xf>
    <xf numFmtId="0" fontId="23" fillId="0" borderId="110" xfId="90" applyFont="1" applyBorder="1" applyAlignment="1">
      <alignment vertical="center" wrapText="1"/>
    </xf>
    <xf numFmtId="0" fontId="10" fillId="0" borderId="110" xfId="48" applyBorder="1" applyAlignment="1">
      <alignment vertical="center" wrapText="1"/>
    </xf>
    <xf numFmtId="0" fontId="10" fillId="0" borderId="65" xfId="48" applyBorder="1" applyAlignment="1">
      <alignment vertical="center" wrapText="1"/>
    </xf>
    <xf numFmtId="0" fontId="10" fillId="0" borderId="112" xfId="48" applyBorder="1" applyAlignment="1">
      <alignment vertical="center" wrapText="1"/>
    </xf>
    <xf numFmtId="0" fontId="136" fillId="0" borderId="0" xfId="46" applyFont="1" applyAlignment="1">
      <alignment horizontal="left" vertical="center" wrapText="1"/>
    </xf>
    <xf numFmtId="0" fontId="94" fillId="0" borderId="0" xfId="46" applyFont="1" applyAlignment="1">
      <alignment horizontal="right" vertical="center" wrapText="1"/>
    </xf>
    <xf numFmtId="0" fontId="6" fillId="0" borderId="0" xfId="90" applyFont="1" applyAlignment="1">
      <alignment vertical="center" wrapText="1"/>
    </xf>
    <xf numFmtId="0" fontId="10" fillId="0" borderId="0" xfId="48" applyAlignment="1">
      <alignment vertical="center" wrapText="1"/>
    </xf>
    <xf numFmtId="0" fontId="23" fillId="0" borderId="0" xfId="46" applyFont="1" applyAlignment="1">
      <alignment horizontal="center" vertical="center" wrapText="1"/>
    </xf>
    <xf numFmtId="0" fontId="28" fillId="0" borderId="0" xfId="90" applyFont="1" applyAlignment="1">
      <alignment vertical="center" wrapText="1"/>
    </xf>
    <xf numFmtId="0" fontId="28" fillId="0" borderId="0" xfId="46" applyFont="1" applyAlignment="1">
      <alignment horizontal="center" vertical="center" wrapText="1"/>
    </xf>
    <xf numFmtId="0" fontId="28" fillId="0" borderId="0" xfId="46" quotePrefix="1" applyFont="1" applyAlignment="1">
      <alignment horizontal="left" vertical="center" wrapText="1"/>
    </xf>
    <xf numFmtId="0" fontId="28" fillId="0" borderId="116" xfId="46" applyFont="1" applyBorder="1" applyAlignment="1">
      <alignment horizontal="center" vertical="center" wrapText="1"/>
    </xf>
    <xf numFmtId="0" fontId="28" fillId="0" borderId="117" xfId="46" applyFont="1" applyBorder="1" applyAlignment="1">
      <alignment horizontal="center" vertical="center" wrapText="1"/>
    </xf>
    <xf numFmtId="0" fontId="28" fillId="0" borderId="118" xfId="46" applyFont="1" applyBorder="1" applyAlignment="1">
      <alignment horizontal="center" vertical="center" wrapText="1"/>
    </xf>
    <xf numFmtId="0" fontId="139" fillId="0" borderId="58" xfId="46" applyFont="1" applyBorder="1" applyAlignment="1">
      <alignment horizontal="left" vertical="center" wrapText="1"/>
    </xf>
    <xf numFmtId="0" fontId="139" fillId="0" borderId="43" xfId="46" applyFont="1" applyBorder="1" applyAlignment="1">
      <alignment horizontal="left" vertical="center" wrapText="1"/>
    </xf>
    <xf numFmtId="49" fontId="126" fillId="0" borderId="126" xfId="46" applyNumberFormat="1" applyFont="1" applyBorder="1" applyAlignment="1">
      <alignment horizontal="center" vertical="center" wrapText="1"/>
    </xf>
    <xf numFmtId="0" fontId="28" fillId="0" borderId="122" xfId="46" applyFont="1" applyBorder="1" applyAlignment="1">
      <alignment horizontal="center" vertical="center" wrapText="1"/>
    </xf>
    <xf numFmtId="0" fontId="28" fillId="0" borderId="123" xfId="46" applyFont="1" applyBorder="1" applyAlignment="1">
      <alignment horizontal="center" vertical="center" wrapText="1"/>
    </xf>
    <xf numFmtId="0" fontId="28" fillId="0" borderId="124" xfId="46" applyFont="1" applyBorder="1" applyAlignment="1">
      <alignment horizontal="center" vertical="center" wrapText="1"/>
    </xf>
    <xf numFmtId="0" fontId="6" fillId="0" borderId="84" xfId="4" applyFont="1" applyFill="1" applyBorder="1" applyAlignment="1">
      <alignment horizontal="center" vertical="center" wrapText="1"/>
    </xf>
    <xf numFmtId="0" fontId="6" fillId="0" borderId="90" xfId="4" applyFont="1" applyFill="1" applyBorder="1" applyAlignment="1">
      <alignment horizontal="center" vertical="center" wrapText="1"/>
    </xf>
    <xf numFmtId="0" fontId="6" fillId="0" borderId="91" xfId="4" applyFont="1" applyFill="1" applyBorder="1" applyAlignment="1">
      <alignment horizontal="center" vertical="center" wrapText="1"/>
    </xf>
    <xf numFmtId="0" fontId="90" fillId="0" borderId="84" xfId="4" applyFont="1" applyFill="1" applyBorder="1" applyAlignment="1">
      <alignment horizontal="center" vertical="center" wrapText="1"/>
    </xf>
    <xf numFmtId="0" fontId="90" fillId="0" borderId="90" xfId="4" applyFont="1" applyFill="1" applyBorder="1" applyAlignment="1">
      <alignment horizontal="center" vertical="center" wrapText="1"/>
    </xf>
    <xf numFmtId="0" fontId="90" fillId="0" borderId="91" xfId="4" applyFont="1" applyFill="1" applyBorder="1" applyAlignment="1">
      <alignment horizontal="center" vertical="center" wrapText="1"/>
    </xf>
    <xf numFmtId="0" fontId="90" fillId="20" borderId="84" xfId="4" applyFont="1" applyFill="1" applyBorder="1" applyAlignment="1">
      <alignment horizontal="left" wrapText="1"/>
    </xf>
    <xf numFmtId="0" fontId="90" fillId="20" borderId="90" xfId="4" applyFont="1" applyFill="1" applyBorder="1" applyAlignment="1">
      <alignment horizontal="left" wrapText="1"/>
    </xf>
    <xf numFmtId="0" fontId="90" fillId="20" borderId="91" xfId="4" applyFont="1" applyFill="1" applyBorder="1" applyAlignment="1">
      <alignment horizontal="left" wrapText="1"/>
    </xf>
    <xf numFmtId="0" fontId="6" fillId="0" borderId="85" xfId="4" applyFont="1" applyFill="1" applyBorder="1" applyAlignment="1">
      <alignment horizontal="center" vertical="center" wrapText="1"/>
    </xf>
    <xf numFmtId="0" fontId="6" fillId="0" borderId="112" xfId="4" applyFont="1" applyFill="1" applyBorder="1" applyAlignment="1">
      <alignment horizontal="center" vertical="center" wrapText="1"/>
    </xf>
    <xf numFmtId="0" fontId="90" fillId="0" borderId="110" xfId="4" applyFont="1" applyFill="1" applyBorder="1" applyAlignment="1">
      <alignment vertical="center" wrapText="1"/>
    </xf>
    <xf numFmtId="0" fontId="133" fillId="0" borderId="0" xfId="4" applyFont="1" applyFill="1" applyAlignment="1">
      <alignment horizontal="center" vertical="center"/>
    </xf>
    <xf numFmtId="0" fontId="90" fillId="0" borderId="0" xfId="4" applyFont="1" applyFill="1" applyAlignment="1">
      <alignment horizontal="center" vertical="center" wrapText="1"/>
    </xf>
    <xf numFmtId="0" fontId="90" fillId="0" borderId="0" xfId="4" applyFont="1" applyFill="1" applyAlignment="1">
      <alignment vertical="center" wrapText="1"/>
    </xf>
    <xf numFmtId="0" fontId="6" fillId="0" borderId="84" xfId="89" applyFont="1" applyFill="1" applyBorder="1" applyAlignment="1">
      <alignment horizontal="center" vertical="center" wrapText="1"/>
    </xf>
    <xf numFmtId="0" fontId="6" fillId="0" borderId="90" xfId="89" applyFont="1" applyFill="1" applyBorder="1" applyAlignment="1">
      <alignment horizontal="center" vertical="center" wrapText="1"/>
    </xf>
    <xf numFmtId="0" fontId="6" fillId="0" borderId="91" xfId="89" applyFont="1" applyFill="1" applyBorder="1" applyAlignment="1">
      <alignment horizontal="center" vertical="center" wrapText="1"/>
    </xf>
    <xf numFmtId="0" fontId="111" fillId="20" borderId="76" xfId="89" applyFont="1" applyFill="1" applyBorder="1" applyAlignment="1">
      <alignment horizontal="left" vertical="center" wrapText="1"/>
    </xf>
    <xf numFmtId="0" fontId="1" fillId="0" borderId="0" xfId="89" applyFill="1" applyBorder="1" applyAlignment="1">
      <alignment horizontal="center"/>
    </xf>
    <xf numFmtId="0" fontId="28" fillId="0" borderId="0" xfId="4" applyFont="1" applyFill="1" applyBorder="1" applyAlignment="1">
      <alignment horizontal="left" vertical="center"/>
    </xf>
    <xf numFmtId="0" fontId="6" fillId="0" borderId="76" xfId="89" applyFont="1" applyFill="1" applyBorder="1" applyAlignment="1">
      <alignment horizontal="center" vertical="center" wrapText="1"/>
    </xf>
    <xf numFmtId="0" fontId="106" fillId="0" borderId="0" xfId="89" applyFont="1" applyFill="1" applyAlignment="1">
      <alignment horizontal="right"/>
    </xf>
    <xf numFmtId="0" fontId="90" fillId="0" borderId="0" xfId="89" applyFont="1" applyFill="1" applyBorder="1" applyAlignment="1">
      <alignment horizontal="center" vertical="center"/>
    </xf>
    <xf numFmtId="0" fontId="90" fillId="0" borderId="0" xfId="89" applyFont="1" applyFill="1" applyBorder="1" applyAlignment="1">
      <alignment horizontal="center" vertical="center" wrapText="1"/>
    </xf>
    <xf numFmtId="0" fontId="28" fillId="0" borderId="0" xfId="4" applyFont="1" applyFill="1" applyBorder="1" applyAlignment="1">
      <alignment horizontal="left" vertical="center" wrapText="1"/>
    </xf>
    <xf numFmtId="0" fontId="10" fillId="4" borderId="76" xfId="46" applyFont="1" applyFill="1" applyBorder="1" applyAlignment="1">
      <alignment horizontal="center" vertical="center" wrapText="1"/>
    </xf>
    <xf numFmtId="0" fontId="102" fillId="0" borderId="76" xfId="46" applyFont="1" applyFill="1" applyBorder="1" applyAlignment="1">
      <alignment horizontal="center" vertical="center" wrapText="1"/>
    </xf>
    <xf numFmtId="0" fontId="147" fillId="0" borderId="0" xfId="46" applyFont="1" applyAlignment="1">
      <alignment vertical="top" wrapText="1"/>
    </xf>
    <xf numFmtId="0" fontId="107" fillId="0" borderId="79" xfId="46" applyFont="1" applyBorder="1" applyAlignment="1">
      <alignment horizontal="center" vertical="top" wrapText="1"/>
    </xf>
    <xf numFmtId="4" fontId="105" fillId="0" borderId="76" xfId="46" applyNumberFormat="1" applyFont="1" applyFill="1" applyBorder="1" applyAlignment="1">
      <alignment horizontal="right" vertical="center" wrapText="1"/>
    </xf>
    <xf numFmtId="0" fontId="17" fillId="0" borderId="84" xfId="46" applyFont="1" applyFill="1" applyBorder="1" applyAlignment="1">
      <alignment horizontal="center" vertical="center" wrapText="1"/>
    </xf>
    <xf numFmtId="0" fontId="17" fillId="0" borderId="90" xfId="46" applyFont="1" applyFill="1" applyBorder="1" applyAlignment="1">
      <alignment horizontal="center" vertical="center" wrapText="1"/>
    </xf>
    <xf numFmtId="0" fontId="17" fillId="0" borderId="91" xfId="46" applyFont="1" applyFill="1" applyBorder="1" applyAlignment="1">
      <alignment horizontal="center" vertical="center" wrapText="1"/>
    </xf>
    <xf numFmtId="0" fontId="103" fillId="0" borderId="84" xfId="46" applyFont="1" applyFill="1" applyBorder="1" applyAlignment="1">
      <alignment horizontal="center" vertical="center" wrapText="1"/>
    </xf>
    <xf numFmtId="0" fontId="103" fillId="0" borderId="90" xfId="46" applyFont="1" applyFill="1" applyBorder="1" applyAlignment="1">
      <alignment horizontal="center" vertical="center" wrapText="1"/>
    </xf>
    <xf numFmtId="0" fontId="103" fillId="0" borderId="91" xfId="46" applyFont="1" applyFill="1" applyBorder="1" applyAlignment="1">
      <alignment horizontal="center" vertical="center" wrapText="1"/>
    </xf>
    <xf numFmtId="0" fontId="107" fillId="0" borderId="90" xfId="46" applyFont="1" applyFill="1" applyBorder="1" applyAlignment="1">
      <alignment horizontal="center" vertical="center" wrapText="1"/>
    </xf>
    <xf numFmtId="0" fontId="107" fillId="0" borderId="91" xfId="46" applyFont="1" applyFill="1" applyBorder="1" applyAlignment="1">
      <alignment horizontal="center" vertical="center" wrapText="1"/>
    </xf>
    <xf numFmtId="0" fontId="107" fillId="0" borderId="84" xfId="46" applyFont="1" applyFill="1" applyBorder="1" applyAlignment="1">
      <alignment horizontal="center" vertical="center" wrapText="1"/>
    </xf>
    <xf numFmtId="0" fontId="10" fillId="0" borderId="86" xfId="46" applyFont="1" applyBorder="1" applyAlignment="1">
      <alignment horizontal="left" vertical="center" wrapText="1"/>
    </xf>
    <xf numFmtId="0" fontId="10" fillId="0" borderId="79" xfId="46" applyFont="1" applyBorder="1" applyAlignment="1">
      <alignment horizontal="left" vertical="center" wrapText="1"/>
    </xf>
    <xf numFmtId="0" fontId="10" fillId="0" borderId="80" xfId="46" applyFont="1" applyBorder="1" applyAlignment="1">
      <alignment horizontal="left" vertical="center" wrapText="1"/>
    </xf>
    <xf numFmtId="0" fontId="10" fillId="0" borderId="105" xfId="46" applyFont="1" applyBorder="1" applyAlignment="1">
      <alignment horizontal="left" vertical="center" wrapText="1"/>
    </xf>
    <xf numFmtId="0" fontId="10" fillId="0" borderId="107" xfId="46" applyFont="1" applyBorder="1" applyAlignment="1">
      <alignment horizontal="left" vertical="center" wrapText="1"/>
    </xf>
    <xf numFmtId="0" fontId="10" fillId="0" borderId="106" xfId="46" applyFont="1" applyBorder="1" applyAlignment="1">
      <alignment horizontal="left" vertical="center" wrapText="1"/>
    </xf>
    <xf numFmtId="0" fontId="102" fillId="0" borderId="86" xfId="72" applyFont="1" applyFill="1" applyBorder="1" applyAlignment="1" applyProtection="1">
      <alignment horizontal="left" vertical="center" wrapText="1"/>
      <protection locked="0"/>
    </xf>
    <xf numFmtId="0" fontId="102" fillId="0" borderId="79" xfId="72" applyFont="1" applyFill="1" applyBorder="1" applyAlignment="1" applyProtection="1">
      <alignment horizontal="left" vertical="center" wrapText="1"/>
      <protection locked="0"/>
    </xf>
    <xf numFmtId="0" fontId="102" fillId="0" borderId="80" xfId="72" applyFont="1" applyFill="1" applyBorder="1" applyAlignment="1" applyProtection="1">
      <alignment horizontal="left" vertical="center" wrapText="1"/>
      <protection locked="0"/>
    </xf>
    <xf numFmtId="0" fontId="102" fillId="0" borderId="105" xfId="72" applyFont="1" applyFill="1" applyBorder="1" applyAlignment="1" applyProtection="1">
      <alignment horizontal="left" vertical="center" wrapText="1"/>
      <protection locked="0"/>
    </xf>
    <xf numFmtId="0" fontId="102" fillId="0" borderId="107" xfId="72" applyFont="1" applyFill="1" applyBorder="1" applyAlignment="1" applyProtection="1">
      <alignment horizontal="left" vertical="center" wrapText="1"/>
      <protection locked="0"/>
    </xf>
    <xf numFmtId="0" fontId="102" fillId="0" borderId="106" xfId="72" applyFont="1" applyFill="1" applyBorder="1" applyAlignment="1" applyProtection="1">
      <alignment horizontal="left" vertical="center" wrapText="1"/>
      <protection locked="0"/>
    </xf>
    <xf numFmtId="0" fontId="102" fillId="0" borderId="84" xfId="72" applyFont="1" applyFill="1" applyBorder="1" applyAlignment="1" applyProtection="1">
      <alignment horizontal="left" vertical="center" wrapText="1"/>
      <protection locked="0"/>
    </xf>
    <xf numFmtId="0" fontId="102" fillId="0" borderId="90" xfId="72" applyFont="1" applyFill="1" applyBorder="1" applyAlignment="1" applyProtection="1">
      <alignment horizontal="left" vertical="center" wrapText="1"/>
      <protection locked="0"/>
    </xf>
    <xf numFmtId="0" fontId="102" fillId="0" borderId="91" xfId="72" applyFont="1" applyFill="1" applyBorder="1" applyAlignment="1" applyProtection="1">
      <alignment horizontal="left" vertical="center" wrapText="1"/>
      <protection locked="0"/>
    </xf>
    <xf numFmtId="0" fontId="10" fillId="0" borderId="90" xfId="46" applyBorder="1" applyAlignment="1">
      <alignment horizontal="center" vertical="top" wrapText="1"/>
    </xf>
    <xf numFmtId="0" fontId="10" fillId="0" borderId="91" xfId="46" applyBorder="1" applyAlignment="1">
      <alignment horizontal="center" vertical="top" wrapText="1"/>
    </xf>
    <xf numFmtId="0" fontId="102" fillId="0" borderId="84" xfId="72" applyFont="1" applyFill="1" applyBorder="1" applyAlignment="1" applyProtection="1">
      <alignment horizontal="left" vertical="top" wrapText="1"/>
      <protection locked="0"/>
    </xf>
    <xf numFmtId="0" fontId="102" fillId="0" borderId="90" xfId="72" applyFont="1" applyFill="1" applyBorder="1" applyAlignment="1" applyProtection="1">
      <alignment horizontal="left" vertical="top" wrapText="1"/>
      <protection locked="0"/>
    </xf>
    <xf numFmtId="0" fontId="102" fillId="0" borderId="91" xfId="72" applyFont="1" applyFill="1" applyBorder="1" applyAlignment="1" applyProtection="1">
      <alignment horizontal="left" vertical="top" wrapText="1"/>
      <protection locked="0"/>
    </xf>
    <xf numFmtId="0" fontId="10" fillId="0" borderId="84" xfId="46" applyFont="1" applyBorder="1" applyAlignment="1">
      <alignment horizontal="left" vertical="center"/>
    </xf>
    <xf numFmtId="0" fontId="10" fillId="0" borderId="91" xfId="46" applyFont="1" applyBorder="1" applyAlignment="1">
      <alignment horizontal="left" vertical="center"/>
    </xf>
    <xf numFmtId="0" fontId="102" fillId="0" borderId="84" xfId="72" applyFont="1" applyFill="1" applyBorder="1" applyAlignment="1" applyProtection="1">
      <alignment horizontal="center" vertical="center" wrapText="1"/>
      <protection locked="0"/>
    </xf>
    <xf numFmtId="0" fontId="102" fillId="0" borderId="90" xfId="72" applyFont="1" applyFill="1" applyBorder="1" applyAlignment="1" applyProtection="1">
      <alignment horizontal="center" vertical="center" wrapText="1"/>
      <protection locked="0"/>
    </xf>
    <xf numFmtId="0" fontId="102" fillId="0" borderId="91" xfId="72" applyFont="1" applyFill="1" applyBorder="1" applyAlignment="1" applyProtection="1">
      <alignment horizontal="center" vertical="center" wrapText="1"/>
      <protection locked="0"/>
    </xf>
    <xf numFmtId="0" fontId="28" fillId="0" borderId="142" xfId="58" applyFont="1" applyBorder="1" applyAlignment="1">
      <alignment horizontal="center" vertical="center" wrapText="1"/>
    </xf>
    <xf numFmtId="0" fontId="28" fillId="0" borderId="146" xfId="58" applyFont="1" applyBorder="1" applyAlignment="1">
      <alignment horizontal="center" vertical="center" wrapText="1"/>
    </xf>
    <xf numFmtId="0" fontId="23" fillId="0" borderId="142" xfId="58" applyFont="1" applyBorder="1" applyAlignment="1">
      <alignment horizontal="center" vertical="center" wrapText="1"/>
    </xf>
    <xf numFmtId="0" fontId="23" fillId="0" borderId="147" xfId="58" applyFont="1" applyBorder="1" applyAlignment="1">
      <alignment horizontal="center" vertical="center" wrapText="1"/>
    </xf>
    <xf numFmtId="0" fontId="23" fillId="0" borderId="146" xfId="58" applyFont="1" applyBorder="1" applyAlignment="1">
      <alignment horizontal="center" vertical="center" wrapText="1"/>
    </xf>
    <xf numFmtId="0" fontId="23" fillId="0" borderId="140" xfId="58" applyFont="1" applyBorder="1" applyAlignment="1">
      <alignment horizontal="right" vertical="center" wrapText="1"/>
    </xf>
    <xf numFmtId="0" fontId="23" fillId="0" borderId="143" xfId="58" applyFont="1" applyFill="1" applyBorder="1" applyAlignment="1">
      <alignment horizontal="left" vertical="center" wrapText="1"/>
    </xf>
    <xf numFmtId="0" fontId="28" fillId="0" borderId="144" xfId="58" applyFont="1" applyFill="1" applyBorder="1" applyAlignment="1">
      <alignment horizontal="center" vertical="center" wrapText="1"/>
    </xf>
    <xf numFmtId="0" fontId="23" fillId="0" borderId="139" xfId="58" applyFont="1" applyBorder="1" applyAlignment="1">
      <alignment horizontal="right" vertical="center" wrapText="1"/>
    </xf>
    <xf numFmtId="0" fontId="23" fillId="0" borderId="0" xfId="58" applyFont="1" applyBorder="1" applyAlignment="1">
      <alignment horizontal="center"/>
    </xf>
    <xf numFmtId="0" fontId="23" fillId="0" borderId="86" xfId="58" applyFont="1" applyBorder="1" applyAlignment="1">
      <alignment horizontal="left" vertical="top" wrapText="1"/>
    </xf>
    <xf numFmtId="0" fontId="23" fillId="0" borderId="80" xfId="58" applyFont="1" applyBorder="1" applyAlignment="1">
      <alignment horizontal="left" vertical="top" wrapText="1"/>
    </xf>
    <xf numFmtId="0" fontId="23" fillId="0" borderId="113" xfId="58" applyFont="1" applyBorder="1" applyAlignment="1">
      <alignment horizontal="left" vertical="top" wrapText="1"/>
    </xf>
    <xf numFmtId="0" fontId="23" fillId="0" borderId="114" xfId="58" applyFont="1" applyBorder="1" applyAlignment="1">
      <alignment horizontal="left" vertical="top" wrapText="1"/>
    </xf>
    <xf numFmtId="0" fontId="28" fillId="0" borderId="86" xfId="58" applyFont="1" applyBorder="1" applyAlignment="1">
      <alignment horizontal="left" vertical="center" wrapText="1"/>
    </xf>
    <xf numFmtId="0" fontId="28" fillId="0" borderId="79" xfId="58" applyFont="1" applyBorder="1" applyAlignment="1">
      <alignment horizontal="left" vertical="center" wrapText="1"/>
    </xf>
    <xf numFmtId="0" fontId="28" fillId="0" borderId="80" xfId="58" applyFont="1" applyBorder="1" applyAlignment="1">
      <alignment horizontal="left" vertical="center" wrapText="1"/>
    </xf>
    <xf numFmtId="0" fontId="28" fillId="0" borderId="113" xfId="58" applyFont="1" applyBorder="1" applyAlignment="1">
      <alignment horizontal="left" vertical="center" wrapText="1"/>
    </xf>
    <xf numFmtId="0" fontId="28" fillId="0" borderId="110" xfId="58" applyFont="1" applyBorder="1" applyAlignment="1">
      <alignment horizontal="left" vertical="center" wrapText="1"/>
    </xf>
    <xf numFmtId="0" fontId="28" fillId="0" borderId="114" xfId="58" applyFont="1" applyBorder="1" applyAlignment="1">
      <alignment horizontal="left" vertical="center" wrapText="1"/>
    </xf>
    <xf numFmtId="0" fontId="23" fillId="0" borderId="142" xfId="58" applyFont="1" applyBorder="1" applyAlignment="1">
      <alignment horizontal="left" vertical="center" wrapText="1"/>
    </xf>
    <xf numFmtId="0" fontId="28" fillId="0" borderId="143" xfId="58" applyFont="1" applyBorder="1" applyAlignment="1">
      <alignment horizontal="center" vertical="center" wrapText="1"/>
    </xf>
    <xf numFmtId="0" fontId="23" fillId="0" borderId="130" xfId="58" applyFont="1" applyBorder="1" applyAlignment="1">
      <alignment horizontal="center" vertical="center" wrapText="1"/>
    </xf>
    <xf numFmtId="0" fontId="23" fillId="0" borderId="133" xfId="58" applyFont="1" applyBorder="1" applyAlignment="1">
      <alignment horizontal="center" vertical="center" wrapText="1"/>
    </xf>
    <xf numFmtId="0" fontId="23" fillId="0" borderId="137" xfId="58" applyFont="1" applyBorder="1" applyAlignment="1">
      <alignment horizontal="center" vertical="center" wrapText="1"/>
    </xf>
    <xf numFmtId="0" fontId="23" fillId="0" borderId="131" xfId="58" applyFont="1" applyBorder="1" applyAlignment="1">
      <alignment horizontal="center" vertical="center" wrapText="1"/>
    </xf>
    <xf numFmtId="0" fontId="23" fillId="0" borderId="132" xfId="58" applyFont="1" applyBorder="1" applyAlignment="1">
      <alignment horizontal="center" vertical="center" wrapText="1"/>
    </xf>
    <xf numFmtId="0" fontId="23" fillId="0" borderId="139" xfId="58" applyFont="1" applyBorder="1" applyAlignment="1">
      <alignment horizontal="center" vertical="center" wrapText="1"/>
    </xf>
    <xf numFmtId="49" fontId="49" fillId="0" borderId="39" xfId="74" applyNumberFormat="1" applyFont="1" applyFill="1" applyBorder="1" applyAlignment="1" applyProtection="1">
      <alignment horizontal="left" vertical="top" wrapText="1"/>
    </xf>
    <xf numFmtId="0" fontId="56" fillId="0" borderId="40" xfId="74" applyNumberFormat="1" applyFont="1" applyFill="1" applyBorder="1" applyAlignment="1" applyProtection="1">
      <alignment horizontal="left" vertical="center" wrapText="1"/>
    </xf>
    <xf numFmtId="0" fontId="56" fillId="0" borderId="41" xfId="74" applyNumberFormat="1" applyFont="1" applyFill="1" applyBorder="1" applyAlignment="1" applyProtection="1">
      <alignment horizontal="left" vertical="center" wrapText="1"/>
    </xf>
    <xf numFmtId="0" fontId="56" fillId="0" borderId="42" xfId="74" applyNumberFormat="1" applyFont="1" applyFill="1" applyBorder="1" applyAlignment="1" applyProtection="1">
      <alignment horizontal="left" vertical="center" wrapText="1"/>
    </xf>
    <xf numFmtId="0" fontId="68" fillId="0" borderId="40" xfId="74" applyNumberFormat="1" applyFont="1" applyFill="1" applyBorder="1" applyAlignment="1" applyProtection="1">
      <alignment horizontal="left" vertical="top" wrapText="1"/>
    </xf>
    <xf numFmtId="0" fontId="68" fillId="0" borderId="41" xfId="74" applyNumberFormat="1" applyFont="1" applyFill="1" applyBorder="1" applyAlignment="1" applyProtection="1">
      <alignment horizontal="left" vertical="top" wrapText="1"/>
    </xf>
    <xf numFmtId="0" fontId="68" fillId="0" borderId="42" xfId="74" applyNumberFormat="1" applyFont="1" applyFill="1" applyBorder="1" applyAlignment="1" applyProtection="1">
      <alignment horizontal="left" vertical="top" wrapText="1"/>
    </xf>
    <xf numFmtId="0" fontId="129" fillId="0" borderId="40" xfId="74" applyNumberFormat="1" applyFont="1" applyFill="1" applyBorder="1" applyAlignment="1" applyProtection="1">
      <alignment horizontal="left" vertical="center" wrapText="1"/>
    </xf>
    <xf numFmtId="0" fontId="129" fillId="0" borderId="41" xfId="74" applyNumberFormat="1" applyFont="1" applyFill="1" applyBorder="1" applyAlignment="1" applyProtection="1">
      <alignment horizontal="left" vertical="center" wrapText="1"/>
    </xf>
    <xf numFmtId="0" fontId="129" fillId="0" borderId="42" xfId="74" applyNumberFormat="1" applyFont="1" applyFill="1" applyBorder="1" applyAlignment="1" applyProtection="1">
      <alignment horizontal="left" vertical="center" wrapText="1"/>
    </xf>
    <xf numFmtId="0" fontId="18" fillId="0" borderId="110" xfId="74" applyNumberFormat="1" applyFont="1" applyFill="1" applyBorder="1" applyAlignment="1" applyProtection="1">
      <alignment horizontal="left" vertical="center" wrapText="1"/>
    </xf>
    <xf numFmtId="0" fontId="56" fillId="0" borderId="38" xfId="74" applyNumberFormat="1" applyFont="1" applyFill="1" applyBorder="1" applyAlignment="1" applyProtection="1">
      <alignment horizontal="center" vertical="top"/>
    </xf>
    <xf numFmtId="0" fontId="17" fillId="0" borderId="110" xfId="74" applyNumberFormat="1" applyFont="1" applyFill="1" applyBorder="1" applyAlignment="1" applyProtection="1">
      <alignment horizontal="center" vertical="top" wrapText="1"/>
    </xf>
    <xf numFmtId="0" fontId="2" fillId="19" borderId="0" xfId="17" quotePrefix="1" applyFont="1" applyFill="1" applyAlignment="1">
      <alignment horizontal="center" vertical="center" wrapText="1"/>
    </xf>
    <xf numFmtId="0" fontId="3" fillId="19" borderId="0" xfId="16" applyFont="1" applyFill="1" applyAlignment="1">
      <alignment wrapText="1"/>
    </xf>
    <xf numFmtId="0" fontId="122" fillId="19" borderId="10" xfId="0" applyFont="1" applyFill="1" applyBorder="1" applyAlignment="1">
      <alignment horizontal="center" wrapText="1"/>
    </xf>
    <xf numFmtId="0" fontId="122" fillId="19" borderId="0" xfId="0" applyFont="1" applyFill="1" applyAlignment="1">
      <alignment horizontal="center" wrapText="1"/>
    </xf>
    <xf numFmtId="0" fontId="83" fillId="19" borderId="10" xfId="0" applyFont="1" applyFill="1" applyBorder="1" applyAlignment="1">
      <alignment horizontal="left" wrapText="1"/>
    </xf>
    <xf numFmtId="0" fontId="83" fillId="19" borderId="0" xfId="0" applyFont="1" applyFill="1" applyAlignment="1">
      <alignment horizontal="left" wrapText="1"/>
    </xf>
    <xf numFmtId="4" fontId="3" fillId="0" borderId="13" xfId="44" applyNumberFormat="1" applyFont="1" applyFill="1" applyBorder="1" applyAlignment="1">
      <alignment horizontal="center" vertical="center" wrapText="1"/>
    </xf>
    <xf numFmtId="4" fontId="3" fillId="0" borderId="12" xfId="44" applyNumberFormat="1" applyFont="1" applyFill="1" applyBorder="1" applyAlignment="1">
      <alignment horizontal="center" vertical="center" wrapText="1"/>
    </xf>
    <xf numFmtId="0" fontId="3" fillId="0" borderId="8" xfId="0" applyFont="1" applyBorder="1" applyAlignment="1">
      <alignment horizontal="center" wrapText="1"/>
    </xf>
    <xf numFmtId="0" fontId="3" fillId="0" borderId="8" xfId="0" applyFont="1" applyBorder="1" applyAlignment="1">
      <alignment horizontal="left" vertical="center" wrapText="1"/>
    </xf>
    <xf numFmtId="0" fontId="3" fillId="7" borderId="8" xfId="23" quotePrefix="1" applyFont="1" applyFill="1" applyBorder="1" applyAlignment="1">
      <alignment horizontal="center" vertical="center" wrapText="1"/>
    </xf>
    <xf numFmtId="0" fontId="3" fillId="7" borderId="8" xfId="0" applyFont="1" applyFill="1" applyBorder="1" applyAlignment="1">
      <alignment horizontal="center" vertical="center" wrapText="1"/>
    </xf>
    <xf numFmtId="0" fontId="2" fillId="0" borderId="0" xfId="20" quotePrefix="1" applyFont="1" applyFill="1" applyAlignment="1">
      <alignment horizontal="left" vertical="center" wrapText="1"/>
    </xf>
    <xf numFmtId="0" fontId="2" fillId="0" borderId="0" xfId="16" applyFont="1" applyFill="1" applyAlignment="1">
      <alignment vertical="center" wrapText="1"/>
    </xf>
    <xf numFmtId="0" fontId="66" fillId="0" borderId="0" xfId="53" applyNumberFormat="1" applyFont="1" applyFill="1" applyBorder="1" applyAlignment="1" applyProtection="1">
      <alignment horizontal="center" vertical="center" wrapText="1"/>
    </xf>
    <xf numFmtId="0" fontId="49" fillId="0" borderId="36" xfId="53" applyNumberFormat="1" applyFont="1" applyFill="1" applyBorder="1" applyAlignment="1" applyProtection="1">
      <alignment horizontal="left" wrapText="1"/>
    </xf>
    <xf numFmtId="0" fontId="65" fillId="0" borderId="38" xfId="53" applyNumberFormat="1" applyFont="1" applyFill="1" applyBorder="1" applyAlignment="1" applyProtection="1">
      <alignment horizontal="center"/>
    </xf>
    <xf numFmtId="0" fontId="49" fillId="0" borderId="0" xfId="53" applyNumberFormat="1" applyFont="1" applyFill="1" applyBorder="1" applyAlignment="1" applyProtection="1">
      <alignment horizontal="center"/>
    </xf>
    <xf numFmtId="0" fontId="14" fillId="0" borderId="0" xfId="53" applyNumberFormat="1" applyFont="1" applyFill="1" applyBorder="1" applyAlignment="1" applyProtection="1">
      <alignment horizontal="center"/>
    </xf>
    <xf numFmtId="0" fontId="65" fillId="0" borderId="38" xfId="53" applyNumberFormat="1" applyFont="1" applyFill="1" applyBorder="1" applyAlignment="1" applyProtection="1">
      <alignment horizontal="center" vertical="top"/>
    </xf>
    <xf numFmtId="0" fontId="49" fillId="0" borderId="0" xfId="53" applyNumberFormat="1" applyFont="1" applyFill="1" applyBorder="1" applyAlignment="1" applyProtection="1">
      <alignment vertical="center" wrapText="1"/>
    </xf>
    <xf numFmtId="0" fontId="49" fillId="0" borderId="7" xfId="53" applyNumberFormat="1" applyFont="1" applyFill="1" applyBorder="1" applyAlignment="1" applyProtection="1">
      <alignment vertical="center" wrapText="1"/>
    </xf>
    <xf numFmtId="0" fontId="56" fillId="7" borderId="47" xfId="53" applyNumberFormat="1" applyFont="1" applyFill="1" applyBorder="1" applyAlignment="1" applyProtection="1">
      <alignment horizontal="center" vertical="center" wrapText="1"/>
    </xf>
    <xf numFmtId="0" fontId="56" fillId="7" borderId="49" xfId="53" applyNumberFormat="1" applyFont="1" applyFill="1" applyBorder="1" applyAlignment="1" applyProtection="1">
      <alignment horizontal="center" vertical="center" wrapText="1"/>
    </xf>
    <xf numFmtId="0" fontId="56" fillId="7" borderId="17" xfId="53" applyNumberFormat="1" applyFont="1" applyFill="1" applyBorder="1" applyAlignment="1" applyProtection="1">
      <alignment horizontal="center" vertical="center" wrapText="1"/>
    </xf>
    <xf numFmtId="0" fontId="56" fillId="7" borderId="44" xfId="53" applyNumberFormat="1" applyFont="1" applyFill="1" applyBorder="1" applyAlignment="1" applyProtection="1">
      <alignment horizontal="center" vertical="center" wrapText="1"/>
    </xf>
    <xf numFmtId="0" fontId="56" fillId="7" borderId="13" xfId="53" applyNumberFormat="1" applyFont="1" applyFill="1" applyBorder="1" applyAlignment="1" applyProtection="1">
      <alignment horizontal="center" vertical="center" wrapText="1"/>
    </xf>
    <xf numFmtId="0" fontId="56" fillId="7" borderId="37" xfId="53" applyNumberFormat="1" applyFont="1" applyFill="1" applyBorder="1" applyAlignment="1" applyProtection="1">
      <alignment horizontal="center" vertical="center" wrapText="1"/>
    </xf>
    <xf numFmtId="0" fontId="56" fillId="7" borderId="40" xfId="53" applyNumberFormat="1" applyFont="1" applyFill="1" applyBorder="1" applyAlignment="1" applyProtection="1">
      <alignment horizontal="center" vertical="center" wrapText="1"/>
    </xf>
    <xf numFmtId="0" fontId="56" fillId="7" borderId="41" xfId="53" applyNumberFormat="1" applyFont="1" applyFill="1" applyBorder="1" applyAlignment="1" applyProtection="1">
      <alignment horizontal="center" vertical="center" wrapText="1"/>
    </xf>
    <xf numFmtId="0" fontId="56" fillId="7" borderId="48" xfId="53" applyNumberFormat="1" applyFont="1" applyFill="1" applyBorder="1" applyAlignment="1" applyProtection="1">
      <alignment horizontal="center" vertical="center" wrapText="1"/>
    </xf>
    <xf numFmtId="0" fontId="56" fillId="7" borderId="50" xfId="53" applyNumberFormat="1" applyFont="1" applyFill="1" applyBorder="1" applyAlignment="1" applyProtection="1">
      <alignment horizontal="center" vertical="center" wrapText="1"/>
    </xf>
    <xf numFmtId="0" fontId="56" fillId="7" borderId="51" xfId="53" applyNumberFormat="1" applyFont="1" applyFill="1" applyBorder="1" applyAlignment="1" applyProtection="1">
      <alignment horizontal="center" vertical="center" wrapText="1"/>
    </xf>
    <xf numFmtId="0" fontId="67" fillId="0" borderId="52" xfId="53" applyNumberFormat="1" applyFont="1" applyFill="1" applyBorder="1" applyAlignment="1" applyProtection="1">
      <alignment horizontal="left" vertical="center" wrapText="1"/>
    </xf>
    <xf numFmtId="0" fontId="67" fillId="0" borderId="41" xfId="53" applyNumberFormat="1" applyFont="1" applyFill="1" applyBorder="1" applyAlignment="1" applyProtection="1">
      <alignment horizontal="left" vertical="center" wrapText="1"/>
    </xf>
    <xf numFmtId="0" fontId="67" fillId="0" borderId="48" xfId="53" applyNumberFormat="1" applyFont="1" applyFill="1" applyBorder="1" applyAlignment="1" applyProtection="1">
      <alignment horizontal="left" vertical="center" wrapText="1"/>
    </xf>
    <xf numFmtId="0" fontId="52" fillId="0" borderId="0" xfId="53" applyNumberFormat="1" applyFont="1" applyFill="1" applyBorder="1" applyAlignment="1" applyProtection="1">
      <alignment horizontal="center"/>
    </xf>
    <xf numFmtId="0" fontId="68" fillId="7" borderId="40" xfId="53" applyNumberFormat="1" applyFont="1" applyFill="1" applyBorder="1" applyAlignment="1" applyProtection="1">
      <alignment horizontal="right" vertical="top" wrapText="1"/>
    </xf>
    <xf numFmtId="0" fontId="68" fillId="7" borderId="42" xfId="53" applyNumberFormat="1" applyFont="1" applyFill="1" applyBorder="1" applyAlignment="1" applyProtection="1">
      <alignment horizontal="right" vertical="top" wrapText="1"/>
    </xf>
    <xf numFmtId="0" fontId="52" fillId="3" borderId="35" xfId="53" applyNumberFormat="1" applyFont="1" applyFill="1" applyBorder="1" applyAlignment="1" applyProtection="1">
      <alignment horizontal="center" vertical="center" wrapText="1"/>
    </xf>
    <xf numFmtId="0" fontId="52" fillId="3" borderId="37" xfId="53" applyNumberFormat="1" applyFont="1" applyFill="1" applyBorder="1" applyAlignment="1" applyProtection="1">
      <alignment horizontal="center" vertical="center" wrapText="1"/>
    </xf>
    <xf numFmtId="0" fontId="52" fillId="2" borderId="37" xfId="53" applyNumberFormat="1" applyFont="1" applyFill="1" applyBorder="1" applyAlignment="1" applyProtection="1">
      <alignment horizontal="center" vertical="center"/>
    </xf>
    <xf numFmtId="0" fontId="52" fillId="10" borderId="37" xfId="53" applyNumberFormat="1" applyFont="1" applyFill="1" applyBorder="1" applyAlignment="1" applyProtection="1">
      <alignment horizontal="center" vertical="center" wrapText="1"/>
    </xf>
    <xf numFmtId="0" fontId="52" fillId="11" borderId="34" xfId="53" applyNumberFormat="1" applyFont="1" applyFill="1" applyBorder="1" applyAlignment="1" applyProtection="1">
      <alignment horizontal="center" vertical="center" wrapText="1"/>
    </xf>
    <xf numFmtId="0" fontId="52" fillId="11" borderId="36" xfId="53" applyNumberFormat="1" applyFont="1" applyFill="1" applyBorder="1" applyAlignment="1" applyProtection="1">
      <alignment horizontal="center" vertical="center" wrapText="1"/>
    </xf>
    <xf numFmtId="0" fontId="66" fillId="7" borderId="40" xfId="53" applyNumberFormat="1" applyFont="1" applyFill="1" applyBorder="1" applyAlignment="1" applyProtection="1">
      <alignment horizontal="right" vertical="top" wrapText="1"/>
    </xf>
    <xf numFmtId="0" fontId="66" fillId="7" borderId="42" xfId="53" applyNumberFormat="1" applyFont="1" applyFill="1" applyBorder="1" applyAlignment="1" applyProtection="1">
      <alignment horizontal="right" vertical="top" wrapText="1"/>
    </xf>
    <xf numFmtId="0" fontId="66" fillId="8" borderId="39" xfId="53" applyFont="1" applyFill="1" applyBorder="1" applyAlignment="1">
      <alignment horizontal="center" vertical="center"/>
    </xf>
    <xf numFmtId="0" fontId="66" fillId="7" borderId="54" xfId="53" applyNumberFormat="1" applyFont="1" applyFill="1" applyBorder="1" applyAlignment="1" applyProtection="1">
      <alignment horizontal="right" vertical="top" wrapText="1"/>
    </xf>
    <xf numFmtId="0" fontId="66" fillId="7" borderId="55" xfId="53" applyNumberFormat="1" applyFont="1" applyFill="1" applyBorder="1" applyAlignment="1" applyProtection="1">
      <alignment horizontal="right" vertical="top" wrapText="1"/>
    </xf>
    <xf numFmtId="0" fontId="68" fillId="0" borderId="0" xfId="53" applyNumberFormat="1" applyFont="1" applyFill="1" applyBorder="1" applyAlignment="1" applyProtection="1">
      <alignment horizontal="center" vertical="center" wrapText="1"/>
    </xf>
    <xf numFmtId="179" fontId="18" fillId="0" borderId="8" xfId="11" applyNumberFormat="1" applyFont="1" applyBorder="1" applyAlignment="1">
      <alignment horizontal="left" vertical="top" wrapText="1"/>
    </xf>
    <xf numFmtId="0" fontId="9" fillId="0" borderId="8" xfId="11" applyBorder="1" applyAlignment="1">
      <alignment vertical="top" wrapText="1"/>
    </xf>
    <xf numFmtId="0" fontId="9" fillId="0" borderId="22" xfId="11" applyBorder="1" applyAlignment="1">
      <alignment vertical="top" wrapText="1"/>
    </xf>
    <xf numFmtId="0" fontId="18" fillId="0" borderId="21" xfId="11" applyNumberFormat="1" applyFont="1" applyBorder="1" applyAlignment="1">
      <alignment horizontal="left" vertical="top" wrapText="1"/>
    </xf>
    <xf numFmtId="0" fontId="15" fillId="0" borderId="0" xfId="11" applyFont="1" applyBorder="1" applyAlignment="1">
      <alignment horizontal="right"/>
    </xf>
    <xf numFmtId="0" fontId="9" fillId="0" borderId="0" xfId="11" applyAlignment="1">
      <alignment horizontal="right"/>
    </xf>
    <xf numFmtId="0" fontId="15" fillId="0" borderId="59" xfId="11" applyFont="1" applyBorder="1" applyAlignment="1">
      <alignment horizontal="center" vertical="top"/>
    </xf>
    <xf numFmtId="0" fontId="18" fillId="0" borderId="8" xfId="11" applyNumberFormat="1" applyFont="1" applyBorder="1" applyAlignment="1">
      <alignment horizontal="center" vertical="center" wrapText="1"/>
    </xf>
    <xf numFmtId="49" fontId="18" fillId="0" borderId="8" xfId="11" applyNumberFormat="1" applyFont="1" applyBorder="1" applyAlignment="1">
      <alignment horizontal="center" vertical="center" wrapText="1"/>
    </xf>
    <xf numFmtId="0" fontId="18" fillId="0" borderId="8" xfId="11" applyFont="1" applyBorder="1" applyAlignment="1">
      <alignment horizontal="center" vertical="center" wrapText="1"/>
    </xf>
    <xf numFmtId="0" fontId="17" fillId="0" borderId="11" xfId="11" applyNumberFormat="1" applyFont="1" applyBorder="1" applyAlignment="1">
      <alignment horizontal="left" vertical="top" wrapText="1"/>
    </xf>
    <xf numFmtId="0" fontId="9" fillId="0" borderId="11" xfId="11" applyBorder="1" applyAlignment="1">
      <alignment vertical="top" wrapText="1"/>
    </xf>
    <xf numFmtId="0" fontId="18" fillId="0" borderId="24" xfId="11" applyNumberFormat="1" applyFont="1" applyBorder="1" applyAlignment="1">
      <alignment horizontal="left" vertical="top" wrapText="1"/>
    </xf>
    <xf numFmtId="0" fontId="9" fillId="0" borderId="15" xfId="11" applyBorder="1" applyAlignment="1">
      <alignment vertical="top" wrapText="1"/>
    </xf>
    <xf numFmtId="0" fontId="9" fillId="0" borderId="16" xfId="11" applyBorder="1" applyAlignment="1">
      <alignment vertical="top" wrapText="1"/>
    </xf>
    <xf numFmtId="0" fontId="18" fillId="0" borderId="8" xfId="11" applyNumberFormat="1" applyFont="1" applyBorder="1" applyAlignment="1">
      <alignment horizontal="left" vertical="top" wrapText="1"/>
    </xf>
    <xf numFmtId="0" fontId="14" fillId="0" borderId="8" xfId="11" applyNumberFormat="1" applyFont="1" applyBorder="1" applyAlignment="1">
      <alignment horizontal="left" vertical="top" wrapText="1"/>
    </xf>
    <xf numFmtId="0" fontId="17" fillId="0" borderId="8" xfId="11" applyNumberFormat="1" applyFont="1" applyBorder="1" applyAlignment="1">
      <alignment horizontal="left" vertical="top" wrapText="1"/>
    </xf>
    <xf numFmtId="0" fontId="18" fillId="0" borderId="61" xfId="11" applyNumberFormat="1" applyFont="1" applyBorder="1" applyAlignment="1">
      <alignment horizontal="left" vertical="top" wrapText="1"/>
    </xf>
    <xf numFmtId="0" fontId="9" fillId="0" borderId="61" xfId="11" applyBorder="1" applyAlignment="1">
      <alignment vertical="top" wrapText="1"/>
    </xf>
    <xf numFmtId="0" fontId="14" fillId="0" borderId="8" xfId="11" applyNumberFormat="1" applyFont="1" applyBorder="1" applyAlignment="1">
      <alignment horizontal="center" vertical="top"/>
    </xf>
    <xf numFmtId="0" fontId="9" fillId="0" borderId="8" xfId="11" applyBorder="1" applyAlignment="1">
      <alignment vertical="top"/>
    </xf>
    <xf numFmtId="0" fontId="18" fillId="0" borderId="0" xfId="11" applyNumberFormat="1" applyFont="1" applyAlignment="1">
      <alignment horizontal="center" vertical="top" wrapText="1"/>
    </xf>
    <xf numFmtId="0" fontId="9" fillId="0" borderId="0" xfId="11" applyAlignment="1">
      <alignment vertical="top" wrapText="1"/>
    </xf>
    <xf numFmtId="0" fontId="12" fillId="0" borderId="0" xfId="11" applyNumberFormat="1" applyFont="1" applyAlignment="1">
      <alignment horizontal="center" vertical="top" wrapText="1"/>
    </xf>
    <xf numFmtId="0" fontId="49" fillId="0" borderId="59" xfId="52" applyNumberFormat="1" applyFont="1" applyFill="1" applyBorder="1" applyAlignment="1" applyProtection="1">
      <alignment horizontal="left" wrapText="1"/>
    </xf>
    <xf numFmtId="0" fontId="49" fillId="0" borderId="0" xfId="52" applyNumberFormat="1" applyFont="1" applyFill="1" applyBorder="1" applyAlignment="1" applyProtection="1">
      <alignment horizontal="left" wrapText="1"/>
    </xf>
    <xf numFmtId="49" fontId="59" fillId="0" borderId="8" xfId="52" applyNumberFormat="1" applyFont="1" applyFill="1" applyBorder="1" applyAlignment="1" applyProtection="1">
      <alignment horizontal="center" vertical="center" wrapText="1"/>
    </xf>
    <xf numFmtId="49" fontId="59" fillId="0" borderId="9" xfId="52" applyNumberFormat="1" applyFont="1" applyFill="1" applyBorder="1" applyAlignment="1" applyProtection="1">
      <alignment horizontal="center" vertical="center" wrapText="1"/>
    </xf>
    <xf numFmtId="49" fontId="59" fillId="0" borderId="26" xfId="52" applyNumberFormat="1" applyFont="1" applyFill="1" applyBorder="1" applyAlignment="1" applyProtection="1">
      <alignment horizontal="center" vertical="center" wrapText="1"/>
    </xf>
    <xf numFmtId="49" fontId="59" fillId="0" borderId="28" xfId="52" applyNumberFormat="1" applyFont="1" applyFill="1" applyBorder="1" applyAlignment="1" applyProtection="1">
      <alignment horizontal="center" vertical="center" wrapText="1"/>
    </xf>
    <xf numFmtId="49" fontId="59" fillId="0" borderId="57" xfId="52" applyNumberFormat="1" applyFont="1" applyFill="1" applyBorder="1" applyAlignment="1" applyProtection="1">
      <alignment horizontal="center" vertical="center" wrapText="1"/>
    </xf>
    <xf numFmtId="49" fontId="59" fillId="0" borderId="45" xfId="52" applyNumberFormat="1" applyFont="1" applyFill="1" applyBorder="1" applyAlignment="1" applyProtection="1">
      <alignment horizontal="center" vertical="center" wrapText="1"/>
    </xf>
    <xf numFmtId="49" fontId="59" fillId="0" borderId="34" xfId="52" applyNumberFormat="1" applyFont="1" applyFill="1" applyBorder="1" applyAlignment="1" applyProtection="1">
      <alignment horizontal="center" vertical="center" wrapText="1"/>
    </xf>
    <xf numFmtId="49" fontId="59" fillId="0" borderId="60" xfId="52" applyNumberFormat="1" applyFont="1" applyFill="1" applyBorder="1" applyAlignment="1" applyProtection="1">
      <alignment horizontal="center" vertical="center" wrapText="1"/>
    </xf>
    <xf numFmtId="0" fontId="10" fillId="0" borderId="59" xfId="52" applyNumberFormat="1" applyFont="1" applyFill="1" applyBorder="1" applyAlignment="1" applyProtection="1">
      <alignment horizontal="center" wrapText="1"/>
    </xf>
    <xf numFmtId="49" fontId="65" fillId="0" borderId="38" xfId="52" applyNumberFormat="1" applyFont="1" applyFill="1" applyBorder="1" applyAlignment="1" applyProtection="1">
      <alignment horizontal="center" vertical="top"/>
    </xf>
    <xf numFmtId="49" fontId="13" fillId="0" borderId="59" xfId="52" applyNumberFormat="1" applyFont="1" applyFill="1" applyBorder="1" applyAlignment="1" applyProtection="1">
      <alignment horizontal="center"/>
    </xf>
    <xf numFmtId="49" fontId="68" fillId="0" borderId="0" xfId="52" applyNumberFormat="1" applyFont="1" applyFill="1" applyBorder="1" applyAlignment="1" applyProtection="1">
      <alignment horizontal="center" vertical="top"/>
    </xf>
    <xf numFmtId="49" fontId="56" fillId="0" borderId="0" xfId="52" applyNumberFormat="1" applyFont="1" applyFill="1" applyBorder="1" applyAlignment="1" applyProtection="1">
      <alignment horizontal="left" vertical="top"/>
    </xf>
    <xf numFmtId="49" fontId="56" fillId="0" borderId="0" xfId="52" applyNumberFormat="1" applyFont="1" applyFill="1" applyBorder="1" applyAlignment="1" applyProtection="1">
      <alignment vertical="top" wrapText="1"/>
    </xf>
    <xf numFmtId="49" fontId="56" fillId="0" borderId="0" xfId="52" applyNumberFormat="1" applyFont="1" applyFill="1" applyBorder="1" applyAlignment="1" applyProtection="1">
      <alignment horizontal="left" vertical="top" wrapText="1"/>
    </xf>
    <xf numFmtId="0" fontId="56" fillId="0" borderId="28" xfId="52" applyNumberFormat="1" applyFont="1" applyFill="1" applyBorder="1" applyAlignment="1" applyProtection="1">
      <alignment horizontal="left" vertical="top" wrapText="1"/>
    </xf>
    <xf numFmtId="0" fontId="56" fillId="0" borderId="26" xfId="52" applyNumberFormat="1" applyFont="1" applyFill="1" applyBorder="1" applyAlignment="1" applyProtection="1">
      <alignment horizontal="left" vertical="top" wrapText="1"/>
    </xf>
    <xf numFmtId="49" fontId="49" fillId="0" borderId="28" xfId="52" applyNumberFormat="1" applyFont="1" applyFill="1" applyBorder="1" applyAlignment="1" applyProtection="1">
      <alignment horizontal="left" vertical="top" wrapText="1"/>
    </xf>
    <xf numFmtId="0" fontId="68" fillId="0" borderId="8" xfId="52" applyNumberFormat="1" applyFont="1" applyFill="1" applyBorder="1" applyAlignment="1" applyProtection="1">
      <alignment horizontal="left" vertical="top" wrapText="1"/>
    </xf>
    <xf numFmtId="49" fontId="59" fillId="0" borderId="11" xfId="52" applyNumberFormat="1" applyFont="1" applyFill="1" applyBorder="1" applyAlignment="1" applyProtection="1">
      <alignment horizontal="center" vertical="center" wrapText="1"/>
    </xf>
    <xf numFmtId="49" fontId="59" fillId="0" borderId="61" xfId="52" applyNumberFormat="1" applyFont="1" applyFill="1" applyBorder="1" applyAlignment="1" applyProtection="1">
      <alignment horizontal="center" vertical="center" wrapText="1"/>
    </xf>
    <xf numFmtId="49" fontId="59" fillId="0" borderId="8" xfId="52" applyNumberFormat="1" applyFont="1" applyFill="1" applyBorder="1" applyAlignment="1" applyProtection="1">
      <alignment horizontal="center" vertical="center"/>
    </xf>
    <xf numFmtId="49" fontId="57" fillId="0" borderId="9" xfId="52" applyNumberFormat="1" applyFont="1" applyFill="1" applyBorder="1" applyAlignment="1" applyProtection="1">
      <alignment horizontal="left" vertical="center" wrapText="1"/>
    </xf>
    <xf numFmtId="49" fontId="57" fillId="0" borderId="28" xfId="52" applyNumberFormat="1" applyFont="1" applyFill="1" applyBorder="1" applyAlignment="1" applyProtection="1">
      <alignment horizontal="left" vertical="center" wrapText="1"/>
    </xf>
    <xf numFmtId="49" fontId="57" fillId="0" borderId="26" xfId="52" applyNumberFormat="1" applyFont="1" applyFill="1" applyBorder="1" applyAlignment="1" applyProtection="1">
      <alignment horizontal="left" vertical="center" wrapText="1"/>
    </xf>
    <xf numFmtId="49" fontId="59" fillId="0" borderId="9" xfId="52" applyNumberFormat="1" applyFont="1" applyFill="1" applyBorder="1" applyAlignment="1" applyProtection="1">
      <alignment horizontal="left" vertical="center" wrapText="1"/>
    </xf>
    <xf numFmtId="49" fontId="59" fillId="0" borderId="28" xfId="52" applyNumberFormat="1" applyFont="1" applyFill="1" applyBorder="1" applyAlignment="1" applyProtection="1">
      <alignment horizontal="left" vertical="center" wrapText="1"/>
    </xf>
    <xf numFmtId="49" fontId="59" fillId="0" borderId="26" xfId="52" applyNumberFormat="1" applyFont="1" applyFill="1" applyBorder="1" applyAlignment="1" applyProtection="1">
      <alignment horizontal="left" vertical="center" wrapText="1"/>
    </xf>
    <xf numFmtId="49" fontId="65" fillId="0" borderId="28" xfId="52" applyNumberFormat="1" applyFont="1" applyFill="1" applyBorder="1" applyAlignment="1" applyProtection="1">
      <alignment horizontal="left" vertical="top" wrapText="1"/>
    </xf>
    <xf numFmtId="49" fontId="76" fillId="0" borderId="28" xfId="52" applyNumberFormat="1" applyFont="1" applyFill="1" applyBorder="1" applyAlignment="1" applyProtection="1">
      <alignment horizontal="left" vertical="top" wrapText="1"/>
    </xf>
    <xf numFmtId="49" fontId="68" fillId="0" borderId="9" xfId="52" applyNumberFormat="1" applyFont="1" applyFill="1" applyBorder="1" applyAlignment="1" applyProtection="1">
      <alignment horizontal="left" vertical="top" wrapText="1"/>
    </xf>
    <xf numFmtId="49" fontId="68" fillId="0" borderId="28" xfId="52" applyNumberFormat="1" applyFont="1" applyFill="1" applyBorder="1" applyAlignment="1" applyProtection="1">
      <alignment horizontal="left" vertical="top" wrapText="1"/>
    </xf>
    <xf numFmtId="49" fontId="68" fillId="0" borderId="26" xfId="52" applyNumberFormat="1" applyFont="1" applyFill="1" applyBorder="1" applyAlignment="1" applyProtection="1">
      <alignment horizontal="left" vertical="top" wrapText="1"/>
    </xf>
    <xf numFmtId="49" fontId="56" fillId="0" borderId="9" xfId="52" applyNumberFormat="1" applyFont="1" applyFill="1" applyBorder="1" applyAlignment="1" applyProtection="1">
      <alignment horizontal="left" vertical="top" wrapText="1"/>
    </xf>
    <xf numFmtId="49" fontId="56" fillId="0" borderId="28" xfId="52" applyNumberFormat="1" applyFont="1" applyFill="1" applyBorder="1" applyAlignment="1" applyProtection="1">
      <alignment horizontal="left" vertical="top" wrapText="1"/>
    </xf>
    <xf numFmtId="49" fontId="56" fillId="0" borderId="26" xfId="52" applyNumberFormat="1" applyFont="1" applyFill="1" applyBorder="1" applyAlignment="1" applyProtection="1">
      <alignment horizontal="left" vertical="top" wrapText="1"/>
    </xf>
    <xf numFmtId="49" fontId="55" fillId="0" borderId="0" xfId="52" applyNumberFormat="1" applyFont="1" applyFill="1" applyBorder="1" applyAlignment="1" applyProtection="1">
      <alignment horizontal="center"/>
    </xf>
    <xf numFmtId="49" fontId="75" fillId="0" borderId="0" xfId="52" applyNumberFormat="1" applyFont="1" applyFill="1" applyBorder="1" applyAlignment="1" applyProtection="1">
      <alignment horizontal="center"/>
    </xf>
    <xf numFmtId="49" fontId="65" fillId="0" borderId="0" xfId="52" applyNumberFormat="1" applyFont="1" applyFill="1" applyBorder="1" applyAlignment="1" applyProtection="1">
      <alignment horizontal="center" vertical="center"/>
    </xf>
    <xf numFmtId="49" fontId="59" fillId="0" borderId="44" xfId="52" applyNumberFormat="1" applyFont="1" applyFill="1" applyBorder="1" applyAlignment="1" applyProtection="1">
      <alignment horizontal="center" vertical="center" wrapText="1"/>
    </xf>
    <xf numFmtId="49" fontId="49" fillId="0" borderId="59" xfId="52" applyNumberFormat="1" applyFont="1" applyFill="1" applyBorder="1" applyAlignment="1" applyProtection="1">
      <alignment horizontal="left" wrapText="1"/>
    </xf>
    <xf numFmtId="0" fontId="49" fillId="0" borderId="28" xfId="52" applyNumberFormat="1" applyFont="1" applyFill="1" applyBorder="1" applyAlignment="1" applyProtection="1">
      <alignment horizontal="left" wrapText="1"/>
    </xf>
    <xf numFmtId="49" fontId="49" fillId="0" borderId="0" xfId="52" applyNumberFormat="1" applyFont="1" applyFill="1" applyBorder="1" applyAlignment="1" applyProtection="1">
      <alignment horizontal="left" vertical="top" wrapText="1"/>
    </xf>
    <xf numFmtId="0" fontId="49" fillId="0" borderId="0" xfId="52" applyNumberFormat="1" applyFont="1" applyFill="1" applyBorder="1" applyAlignment="1" applyProtection="1">
      <alignment horizontal="left" vertical="top" wrapText="1"/>
    </xf>
    <xf numFmtId="49" fontId="49" fillId="0" borderId="0" xfId="52" applyNumberFormat="1" applyFont="1" applyFill="1" applyBorder="1" applyAlignment="1" applyProtection="1">
      <alignment horizontal="center" wrapText="1"/>
    </xf>
    <xf numFmtId="49" fontId="13" fillId="0" borderId="0" xfId="52" applyNumberFormat="1" applyFont="1" applyFill="1" applyBorder="1" applyAlignment="1" applyProtection="1">
      <alignment horizontal="center"/>
    </xf>
    <xf numFmtId="49" fontId="49" fillId="0" borderId="59" xfId="52" applyNumberFormat="1" applyFont="1" applyFill="1" applyBorder="1" applyAlignment="1" applyProtection="1">
      <alignment horizontal="center" wrapText="1"/>
    </xf>
    <xf numFmtId="49" fontId="49" fillId="0" borderId="0" xfId="52" applyNumberFormat="1" applyFont="1" applyFill="1" applyBorder="1" applyAlignment="1" applyProtection="1">
      <alignment horizontal="left" vertical="top"/>
    </xf>
    <xf numFmtId="0" fontId="49" fillId="0" borderId="28" xfId="52" applyNumberFormat="1" applyFont="1" applyFill="1" applyBorder="1" applyAlignment="1" applyProtection="1">
      <alignment horizontal="center"/>
    </xf>
    <xf numFmtId="49" fontId="56" fillId="0" borderId="8" xfId="52" applyNumberFormat="1" applyFont="1" applyFill="1" applyBorder="1" applyAlignment="1" applyProtection="1">
      <alignment horizontal="center" vertical="center" wrapText="1"/>
    </xf>
    <xf numFmtId="0" fontId="56" fillId="0" borderId="8" xfId="52" applyNumberFormat="1" applyFont="1" applyFill="1" applyBorder="1" applyAlignment="1" applyProtection="1">
      <alignment horizontal="center" vertical="center" wrapText="1"/>
    </xf>
    <xf numFmtId="49" fontId="65" fillId="0" borderId="38" xfId="52" applyNumberFormat="1" applyFont="1" applyFill="1" applyBorder="1" applyAlignment="1" applyProtection="1">
      <alignment horizontal="center"/>
    </xf>
    <xf numFmtId="49" fontId="49" fillId="0" borderId="59" xfId="52" applyNumberFormat="1" applyFont="1" applyFill="1" applyBorder="1" applyAlignment="1" applyProtection="1">
      <alignment wrapText="1"/>
    </xf>
    <xf numFmtId="4" fontId="49" fillId="0" borderId="28" xfId="52" applyNumberFormat="1" applyFont="1" applyFill="1" applyBorder="1" applyAlignment="1" applyProtection="1">
      <alignment horizontal="right"/>
    </xf>
    <xf numFmtId="0" fontId="56" fillId="0" borderId="0" xfId="52" applyNumberFormat="1" applyFont="1" applyFill="1" applyBorder="1" applyAlignment="1" applyProtection="1">
      <alignment horizontal="left" vertical="top" wrapText="1"/>
    </xf>
    <xf numFmtId="0" fontId="56" fillId="0" borderId="43" xfId="52" applyNumberFormat="1" applyFont="1" applyFill="1" applyBorder="1" applyAlignment="1" applyProtection="1">
      <alignment horizontal="left" vertical="top" wrapText="1"/>
    </xf>
    <xf numFmtId="49" fontId="56" fillId="0" borderId="38" xfId="52" applyNumberFormat="1" applyFont="1" applyFill="1" applyBorder="1" applyAlignment="1" applyProtection="1">
      <alignment horizontal="left" vertical="top" wrapText="1"/>
    </xf>
    <xf numFmtId="0" fontId="56" fillId="0" borderId="8" xfId="52" applyNumberFormat="1" applyFont="1" applyFill="1" applyBorder="1" applyAlignment="1" applyProtection="1">
      <alignment horizontal="center" vertical="center"/>
    </xf>
    <xf numFmtId="49" fontId="67" fillId="0" borderId="9" xfId="52" applyNumberFormat="1" applyFont="1" applyFill="1" applyBorder="1" applyAlignment="1" applyProtection="1">
      <alignment horizontal="left" vertical="center" wrapText="1"/>
    </xf>
    <xf numFmtId="49" fontId="67" fillId="0" borderId="28" xfId="52" applyNumberFormat="1" applyFont="1" applyFill="1" applyBorder="1" applyAlignment="1" applyProtection="1">
      <alignment horizontal="left" vertical="center" wrapText="1"/>
    </xf>
    <xf numFmtId="49" fontId="67" fillId="0" borderId="26" xfId="52" applyNumberFormat="1" applyFont="1" applyFill="1" applyBorder="1" applyAlignment="1" applyProtection="1">
      <alignment horizontal="left" vertical="center" wrapText="1"/>
    </xf>
    <xf numFmtId="49" fontId="68" fillId="0" borderId="9" xfId="52" applyNumberFormat="1" applyFont="1" applyFill="1" applyBorder="1" applyAlignment="1" applyProtection="1">
      <alignment horizontal="left" vertical="center" wrapText="1"/>
    </xf>
    <xf numFmtId="49" fontId="68" fillId="0" borderId="28" xfId="52" applyNumberFormat="1" applyFont="1" applyFill="1" applyBorder="1" applyAlignment="1" applyProtection="1">
      <alignment horizontal="left" vertical="center" wrapText="1"/>
    </xf>
    <xf numFmtId="49" fontId="68" fillId="0" borderId="26" xfId="52" applyNumberFormat="1" applyFont="1" applyFill="1" applyBorder="1" applyAlignment="1" applyProtection="1">
      <alignment horizontal="left" vertical="center" wrapText="1"/>
    </xf>
    <xf numFmtId="49" fontId="56" fillId="0" borderId="9" xfId="52" applyNumberFormat="1" applyFont="1" applyFill="1" applyBorder="1" applyAlignment="1" applyProtection="1">
      <alignment horizontal="left" vertical="center" wrapText="1"/>
    </xf>
    <xf numFmtId="49" fontId="56" fillId="0" borderId="28" xfId="52" applyNumberFormat="1" applyFont="1" applyFill="1" applyBorder="1" applyAlignment="1" applyProtection="1">
      <alignment horizontal="left" vertical="center" wrapText="1"/>
    </xf>
    <xf numFmtId="49" fontId="56" fillId="0" borderId="26" xfId="52" applyNumberFormat="1" applyFont="1" applyFill="1" applyBorder="1" applyAlignment="1" applyProtection="1">
      <alignment horizontal="left" vertical="center" wrapText="1"/>
    </xf>
    <xf numFmtId="49" fontId="68" fillId="0" borderId="38" xfId="52" applyNumberFormat="1" applyFont="1" applyFill="1" applyBorder="1" applyAlignment="1" applyProtection="1">
      <alignment horizontal="left" vertical="top" wrapText="1"/>
    </xf>
    <xf numFmtId="49" fontId="77" fillId="0" borderId="38" xfId="52" applyNumberFormat="1" applyFont="1" applyFill="1" applyBorder="1" applyAlignment="1" applyProtection="1">
      <alignment horizontal="left" vertical="top" wrapText="1"/>
    </xf>
    <xf numFmtId="0" fontId="76" fillId="0" borderId="0" xfId="52" applyNumberFormat="1" applyFont="1" applyFill="1" applyBorder="1" applyAlignment="1" applyProtection="1">
      <alignment horizontal="left" vertical="top" wrapText="1"/>
    </xf>
    <xf numFmtId="0" fontId="76" fillId="0" borderId="43" xfId="52" applyNumberFormat="1" applyFont="1" applyFill="1" applyBorder="1" applyAlignment="1" applyProtection="1">
      <alignment horizontal="left" vertical="top" wrapText="1"/>
    </xf>
    <xf numFmtId="49" fontId="76" fillId="0" borderId="0" xfId="52" applyNumberFormat="1" applyFont="1" applyFill="1" applyBorder="1" applyAlignment="1" applyProtection="1">
      <alignment horizontal="left" vertical="top" wrapText="1"/>
    </xf>
    <xf numFmtId="49" fontId="76" fillId="0" borderId="38" xfId="52" applyNumberFormat="1" applyFont="1" applyFill="1" applyBorder="1" applyAlignment="1" applyProtection="1">
      <alignment horizontal="left" vertical="top" wrapText="1"/>
    </xf>
    <xf numFmtId="49" fontId="76" fillId="0" borderId="43" xfId="52" applyNumberFormat="1" applyFont="1" applyFill="1" applyBorder="1" applyAlignment="1" applyProtection="1">
      <alignment horizontal="left" vertical="top" wrapText="1"/>
    </xf>
    <xf numFmtId="49" fontId="68" fillId="0" borderId="0" xfId="52" applyNumberFormat="1" applyFont="1" applyFill="1" applyBorder="1" applyAlignment="1" applyProtection="1">
      <alignment horizontal="left" vertical="top" wrapText="1"/>
    </xf>
    <xf numFmtId="49" fontId="56" fillId="0" borderId="43" xfId="52" applyNumberFormat="1" applyFont="1" applyFill="1" applyBorder="1" applyAlignment="1" applyProtection="1">
      <alignment horizontal="left" vertical="top" wrapText="1"/>
    </xf>
    <xf numFmtId="49" fontId="49" fillId="0" borderId="59" xfId="52" applyNumberFormat="1" applyFont="1" applyFill="1" applyBorder="1" applyAlignment="1" applyProtection="1">
      <alignment vertical="top" wrapText="1"/>
    </xf>
    <xf numFmtId="49" fontId="49" fillId="0" borderId="59" xfId="52" applyNumberFormat="1" applyFont="1" applyFill="1" applyBorder="1" applyAlignment="1" applyProtection="1">
      <alignment horizontal="right" vertical="top" wrapText="1"/>
    </xf>
    <xf numFmtId="0" fontId="65" fillId="0" borderId="38" xfId="52" applyNumberFormat="1" applyFont="1" applyFill="1" applyBorder="1" applyAlignment="1" applyProtection="1">
      <alignment horizontal="center" vertical="top"/>
    </xf>
    <xf numFmtId="0" fontId="49" fillId="0" borderId="63" xfId="52" applyNumberFormat="1" applyFont="1" applyFill="1" applyBorder="1" applyAlignment="1" applyProtection="1">
      <alignment horizontal="left" wrapText="1"/>
    </xf>
    <xf numFmtId="49" fontId="49" fillId="0" borderId="63" xfId="52" applyNumberFormat="1" applyFont="1" applyFill="1" applyBorder="1" applyAlignment="1" applyProtection="1">
      <alignment horizontal="center" wrapText="1"/>
    </xf>
    <xf numFmtId="49" fontId="49" fillId="0" borderId="63" xfId="52" applyNumberFormat="1" applyFont="1" applyFill="1" applyBorder="1" applyAlignment="1" applyProtection="1">
      <alignment horizontal="left" wrapText="1"/>
    </xf>
    <xf numFmtId="0" fontId="56" fillId="0" borderId="57" xfId="52" applyNumberFormat="1" applyFont="1" applyFill="1" applyBorder="1" applyAlignment="1" applyProtection="1">
      <alignment horizontal="center" vertical="center" wrapText="1"/>
    </xf>
    <xf numFmtId="0" fontId="56" fillId="0" borderId="38" xfId="52" applyNumberFormat="1" applyFont="1" applyFill="1" applyBorder="1" applyAlignment="1" applyProtection="1">
      <alignment horizontal="center" vertical="center" wrapText="1"/>
    </xf>
    <xf numFmtId="0" fontId="56" fillId="0" borderId="45" xfId="52" applyNumberFormat="1" applyFont="1" applyFill="1" applyBorder="1" applyAlignment="1" applyProtection="1">
      <alignment horizontal="center" vertical="center" wrapText="1"/>
    </xf>
    <xf numFmtId="0" fontId="56" fillId="0" borderId="34" xfId="52" applyNumberFormat="1" applyFont="1" applyFill="1" applyBorder="1" applyAlignment="1" applyProtection="1">
      <alignment horizontal="center" vertical="center" wrapText="1"/>
    </xf>
    <xf numFmtId="0" fontId="56" fillId="0" borderId="63" xfId="52" applyNumberFormat="1" applyFont="1" applyFill="1" applyBorder="1" applyAlignment="1" applyProtection="1">
      <alignment horizontal="center" vertical="center" wrapText="1"/>
    </xf>
    <xf numFmtId="0" fontId="56" fillId="0" borderId="64" xfId="52" applyNumberFormat="1" applyFont="1" applyFill="1" applyBorder="1" applyAlignment="1" applyProtection="1">
      <alignment horizontal="center" vertical="center" wrapText="1"/>
    </xf>
    <xf numFmtId="0" fontId="56" fillId="0" borderId="9" xfId="52" applyNumberFormat="1" applyFont="1" applyFill="1" applyBorder="1" applyAlignment="1" applyProtection="1">
      <alignment horizontal="center" vertical="center"/>
    </xf>
    <xf numFmtId="0" fontId="56" fillId="0" borderId="28" xfId="52" applyNumberFormat="1" applyFont="1" applyFill="1" applyBorder="1" applyAlignment="1" applyProtection="1">
      <alignment horizontal="center" vertical="center"/>
    </xf>
    <xf numFmtId="0" fontId="56" fillId="0" borderId="26" xfId="52" applyNumberFormat="1" applyFont="1" applyFill="1" applyBorder="1" applyAlignment="1" applyProtection="1">
      <alignment horizontal="center" vertical="center"/>
    </xf>
    <xf numFmtId="0" fontId="68" fillId="0" borderId="38" xfId="52" applyNumberFormat="1" applyFont="1" applyFill="1" applyBorder="1" applyAlignment="1" applyProtection="1">
      <alignment horizontal="left" vertical="top" wrapText="1"/>
    </xf>
    <xf numFmtId="0" fontId="49" fillId="0" borderId="63" xfId="52" applyNumberFormat="1" applyFont="1" applyFill="1" applyBorder="1" applyAlignment="1" applyProtection="1">
      <alignment wrapText="1"/>
    </xf>
    <xf numFmtId="0" fontId="56" fillId="0" borderId="58" xfId="52" applyNumberFormat="1" applyFont="1" applyFill="1" applyBorder="1" applyAlignment="1" applyProtection="1">
      <alignment horizontal="center" vertical="center" wrapText="1"/>
    </xf>
    <xf numFmtId="0" fontId="56" fillId="0" borderId="0" xfId="52" applyNumberFormat="1" applyFont="1" applyFill="1" applyBorder="1" applyAlignment="1" applyProtection="1">
      <alignment horizontal="center" vertical="center" wrapText="1"/>
    </xf>
    <xf numFmtId="0" fontId="56" fillId="0" borderId="43" xfId="52" applyNumberFormat="1" applyFont="1" applyFill="1" applyBorder="1" applyAlignment="1" applyProtection="1">
      <alignment horizontal="center" vertical="center" wrapText="1"/>
    </xf>
    <xf numFmtId="49" fontId="65" fillId="0" borderId="0" xfId="52" applyNumberFormat="1" applyFont="1" applyFill="1" applyBorder="1" applyAlignment="1" applyProtection="1">
      <alignment horizontal="left" vertical="top" wrapText="1"/>
    </xf>
    <xf numFmtId="49" fontId="49" fillId="0" borderId="63" xfId="52" applyNumberFormat="1" applyFont="1" applyFill="1" applyBorder="1" applyAlignment="1" applyProtection="1">
      <alignment vertical="top" wrapText="1"/>
    </xf>
    <xf numFmtId="49" fontId="49" fillId="0" borderId="63" xfId="52" applyNumberFormat="1" applyFont="1" applyFill="1" applyBorder="1" applyAlignment="1" applyProtection="1">
      <alignment horizontal="right" vertical="top" wrapText="1"/>
    </xf>
    <xf numFmtId="0" fontId="56" fillId="0" borderId="0" xfId="52" applyNumberFormat="1" applyFont="1" applyFill="1" applyBorder="1" applyAlignment="1" applyProtection="1">
      <alignment horizontal="left" vertical="top"/>
    </xf>
    <xf numFmtId="0" fontId="65" fillId="0" borderId="38" xfId="74" applyNumberFormat="1" applyFont="1" applyFill="1" applyBorder="1" applyAlignment="1" applyProtection="1">
      <alignment horizontal="center" vertical="top"/>
    </xf>
    <xf numFmtId="0" fontId="49" fillId="0" borderId="110" xfId="74" applyNumberFormat="1" applyFont="1" applyFill="1" applyBorder="1" applyAlignment="1" applyProtection="1">
      <alignment vertical="top" wrapText="1"/>
    </xf>
    <xf numFmtId="0" fontId="49" fillId="0" borderId="110" xfId="74" applyNumberFormat="1" applyFont="1" applyFill="1" applyBorder="1" applyAlignment="1" applyProtection="1">
      <alignment horizontal="right" vertical="top" wrapText="1"/>
    </xf>
    <xf numFmtId="0" fontId="68" fillId="0" borderId="39" xfId="74" applyNumberFormat="1" applyFont="1" applyFill="1" applyBorder="1" applyAlignment="1" applyProtection="1">
      <alignment horizontal="left" vertical="center" wrapText="1"/>
    </xf>
    <xf numFmtId="0" fontId="67" fillId="0" borderId="39" xfId="74" applyNumberFormat="1" applyFont="1" applyFill="1" applyBorder="1" applyAlignment="1" applyProtection="1">
      <alignment horizontal="left" vertical="center" wrapText="1"/>
    </xf>
    <xf numFmtId="0" fontId="152" fillId="0" borderId="0" xfId="74" applyNumberFormat="1" applyFont="1" applyFill="1" applyBorder="1" applyAlignment="1" applyProtection="1">
      <alignment horizontal="center"/>
    </xf>
    <xf numFmtId="0" fontId="56" fillId="0" borderId="39" xfId="74" applyNumberFormat="1" applyFont="1" applyFill="1" applyBorder="1" applyAlignment="1" applyProtection="1">
      <alignment horizontal="center" vertical="center" wrapText="1"/>
    </xf>
    <xf numFmtId="0" fontId="56" fillId="0" borderId="40" xfId="74" applyNumberFormat="1" applyFont="1" applyFill="1" applyBorder="1" applyAlignment="1" applyProtection="1">
      <alignment horizontal="center" vertical="center"/>
    </xf>
    <xf numFmtId="0" fontId="56" fillId="0" borderId="42" xfId="74" applyNumberFormat="1" applyFont="1" applyFill="1" applyBorder="1" applyAlignment="1" applyProtection="1">
      <alignment horizontal="center" vertical="center"/>
    </xf>
    <xf numFmtId="49" fontId="49" fillId="0" borderId="0" xfId="74" applyNumberFormat="1" applyFont="1" applyFill="1" applyBorder="1" applyAlignment="1" applyProtection="1">
      <alignment horizontal="left" vertical="top" wrapText="1"/>
    </xf>
    <xf numFmtId="0" fontId="49" fillId="0" borderId="110" xfId="74" applyNumberFormat="1" applyFont="1" applyFill="1" applyBorder="1" applyAlignment="1" applyProtection="1">
      <alignment horizontal="left" wrapText="1"/>
    </xf>
    <xf numFmtId="0" fontId="49" fillId="0" borderId="41" xfId="74" applyNumberFormat="1" applyFont="1" applyFill="1" applyBorder="1" applyAlignment="1" applyProtection="1">
      <alignment horizontal="left" wrapText="1"/>
    </xf>
    <xf numFmtId="49" fontId="49" fillId="0" borderId="110" xfId="74" applyNumberFormat="1" applyFont="1" applyFill="1" applyBorder="1" applyAlignment="1" applyProtection="1">
      <alignment horizontal="center" wrapText="1"/>
    </xf>
    <xf numFmtId="49" fontId="65" fillId="0" borderId="38" xfId="74" applyNumberFormat="1" applyFont="1" applyFill="1" applyBorder="1" applyAlignment="1" applyProtection="1">
      <alignment horizontal="center" vertical="top"/>
    </xf>
    <xf numFmtId="0" fontId="49" fillId="0" borderId="0" xfId="74" applyNumberFormat="1" applyFont="1" applyFill="1" applyBorder="1" applyAlignment="1" applyProtection="1">
      <alignment horizontal="left" vertical="top" wrapText="1"/>
    </xf>
    <xf numFmtId="49" fontId="65" fillId="0" borderId="38" xfId="74" applyNumberFormat="1" applyFont="1" applyFill="1" applyBorder="1" applyAlignment="1" applyProtection="1">
      <alignment horizontal="center"/>
    </xf>
    <xf numFmtId="0" fontId="49" fillId="0" borderId="110" xfId="74" applyNumberFormat="1" applyFont="1" applyFill="1" applyBorder="1" applyAlignment="1" applyProtection="1">
      <alignment wrapText="1"/>
    </xf>
    <xf numFmtId="49" fontId="56" fillId="0" borderId="39" xfId="74" applyNumberFormat="1" applyFont="1" applyFill="1" applyBorder="1" applyAlignment="1" applyProtection="1">
      <alignment horizontal="center" vertical="center" wrapText="1"/>
    </xf>
    <xf numFmtId="0" fontId="56" fillId="0" borderId="57" xfId="74" applyNumberFormat="1" applyFont="1" applyFill="1" applyBorder="1" applyAlignment="1" applyProtection="1">
      <alignment horizontal="center" vertical="center" wrapText="1"/>
    </xf>
    <xf numFmtId="0" fontId="56" fillId="0" borderId="38" xfId="74" applyNumberFormat="1" applyFont="1" applyFill="1" applyBorder="1" applyAlignment="1" applyProtection="1">
      <alignment horizontal="center" vertical="center" wrapText="1"/>
    </xf>
    <xf numFmtId="0" fontId="56" fillId="0" borderId="45" xfId="74" applyNumberFormat="1" applyFont="1" applyFill="1" applyBorder="1" applyAlignment="1" applyProtection="1">
      <alignment horizontal="center" vertical="center" wrapText="1"/>
    </xf>
    <xf numFmtId="0" fontId="56" fillId="0" borderId="58" xfId="74" applyNumberFormat="1" applyFont="1" applyFill="1" applyBorder="1" applyAlignment="1" applyProtection="1">
      <alignment horizontal="center" vertical="center" wrapText="1"/>
    </xf>
    <xf numFmtId="0" fontId="56" fillId="0" borderId="0" xfId="74" applyNumberFormat="1" applyFont="1" applyFill="1" applyBorder="1" applyAlignment="1" applyProtection="1">
      <alignment horizontal="center" vertical="center" wrapText="1"/>
    </xf>
    <xf numFmtId="0" fontId="56" fillId="0" borderId="43" xfId="74" applyNumberFormat="1" applyFont="1" applyFill="1" applyBorder="1" applyAlignment="1" applyProtection="1">
      <alignment horizontal="center" vertical="center" wrapText="1"/>
    </xf>
    <xf numFmtId="0" fontId="56" fillId="0" borderId="148" xfId="74" applyNumberFormat="1" applyFont="1" applyFill="1" applyBorder="1" applyAlignment="1" applyProtection="1">
      <alignment horizontal="center" vertical="center" wrapText="1"/>
    </xf>
    <xf numFmtId="0" fontId="56" fillId="0" borderId="110" xfId="74" applyNumberFormat="1" applyFont="1" applyFill="1" applyBorder="1" applyAlignment="1" applyProtection="1">
      <alignment horizontal="center" vertical="center" wrapText="1"/>
    </xf>
    <xf numFmtId="0" fontId="56" fillId="0" borderId="149" xfId="74" applyNumberFormat="1" applyFont="1" applyFill="1" applyBorder="1" applyAlignment="1" applyProtection="1">
      <alignment horizontal="center" vertical="center" wrapText="1"/>
    </xf>
    <xf numFmtId="49" fontId="13" fillId="0" borderId="0" xfId="74" applyNumberFormat="1" applyFont="1" applyFill="1" applyBorder="1" applyAlignment="1" applyProtection="1">
      <alignment horizontal="center"/>
    </xf>
    <xf numFmtId="49" fontId="49" fillId="0" borderId="110" xfId="74" applyNumberFormat="1" applyFont="1" applyFill="1" applyBorder="1" applyAlignment="1" applyProtection="1">
      <alignment horizontal="left" wrapText="1"/>
    </xf>
    <xf numFmtId="0" fontId="56" fillId="0" borderId="0" xfId="74" applyNumberFormat="1" applyFont="1" applyFill="1" applyBorder="1" applyAlignment="1" applyProtection="1">
      <alignment horizontal="left" vertical="top" wrapText="1"/>
    </xf>
    <xf numFmtId="0" fontId="56" fillId="0" borderId="43" xfId="74" applyNumberFormat="1" applyFont="1" applyFill="1" applyBorder="1" applyAlignment="1" applyProtection="1">
      <alignment horizontal="left" vertical="top" wrapText="1"/>
    </xf>
    <xf numFmtId="49" fontId="68" fillId="0" borderId="38" xfId="74" applyNumberFormat="1" applyFont="1" applyFill="1" applyBorder="1" applyAlignment="1" applyProtection="1">
      <alignment horizontal="left" vertical="top" wrapText="1"/>
    </xf>
    <xf numFmtId="0" fontId="56" fillId="0" borderId="41" xfId="74" applyNumberFormat="1" applyFont="1" applyFill="1" applyBorder="1" applyAlignment="1" applyProtection="1">
      <alignment horizontal="center" vertical="center"/>
    </xf>
    <xf numFmtId="49" fontId="68" fillId="0" borderId="40" xfId="74" applyNumberFormat="1" applyFont="1" applyFill="1" applyBorder="1" applyAlignment="1" applyProtection="1">
      <alignment horizontal="left" vertical="center" wrapText="1"/>
    </xf>
    <xf numFmtId="49" fontId="68" fillId="0" borderId="41" xfId="74" applyNumberFormat="1" applyFont="1" applyFill="1" applyBorder="1" applyAlignment="1" applyProtection="1">
      <alignment horizontal="left" vertical="center" wrapText="1"/>
    </xf>
    <xf numFmtId="49" fontId="68" fillId="0" borderId="42" xfId="74" applyNumberFormat="1" applyFont="1" applyFill="1" applyBorder="1" applyAlignment="1" applyProtection="1">
      <alignment horizontal="left" vertical="center" wrapText="1"/>
    </xf>
    <xf numFmtId="0" fontId="68" fillId="0" borderId="38" xfId="74" applyNumberFormat="1" applyFont="1" applyFill="1" applyBorder="1" applyAlignment="1" applyProtection="1">
      <alignment horizontal="left" vertical="top" wrapText="1"/>
    </xf>
    <xf numFmtId="49" fontId="56" fillId="0" borderId="0" xfId="74" applyNumberFormat="1" applyFont="1" applyFill="1" applyBorder="1" applyAlignment="1" applyProtection="1">
      <alignment horizontal="left" vertical="top" wrapText="1"/>
    </xf>
    <xf numFmtId="49" fontId="56" fillId="0" borderId="43" xfId="74" applyNumberFormat="1" applyFont="1" applyFill="1" applyBorder="1" applyAlignment="1" applyProtection="1">
      <alignment horizontal="left" vertical="top" wrapText="1"/>
    </xf>
    <xf numFmtId="49" fontId="68" fillId="0" borderId="0" xfId="74" applyNumberFormat="1" applyFont="1" applyFill="1" applyBorder="1" applyAlignment="1" applyProtection="1">
      <alignment vertical="top" wrapText="1"/>
    </xf>
    <xf numFmtId="49" fontId="56" fillId="0" borderId="0" xfId="74" applyNumberFormat="1" applyFont="1" applyFill="1" applyBorder="1" applyAlignment="1" applyProtection="1">
      <alignment vertical="top" wrapText="1"/>
    </xf>
    <xf numFmtId="0" fontId="56" fillId="0" borderId="0" xfId="74" applyNumberFormat="1" applyFont="1" applyFill="1" applyBorder="1" applyAlignment="1" applyProtection="1">
      <alignment horizontal="left" vertical="top"/>
    </xf>
    <xf numFmtId="49" fontId="49" fillId="0" borderId="110" xfId="74" applyNumberFormat="1" applyFont="1" applyFill="1" applyBorder="1" applyAlignment="1" applyProtection="1">
      <alignment vertical="top" wrapText="1"/>
    </xf>
    <xf numFmtId="49" fontId="49" fillId="0" borderId="110" xfId="74" applyNumberFormat="1" applyFont="1" applyFill="1" applyBorder="1" applyAlignment="1" applyProtection="1">
      <alignment horizontal="right" vertical="top" wrapText="1"/>
    </xf>
    <xf numFmtId="0" fontId="59" fillId="0" borderId="39" xfId="74" applyNumberFormat="1" applyFont="1" applyFill="1" applyBorder="1" applyAlignment="1" applyProtection="1">
      <alignment horizontal="center" vertical="center" wrapText="1"/>
    </xf>
    <xf numFmtId="0" fontId="53" fillId="0" borderId="110" xfId="74" applyNumberFormat="1" applyFont="1" applyFill="1" applyBorder="1" applyAlignment="1" applyProtection="1">
      <alignment horizontal="center" wrapText="1"/>
    </xf>
    <xf numFmtId="0" fontId="75" fillId="0" borderId="0" xfId="74" applyNumberFormat="1" applyFont="1" applyFill="1" applyBorder="1" applyAlignment="1" applyProtection="1">
      <alignment horizontal="center" vertical="top" wrapText="1"/>
    </xf>
    <xf numFmtId="0" fontId="59" fillId="0" borderId="39" xfId="74" applyNumberFormat="1" applyFont="1" applyFill="1" applyBorder="1" applyAlignment="1" applyProtection="1">
      <alignment horizontal="center" vertical="center" textRotation="90" wrapText="1"/>
    </xf>
    <xf numFmtId="0" fontId="67" fillId="0" borderId="39" xfId="74" applyNumberFormat="1" applyFont="1" applyFill="1" applyBorder="1" applyAlignment="1" applyProtection="1">
      <alignment horizontal="left" vertical="center"/>
    </xf>
    <xf numFmtId="0" fontId="59" fillId="0" borderId="40" xfId="74" applyNumberFormat="1" applyFont="1" applyFill="1" applyBorder="1" applyAlignment="1" applyProtection="1">
      <alignment horizontal="center" vertical="center" wrapText="1"/>
    </xf>
    <xf numFmtId="0" fontId="59" fillId="0" borderId="41" xfId="74" applyNumberFormat="1" applyFont="1" applyFill="1" applyBorder="1" applyAlignment="1" applyProtection="1">
      <alignment horizontal="center" vertical="center" wrapText="1"/>
    </xf>
    <xf numFmtId="0" fontId="59" fillId="0" borderId="42" xfId="74" applyNumberFormat="1" applyFont="1" applyFill="1" applyBorder="1" applyAlignment="1" applyProtection="1">
      <alignment horizontal="center" vertical="center" wrapText="1"/>
    </xf>
    <xf numFmtId="0" fontId="59" fillId="0" borderId="44" xfId="74" applyNumberFormat="1" applyFont="1" applyFill="1" applyBorder="1" applyAlignment="1" applyProtection="1">
      <alignment horizontal="center" vertical="center" textRotation="90" wrapText="1"/>
    </xf>
    <xf numFmtId="0" fontId="59" fillId="0" borderId="150" xfId="74" applyNumberFormat="1" applyFont="1" applyFill="1" applyBorder="1" applyAlignment="1" applyProtection="1">
      <alignment horizontal="center" vertical="center" textRotation="90" wrapText="1"/>
    </xf>
    <xf numFmtId="0" fontId="97" fillId="0" borderId="0" xfId="53" applyFont="1" applyAlignment="1">
      <alignment horizontal="center" wrapText="1"/>
    </xf>
    <xf numFmtId="0" fontId="99" fillId="0" borderId="0" xfId="53" applyFont="1" applyAlignment="1">
      <alignment horizontal="center" vertical="center"/>
    </xf>
    <xf numFmtId="0" fontId="99" fillId="0" borderId="0" xfId="53" applyFont="1" applyAlignment="1">
      <alignment horizontal="center" vertical="center" wrapText="1"/>
    </xf>
    <xf numFmtId="0" fontId="49" fillId="0" borderId="110" xfId="74" applyNumberFormat="1" applyFont="1" applyFill="1" applyBorder="1" applyAlignment="1" applyProtection="1">
      <alignment horizontal="left" vertical="top" wrapText="1"/>
    </xf>
    <xf numFmtId="0" fontId="56" fillId="0" borderId="40" xfId="74" applyNumberFormat="1" applyFont="1" applyFill="1" applyBorder="1" applyAlignment="1" applyProtection="1">
      <alignment horizontal="right" indent="1"/>
    </xf>
    <xf numFmtId="0" fontId="56" fillId="0" borderId="42" xfId="74" applyNumberFormat="1" applyFont="1" applyFill="1" applyBorder="1" applyAlignment="1" applyProtection="1">
      <alignment horizontal="right" indent="1"/>
    </xf>
    <xf numFmtId="0" fontId="56" fillId="0" borderId="39" xfId="74" applyNumberFormat="1" applyFont="1" applyFill="1" applyBorder="1" applyAlignment="1" applyProtection="1">
      <alignment horizontal="right" indent="1"/>
    </xf>
    <xf numFmtId="0" fontId="56" fillId="0" borderId="110" xfId="74" applyNumberFormat="1" applyFont="1" applyFill="1" applyBorder="1" applyAlignment="1" applyProtection="1">
      <alignment horizontal="left" vertical="top" wrapText="1"/>
    </xf>
    <xf numFmtId="0" fontId="68" fillId="0" borderId="40" xfId="74" applyNumberFormat="1" applyFont="1" applyFill="1" applyBorder="1" applyAlignment="1" applyProtection="1">
      <alignment horizontal="right" vertical="top" wrapText="1"/>
    </xf>
    <xf numFmtId="0" fontId="68" fillId="0" borderId="42" xfId="74" applyNumberFormat="1" applyFont="1" applyFill="1" applyBorder="1" applyAlignment="1" applyProtection="1">
      <alignment horizontal="right" vertical="top" wrapText="1"/>
    </xf>
    <xf numFmtId="0" fontId="66" fillId="0" borderId="40" xfId="74" applyNumberFormat="1" applyFont="1" applyFill="1" applyBorder="1" applyAlignment="1" applyProtection="1">
      <alignment horizontal="right" vertical="top" wrapText="1"/>
    </xf>
    <xf numFmtId="0" fontId="66" fillId="0" borderId="42" xfId="74" applyNumberFormat="1" applyFont="1" applyFill="1" applyBorder="1" applyAlignment="1" applyProtection="1">
      <alignment horizontal="right" vertical="top" wrapText="1"/>
    </xf>
    <xf numFmtId="0" fontId="75" fillId="0" borderId="40" xfId="74" applyNumberFormat="1" applyFont="1" applyFill="1" applyBorder="1" applyAlignment="1" applyProtection="1">
      <alignment horizontal="right"/>
    </xf>
    <xf numFmtId="0" fontId="75" fillId="0" borderId="42" xfId="74" applyNumberFormat="1" applyFont="1" applyFill="1" applyBorder="1" applyAlignment="1" applyProtection="1">
      <alignment horizontal="right"/>
    </xf>
    <xf numFmtId="0" fontId="56" fillId="0" borderId="44" xfId="74" applyNumberFormat="1" applyFont="1" applyFill="1" applyBorder="1" applyAlignment="1" applyProtection="1">
      <alignment horizontal="center" vertical="center" wrapText="1"/>
    </xf>
    <xf numFmtId="0" fontId="56" fillId="0" borderId="150" xfId="74" applyNumberFormat="1" applyFont="1" applyFill="1" applyBorder="1" applyAlignment="1" applyProtection="1">
      <alignment horizontal="center" vertical="center" wrapText="1"/>
    </xf>
    <xf numFmtId="0" fontId="49" fillId="0" borderId="0" xfId="74" applyNumberFormat="1" applyFont="1" applyFill="1" applyBorder="1" applyAlignment="1" applyProtection="1">
      <alignment wrapText="1"/>
    </xf>
    <xf numFmtId="0" fontId="56" fillId="0" borderId="65" xfId="74" applyNumberFormat="1" applyFont="1" applyFill="1" applyBorder="1" applyAlignment="1" applyProtection="1">
      <alignment horizontal="center" vertical="center" wrapText="1"/>
    </xf>
    <xf numFmtId="0" fontId="56" fillId="0" borderId="40" xfId="74" applyNumberFormat="1" applyFont="1" applyFill="1" applyBorder="1" applyAlignment="1" applyProtection="1">
      <alignment horizontal="center" vertical="center" wrapText="1"/>
    </xf>
    <xf numFmtId="0" fontId="56" fillId="0" borderId="41" xfId="74" applyNumberFormat="1" applyFont="1" applyFill="1" applyBorder="1" applyAlignment="1" applyProtection="1">
      <alignment horizontal="center" vertical="center" wrapText="1"/>
    </xf>
    <xf numFmtId="0" fontId="56" fillId="0" borderId="42" xfId="74" applyNumberFormat="1" applyFont="1" applyFill="1" applyBorder="1" applyAlignment="1" applyProtection="1">
      <alignment horizontal="center" vertical="center" wrapText="1"/>
    </xf>
    <xf numFmtId="0" fontId="49" fillId="0" borderId="0" xfId="74" applyNumberFormat="1" applyFont="1" applyFill="1" applyBorder="1" applyAlignment="1" applyProtection="1">
      <alignment horizontal="center" wrapText="1"/>
    </xf>
    <xf numFmtId="0" fontId="65" fillId="0" borderId="38" xfId="74" applyNumberFormat="1" applyFont="1" applyFill="1" applyBorder="1" applyAlignment="1" applyProtection="1">
      <alignment horizontal="center"/>
    </xf>
    <xf numFmtId="0" fontId="49" fillId="0" borderId="0" xfId="74" applyNumberFormat="1" applyFont="1" applyFill="1" applyBorder="1" applyAlignment="1" applyProtection="1">
      <alignment horizontal="center"/>
    </xf>
    <xf numFmtId="0" fontId="14" fillId="0" borderId="0" xfId="74" applyNumberFormat="1" applyFont="1" applyFill="1" applyBorder="1" applyAlignment="1" applyProtection="1">
      <alignment horizontal="center"/>
    </xf>
    <xf numFmtId="0" fontId="81" fillId="14" borderId="108" xfId="53" applyFont="1" applyFill="1" applyBorder="1" applyAlignment="1">
      <alignment horizontal="left" vertical="top" wrapText="1"/>
    </xf>
    <xf numFmtId="0" fontId="81" fillId="14" borderId="109" xfId="53" applyFont="1" applyFill="1" applyBorder="1" applyAlignment="1">
      <alignment horizontal="left" vertical="top" wrapText="1"/>
    </xf>
    <xf numFmtId="0" fontId="81" fillId="14" borderId="72" xfId="15" applyFont="1" applyFill="1" applyBorder="1" applyAlignment="1">
      <alignment horizontal="left" vertical="top" wrapText="1"/>
    </xf>
    <xf numFmtId="0" fontId="81" fillId="14" borderId="0" xfId="15" applyFont="1" applyFill="1" applyBorder="1" applyAlignment="1">
      <alignment horizontal="left" vertical="top" wrapText="1"/>
    </xf>
    <xf numFmtId="0" fontId="81" fillId="14" borderId="71" xfId="15" applyFont="1" applyFill="1" applyBorder="1" applyAlignment="1">
      <alignment horizontal="left" vertical="top" wrapText="1"/>
    </xf>
    <xf numFmtId="0" fontId="81" fillId="14" borderId="73" xfId="15" applyFont="1" applyFill="1" applyBorder="1" applyAlignment="1">
      <alignment horizontal="left" vertical="top" wrapText="1"/>
    </xf>
    <xf numFmtId="0" fontId="81" fillId="14" borderId="74" xfId="15" applyFont="1" applyFill="1" applyBorder="1" applyAlignment="1">
      <alignment horizontal="left" vertical="top" wrapText="1"/>
    </xf>
    <xf numFmtId="0" fontId="81" fillId="14" borderId="75" xfId="15" applyFont="1" applyFill="1" applyBorder="1" applyAlignment="1">
      <alignment horizontal="left" vertical="top" wrapText="1"/>
    </xf>
    <xf numFmtId="0" fontId="10" fillId="0" borderId="39" xfId="15" applyBorder="1" applyAlignment="1">
      <alignment horizontal="left" wrapText="1"/>
    </xf>
    <xf numFmtId="0" fontId="17" fillId="0" borderId="0" xfId="15" applyFont="1"/>
    <xf numFmtId="0" fontId="10" fillId="0" borderId="0" xfId="15"/>
    <xf numFmtId="0" fontId="41" fillId="0" borderId="0" xfId="53" applyFont="1" applyAlignment="1">
      <alignment horizontal="left" wrapText="1"/>
    </xf>
    <xf numFmtId="0" fontId="28" fillId="0" borderId="84" xfId="0" applyFont="1" applyBorder="1" applyAlignment="1">
      <alignment horizontal="center" vertical="center"/>
    </xf>
    <xf numFmtId="0" fontId="28" fillId="0" borderId="90" xfId="0" applyFont="1" applyBorder="1" applyAlignment="1">
      <alignment horizontal="center" vertical="center"/>
    </xf>
    <xf numFmtId="0" fontId="28" fillId="0" borderId="91" xfId="0" applyFont="1" applyBorder="1" applyAlignment="1">
      <alignment horizontal="center" vertical="center"/>
    </xf>
    <xf numFmtId="0" fontId="28" fillId="0" borderId="76" xfId="0" applyFont="1" applyBorder="1" applyAlignment="1">
      <alignment horizontal="left" vertical="center" wrapText="1"/>
    </xf>
    <xf numFmtId="0" fontId="28" fillId="5" borderId="76" xfId="0" applyFont="1" applyFill="1" applyBorder="1" applyAlignment="1">
      <alignment horizontal="left" vertical="center"/>
    </xf>
    <xf numFmtId="0" fontId="28" fillId="5" borderId="84" xfId="0" applyFont="1" applyFill="1" applyBorder="1" applyAlignment="1">
      <alignment horizontal="left" vertical="center" wrapText="1"/>
    </xf>
    <xf numFmtId="0" fontId="28" fillId="5" borderId="91" xfId="0" applyFont="1" applyFill="1" applyBorder="1" applyAlignment="1">
      <alignment horizontal="left" vertical="center" wrapText="1"/>
    </xf>
    <xf numFmtId="0" fontId="28" fillId="2" borderId="84" xfId="0" applyFont="1" applyFill="1" applyBorder="1" applyAlignment="1">
      <alignment horizontal="center" vertical="center"/>
    </xf>
    <xf numFmtId="0" fontId="28" fillId="2" borderId="90" xfId="0" applyFont="1" applyFill="1" applyBorder="1" applyAlignment="1">
      <alignment horizontal="center" vertical="center"/>
    </xf>
    <xf numFmtId="0" fontId="28" fillId="2" borderId="91" xfId="0" applyFont="1" applyFill="1" applyBorder="1" applyAlignment="1">
      <alignment horizontal="center" vertical="center"/>
    </xf>
    <xf numFmtId="0" fontId="28" fillId="0" borderId="76" xfId="0" applyFont="1" applyBorder="1" applyAlignment="1">
      <alignment horizontal="center" vertical="center"/>
    </xf>
    <xf numFmtId="0" fontId="28" fillId="5" borderId="76" xfId="53" applyFont="1" applyFill="1" applyBorder="1" applyAlignment="1">
      <alignment horizontal="left" vertical="center"/>
    </xf>
    <xf numFmtId="0" fontId="21" fillId="0" borderId="76" xfId="53" applyBorder="1" applyAlignment="1">
      <alignment horizontal="center"/>
    </xf>
    <xf numFmtId="0" fontId="28" fillId="0" borderId="84" xfId="53" applyFont="1" applyBorder="1" applyAlignment="1">
      <alignment horizontal="center"/>
    </xf>
    <xf numFmtId="0" fontId="28" fillId="0" borderId="90" xfId="53" applyFont="1" applyBorder="1" applyAlignment="1">
      <alignment horizontal="center"/>
    </xf>
    <xf numFmtId="0" fontId="28" fillId="0" borderId="91" xfId="53" applyFont="1" applyBorder="1" applyAlignment="1">
      <alignment horizontal="center"/>
    </xf>
    <xf numFmtId="0" fontId="28" fillId="0" borderId="76" xfId="53" applyFont="1" applyBorder="1" applyAlignment="1">
      <alignment horizontal="left" wrapText="1"/>
    </xf>
    <xf numFmtId="0" fontId="28" fillId="5" borderId="76" xfId="53" applyFont="1" applyFill="1" applyBorder="1" applyAlignment="1">
      <alignment horizontal="left" vertical="center" wrapText="1"/>
    </xf>
    <xf numFmtId="0" fontId="28" fillId="2" borderId="76" xfId="53" applyFont="1" applyFill="1" applyBorder="1" applyAlignment="1">
      <alignment horizontal="center" vertical="center"/>
    </xf>
    <xf numFmtId="0" fontId="3" fillId="0" borderId="58" xfId="0" applyFont="1" applyBorder="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58" xfId="0" applyFont="1" applyBorder="1" applyAlignment="1">
      <alignment horizontal="center" vertical="center"/>
    </xf>
    <xf numFmtId="0" fontId="3" fillId="0" borderId="0" xfId="0" applyFont="1" applyAlignment="1">
      <alignment horizontal="center" vertical="center"/>
    </xf>
    <xf numFmtId="0" fontId="3" fillId="0" borderId="43" xfId="0" applyFont="1" applyBorder="1" applyAlignment="1">
      <alignment horizontal="center" vertical="center"/>
    </xf>
    <xf numFmtId="0" fontId="3" fillId="0" borderId="105" xfId="0" applyFont="1" applyBorder="1" applyAlignment="1">
      <alignment horizontal="center" vertical="center"/>
    </xf>
    <xf numFmtId="0" fontId="3" fillId="0" borderId="107" xfId="0" applyFont="1" applyBorder="1" applyAlignment="1">
      <alignment horizontal="center" vertical="center"/>
    </xf>
    <xf numFmtId="0" fontId="3" fillId="0" borderId="106" xfId="0" applyFont="1" applyBorder="1" applyAlignment="1">
      <alignment horizontal="center" vertical="center"/>
    </xf>
    <xf numFmtId="0" fontId="28" fillId="0" borderId="8" xfId="67" applyFont="1" applyBorder="1" applyAlignment="1">
      <alignment horizontal="left" vertical="top" wrapText="1"/>
    </xf>
    <xf numFmtId="0" fontId="9" fillId="0" borderId="9" xfId="67" applyBorder="1" applyAlignment="1">
      <alignment horizontal="center"/>
    </xf>
    <xf numFmtId="0" fontId="9" fillId="0" borderId="28" xfId="67" applyBorder="1" applyAlignment="1">
      <alignment horizontal="center"/>
    </xf>
    <xf numFmtId="0" fontId="9" fillId="0" borderId="26" xfId="67" applyBorder="1" applyAlignment="1">
      <alignment horizontal="center"/>
    </xf>
    <xf numFmtId="0" fontId="28" fillId="0" borderId="9" xfId="67" applyFont="1" applyBorder="1" applyAlignment="1">
      <alignment horizontal="left" vertical="center" wrapText="1"/>
    </xf>
    <xf numFmtId="0" fontId="28" fillId="0" borderId="28" xfId="67" applyFont="1" applyBorder="1" applyAlignment="1">
      <alignment horizontal="left" vertical="center" wrapText="1"/>
    </xf>
    <xf numFmtId="0" fontId="28" fillId="0" borderId="26" xfId="67" applyFont="1" applyBorder="1" applyAlignment="1">
      <alignment horizontal="left" vertical="center" wrapText="1"/>
    </xf>
    <xf numFmtId="0" fontId="28" fillId="0" borderId="14" xfId="67" applyFont="1" applyBorder="1" applyAlignment="1">
      <alignment horizontal="left" vertical="center" wrapText="1"/>
    </xf>
    <xf numFmtId="0" fontId="28" fillId="0" borderId="20" xfId="67" applyFont="1" applyBorder="1" applyAlignment="1">
      <alignment horizontal="left" vertical="center" wrapText="1"/>
    </xf>
    <xf numFmtId="0" fontId="28" fillId="0" borderId="27" xfId="67" applyFont="1" applyBorder="1" applyAlignment="1">
      <alignment horizontal="left" vertical="center" wrapText="1"/>
    </xf>
    <xf numFmtId="0" fontId="10" fillId="0" borderId="8" xfId="8" applyFont="1" applyFill="1" applyBorder="1" applyAlignment="1">
      <alignment horizontal="left" vertical="center" wrapText="1"/>
    </xf>
    <xf numFmtId="0" fontId="17" fillId="0" borderId="8" xfId="8" applyFont="1" applyFill="1" applyBorder="1" applyAlignment="1">
      <alignment horizontal="left" vertical="center" wrapText="1"/>
    </xf>
    <xf numFmtId="0" fontId="17" fillId="0" borderId="8" xfId="4" applyFont="1" applyFill="1" applyBorder="1" applyAlignment="1">
      <alignment horizontal="left" vertical="center" wrapText="1"/>
    </xf>
    <xf numFmtId="0" fontId="9" fillId="0" borderId="0" xfId="4" applyFill="1" applyBorder="1" applyAlignment="1">
      <alignment horizontal="left" wrapText="1"/>
    </xf>
    <xf numFmtId="0" fontId="10" fillId="0" borderId="0" xfId="9" applyFont="1" applyFill="1" applyBorder="1" applyAlignment="1">
      <alignment horizontal="center" vertical="center"/>
    </xf>
    <xf numFmtId="0" fontId="12" fillId="0" borderId="0" xfId="5" applyFont="1" applyFill="1" applyBorder="1" applyAlignment="1">
      <alignment horizontal="center" vertical="center"/>
    </xf>
    <xf numFmtId="0" fontId="13" fillId="0" borderId="0" xfId="4" applyFont="1" applyFill="1" applyBorder="1" applyAlignment="1">
      <alignment horizontal="center" vertical="center" wrapText="1"/>
    </xf>
    <xf numFmtId="0" fontId="13" fillId="0" borderId="1" xfId="4" applyFont="1" applyFill="1" applyBorder="1" applyAlignment="1">
      <alignment horizontal="center" vertical="center" wrapText="1"/>
    </xf>
    <xf numFmtId="0" fontId="12" fillId="0" borderId="0" xfId="4" applyFont="1" applyFill="1" applyBorder="1" applyAlignment="1">
      <alignment horizontal="center" vertical="center"/>
    </xf>
    <xf numFmtId="0" fontId="10" fillId="0" borderId="11" xfId="4" applyFont="1" applyFill="1" applyBorder="1" applyAlignment="1">
      <alignment horizontal="center" vertical="center" wrapText="1"/>
    </xf>
    <xf numFmtId="0" fontId="10" fillId="0" borderId="12" xfId="4" applyFont="1" applyFill="1" applyBorder="1" applyAlignment="1">
      <alignment horizontal="center" vertical="center" wrapText="1"/>
    </xf>
    <xf numFmtId="0" fontId="2" fillId="0" borderId="0" xfId="0" applyFont="1" applyAlignment="1">
      <alignment horizontal="center" vertical="center"/>
    </xf>
    <xf numFmtId="0" fontId="5" fillId="3" borderId="4" xfId="0" applyNumberFormat="1" applyFont="1" applyFill="1" applyBorder="1" applyAlignment="1">
      <alignment vertical="center" wrapText="1"/>
    </xf>
    <xf numFmtId="0" fontId="5" fillId="3" borderId="5" xfId="0" applyNumberFormat="1" applyFont="1" applyFill="1" applyBorder="1" applyAlignment="1">
      <alignment vertical="center" wrapText="1"/>
    </xf>
    <xf numFmtId="0" fontId="3" fillId="3" borderId="4" xfId="0" applyNumberFormat="1" applyFont="1" applyFill="1" applyBorder="1" applyAlignment="1">
      <alignment horizontal="center" vertical="center" wrapText="1"/>
    </xf>
    <xf numFmtId="0" fontId="3" fillId="3" borderId="7" xfId="0" applyNumberFormat="1" applyFont="1" applyFill="1" applyBorder="1" applyAlignment="1">
      <alignment horizontal="center" vertical="center" wrapText="1"/>
    </xf>
    <xf numFmtId="0" fontId="2" fillId="5" borderId="12" xfId="0" applyFont="1" applyFill="1" applyBorder="1" applyAlignment="1">
      <alignment vertical="center"/>
    </xf>
    <xf numFmtId="0" fontId="2" fillId="5" borderId="22" xfId="0" applyFont="1" applyFill="1" applyBorder="1" applyAlignment="1">
      <alignment vertical="center"/>
    </xf>
    <xf numFmtId="49" fontId="3" fillId="5" borderId="25" xfId="0" applyNumberFormat="1" applyFont="1" applyFill="1" applyBorder="1" applyAlignment="1">
      <alignment horizontal="center" vertical="center"/>
    </xf>
    <xf numFmtId="0" fontId="2" fillId="5" borderId="8" xfId="0" applyFont="1" applyFill="1" applyBorder="1" applyAlignment="1">
      <alignment vertical="center"/>
    </xf>
    <xf numFmtId="0" fontId="3" fillId="5" borderId="25" xfId="0" applyFont="1" applyFill="1" applyBorder="1" applyAlignment="1">
      <alignment vertical="center" wrapText="1"/>
    </xf>
    <xf numFmtId="0" fontId="3" fillId="5" borderId="25" xfId="0" applyFont="1" applyFill="1" applyBorder="1" applyAlignment="1">
      <alignment horizontal="center" vertical="center" wrapText="1"/>
    </xf>
    <xf numFmtId="49" fontId="3" fillId="9" borderId="21" xfId="0" applyNumberFormat="1" applyFont="1" applyFill="1" applyBorder="1" applyAlignment="1">
      <alignment horizontal="center" vertical="center"/>
    </xf>
    <xf numFmtId="0" fontId="3" fillId="9" borderId="8" xfId="0" applyFont="1" applyFill="1" applyBorder="1" applyAlignment="1">
      <alignment horizontal="center" vertical="center"/>
    </xf>
    <xf numFmtId="0" fontId="3" fillId="5" borderId="22" xfId="0" applyFont="1" applyFill="1" applyBorder="1" applyAlignment="1">
      <alignment vertical="center"/>
    </xf>
    <xf numFmtId="0" fontId="3" fillId="9" borderId="8"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2" fillId="5" borderId="15" xfId="0" applyFont="1" applyFill="1" applyBorder="1" applyAlignment="1">
      <alignment vertical="center"/>
    </xf>
    <xf numFmtId="0" fontId="2" fillId="5" borderId="16" xfId="0" applyFont="1" applyFill="1" applyBorder="1" applyAlignment="1">
      <alignment vertical="center"/>
    </xf>
    <xf numFmtId="0" fontId="4" fillId="5" borderId="8" xfId="0" applyFont="1" applyFill="1" applyBorder="1" applyAlignment="1">
      <alignment vertical="center"/>
    </xf>
    <xf numFmtId="0" fontId="4" fillId="5" borderId="22" xfId="0" applyFont="1" applyFill="1" applyBorder="1" applyAlignment="1">
      <alignment vertical="center"/>
    </xf>
  </cellXfs>
  <cellStyles count="95">
    <cellStyle name="Excel Built-in Normal" xfId="77"/>
    <cellStyle name="S10 5" xfId="24"/>
    <cellStyle name="S12 4" xfId="25"/>
    <cellStyle name="S13 2" xfId="2"/>
    <cellStyle name="S2 6" xfId="21"/>
    <cellStyle name="S3 3" xfId="17"/>
    <cellStyle name="S4 4" xfId="18"/>
    <cellStyle name="S5 4" xfId="19"/>
    <cellStyle name="S6 4" xfId="20"/>
    <cellStyle name="S7 3" xfId="22"/>
    <cellStyle name="S8 3" xfId="23"/>
    <cellStyle name="Денежный 2" xfId="78"/>
    <cellStyle name="Денежный 2 2" xfId="40"/>
    <cellStyle name="Итоги" xfId="8"/>
    <cellStyle name="ЛокСмета" xfId="7"/>
    <cellStyle name="Обычный" xfId="0" builtinId="0"/>
    <cellStyle name="Обычный 10" xfId="79"/>
    <cellStyle name="Обычный 10 12" xfId="48"/>
    <cellStyle name="Обычный 10 12 2" xfId="61"/>
    <cellStyle name="Обычный 100" xfId="11"/>
    <cellStyle name="Обычный 11" xfId="82"/>
    <cellStyle name="Обычный 12" xfId="83"/>
    <cellStyle name="Обычный 13" xfId="84"/>
    <cellStyle name="Обычный 13 4 2" xfId="50"/>
    <cellStyle name="Обычный 14" xfId="86"/>
    <cellStyle name="Обычный 140 3" xfId="13"/>
    <cellStyle name="Обычный 15" xfId="3"/>
    <cellStyle name="Обычный 16" xfId="87"/>
    <cellStyle name="Обычный 17" xfId="88"/>
    <cellStyle name="Обычный 18" xfId="16"/>
    <cellStyle name="Обычный 19" xfId="93"/>
    <cellStyle name="Обычный 2" xfId="4"/>
    <cellStyle name="Обычный 2 2" xfId="5"/>
    <cellStyle name="Обычный 2 2 2" xfId="53"/>
    <cellStyle name="Обычный 2 2 2 2" xfId="46"/>
    <cellStyle name="Обычный 2 2 3" xfId="67"/>
    <cellStyle name="Обычный 2 2 4" xfId="34"/>
    <cellStyle name="Обычный 2 3" xfId="37"/>
    <cellStyle name="Обычный 2 3 2" xfId="55"/>
    <cellStyle name="Обычный 2 7" xfId="74"/>
    <cellStyle name="Обычный 20" xfId="94"/>
    <cellStyle name="Обычный 25 2" xfId="12"/>
    <cellStyle name="Обычный 27" xfId="36"/>
    <cellStyle name="Обычный 28 4" xfId="31"/>
    <cellStyle name="Обычный 28 4 2" xfId="38"/>
    <cellStyle name="Обычный 28 4 2 2" xfId="75"/>
    <cellStyle name="Обычный 28 4 3" xfId="73"/>
    <cellStyle name="Обычный 28 7" xfId="89"/>
    <cellStyle name="Обычный 3" xfId="15"/>
    <cellStyle name="Обычный 3 2" xfId="42"/>
    <cellStyle name="Обычный 3 2 3" xfId="45"/>
    <cellStyle name="Обычный 3 3" xfId="28"/>
    <cellStyle name="Обычный 3 3 4" xfId="80"/>
    <cellStyle name="Обычный 3 4" xfId="54"/>
    <cellStyle name="Обычный 3 5" xfId="85"/>
    <cellStyle name="Обычный 32" xfId="39"/>
    <cellStyle name="Обычный 35" xfId="49"/>
    <cellStyle name="Обычный 4" xfId="14"/>
    <cellStyle name="Обычный 4 3 2" xfId="81"/>
    <cellStyle name="Обычный 40" xfId="47"/>
    <cellStyle name="Обычный 41" xfId="62"/>
    <cellStyle name="Обычный 49" xfId="10"/>
    <cellStyle name="Обычный 5" xfId="52"/>
    <cellStyle name="Обычный 5 2" xfId="90"/>
    <cellStyle name="Обычный 6" xfId="56"/>
    <cellStyle name="Обычный 7" xfId="58"/>
    <cellStyle name="Обычный 8" xfId="64"/>
    <cellStyle name="Обычный 8 2" xfId="70"/>
    <cellStyle name="Обычный 9" xfId="68"/>
    <cellStyle name="Обычный_6200_PRT" xfId="72"/>
    <cellStyle name="Обычный_6200РД" xfId="71"/>
    <cellStyle name="Обычный_Лист3" xfId="92"/>
    <cellStyle name="ПИР" xfId="41"/>
    <cellStyle name="ПИР 2" xfId="57"/>
    <cellStyle name="Процентный" xfId="1" builtinId="5"/>
    <cellStyle name="Процентный 10" xfId="35"/>
    <cellStyle name="Процентный 2" xfId="27"/>
    <cellStyle name="Процентный 2 2" xfId="29"/>
    <cellStyle name="Процентный 3" xfId="91"/>
    <cellStyle name="Титул" xfId="6"/>
    <cellStyle name="Финансовый" xfId="51" builtinId="3"/>
    <cellStyle name="Финансовый [0] 2 2" xfId="30"/>
    <cellStyle name="Финансовый 12" xfId="69"/>
    <cellStyle name="Финансовый 13" xfId="44"/>
    <cellStyle name="Финансовый 2" xfId="26"/>
    <cellStyle name="Финансовый 2 2" xfId="60"/>
    <cellStyle name="Финансовый 3" xfId="43"/>
    <cellStyle name="Финансовый 3 4" xfId="32"/>
    <cellStyle name="Финансовый 4" xfId="59"/>
    <cellStyle name="Финансовый 5" xfId="63"/>
    <cellStyle name="Финансовый 6" xfId="65"/>
    <cellStyle name="Финансовый 7" xfId="76"/>
    <cellStyle name="Финансовый 7 2" xfId="33"/>
    <cellStyle name="Финансовый 8" xfId="66"/>
    <cellStyle name="Хвост" xfId="9"/>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1.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7.xml"/><Relationship Id="rId84" Type="http://schemas.openxmlformats.org/officeDocument/2006/relationships/externalLink" Target="externalLinks/externalLink38.xml"/><Relationship Id="rId138"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externalLink" Target="externalLinks/externalLink6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7.xml"/><Relationship Id="rId58" Type="http://schemas.openxmlformats.org/officeDocument/2006/relationships/externalLink" Target="externalLinks/externalLink12.xml"/><Relationship Id="rId74" Type="http://schemas.openxmlformats.org/officeDocument/2006/relationships/externalLink" Target="externalLinks/externalLink28.xml"/><Relationship Id="rId79" Type="http://schemas.openxmlformats.org/officeDocument/2006/relationships/externalLink" Target="externalLinks/externalLink33.xml"/><Relationship Id="rId102" Type="http://schemas.openxmlformats.org/officeDocument/2006/relationships/externalLink" Target="externalLinks/externalLink56.xml"/><Relationship Id="rId123" Type="http://schemas.openxmlformats.org/officeDocument/2006/relationships/externalLink" Target="externalLinks/externalLink77.xml"/><Relationship Id="rId128" Type="http://schemas.openxmlformats.org/officeDocument/2006/relationships/externalLink" Target="externalLinks/externalLink82.xml"/><Relationship Id="rId5" Type="http://schemas.openxmlformats.org/officeDocument/2006/relationships/worksheet" Target="worksheets/sheet5.xml"/><Relationship Id="rId90" Type="http://schemas.openxmlformats.org/officeDocument/2006/relationships/externalLink" Target="externalLinks/externalLink44.xml"/><Relationship Id="rId95" Type="http://schemas.openxmlformats.org/officeDocument/2006/relationships/externalLink" Target="externalLinks/externalLink49.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2.xml"/><Relationship Id="rId64" Type="http://schemas.openxmlformats.org/officeDocument/2006/relationships/externalLink" Target="externalLinks/externalLink18.xml"/><Relationship Id="rId69" Type="http://schemas.openxmlformats.org/officeDocument/2006/relationships/externalLink" Target="externalLinks/externalLink23.xml"/><Relationship Id="rId113" Type="http://schemas.openxmlformats.org/officeDocument/2006/relationships/externalLink" Target="externalLinks/externalLink67.xml"/><Relationship Id="rId118" Type="http://schemas.openxmlformats.org/officeDocument/2006/relationships/externalLink" Target="externalLinks/externalLink72.xml"/><Relationship Id="rId134" Type="http://schemas.openxmlformats.org/officeDocument/2006/relationships/externalLink" Target="externalLinks/externalLink88.xml"/><Relationship Id="rId139" Type="http://schemas.openxmlformats.org/officeDocument/2006/relationships/calcChain" Target="calcChain.xml"/><Relationship Id="rId80" Type="http://schemas.openxmlformats.org/officeDocument/2006/relationships/externalLink" Target="externalLinks/externalLink34.xml"/><Relationship Id="rId85" Type="http://schemas.openxmlformats.org/officeDocument/2006/relationships/externalLink" Target="externalLinks/externalLink39.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3.xml"/><Relationship Id="rId103" Type="http://schemas.openxmlformats.org/officeDocument/2006/relationships/externalLink" Target="externalLinks/externalLink57.xml"/><Relationship Id="rId108" Type="http://schemas.openxmlformats.org/officeDocument/2006/relationships/externalLink" Target="externalLinks/externalLink62.xml"/><Relationship Id="rId124" Type="http://schemas.openxmlformats.org/officeDocument/2006/relationships/externalLink" Target="externalLinks/externalLink78.xml"/><Relationship Id="rId129" Type="http://schemas.openxmlformats.org/officeDocument/2006/relationships/externalLink" Target="externalLinks/externalLink83.xml"/><Relationship Id="rId54" Type="http://schemas.openxmlformats.org/officeDocument/2006/relationships/externalLink" Target="externalLinks/externalLink8.xml"/><Relationship Id="rId70" Type="http://schemas.openxmlformats.org/officeDocument/2006/relationships/externalLink" Target="externalLinks/externalLink24.xml"/><Relationship Id="rId75" Type="http://schemas.openxmlformats.org/officeDocument/2006/relationships/externalLink" Target="externalLinks/externalLink29.xml"/><Relationship Id="rId91" Type="http://schemas.openxmlformats.org/officeDocument/2006/relationships/externalLink" Target="externalLinks/externalLink45.xml"/><Relationship Id="rId96"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3.xml"/><Relationship Id="rId114" Type="http://schemas.openxmlformats.org/officeDocument/2006/relationships/externalLink" Target="externalLinks/externalLink68.xml"/><Relationship Id="rId119" Type="http://schemas.openxmlformats.org/officeDocument/2006/relationships/externalLink" Target="externalLinks/externalLink73.xml"/><Relationship Id="rId44" Type="http://schemas.openxmlformats.org/officeDocument/2006/relationships/worksheet" Target="worksheets/sheet44.xml"/><Relationship Id="rId60" Type="http://schemas.openxmlformats.org/officeDocument/2006/relationships/externalLink" Target="externalLinks/externalLink14.xml"/><Relationship Id="rId65" Type="http://schemas.openxmlformats.org/officeDocument/2006/relationships/externalLink" Target="externalLinks/externalLink19.xml"/><Relationship Id="rId81" Type="http://schemas.openxmlformats.org/officeDocument/2006/relationships/externalLink" Target="externalLinks/externalLink35.xml"/><Relationship Id="rId86" Type="http://schemas.openxmlformats.org/officeDocument/2006/relationships/externalLink" Target="externalLinks/externalLink40.xml"/><Relationship Id="rId130" Type="http://schemas.openxmlformats.org/officeDocument/2006/relationships/externalLink" Target="externalLinks/externalLink84.xml"/><Relationship Id="rId135" Type="http://schemas.openxmlformats.org/officeDocument/2006/relationships/externalLink" Target="externalLinks/externalLink8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3.xml"/><Relationship Id="rId34" Type="http://schemas.openxmlformats.org/officeDocument/2006/relationships/worksheet" Target="worksheets/sheet34.xml"/><Relationship Id="rId50" Type="http://schemas.openxmlformats.org/officeDocument/2006/relationships/externalLink" Target="externalLinks/externalLink4.xml"/><Relationship Id="rId55" Type="http://schemas.openxmlformats.org/officeDocument/2006/relationships/externalLink" Target="externalLinks/externalLink9.xml"/><Relationship Id="rId76" Type="http://schemas.openxmlformats.org/officeDocument/2006/relationships/externalLink" Target="externalLinks/externalLink30.xml"/><Relationship Id="rId97" Type="http://schemas.openxmlformats.org/officeDocument/2006/relationships/externalLink" Target="externalLinks/externalLink51.xml"/><Relationship Id="rId104" Type="http://schemas.openxmlformats.org/officeDocument/2006/relationships/externalLink" Target="externalLinks/externalLink58.xml"/><Relationship Id="rId120" Type="http://schemas.openxmlformats.org/officeDocument/2006/relationships/externalLink" Target="externalLinks/externalLink74.xml"/><Relationship Id="rId125" Type="http://schemas.openxmlformats.org/officeDocument/2006/relationships/externalLink" Target="externalLinks/externalLink79.xml"/><Relationship Id="rId7" Type="http://schemas.openxmlformats.org/officeDocument/2006/relationships/worksheet" Target="worksheets/sheet7.xml"/><Relationship Id="rId71" Type="http://schemas.openxmlformats.org/officeDocument/2006/relationships/externalLink" Target="externalLinks/externalLink25.xml"/><Relationship Id="rId92" Type="http://schemas.openxmlformats.org/officeDocument/2006/relationships/externalLink" Target="externalLinks/externalLink46.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20.xml"/><Relationship Id="rId87" Type="http://schemas.openxmlformats.org/officeDocument/2006/relationships/externalLink" Target="externalLinks/externalLink41.xml"/><Relationship Id="rId110" Type="http://schemas.openxmlformats.org/officeDocument/2006/relationships/externalLink" Target="externalLinks/externalLink64.xml"/><Relationship Id="rId115" Type="http://schemas.openxmlformats.org/officeDocument/2006/relationships/externalLink" Target="externalLinks/externalLink69.xml"/><Relationship Id="rId131" Type="http://schemas.openxmlformats.org/officeDocument/2006/relationships/externalLink" Target="externalLinks/externalLink85.xml"/><Relationship Id="rId136" Type="http://schemas.openxmlformats.org/officeDocument/2006/relationships/theme" Target="theme/theme1.xml"/><Relationship Id="rId61" Type="http://schemas.openxmlformats.org/officeDocument/2006/relationships/externalLink" Target="externalLinks/externalLink15.xml"/><Relationship Id="rId82" Type="http://schemas.openxmlformats.org/officeDocument/2006/relationships/externalLink" Target="externalLinks/externalLink36.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0.xml"/><Relationship Id="rId77" Type="http://schemas.openxmlformats.org/officeDocument/2006/relationships/externalLink" Target="externalLinks/externalLink31.xml"/><Relationship Id="rId100" Type="http://schemas.openxmlformats.org/officeDocument/2006/relationships/externalLink" Target="externalLinks/externalLink54.xml"/><Relationship Id="rId105" Type="http://schemas.openxmlformats.org/officeDocument/2006/relationships/externalLink" Target="externalLinks/externalLink59.xml"/><Relationship Id="rId126" Type="http://schemas.openxmlformats.org/officeDocument/2006/relationships/externalLink" Target="externalLinks/externalLink80.xml"/><Relationship Id="rId8" Type="http://schemas.openxmlformats.org/officeDocument/2006/relationships/worksheet" Target="worksheets/sheet8.xml"/><Relationship Id="rId51" Type="http://schemas.openxmlformats.org/officeDocument/2006/relationships/externalLink" Target="externalLinks/externalLink5.xml"/><Relationship Id="rId72" Type="http://schemas.openxmlformats.org/officeDocument/2006/relationships/externalLink" Target="externalLinks/externalLink26.xml"/><Relationship Id="rId93" Type="http://schemas.openxmlformats.org/officeDocument/2006/relationships/externalLink" Target="externalLinks/externalLink47.xml"/><Relationship Id="rId98" Type="http://schemas.openxmlformats.org/officeDocument/2006/relationships/externalLink" Target="externalLinks/externalLink52.xml"/><Relationship Id="rId121" Type="http://schemas.openxmlformats.org/officeDocument/2006/relationships/externalLink" Target="externalLinks/externalLink75.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1.xml"/><Relationship Id="rId116" Type="http://schemas.openxmlformats.org/officeDocument/2006/relationships/externalLink" Target="externalLinks/externalLink70.xml"/><Relationship Id="rId13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6.xml"/><Relationship Id="rId83" Type="http://schemas.openxmlformats.org/officeDocument/2006/relationships/externalLink" Target="externalLinks/externalLink37.xml"/><Relationship Id="rId88" Type="http://schemas.openxmlformats.org/officeDocument/2006/relationships/externalLink" Target="externalLinks/externalLink42.xml"/><Relationship Id="rId111" Type="http://schemas.openxmlformats.org/officeDocument/2006/relationships/externalLink" Target="externalLinks/externalLink65.xml"/><Relationship Id="rId132" Type="http://schemas.openxmlformats.org/officeDocument/2006/relationships/externalLink" Target="externalLinks/externalLink8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1.xml"/><Relationship Id="rId106" Type="http://schemas.openxmlformats.org/officeDocument/2006/relationships/externalLink" Target="externalLinks/externalLink60.xml"/><Relationship Id="rId127" Type="http://schemas.openxmlformats.org/officeDocument/2006/relationships/externalLink" Target="externalLinks/externalLink8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6.xml"/><Relationship Id="rId73" Type="http://schemas.openxmlformats.org/officeDocument/2006/relationships/externalLink" Target="externalLinks/externalLink27.xml"/><Relationship Id="rId78" Type="http://schemas.openxmlformats.org/officeDocument/2006/relationships/externalLink" Target="externalLinks/externalLink32.xml"/><Relationship Id="rId94" Type="http://schemas.openxmlformats.org/officeDocument/2006/relationships/externalLink" Target="externalLinks/externalLink48.xml"/><Relationship Id="rId99" Type="http://schemas.openxmlformats.org/officeDocument/2006/relationships/externalLink" Target="externalLinks/externalLink53.xml"/><Relationship Id="rId101" Type="http://schemas.openxmlformats.org/officeDocument/2006/relationships/externalLink" Target="externalLinks/externalLink55.xml"/><Relationship Id="rId122" Type="http://schemas.openxmlformats.org/officeDocument/2006/relationships/externalLink" Target="externalLinks/externalLink76.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1.xml"/><Relationship Id="rId68" Type="http://schemas.openxmlformats.org/officeDocument/2006/relationships/externalLink" Target="externalLinks/externalLink22.xml"/><Relationship Id="rId89" Type="http://schemas.openxmlformats.org/officeDocument/2006/relationships/externalLink" Target="externalLinks/externalLink43.xml"/><Relationship Id="rId112" Type="http://schemas.openxmlformats.org/officeDocument/2006/relationships/externalLink" Target="externalLinks/externalLink66.xml"/><Relationship Id="rId133" Type="http://schemas.openxmlformats.org/officeDocument/2006/relationships/externalLink" Target="externalLinks/externalLink87.xml"/></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5</xdr:col>
      <xdr:colOff>7327</xdr:colOff>
      <xdr:row>6</xdr:row>
      <xdr:rowOff>168519</xdr:rowOff>
    </xdr:from>
    <xdr:to>
      <xdr:col>5</xdr:col>
      <xdr:colOff>351693</xdr:colOff>
      <xdr:row>6</xdr:row>
      <xdr:rowOff>175846</xdr:rowOff>
    </xdr:to>
    <xdr:cxnSp macro="">
      <xdr:nvCxnSpPr>
        <xdr:cNvPr id="2" name="Прямая со стрелкой 1">
          <a:extLst>
            <a:ext uri="{FF2B5EF4-FFF2-40B4-BE49-F238E27FC236}">
              <a16:creationId xmlns:a16="http://schemas.microsoft.com/office/drawing/2014/main" id="{00000000-0008-0000-0000-000006000000}"/>
            </a:ext>
          </a:extLst>
        </xdr:cNvPr>
        <xdr:cNvCxnSpPr>
          <a:cxnSpLocks noChangeShapeType="1"/>
        </xdr:cNvCxnSpPr>
      </xdr:nvCxnSpPr>
      <xdr:spPr bwMode="auto">
        <a:xfrm>
          <a:off x="6726115" y="2271346"/>
          <a:ext cx="344366" cy="7327"/>
        </a:xfrm>
        <a:prstGeom prst="straightConnector1">
          <a:avLst/>
        </a:prstGeom>
        <a:noFill/>
        <a:ln w="63500">
          <a:solidFill>
            <a:srgbClr val="0070C0"/>
          </a:solidFill>
          <a:round/>
          <a:headEnd/>
          <a:tailEnd/>
        </a:ln>
        <a:extLst>
          <a:ext uri="{909E8E84-426E-40DD-AFC4-6F175D3DCCD1}">
            <a14:hiddenFill xmlns:a14="http://schemas.microsoft.com/office/drawing/2010/main">
              <a:noFill/>
            </a14:hiddenFill>
          </a:ext>
        </a:extLst>
      </xdr:spPr>
    </xdr:cxnSp>
    <xdr:clientData/>
  </xdr:twoCellAnchor>
  <xdr:twoCellAnchor>
    <xdr:from>
      <xdr:col>5</xdr:col>
      <xdr:colOff>7327</xdr:colOff>
      <xdr:row>7</xdr:row>
      <xdr:rowOff>161192</xdr:rowOff>
    </xdr:from>
    <xdr:to>
      <xdr:col>6</xdr:col>
      <xdr:colOff>131885</xdr:colOff>
      <xdr:row>7</xdr:row>
      <xdr:rowOff>175846</xdr:rowOff>
    </xdr:to>
    <xdr:cxnSp macro="">
      <xdr:nvCxnSpPr>
        <xdr:cNvPr id="3" name="Прямая со стрелкой 2">
          <a:extLst>
            <a:ext uri="{FF2B5EF4-FFF2-40B4-BE49-F238E27FC236}">
              <a16:creationId xmlns:a16="http://schemas.microsoft.com/office/drawing/2014/main" id="{00000000-0008-0000-0000-00000C000000}"/>
            </a:ext>
          </a:extLst>
        </xdr:cNvPr>
        <xdr:cNvCxnSpPr>
          <a:cxnSpLocks noChangeShapeType="1"/>
        </xdr:cNvCxnSpPr>
      </xdr:nvCxnSpPr>
      <xdr:spPr bwMode="auto">
        <a:xfrm flipV="1">
          <a:off x="6726115" y="2769577"/>
          <a:ext cx="791308" cy="14654"/>
        </a:xfrm>
        <a:prstGeom prst="straightConnector1">
          <a:avLst/>
        </a:prstGeom>
        <a:noFill/>
        <a:ln w="63500">
          <a:solidFill>
            <a:srgbClr val="0070C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1267557</xdr:colOff>
      <xdr:row>9</xdr:row>
      <xdr:rowOff>131886</xdr:rowOff>
    </xdr:from>
    <xdr:to>
      <xdr:col>8</xdr:col>
      <xdr:colOff>263769</xdr:colOff>
      <xdr:row>9</xdr:row>
      <xdr:rowOff>139212</xdr:rowOff>
    </xdr:to>
    <xdr:cxnSp macro="">
      <xdr:nvCxnSpPr>
        <xdr:cNvPr id="6" name="Прямая со стрелкой 5">
          <a:extLst>
            <a:ext uri="{FF2B5EF4-FFF2-40B4-BE49-F238E27FC236}">
              <a16:creationId xmlns:a16="http://schemas.microsoft.com/office/drawing/2014/main" id="{00000000-0008-0000-0000-00000E000000}"/>
            </a:ext>
          </a:extLst>
        </xdr:cNvPr>
        <xdr:cNvCxnSpPr>
          <a:cxnSpLocks noChangeShapeType="1"/>
        </xdr:cNvCxnSpPr>
      </xdr:nvCxnSpPr>
      <xdr:spPr bwMode="auto">
        <a:xfrm flipV="1">
          <a:off x="6718788" y="3538905"/>
          <a:ext cx="1487366" cy="7326"/>
        </a:xfrm>
        <a:prstGeom prst="straightConnector1">
          <a:avLst/>
        </a:prstGeom>
        <a:noFill/>
        <a:ln w="63500">
          <a:solidFill>
            <a:srgbClr val="0070C0"/>
          </a:solidFill>
          <a:round/>
          <a:headEnd/>
          <a:tailEnd/>
        </a:ln>
        <a:extLst>
          <a:ext uri="{909E8E84-426E-40DD-AFC4-6F175D3DCCD1}">
            <a14:hiddenFill xmlns:a14="http://schemas.microsoft.com/office/drawing/2010/main">
              <a:noFill/>
            </a14:hiddenFill>
          </a:ext>
        </a:extLst>
      </xdr:spPr>
    </xdr:cxnSp>
    <xdr:clientData/>
  </xdr:twoCellAnchor>
  <xdr:twoCellAnchor>
    <xdr:from>
      <xdr:col>5</xdr:col>
      <xdr:colOff>7327</xdr:colOff>
      <xdr:row>10</xdr:row>
      <xdr:rowOff>123779</xdr:rowOff>
    </xdr:from>
    <xdr:to>
      <xdr:col>8</xdr:col>
      <xdr:colOff>249115</xdr:colOff>
      <xdr:row>10</xdr:row>
      <xdr:rowOff>134921</xdr:rowOff>
    </xdr:to>
    <xdr:cxnSp macro="">
      <xdr:nvCxnSpPr>
        <xdr:cNvPr id="21" name="Прямая со стрелкой 20">
          <a:extLst>
            <a:ext uri="{FF2B5EF4-FFF2-40B4-BE49-F238E27FC236}">
              <a16:creationId xmlns:a16="http://schemas.microsoft.com/office/drawing/2014/main" id="{00000000-0008-0000-0000-000006000000}"/>
            </a:ext>
          </a:extLst>
        </xdr:cNvPr>
        <xdr:cNvCxnSpPr>
          <a:cxnSpLocks noChangeShapeType="1"/>
        </xdr:cNvCxnSpPr>
      </xdr:nvCxnSpPr>
      <xdr:spPr bwMode="auto">
        <a:xfrm>
          <a:off x="6726115" y="3845856"/>
          <a:ext cx="1465385" cy="11142"/>
        </a:xfrm>
        <a:prstGeom prst="straightConnector1">
          <a:avLst/>
        </a:prstGeom>
        <a:noFill/>
        <a:ln w="63500">
          <a:solidFill>
            <a:srgbClr val="0070C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1267557</xdr:colOff>
      <xdr:row>14</xdr:row>
      <xdr:rowOff>175847</xdr:rowOff>
    </xdr:from>
    <xdr:to>
      <xdr:col>8</xdr:col>
      <xdr:colOff>256442</xdr:colOff>
      <xdr:row>14</xdr:row>
      <xdr:rowOff>212480</xdr:rowOff>
    </xdr:to>
    <xdr:cxnSp macro="">
      <xdr:nvCxnSpPr>
        <xdr:cNvPr id="25" name="Прямая со стрелкой 24">
          <a:extLst>
            <a:ext uri="{FF2B5EF4-FFF2-40B4-BE49-F238E27FC236}">
              <a16:creationId xmlns:a16="http://schemas.microsoft.com/office/drawing/2014/main" id="{00000000-0008-0000-0000-000006000000}"/>
            </a:ext>
          </a:extLst>
        </xdr:cNvPr>
        <xdr:cNvCxnSpPr>
          <a:cxnSpLocks noChangeShapeType="1"/>
        </xdr:cNvCxnSpPr>
      </xdr:nvCxnSpPr>
      <xdr:spPr bwMode="auto">
        <a:xfrm flipV="1">
          <a:off x="6718788" y="5158155"/>
          <a:ext cx="1480039" cy="36633"/>
        </a:xfrm>
        <a:prstGeom prst="straightConnector1">
          <a:avLst/>
        </a:prstGeom>
        <a:noFill/>
        <a:ln w="63500">
          <a:solidFill>
            <a:srgbClr val="0070C0"/>
          </a:solidFill>
          <a:round/>
          <a:headEnd/>
          <a:tailEnd/>
        </a:ln>
        <a:extLst>
          <a:ext uri="{909E8E84-426E-40DD-AFC4-6F175D3DCCD1}">
            <a14:hiddenFill xmlns:a14="http://schemas.microsoft.com/office/drawing/2010/main">
              <a:noFill/>
            </a14:hiddenFill>
          </a:ext>
        </a:extLst>
      </xdr:spPr>
    </xdr:cxnSp>
    <xdr:clientData/>
  </xdr:twoCellAnchor>
  <xdr:twoCellAnchor>
    <xdr:from>
      <xdr:col>5</xdr:col>
      <xdr:colOff>7327</xdr:colOff>
      <xdr:row>15</xdr:row>
      <xdr:rowOff>168520</xdr:rowOff>
    </xdr:from>
    <xdr:to>
      <xdr:col>10</xdr:col>
      <xdr:colOff>212481</xdr:colOff>
      <xdr:row>15</xdr:row>
      <xdr:rowOff>183173</xdr:rowOff>
    </xdr:to>
    <xdr:cxnSp macro="">
      <xdr:nvCxnSpPr>
        <xdr:cNvPr id="26" name="Прямая со стрелкой 25">
          <a:extLst>
            <a:ext uri="{FF2B5EF4-FFF2-40B4-BE49-F238E27FC236}">
              <a16:creationId xmlns:a16="http://schemas.microsoft.com/office/drawing/2014/main" id="{00000000-0008-0000-0000-00000C000000}"/>
            </a:ext>
          </a:extLst>
        </xdr:cNvPr>
        <xdr:cNvCxnSpPr>
          <a:cxnSpLocks noChangeShapeType="1"/>
        </xdr:cNvCxnSpPr>
      </xdr:nvCxnSpPr>
      <xdr:spPr bwMode="auto">
        <a:xfrm flipV="1">
          <a:off x="6726115" y="5465885"/>
          <a:ext cx="1985597" cy="14653"/>
        </a:xfrm>
        <a:prstGeom prst="straightConnector1">
          <a:avLst/>
        </a:prstGeom>
        <a:noFill/>
        <a:ln w="63500">
          <a:solidFill>
            <a:srgbClr val="0070C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128346</xdr:colOff>
      <xdr:row>16</xdr:row>
      <xdr:rowOff>146539</xdr:rowOff>
    </xdr:from>
    <xdr:to>
      <xdr:col>13</xdr:col>
      <xdr:colOff>373673</xdr:colOff>
      <xdr:row>16</xdr:row>
      <xdr:rowOff>156897</xdr:rowOff>
    </xdr:to>
    <xdr:cxnSp macro="">
      <xdr:nvCxnSpPr>
        <xdr:cNvPr id="27" name="Прямая со стрелкой 26">
          <a:extLst>
            <a:ext uri="{FF2B5EF4-FFF2-40B4-BE49-F238E27FC236}">
              <a16:creationId xmlns:a16="http://schemas.microsoft.com/office/drawing/2014/main" id="{00000000-0008-0000-0000-000007000000}"/>
            </a:ext>
          </a:extLst>
        </xdr:cNvPr>
        <xdr:cNvCxnSpPr>
          <a:cxnSpLocks noChangeShapeType="1"/>
        </xdr:cNvCxnSpPr>
      </xdr:nvCxnSpPr>
      <xdr:spPr bwMode="auto">
        <a:xfrm flipV="1">
          <a:off x="8906000" y="5758962"/>
          <a:ext cx="860788" cy="10358"/>
        </a:xfrm>
        <a:prstGeom prst="straightConnector1">
          <a:avLst/>
        </a:prstGeom>
        <a:noFill/>
        <a:ln w="63500">
          <a:solidFill>
            <a:srgbClr val="0070C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131885</xdr:colOff>
      <xdr:row>17</xdr:row>
      <xdr:rowOff>87923</xdr:rowOff>
    </xdr:from>
    <xdr:to>
      <xdr:col>13</xdr:col>
      <xdr:colOff>381000</xdr:colOff>
      <xdr:row>17</xdr:row>
      <xdr:rowOff>95250</xdr:rowOff>
    </xdr:to>
    <xdr:cxnSp macro="">
      <xdr:nvCxnSpPr>
        <xdr:cNvPr id="28" name="Прямая со стрелкой 27">
          <a:extLst>
            <a:ext uri="{FF2B5EF4-FFF2-40B4-BE49-F238E27FC236}">
              <a16:creationId xmlns:a16="http://schemas.microsoft.com/office/drawing/2014/main" id="{00000000-0008-0000-0000-00000E000000}"/>
            </a:ext>
          </a:extLst>
        </xdr:cNvPr>
        <xdr:cNvCxnSpPr>
          <a:cxnSpLocks noChangeShapeType="1"/>
        </xdr:cNvCxnSpPr>
      </xdr:nvCxnSpPr>
      <xdr:spPr bwMode="auto">
        <a:xfrm flipV="1">
          <a:off x="8909539" y="6022731"/>
          <a:ext cx="864576" cy="7327"/>
        </a:xfrm>
        <a:prstGeom prst="straightConnector1">
          <a:avLst/>
        </a:prstGeom>
        <a:noFill/>
        <a:ln w="63500">
          <a:solidFill>
            <a:srgbClr val="0070C0"/>
          </a:solidFill>
          <a:round/>
          <a:headEnd/>
          <a:tailEnd/>
        </a:ln>
        <a:extLst>
          <a:ext uri="{909E8E84-426E-40DD-AFC4-6F175D3DCCD1}">
            <a14:hiddenFill xmlns:a14="http://schemas.microsoft.com/office/drawing/2010/main">
              <a:noFill/>
            </a14:hiddenFill>
          </a:ext>
        </a:extLst>
      </xdr:spPr>
    </xdr:cxnSp>
    <xdr:clientData/>
  </xdr:twoCellAnchor>
  <xdr:twoCellAnchor>
    <xdr:from>
      <xdr:col>5</xdr:col>
      <xdr:colOff>7327</xdr:colOff>
      <xdr:row>11</xdr:row>
      <xdr:rowOff>146541</xdr:rowOff>
    </xdr:from>
    <xdr:to>
      <xdr:col>8</xdr:col>
      <xdr:colOff>241788</xdr:colOff>
      <xdr:row>11</xdr:row>
      <xdr:rowOff>146541</xdr:rowOff>
    </xdr:to>
    <xdr:cxnSp macro="">
      <xdr:nvCxnSpPr>
        <xdr:cNvPr id="40" name="Прямая со стрелкой 39">
          <a:extLst>
            <a:ext uri="{FF2B5EF4-FFF2-40B4-BE49-F238E27FC236}">
              <a16:creationId xmlns:a16="http://schemas.microsoft.com/office/drawing/2014/main" id="{00000000-0008-0000-0000-00000E000000}"/>
            </a:ext>
          </a:extLst>
        </xdr:cNvPr>
        <xdr:cNvCxnSpPr>
          <a:cxnSpLocks noChangeShapeType="1"/>
        </xdr:cNvCxnSpPr>
      </xdr:nvCxnSpPr>
      <xdr:spPr bwMode="auto">
        <a:xfrm>
          <a:off x="6726115" y="4183676"/>
          <a:ext cx="1458058" cy="0"/>
        </a:xfrm>
        <a:prstGeom prst="straightConnector1">
          <a:avLst/>
        </a:prstGeom>
        <a:noFill/>
        <a:ln w="63500">
          <a:solidFill>
            <a:srgbClr val="0070C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1267557</xdr:colOff>
      <xdr:row>12</xdr:row>
      <xdr:rowOff>161193</xdr:rowOff>
    </xdr:from>
    <xdr:to>
      <xdr:col>8</xdr:col>
      <xdr:colOff>249115</xdr:colOff>
      <xdr:row>12</xdr:row>
      <xdr:rowOff>161194</xdr:rowOff>
    </xdr:to>
    <xdr:cxnSp macro="">
      <xdr:nvCxnSpPr>
        <xdr:cNvPr id="41" name="Прямая со стрелкой 40">
          <a:extLst>
            <a:ext uri="{FF2B5EF4-FFF2-40B4-BE49-F238E27FC236}">
              <a16:creationId xmlns:a16="http://schemas.microsoft.com/office/drawing/2014/main" id="{00000000-0008-0000-0000-00000E000000}"/>
            </a:ext>
          </a:extLst>
        </xdr:cNvPr>
        <xdr:cNvCxnSpPr>
          <a:cxnSpLocks noChangeShapeType="1"/>
        </xdr:cNvCxnSpPr>
      </xdr:nvCxnSpPr>
      <xdr:spPr bwMode="auto">
        <a:xfrm>
          <a:off x="6718788" y="4513385"/>
          <a:ext cx="1472712" cy="1"/>
        </a:xfrm>
        <a:prstGeom prst="straightConnector1">
          <a:avLst/>
        </a:prstGeom>
        <a:noFill/>
        <a:ln w="63500">
          <a:solidFill>
            <a:srgbClr val="0070C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1</xdr:col>
      <xdr:colOff>304800</xdr:colOff>
      <xdr:row>24</xdr:row>
      <xdr:rowOff>190500</xdr:rowOff>
    </xdr:to>
    <xdr:sp macro="" textlink="">
      <xdr:nvSpPr>
        <xdr:cNvPr id="2" name="AutoShape 9" descr="https://www.garant.ru/files/0/6/1373660/pict0-73760104.png"/>
        <xdr:cNvSpPr>
          <a:spLocks noChangeAspect="1" noChangeArrowheads="1"/>
        </xdr:cNvSpPr>
      </xdr:nvSpPr>
      <xdr:spPr bwMode="auto">
        <a:xfrm>
          <a:off x="2667000" y="973455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3" name="AutoShape 10" descr="https://www.garant.ru/files/0/6/1373660/pict1-73760104.png"/>
        <xdr:cNvSpPr>
          <a:spLocks noChangeAspect="1" noChangeArrowheads="1"/>
        </xdr:cNvSpPr>
      </xdr:nvSpPr>
      <xdr:spPr bwMode="auto">
        <a:xfrm>
          <a:off x="2667000" y="973455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4" name="AutoShape 11" descr="https://www.garant.ru/files/0/6/1373660/pict2-73760104.png"/>
        <xdr:cNvSpPr>
          <a:spLocks noChangeAspect="1" noChangeArrowheads="1"/>
        </xdr:cNvSpPr>
      </xdr:nvSpPr>
      <xdr:spPr bwMode="auto">
        <a:xfrm>
          <a:off x="2667000" y="973455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439270</xdr:colOff>
      <xdr:row>24</xdr:row>
      <xdr:rowOff>0</xdr:rowOff>
    </xdr:from>
    <xdr:ext cx="1051112" cy="395569"/>
    <xdr:sp macro="" textlink="">
      <xdr:nvSpPr>
        <xdr:cNvPr id="5" name="TextBox 4"/>
        <xdr:cNvSpPr txBox="1"/>
      </xdr:nvSpPr>
      <xdr:spPr>
        <a:xfrm>
          <a:off x="4782670" y="9734550"/>
          <a:ext cx="1051112" cy="3955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400"/>
        </a:p>
      </xdr:txBody>
    </xdr:sp>
    <xdr:clientData/>
  </xdr:oneCellAnchor>
  <xdr:oneCellAnchor>
    <xdr:from>
      <xdr:col>1</xdr:col>
      <xdr:colOff>1666316</xdr:colOff>
      <xdr:row>24</xdr:row>
      <xdr:rowOff>0</xdr:rowOff>
    </xdr:from>
    <xdr:ext cx="2353234" cy="315407"/>
    <xdr:sp macro="" textlink="">
      <xdr:nvSpPr>
        <xdr:cNvPr id="6" name="TextBox 5"/>
        <xdr:cNvSpPr txBox="1"/>
      </xdr:nvSpPr>
      <xdr:spPr>
        <a:xfrm>
          <a:off x="4333316" y="9734550"/>
          <a:ext cx="2353234" cy="3154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u-RU" sz="1400"/>
        </a:p>
      </xdr:txBody>
    </xdr:sp>
    <xdr:clientData/>
  </xdr:oneCellAnchor>
  <xdr:oneCellAnchor>
    <xdr:from>
      <xdr:col>3</xdr:col>
      <xdr:colOff>76199</xdr:colOff>
      <xdr:row>24</xdr:row>
      <xdr:rowOff>0</xdr:rowOff>
    </xdr:from>
    <xdr:ext cx="1465729" cy="333376"/>
    <xdr:sp macro="" textlink="">
      <xdr:nvSpPr>
        <xdr:cNvPr id="7" name="TextBox 6"/>
        <xdr:cNvSpPr txBox="1"/>
      </xdr:nvSpPr>
      <xdr:spPr>
        <a:xfrm flipV="1">
          <a:off x="5438774" y="9734550"/>
          <a:ext cx="1465729" cy="333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400"/>
        </a:p>
      </xdr:txBody>
    </xdr:sp>
    <xdr:clientData/>
  </xdr:oneCellAnchor>
  <xdr:oneCellAnchor>
    <xdr:from>
      <xdr:col>1</xdr:col>
      <xdr:colOff>0</xdr:colOff>
      <xdr:row>24</xdr:row>
      <xdr:rowOff>0</xdr:rowOff>
    </xdr:from>
    <xdr:ext cx="304800" cy="190500"/>
    <xdr:sp macro="" textlink="">
      <xdr:nvSpPr>
        <xdr:cNvPr id="8" name="AutoShape 11" descr="https://www.garant.ru/files/0/6/1373660/pict2-73760104.png"/>
        <xdr:cNvSpPr>
          <a:spLocks noChangeAspect="1" noChangeArrowheads="1"/>
        </xdr:cNvSpPr>
      </xdr:nvSpPr>
      <xdr:spPr bwMode="auto">
        <a:xfrm>
          <a:off x="2667000" y="973455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0</xdr:colOff>
      <xdr:row>24</xdr:row>
      <xdr:rowOff>0</xdr:rowOff>
    </xdr:from>
    <xdr:to>
      <xdr:col>1</xdr:col>
      <xdr:colOff>304800</xdr:colOff>
      <xdr:row>24</xdr:row>
      <xdr:rowOff>190500</xdr:rowOff>
    </xdr:to>
    <xdr:sp macro="" textlink="">
      <xdr:nvSpPr>
        <xdr:cNvPr id="9" name="AutoShape 9" descr="https://www.garant.ru/files/0/6/1373660/pict0-73760104.png"/>
        <xdr:cNvSpPr>
          <a:spLocks noChangeAspect="1" noChangeArrowheads="1"/>
        </xdr:cNvSpPr>
      </xdr:nvSpPr>
      <xdr:spPr bwMode="auto">
        <a:xfrm>
          <a:off x="3181350" y="85725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10" name="AutoShape 10" descr="https://www.garant.ru/files/0/6/1373660/pict1-73760104.png"/>
        <xdr:cNvSpPr>
          <a:spLocks noChangeAspect="1" noChangeArrowheads="1"/>
        </xdr:cNvSpPr>
      </xdr:nvSpPr>
      <xdr:spPr bwMode="auto">
        <a:xfrm>
          <a:off x="3181350" y="85725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11" name="AutoShape 11" descr="https://www.garant.ru/files/0/6/1373660/pict2-73760104.png"/>
        <xdr:cNvSpPr>
          <a:spLocks noChangeAspect="1" noChangeArrowheads="1"/>
        </xdr:cNvSpPr>
      </xdr:nvSpPr>
      <xdr:spPr bwMode="auto">
        <a:xfrm>
          <a:off x="3181350" y="85725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439270</xdr:colOff>
      <xdr:row>24</xdr:row>
      <xdr:rowOff>0</xdr:rowOff>
    </xdr:from>
    <xdr:ext cx="1051112" cy="395569"/>
    <xdr:sp macro="" textlink="">
      <xdr:nvSpPr>
        <xdr:cNvPr id="12" name="TextBox 11"/>
        <xdr:cNvSpPr txBox="1"/>
      </xdr:nvSpPr>
      <xdr:spPr>
        <a:xfrm>
          <a:off x="5297020" y="8572500"/>
          <a:ext cx="1051112" cy="3955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400"/>
        </a:p>
      </xdr:txBody>
    </xdr:sp>
    <xdr:clientData/>
  </xdr:oneCellAnchor>
  <xdr:oneCellAnchor>
    <xdr:from>
      <xdr:col>1</xdr:col>
      <xdr:colOff>1666316</xdr:colOff>
      <xdr:row>24</xdr:row>
      <xdr:rowOff>0</xdr:rowOff>
    </xdr:from>
    <xdr:ext cx="2353234" cy="315407"/>
    <xdr:sp macro="" textlink="">
      <xdr:nvSpPr>
        <xdr:cNvPr id="13" name="TextBox 12"/>
        <xdr:cNvSpPr txBox="1"/>
      </xdr:nvSpPr>
      <xdr:spPr>
        <a:xfrm>
          <a:off x="4847666" y="8572500"/>
          <a:ext cx="2353234" cy="3154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u-RU" sz="1400"/>
        </a:p>
      </xdr:txBody>
    </xdr:sp>
    <xdr:clientData/>
  </xdr:oneCellAnchor>
  <xdr:oneCellAnchor>
    <xdr:from>
      <xdr:col>3</xdr:col>
      <xdr:colOff>76199</xdr:colOff>
      <xdr:row>24</xdr:row>
      <xdr:rowOff>0</xdr:rowOff>
    </xdr:from>
    <xdr:ext cx="1465729" cy="333376"/>
    <xdr:sp macro="" textlink="">
      <xdr:nvSpPr>
        <xdr:cNvPr id="14" name="TextBox 13"/>
        <xdr:cNvSpPr txBox="1"/>
      </xdr:nvSpPr>
      <xdr:spPr>
        <a:xfrm flipV="1">
          <a:off x="6191249" y="8572500"/>
          <a:ext cx="1465729" cy="333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400"/>
        </a:p>
      </xdr:txBody>
    </xdr:sp>
    <xdr:clientData/>
  </xdr:oneCellAnchor>
  <xdr:oneCellAnchor>
    <xdr:from>
      <xdr:col>1</xdr:col>
      <xdr:colOff>0</xdr:colOff>
      <xdr:row>24</xdr:row>
      <xdr:rowOff>0</xdr:rowOff>
    </xdr:from>
    <xdr:ext cx="304800" cy="190500"/>
    <xdr:sp macro="" textlink="">
      <xdr:nvSpPr>
        <xdr:cNvPr id="15" name="AutoShape 11" descr="https://www.garant.ru/files/0/6/1373660/pict2-73760104.png"/>
        <xdr:cNvSpPr>
          <a:spLocks noChangeAspect="1" noChangeArrowheads="1"/>
        </xdr:cNvSpPr>
      </xdr:nvSpPr>
      <xdr:spPr bwMode="auto">
        <a:xfrm>
          <a:off x="3181350" y="85725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0</xdr:colOff>
      <xdr:row>24</xdr:row>
      <xdr:rowOff>0</xdr:rowOff>
    </xdr:from>
    <xdr:to>
      <xdr:col>1</xdr:col>
      <xdr:colOff>304800</xdr:colOff>
      <xdr:row>24</xdr:row>
      <xdr:rowOff>190500</xdr:rowOff>
    </xdr:to>
    <xdr:sp macro="" textlink="">
      <xdr:nvSpPr>
        <xdr:cNvPr id="16" name="AutoShape 9" descr="https://www.garant.ru/files/0/6/1373660/pict0-73760104.png"/>
        <xdr:cNvSpPr>
          <a:spLocks noChangeAspect="1" noChangeArrowheads="1"/>
        </xdr:cNvSpPr>
      </xdr:nvSpPr>
      <xdr:spPr bwMode="auto">
        <a:xfrm>
          <a:off x="3181350" y="85725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17" name="AutoShape 10" descr="https://www.garant.ru/files/0/6/1373660/pict1-73760104.png"/>
        <xdr:cNvSpPr>
          <a:spLocks noChangeAspect="1" noChangeArrowheads="1"/>
        </xdr:cNvSpPr>
      </xdr:nvSpPr>
      <xdr:spPr bwMode="auto">
        <a:xfrm>
          <a:off x="3181350" y="85725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18" name="AutoShape 11" descr="https://www.garant.ru/files/0/6/1373660/pict2-73760104.png"/>
        <xdr:cNvSpPr>
          <a:spLocks noChangeAspect="1" noChangeArrowheads="1"/>
        </xdr:cNvSpPr>
      </xdr:nvSpPr>
      <xdr:spPr bwMode="auto">
        <a:xfrm>
          <a:off x="3181350" y="85725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439270</xdr:colOff>
      <xdr:row>24</xdr:row>
      <xdr:rowOff>0</xdr:rowOff>
    </xdr:from>
    <xdr:ext cx="1051112" cy="395569"/>
    <xdr:sp macro="" textlink="">
      <xdr:nvSpPr>
        <xdr:cNvPr id="19" name="TextBox 18"/>
        <xdr:cNvSpPr txBox="1"/>
      </xdr:nvSpPr>
      <xdr:spPr>
        <a:xfrm>
          <a:off x="5297020" y="8572500"/>
          <a:ext cx="1051112" cy="3955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400"/>
        </a:p>
      </xdr:txBody>
    </xdr:sp>
    <xdr:clientData/>
  </xdr:oneCellAnchor>
  <xdr:oneCellAnchor>
    <xdr:from>
      <xdr:col>1</xdr:col>
      <xdr:colOff>1666316</xdr:colOff>
      <xdr:row>24</xdr:row>
      <xdr:rowOff>0</xdr:rowOff>
    </xdr:from>
    <xdr:ext cx="2353234" cy="315407"/>
    <xdr:sp macro="" textlink="">
      <xdr:nvSpPr>
        <xdr:cNvPr id="20" name="TextBox 19"/>
        <xdr:cNvSpPr txBox="1"/>
      </xdr:nvSpPr>
      <xdr:spPr>
        <a:xfrm>
          <a:off x="4847666" y="8572500"/>
          <a:ext cx="2353234" cy="3154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u-RU" sz="1400"/>
        </a:p>
      </xdr:txBody>
    </xdr:sp>
    <xdr:clientData/>
  </xdr:oneCellAnchor>
  <xdr:oneCellAnchor>
    <xdr:from>
      <xdr:col>3</xdr:col>
      <xdr:colOff>76199</xdr:colOff>
      <xdr:row>24</xdr:row>
      <xdr:rowOff>0</xdr:rowOff>
    </xdr:from>
    <xdr:ext cx="1465729" cy="333376"/>
    <xdr:sp macro="" textlink="">
      <xdr:nvSpPr>
        <xdr:cNvPr id="21" name="TextBox 20"/>
        <xdr:cNvSpPr txBox="1"/>
      </xdr:nvSpPr>
      <xdr:spPr>
        <a:xfrm flipV="1">
          <a:off x="6191249" y="8572500"/>
          <a:ext cx="1465729" cy="333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400"/>
        </a:p>
      </xdr:txBody>
    </xdr:sp>
    <xdr:clientData/>
  </xdr:oneCellAnchor>
  <xdr:oneCellAnchor>
    <xdr:from>
      <xdr:col>1</xdr:col>
      <xdr:colOff>0</xdr:colOff>
      <xdr:row>24</xdr:row>
      <xdr:rowOff>0</xdr:rowOff>
    </xdr:from>
    <xdr:ext cx="304800" cy="190500"/>
    <xdr:sp macro="" textlink="">
      <xdr:nvSpPr>
        <xdr:cNvPr id="22" name="AutoShape 11" descr="https://www.garant.ru/files/0/6/1373660/pict2-73760104.png"/>
        <xdr:cNvSpPr>
          <a:spLocks noChangeAspect="1" noChangeArrowheads="1"/>
        </xdr:cNvSpPr>
      </xdr:nvSpPr>
      <xdr:spPr bwMode="auto">
        <a:xfrm>
          <a:off x="3181350" y="857250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0</xdr:colOff>
      <xdr:row>24</xdr:row>
      <xdr:rowOff>0</xdr:rowOff>
    </xdr:from>
    <xdr:to>
      <xdr:col>1</xdr:col>
      <xdr:colOff>304800</xdr:colOff>
      <xdr:row>24</xdr:row>
      <xdr:rowOff>190500</xdr:rowOff>
    </xdr:to>
    <xdr:sp macro="" textlink="">
      <xdr:nvSpPr>
        <xdr:cNvPr id="23" name="AutoShape 9" descr="https://www.garant.ru/files/0/6/1373660/pict0-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24" name="AutoShape 10" descr="https://www.garant.ru/files/0/6/1373660/pict1-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25" name="AutoShape 11" descr="https://www.garant.ru/files/0/6/1373660/pict2-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439270</xdr:colOff>
      <xdr:row>24</xdr:row>
      <xdr:rowOff>0</xdr:rowOff>
    </xdr:from>
    <xdr:ext cx="1051112" cy="395569"/>
    <xdr:sp macro="" textlink="">
      <xdr:nvSpPr>
        <xdr:cNvPr id="26" name="TextBox 25"/>
        <xdr:cNvSpPr txBox="1"/>
      </xdr:nvSpPr>
      <xdr:spPr>
        <a:xfrm>
          <a:off x="5297020" y="8601075"/>
          <a:ext cx="1051112" cy="3955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400"/>
        </a:p>
      </xdr:txBody>
    </xdr:sp>
    <xdr:clientData/>
  </xdr:oneCellAnchor>
  <xdr:oneCellAnchor>
    <xdr:from>
      <xdr:col>1</xdr:col>
      <xdr:colOff>1666316</xdr:colOff>
      <xdr:row>24</xdr:row>
      <xdr:rowOff>0</xdr:rowOff>
    </xdr:from>
    <xdr:ext cx="2353234" cy="315407"/>
    <xdr:sp macro="" textlink="">
      <xdr:nvSpPr>
        <xdr:cNvPr id="27" name="TextBox 26"/>
        <xdr:cNvSpPr txBox="1"/>
      </xdr:nvSpPr>
      <xdr:spPr>
        <a:xfrm>
          <a:off x="4847666" y="8601075"/>
          <a:ext cx="2353234" cy="3154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u-RU" sz="1400"/>
        </a:p>
      </xdr:txBody>
    </xdr:sp>
    <xdr:clientData/>
  </xdr:oneCellAnchor>
  <xdr:oneCellAnchor>
    <xdr:from>
      <xdr:col>3</xdr:col>
      <xdr:colOff>76199</xdr:colOff>
      <xdr:row>24</xdr:row>
      <xdr:rowOff>0</xdr:rowOff>
    </xdr:from>
    <xdr:ext cx="1465729" cy="333376"/>
    <xdr:sp macro="" textlink="">
      <xdr:nvSpPr>
        <xdr:cNvPr id="28" name="TextBox 27"/>
        <xdr:cNvSpPr txBox="1"/>
      </xdr:nvSpPr>
      <xdr:spPr>
        <a:xfrm flipV="1">
          <a:off x="6191249" y="8601075"/>
          <a:ext cx="1465729" cy="333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400"/>
        </a:p>
      </xdr:txBody>
    </xdr:sp>
    <xdr:clientData/>
  </xdr:oneCellAnchor>
  <xdr:oneCellAnchor>
    <xdr:from>
      <xdr:col>1</xdr:col>
      <xdr:colOff>0</xdr:colOff>
      <xdr:row>24</xdr:row>
      <xdr:rowOff>0</xdr:rowOff>
    </xdr:from>
    <xdr:ext cx="304800" cy="190500"/>
    <xdr:sp macro="" textlink="">
      <xdr:nvSpPr>
        <xdr:cNvPr id="29" name="AutoShape 11" descr="https://www.garant.ru/files/0/6/1373660/pict2-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0</xdr:colOff>
      <xdr:row>24</xdr:row>
      <xdr:rowOff>0</xdr:rowOff>
    </xdr:from>
    <xdr:to>
      <xdr:col>1</xdr:col>
      <xdr:colOff>304800</xdr:colOff>
      <xdr:row>24</xdr:row>
      <xdr:rowOff>190500</xdr:rowOff>
    </xdr:to>
    <xdr:sp macro="" textlink="">
      <xdr:nvSpPr>
        <xdr:cNvPr id="30" name="AutoShape 9" descr="https://www.garant.ru/files/0/6/1373660/pict0-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31" name="AutoShape 10" descr="https://www.garant.ru/files/0/6/1373660/pict1-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32" name="AutoShape 11" descr="https://www.garant.ru/files/0/6/1373660/pict2-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439270</xdr:colOff>
      <xdr:row>24</xdr:row>
      <xdr:rowOff>0</xdr:rowOff>
    </xdr:from>
    <xdr:ext cx="1051112" cy="395569"/>
    <xdr:sp macro="" textlink="">
      <xdr:nvSpPr>
        <xdr:cNvPr id="33" name="TextBox 32"/>
        <xdr:cNvSpPr txBox="1"/>
      </xdr:nvSpPr>
      <xdr:spPr>
        <a:xfrm>
          <a:off x="5297020" y="8601075"/>
          <a:ext cx="1051112" cy="3955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400"/>
        </a:p>
      </xdr:txBody>
    </xdr:sp>
    <xdr:clientData/>
  </xdr:oneCellAnchor>
  <xdr:oneCellAnchor>
    <xdr:from>
      <xdr:col>1</xdr:col>
      <xdr:colOff>1666316</xdr:colOff>
      <xdr:row>24</xdr:row>
      <xdr:rowOff>0</xdr:rowOff>
    </xdr:from>
    <xdr:ext cx="2353234" cy="315407"/>
    <xdr:sp macro="" textlink="">
      <xdr:nvSpPr>
        <xdr:cNvPr id="34" name="TextBox 33"/>
        <xdr:cNvSpPr txBox="1"/>
      </xdr:nvSpPr>
      <xdr:spPr>
        <a:xfrm>
          <a:off x="4847666" y="8601075"/>
          <a:ext cx="2353234" cy="3154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u-RU" sz="1400"/>
        </a:p>
      </xdr:txBody>
    </xdr:sp>
    <xdr:clientData/>
  </xdr:oneCellAnchor>
  <xdr:oneCellAnchor>
    <xdr:from>
      <xdr:col>3</xdr:col>
      <xdr:colOff>76199</xdr:colOff>
      <xdr:row>24</xdr:row>
      <xdr:rowOff>0</xdr:rowOff>
    </xdr:from>
    <xdr:ext cx="1465729" cy="333376"/>
    <xdr:sp macro="" textlink="">
      <xdr:nvSpPr>
        <xdr:cNvPr id="35" name="TextBox 34"/>
        <xdr:cNvSpPr txBox="1"/>
      </xdr:nvSpPr>
      <xdr:spPr>
        <a:xfrm flipV="1">
          <a:off x="6191249" y="8601075"/>
          <a:ext cx="1465729" cy="333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400"/>
        </a:p>
      </xdr:txBody>
    </xdr:sp>
    <xdr:clientData/>
  </xdr:oneCellAnchor>
  <xdr:oneCellAnchor>
    <xdr:from>
      <xdr:col>1</xdr:col>
      <xdr:colOff>0</xdr:colOff>
      <xdr:row>24</xdr:row>
      <xdr:rowOff>0</xdr:rowOff>
    </xdr:from>
    <xdr:ext cx="304800" cy="190500"/>
    <xdr:sp macro="" textlink="">
      <xdr:nvSpPr>
        <xdr:cNvPr id="36" name="AutoShape 11" descr="https://www.garant.ru/files/0/6/1373660/pict2-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0</xdr:colOff>
      <xdr:row>24</xdr:row>
      <xdr:rowOff>0</xdr:rowOff>
    </xdr:from>
    <xdr:to>
      <xdr:col>1</xdr:col>
      <xdr:colOff>304800</xdr:colOff>
      <xdr:row>24</xdr:row>
      <xdr:rowOff>190500</xdr:rowOff>
    </xdr:to>
    <xdr:sp macro="" textlink="">
      <xdr:nvSpPr>
        <xdr:cNvPr id="37" name="AutoShape 9" descr="https://www.garant.ru/files/0/6/1373660/pict0-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38" name="AutoShape 10" descr="https://www.garant.ru/files/0/6/1373660/pict1-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39" name="AutoShape 11" descr="https://www.garant.ru/files/0/6/1373660/pict2-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439270</xdr:colOff>
      <xdr:row>24</xdr:row>
      <xdr:rowOff>0</xdr:rowOff>
    </xdr:from>
    <xdr:ext cx="1051112" cy="395569"/>
    <xdr:sp macro="" textlink="">
      <xdr:nvSpPr>
        <xdr:cNvPr id="40" name="TextBox 39"/>
        <xdr:cNvSpPr txBox="1"/>
      </xdr:nvSpPr>
      <xdr:spPr>
        <a:xfrm>
          <a:off x="5297020" y="8601075"/>
          <a:ext cx="1051112" cy="3955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400"/>
        </a:p>
      </xdr:txBody>
    </xdr:sp>
    <xdr:clientData/>
  </xdr:oneCellAnchor>
  <xdr:oneCellAnchor>
    <xdr:from>
      <xdr:col>1</xdr:col>
      <xdr:colOff>1666316</xdr:colOff>
      <xdr:row>24</xdr:row>
      <xdr:rowOff>0</xdr:rowOff>
    </xdr:from>
    <xdr:ext cx="2353234" cy="315407"/>
    <xdr:sp macro="" textlink="">
      <xdr:nvSpPr>
        <xdr:cNvPr id="41" name="TextBox 40"/>
        <xdr:cNvSpPr txBox="1"/>
      </xdr:nvSpPr>
      <xdr:spPr>
        <a:xfrm>
          <a:off x="4847666" y="8601075"/>
          <a:ext cx="2353234" cy="3154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u-RU" sz="1400"/>
        </a:p>
      </xdr:txBody>
    </xdr:sp>
    <xdr:clientData/>
  </xdr:oneCellAnchor>
  <xdr:oneCellAnchor>
    <xdr:from>
      <xdr:col>3</xdr:col>
      <xdr:colOff>76199</xdr:colOff>
      <xdr:row>24</xdr:row>
      <xdr:rowOff>0</xdr:rowOff>
    </xdr:from>
    <xdr:ext cx="1465729" cy="333376"/>
    <xdr:sp macro="" textlink="">
      <xdr:nvSpPr>
        <xdr:cNvPr id="42" name="TextBox 41"/>
        <xdr:cNvSpPr txBox="1"/>
      </xdr:nvSpPr>
      <xdr:spPr>
        <a:xfrm flipV="1">
          <a:off x="6191249" y="8601075"/>
          <a:ext cx="1465729" cy="333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400"/>
        </a:p>
      </xdr:txBody>
    </xdr:sp>
    <xdr:clientData/>
  </xdr:oneCellAnchor>
  <xdr:oneCellAnchor>
    <xdr:from>
      <xdr:col>1</xdr:col>
      <xdr:colOff>0</xdr:colOff>
      <xdr:row>24</xdr:row>
      <xdr:rowOff>0</xdr:rowOff>
    </xdr:from>
    <xdr:ext cx="304800" cy="190500"/>
    <xdr:sp macro="" textlink="">
      <xdr:nvSpPr>
        <xdr:cNvPr id="43" name="AutoShape 11" descr="https://www.garant.ru/files/0/6/1373660/pict2-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0</xdr:colOff>
      <xdr:row>24</xdr:row>
      <xdr:rowOff>0</xdr:rowOff>
    </xdr:from>
    <xdr:to>
      <xdr:col>1</xdr:col>
      <xdr:colOff>304800</xdr:colOff>
      <xdr:row>24</xdr:row>
      <xdr:rowOff>190500</xdr:rowOff>
    </xdr:to>
    <xdr:sp macro="" textlink="">
      <xdr:nvSpPr>
        <xdr:cNvPr id="44" name="AutoShape 9" descr="https://www.garant.ru/files/0/6/1373660/pict0-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45" name="AutoShape 10" descr="https://www.garant.ru/files/0/6/1373660/pict1-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24</xdr:row>
      <xdr:rowOff>0</xdr:rowOff>
    </xdr:from>
    <xdr:to>
      <xdr:col>1</xdr:col>
      <xdr:colOff>304800</xdr:colOff>
      <xdr:row>24</xdr:row>
      <xdr:rowOff>190500</xdr:rowOff>
    </xdr:to>
    <xdr:sp macro="" textlink="">
      <xdr:nvSpPr>
        <xdr:cNvPr id="46" name="AutoShape 11" descr="https://www.garant.ru/files/0/6/1373660/pict2-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76199</xdr:colOff>
      <xdr:row>24</xdr:row>
      <xdr:rowOff>0</xdr:rowOff>
    </xdr:from>
    <xdr:ext cx="1465729" cy="333376"/>
    <xdr:sp macro="" textlink="">
      <xdr:nvSpPr>
        <xdr:cNvPr id="49" name="TextBox 48"/>
        <xdr:cNvSpPr txBox="1"/>
      </xdr:nvSpPr>
      <xdr:spPr>
        <a:xfrm flipV="1">
          <a:off x="6191249" y="8601075"/>
          <a:ext cx="1465729" cy="333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400"/>
        </a:p>
      </xdr:txBody>
    </xdr:sp>
    <xdr:clientData/>
  </xdr:oneCellAnchor>
  <xdr:oneCellAnchor>
    <xdr:from>
      <xdr:col>1</xdr:col>
      <xdr:colOff>0</xdr:colOff>
      <xdr:row>24</xdr:row>
      <xdr:rowOff>0</xdr:rowOff>
    </xdr:from>
    <xdr:ext cx="304800" cy="190500"/>
    <xdr:sp macro="" textlink="">
      <xdr:nvSpPr>
        <xdr:cNvPr id="50" name="AutoShape 11" descr="https://www.garant.ru/files/0/6/1373660/pict2-73760104.png"/>
        <xdr:cNvSpPr>
          <a:spLocks noChangeAspect="1" noChangeArrowheads="1"/>
        </xdr:cNvSpPr>
      </xdr:nvSpPr>
      <xdr:spPr bwMode="auto">
        <a:xfrm>
          <a:off x="3181350" y="8601075"/>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twoCellAnchor>
    <xdr:from>
      <xdr:col>14</xdr:col>
      <xdr:colOff>590550</xdr:colOff>
      <xdr:row>18</xdr:row>
      <xdr:rowOff>76200</xdr:rowOff>
    </xdr:from>
    <xdr:to>
      <xdr:col>19</xdr:col>
      <xdr:colOff>9525</xdr:colOff>
      <xdr:row>18</xdr:row>
      <xdr:rowOff>609600</xdr:rowOff>
    </xdr:to>
    <xdr:pic>
      <xdr:nvPicPr>
        <xdr:cNvPr id="2" name="Консультант Плюс">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0075" y="2019300"/>
          <a:ext cx="2466975"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82;&#1086;&#1084;&#1087;&#1100;&#1102;&#1090;&#1077;&#1088;\&#1051;&#1077;&#1085;&#1072;\&#1044;&#1086;&#1083;&#1075;&#1080;\123\&#1044;&#1086;&#1075;&#1086;&#1074;&#1086;&#1088;&#1072;\&#1048;&#1085;&#1078;&#1043;&#1077;&#1086;&#1055;&#1088;&#1086;&#1077;&#1082;&#1090;\2010\&#1057;&#1086;&#1095;&#1080;\&#1044;&#1054;&#1053;&#1048;&#1053;&#1042;&#1045;&#1057;&#1058;\&#1057;&#1052;&#1045;&#1058;&#1067;\&#1057;&#1084;&#1077;&#1090;&#1099;%20&#1088;&#1072;&#1073;&#1086;&#1095;&#1080;&#1077;\2008\&#1089;&#1084;&#1077;&#1090;&#1072;%20&#1075;&#1077;&#1086;&#1083;%20&#1042;&#1086;&#1083;&#1075;&#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crc.local\share\&#1082;&#1086;&#1084;&#1087;&#1100;&#1102;&#1090;&#1077;&#1088;\&#1051;&#1077;&#1085;&#1072;\&#1044;&#1086;&#1083;&#1075;&#1080;\123\&#1044;&#1086;&#1075;&#1086;&#1074;&#1086;&#1088;&#1072;\&#1048;&#1085;&#1078;&#1043;&#1077;&#1086;&#1055;&#1088;&#1086;&#1077;&#1082;&#1090;\2010\&#1057;&#1086;&#1095;&#1080;\&#1044;&#1054;&#1053;&#1048;&#1053;&#1042;&#1045;&#1057;&#1058;\&#1057;&#1052;&#1045;&#1058;&#1067;\&#1057;&#1084;&#1077;&#1090;&#1099;%20&#1088;&#1072;&#1073;&#1086;&#1095;&#1080;&#1077;\2008\&#1089;&#1084;&#1077;&#1090;&#1072;%20&#1075;&#1077;&#1086;&#1083;%20&#1042;&#1086;&#1083;&#1075;&#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82;&#1086;&#1084;&#1087;&#1100;&#1102;&#1090;&#1077;&#1088;/&#1051;&#1077;&#1085;&#1072;/&#1044;&#1086;&#1083;&#1075;&#1080;/123/&#1044;&#1086;&#1075;&#1086;&#1074;&#1086;&#1088;&#1072;/&#1048;&#1085;&#1078;&#1043;&#1077;&#1086;&#1055;&#1088;&#1086;&#1077;&#1082;&#1090;/2010/&#1057;&#1086;&#1095;&#1080;/&#1044;&#1054;&#1053;&#1048;&#1053;&#1042;&#1045;&#1057;&#1058;/&#1057;&#1052;&#1045;&#1058;&#1067;/&#1057;&#1084;&#1077;&#1090;&#1099;%20&#1088;&#1072;&#1073;&#1086;&#1095;&#1080;&#1077;/2008/&#1089;&#1084;&#1077;&#1090;&#1072;%20&#1075;&#1077;&#1086;&#1083;%20&#1042;&#1086;&#1083;&#1075;&#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X:\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opovev\&#1073;&#1072;&#1079;&#1072;%20&#1076;&#1072;&#1085;&#1085;&#1099;&#1093;\&#1055;&#1086;&#1103;&#1089;&#1085;&#1080;&#1090;&#1077;&#1083;&#1100;&#1085;&#1099;&#1077;%20&#1079;&#1072;&#1087;&#1080;&#1089;&#1082;&#1080;\4%20&#1072;&#1074;&#1075;&#1091;&#1089;&#1090;&#1072;%202006\Documents%20and%20Settings\Ustinov\Local%20Settings\Temporary%20Internet%20Files\OLK2B0\&#1054;&#1090;&#1087;&#1088;&#1072;&#1074;&#1083;&#1077;&#1085;&#1086;\brp\&#1043;&#1059;&#1060;&#1050;\GUF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opovev\&#1073;&#1072;&#1079;&#1072;%20&#1076;&#1072;&#1085;&#1085;&#1099;&#1093;\&#1044;&#1086;&#1093;&#1086;&#1076;&#1099;\&#1053;&#1072;&#1083;&#1086;&#1075;&#1086;&#1074;&#1099;&#1077;%20&#1076;&#1086;&#1093;&#1086;&#1076;&#1099;\&#1053;&#1044;&#1057;\&#1054;&#1090;&#1087;&#1088;&#1072;&#1074;&#1083;&#1077;&#1085;&#1086;\27_03_06\Documents%20and%20Settings\&#1040;&#1076;&#1084;&#1080;&#1085;&#1080;&#1089;&#1090;&#1088;&#1072;&#1090;&#1086;&#1088;\&#1052;&#1086;&#1080;%20&#1076;&#1086;&#1082;&#1091;&#1084;&#1077;&#1085;&#1090;&#1099;\&#1043;.&#1052;.&#1043;&#1088;&#1077;&#1073;&#1077;&#1085;&#1100;\&#1044;&#1086;&#1093;&#1086;&#1076;&#1099;\&#1092;&#1077;&#1074;&#1088;06\DOCUME~1\Admin\LOCALS~1\Temp\OutPutReports\Media\TablesYearToYea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ffice1\Netwrkng\WORK\Project_Price_1-99.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polikw2k\BLANK\&#1054;&#1073;&#1097;&#1080;&#1077;%20&#1076;&#1072;&#1085;&#1085;&#1099;&#1077;%20_format%20(electr)_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ffice\CurProjects\Working_objects\BalticZavod\&#1048;&#1042;&#1062;%20(62-01-001)\62-01-&#1057;&#1057;.001\Spec%20&#1048;&#1042;&#1062;(16.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isdc2\&#1076;&#1077;&#1087;&#1072;&#1088;&#1090;&#1072;&#1084;&#1077;&#1085;&#1090;%20&#1089;&#1080;&#1073;\&#1054;&#1090;&#1076;&#1077;&#1083;%20&#1087;&#1088;&#1086;&#1077;&#1082;&#1090;&#1080;&#1088;&#1086;&#1074;&#1072;&#1085;&#1080;&#1103;\01.%20&#1055;&#1088;&#1086;&#1077;&#1082;&#1090;&#1099;%20&#1074;%20&#1088;&#1072;&#1079;&#1088;&#1072;&#1073;&#1086;&#1090;&#1082;&#1077;\&#1057;&#1072;&#1084;&#1072;&#1088;&#1072;&#1090;&#1088;&#1072;&#1085;&#1089;&#1075;&#1072;&#1079;\07.%20&#1055;&#1088;&#1086;&#1077;&#1082;&#1090;&#1080;&#1088;&#1086;&#1074;&#1072;&#1085;&#1080;&#1077;\01.&#1058;&#1077;&#1093;&#1085;&#1080;&#1095;&#1077;&#1089;&#1082;&#1080;&#1081;%20&#1087;&#1088;&#1086;&#1077;&#1082;&#1090;\&#1057;&#1087;&#1077;&#1094;&#1080;&#1092;&#1080;&#1082;&#1072;&#1094;&#1080;&#1103;\1807200716462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isdc2\&#1089;&#1084;&#1077;&#1090;&#1085;&#1099;&#1081;%20&#1086;&#1090;&#1076;&#1077;&#1083;\DTkachev\Ttt_\Objects\&#1055;&#1057;&#1041;\PSBkrasnogvard_v4_0909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hinaon\Documents%20and%20Settings\Ievleva\Local%20Settings\Temporary%20Internet%20Files\Content.Outlook\XTAUZLZV\&#1072;&#1074;&#1075;-&#1089;&#1077;&#1085;&#1090;2011\&#1089;&#1088;&#1072;&#1074;&#1085;&#1077;&#1085;&#1080;&#1077;%20&#1080;&#1085;&#1074;&#1077;&#1089;&#1090;&#1087;&#1083;&#1072;&#1085;&#1086;&#1074;%20&#1082;&#1086;&#1084;&#1087;&#1072;&#1085;&#1080;&#1081;%20&#1058;&#1069;&#1050;&#1072;_10&#1072;&#1074;&#1075;201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rvdep03n\&#1057;&#1077;&#1090;&#1077;&#1074;&#1086;&#1081;%20&#1076;&#1080;&#1089;&#1082;%20Z\portachev\&#1057;&#1090;&#1072;&#1090;&#1080;&#1089;&#1090;&#1080;&#1082;&#1072;%20&#1094;&#1077;&#1085;%20&#1080;%20&#1092;&#1080;&#1085;&#1072;&#1085;&#1089;&#1086;&#1074;\&#1052;&#1086;&#1080;%20&#1076;&#1086;&#1082;&#1091;&#1084;&#1077;&#1085;&#1090;&#1099;\&#1052;&#1054;&#1041;\06-03-06\Var2.7%20(version%2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ata\2007_&#1076;&#1086;&#1075;\!&#1044;&#1086;&#1075;&#1086;&#1074;&#1086;&#1088;&#1099;%20&#1085;&#1072;%202007%20&#1075;&#1086;&#1076;\&#1050;&#1091;&#1081;&#1073;_&#1046;&#1044;_&#1055;&#1048;&#1056;_&#1055;&#1054;\&#1040;&#1043;&#1043;_%20new.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RASHKINA\Transfer\&#1052;&#1086;&#1080;%20&#1076;&#1086;&#1082;&#1091;&#1084;&#1077;&#1085;&#1090;&#1099;\&#1055;&#1053;&#1056;%20&#1057;&#1084;&#1086;&#1083;&#1077;&#1085;&#1089;&#1082;&#1072;&#1103;\&#1055;&#1053;&#1056;%20&#1076;&#1086;&#1087;%2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ZINET01\doc.&amp;\&#1052;&#1086;&#1080;%20&#1076;&#1086;&#1082;&#1091;&#1084;&#1077;&#1085;&#1090;&#1099;\&#1041;&#1088;&#1103;&#1085;&#1089;&#108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0.0.4\tmpfolder\!exchange\23%20&#1086;&#1090;&#1076;&#1077;&#1083;\&#1045;&#1088;&#1105;&#1084;&#1080;&#1085;\&#1089;&#1084;&#1043;&#1040;&#1055;&#1086;&#1076;&#1085;&#105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isdc2\&#1089;&#1084;&#1077;&#1090;&#1085;&#1099;&#1081;%20&#1086;&#1090;&#1076;&#1077;&#1083;\!Bakcell\&#1041;&#1102;&#1076;\&#1041;&#1102;&#1076;&#1078;&#1077;&#1090;_Bakcell_081_07_2007-09-2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1082;&#1086;&#1084;&#1087;&#1100;&#1102;&#1090;&#1077;&#1088;\&#1051;&#1077;&#1085;&#1072;\&#1044;&#1086;&#1083;&#1075;&#1080;\123\&#1044;&#1086;&#1075;&#1086;&#1074;&#1086;&#1088;&#1072;\&#1048;&#1085;&#1078;&#1043;&#1077;&#1086;&#1055;&#1088;&#1086;&#1077;&#1082;&#1090;\2010\&#1057;&#1086;&#1095;&#1080;\&#1044;&#1054;&#1053;&#1048;&#1053;&#1042;&#1045;&#1057;&#1058;\&#1057;&#1052;&#1045;&#1058;&#1067;\Temp\Rar$DI00.781\&#1048;&#1079;&#1099;&#1089;&#1082;&#1072;&#1085;&#1080;&#1103;\&#1075;&#1077;&#1086;&#1083;-&#1048;&#108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crc.local\share\&#1082;&#1086;&#1084;&#1087;&#1100;&#1102;&#1090;&#1077;&#1088;\&#1051;&#1077;&#1085;&#1072;\&#1044;&#1086;&#1083;&#1075;&#1080;\123\&#1044;&#1086;&#1075;&#1086;&#1074;&#1086;&#1088;&#1072;\&#1048;&#1085;&#1078;&#1043;&#1077;&#1086;&#1055;&#1088;&#1086;&#1077;&#1082;&#1090;\2010\&#1057;&#1086;&#1095;&#1080;\&#1044;&#1054;&#1053;&#1048;&#1053;&#1042;&#1045;&#1057;&#1058;\&#1057;&#1052;&#1045;&#1058;&#1067;\Temp\Rar$DI00.781\&#1048;&#1079;&#1099;&#1089;&#1082;&#1072;&#1085;&#1080;&#1103;\&#1075;&#1077;&#1086;&#1083;-&#1048;&#108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1082;&#1086;&#1084;&#1087;&#1100;&#1102;&#1090;&#1077;&#1088;/&#1051;&#1077;&#1085;&#1072;/&#1044;&#1086;&#1083;&#1075;&#1080;/123/&#1044;&#1086;&#1075;&#1086;&#1074;&#1086;&#1088;&#1072;/&#1048;&#1085;&#1078;&#1043;&#1077;&#1086;&#1055;&#1088;&#1086;&#1077;&#1082;&#1090;/2010/&#1057;&#1086;&#1095;&#1080;/&#1044;&#1054;&#1053;&#1048;&#1053;&#1042;&#1045;&#1057;&#1058;/&#1057;&#1052;&#1045;&#1058;&#1067;/Temp/Rar$DI00.781/&#1048;&#1079;&#1099;&#1089;&#1082;&#1072;&#1085;&#1080;&#1103;/&#1075;&#1077;&#1086;&#1083;-&#1048;&#108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d\&#1059;&#1087;&#1088;&#1072;&#1074;&#1083;&#1077;&#1085;&#1080;&#1077;%20&#1080;&#1079;&#1099;&#1089;&#1082;&#1072;&#1090;&#1077;&#1083;&#1100;&#1089;&#1082;&#1080;&#1093;%20&#1088;&#1072;&#1073;&#1086;&#1090;\Temp\Rar$DI00.781\&#1048;&#1079;&#1099;&#1089;&#1082;&#1072;&#1085;&#1080;&#1103;\&#1075;&#1077;&#1086;&#1083;-&#1048;&#108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er1\&#1056;&#1072;&#1073;&#1086;&#1095;&#1080;&#1081;%20&#1089;&#1090;&#1086;&#1083;\&#1056;&#1072;&#1073;&#1086;&#1095;&#1072;&#1103;\&#1056;&#1040;&#1057;&#1063;&#1045;&#1058;%20%20&#1055;&#1048;&#1056;%20&#1087;&#1086;%20&#1062;&#1055;&#1054;\&#1040;&#1069;&#1056;&#1054;&#1044;&#1056;&#1054;&#1052;&#1067;\&#1061;&#1091;&#1088;&#1073;&#1072;,%20&#1061;&#1072;&#1073;&#1072;&#1088;&#1086;&#1074;&#1089;&#1082;&#1080;&#1081;%20&#1082;&#1088;&#1072;&#1081;\&#1056;&#1053;&#1062;\&#1054;&#1090;&#1074;&#1077;&#1090;%20&#1085;&#1072;%20&#1079;&#1072;&#1084;&#1077;&#1095;&#1072;&#1085;&#1080;&#1103;\Temp\Rar$DI00.781\&#1048;&#1079;&#1099;&#1089;&#1082;&#1072;&#1085;&#1080;&#1103;\&#1075;&#1077;&#1086;&#1083;-&#1048;&#108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1082;&#1086;&#1084;&#1087;&#1100;&#1102;&#1090;&#1077;&#1088;\&#1051;&#1077;&#1085;&#1072;\&#1044;&#1086;&#1083;&#1075;&#1080;\123\&#1044;&#1086;&#1075;&#1086;&#1074;&#1086;&#1088;&#1072;\&#1048;&#1085;&#1078;&#1043;&#1077;&#1086;&#1055;&#1088;&#1086;&#1077;&#1082;&#1090;\2010\&#1057;&#1086;&#1095;&#1080;\&#1044;&#1054;&#1053;&#1048;&#1053;&#1042;&#1045;&#1057;&#1058;\&#1057;&#1052;&#1045;&#1058;&#1067;\&#1043;&#1045;&#1054;&#1057;&#1052;&#1045;&#1058;&#1040;\&#1056;&#1040;&#1057;&#1063;&#1045;&#1058;%20&#1057;&#1052;&#1045;&#1058;&#106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ncrc.local\share\&#1082;&#1086;&#1084;&#1087;&#1100;&#1102;&#1090;&#1077;&#1088;\&#1051;&#1077;&#1085;&#1072;\&#1044;&#1086;&#1083;&#1075;&#1080;\123\&#1044;&#1086;&#1075;&#1086;&#1074;&#1086;&#1088;&#1072;\&#1048;&#1085;&#1078;&#1043;&#1077;&#1086;&#1055;&#1088;&#1086;&#1077;&#1082;&#1090;\2010\&#1057;&#1086;&#1095;&#1080;\&#1044;&#1054;&#1053;&#1048;&#1053;&#1042;&#1045;&#1057;&#1058;\&#1057;&#1052;&#1045;&#1058;&#1067;\&#1043;&#1045;&#1054;&#1057;&#1052;&#1045;&#1058;&#1040;\&#1056;&#1040;&#1057;&#1063;&#1045;&#1058;%20&#1057;&#1052;&#1045;&#1058;&#106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1082;&#1086;&#1084;&#1087;&#1100;&#1102;&#1090;&#1077;&#1088;/&#1051;&#1077;&#1085;&#1072;/&#1044;&#1086;&#1083;&#1075;&#1080;/123/&#1044;&#1086;&#1075;&#1086;&#1074;&#1086;&#1088;&#1072;/&#1048;&#1085;&#1078;&#1043;&#1077;&#1086;&#1055;&#1088;&#1086;&#1077;&#1082;&#1090;/2010/&#1057;&#1086;&#1095;&#1080;/&#1044;&#1054;&#1053;&#1048;&#1053;&#1042;&#1045;&#1057;&#1058;/&#1057;&#1052;&#1045;&#1058;&#1067;/&#1043;&#1045;&#1054;&#1057;&#1052;&#1045;&#1058;&#1040;/&#1056;&#1040;&#1057;&#1063;&#1045;&#1058;%20&#1057;&#1052;&#1045;&#1058;&#106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d\&#1059;&#1087;&#1088;&#1072;&#1074;&#1083;&#1077;&#1085;&#1080;&#1077;%20&#1080;&#1079;&#1099;&#1089;&#1082;&#1072;&#1090;&#1077;&#1083;&#1100;&#1089;&#1082;&#1080;&#1093;%20&#1088;&#1072;&#1073;&#1086;&#1090;\&#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erver1\&#1056;&#1072;&#1073;&#1086;&#1095;&#1080;&#1081;%20&#1089;&#1090;&#1086;&#1083;\&#1056;&#1072;&#1073;&#1086;&#1095;&#1072;&#1103;\&#1056;&#1040;&#1057;&#1063;&#1045;&#1058;%20%20&#1055;&#1048;&#1056;%20&#1087;&#1086;%20&#1062;&#1055;&#1054;\&#1040;&#1069;&#1056;&#1054;&#1044;&#1056;&#1054;&#1052;&#1067;\&#1061;&#1091;&#1088;&#1073;&#1072;,%20&#1061;&#1072;&#1073;&#1072;&#1088;&#1086;&#1074;&#1089;&#1082;&#1080;&#1081;%20&#1082;&#1088;&#1072;&#1081;\&#1056;&#1053;&#1062;\&#1054;&#1090;&#1074;&#1077;&#1090;%20&#1085;&#1072;%20&#1079;&#1072;&#1084;&#1077;&#1095;&#1072;&#1085;&#1080;&#1103;\&#1043;&#1045;&#1054;&#1057;&#1052;&#1045;&#1058;&#1040;\&#1056;&#1040;&#1057;&#1063;&#1045;&#1058;%20&#1057;&#1052;&#1045;&#1058;&#106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ZINET01\doc.&amp;\&#1055;&#1088;&#1086;&#1077;&#1082;&#1090;\&#1055;&#1088;&#1086;&#1077;&#1082;&#1090;&#1099;\&#1062;&#1077;&#1085;&#1090;&#1088;&#1086;&#1073;&#1072;&#1085;&#1082;\&#1041;&#1088;&#1103;&#1085;&#1089;&#1082;&#1072;&#1103;%20&#1086;&#1073;&#1083;&#1072;&#1089;&#1090;&#1100;\&#1059;&#1075;&#1083;&#1099;%20(&#1041;&#1088;&#1103;&#1085;&#1089;&#108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crc.local\share\&#1054;&#1044;&#1054;&#1080;&#1069;&#1055;\&#1043;&#1072;&#1102;&#1085;&#1086;&#1074;&#1072;%20&#1051;%20&#1042;\&#1042;&#1067;&#1041;&#1054;&#1056;&#1043;&#1057;&#1050;&#1040;&#1071;%20&#1055;&#1055;&#1058;\&#1056;&#1072;&#1079;&#1076;&#1077;&#1083;%209.%20&#1057;&#1084;&#1077;&#1090;&#1099;\102-&#1057;&#1052;1%20&#1080;&#1079;&#1084;.3\EDIT\&#1054;&#1089;&#1090;&#1072;&#1083;&#1100;&#1085;&#1086;&#1077;\&#1044;&#1086;&#1082;&#1091;&#1084;&#1077;&#1085;&#1090;&#1072;&#1094;&#1080;&#1103;\&#1055;&#1072;&#1088;&#1075;&#1072;&#1083;&#1086;&#1074;&#1086;\&#1044;&#1083;&#1103;%20&#1057;&#1057;&#1056;\Users\biruzova\Desktop\&#1057;&#1086;&#1083;&#1085;&#1077;&#1095;&#1085;.%20&#1073;&#1072;&#1090;&#1072;&#1088;&#1077;&#1103;%20-%20&#1056;&#1044;.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0.0.4\tmpfolder\!exchange\23%20&#1086;&#1090;&#1076;&#1077;&#1083;\&#1045;&#1088;&#1105;&#1084;&#1080;&#1085;\&#1089;&#1084;&#1047;&#1045;&#1052;&#1086;&#1076;&#108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erver2\&#1089;&#1084;&#1077;&#1090;&#1085;&#1099;&#1081;\&#1040;&#1083;&#1077;&#1082;&#1089;&#1072;&#1085;&#1076;&#1088;%20&#1040;&#1083;&#1077;&#1082;&#1089;&#1077;&#1077;&#1074;&#1080;&#1095;\&#1057;&#1057;&#1056;%20&#1089;&#1085;&#1077;&#1075;&#1086;&#1074;&#1072;&#1103;%20&#1087;&#1072;&#1076;&#1100;\&#1059;&#1050;&#1057;&#1048;%20&#1057;&#1090;&#1088;&#1102;&#1082;&#1086;&#1074;\&#1056;&#1072;&#1079;&#1085;&#1086;&#1077;%20Excel\&#1057;&#1057;&#1056;\&#1059;&#1050;&#1057;&#1048;\&#1056;&#1045;&#1057;&#1058;&#1056;&#1059;&#1050;&#1058;&#1059;&#1056;&#1048;&#1047;&#1040;&#1062;&#1048;&#1071;\&#1057;&#1086;&#1089;&#1085;&#1086;&#1074;&#1086;&#1077;\&#1052;&#1086;&#1080;%20&#1076;&#1086;&#1082;&#1091;&#1084;&#1077;&#1085;&#1090;&#1099;\&#1041;&#1102;&#1076;&#1078;&#1077;&#1090;\&#1060;&#1062;&#1055;\&#1056;&#1077;&#1089;&#1090;&#1088;&#1091;&#1082;&#1090;&#1091;&#1088;&#1080;&#1079;&#1072;&#1094;&#1080;&#1103;\&#1057;"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Nevo-d\d\&#1042;&#1080;&#1083;&#1099;\GEODESIA\Natasha\&#1042;&#1053;&#1048;&#1048;&#1056;\&#1057;&#1084;&#1077;&#1090;&#107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ncrc.local\share\&#1054;&#1044;&#1054;&#1080;&#1069;&#1055;\&#1043;&#1072;&#1102;&#1085;&#1086;&#1074;&#1072;%20&#1051;%20&#1042;\&#1042;&#1067;&#1041;&#1054;&#1056;&#1043;&#1057;&#1050;&#1040;&#1071;%20&#1055;&#1055;&#1058;\&#1056;&#1072;&#1079;&#1076;&#1077;&#1083;%209.%20&#1057;&#1084;&#1077;&#1090;&#1099;\102-&#1057;&#1052;1%20&#1080;&#1079;&#1084;.3\EDIT\&#1054;&#1089;&#1090;&#1072;&#1083;&#1100;&#1085;&#1086;&#1077;\&#1044;&#1086;&#1082;&#1091;&#1084;&#1077;&#1085;&#1090;&#1072;&#1094;&#1080;&#1103;\&#1055;&#1072;&#1088;&#1075;&#1072;&#1083;&#1086;&#1074;&#1086;\&#1044;&#1083;&#1103;%20&#1057;&#1057;&#1056;\tmp\Temporary%20Internet%20Files\Content.Outlook\I72ZG5PP\&#1041;&#1044;&#1056;%20&#1057;&#1057;%201%20&#1082;&#1074;%202008%2014%2007%202008.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Narozhnyj\Downloads\&#1042;&#1040;&#1057;&#1048;&#1051;&#1048;&#1049;\&#1055;&#1048;&#1056;%20&#1057;&#1090;&#1072;&#1076;&#1080;&#1086;&#1085;\DOCUME~1\TEMP\LOCALS~1\Temp\Xl00002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ncrc.local\share\Users\Narozhnyj\Downloads\&#1042;&#1040;&#1057;&#1048;&#1051;&#1048;&#1049;\&#1055;&#1048;&#1056;%20&#1057;&#1090;&#1072;&#1076;&#1080;&#1086;&#1085;\DOCUME~1\TEMP\LOCALS~1\Temp\Xl00002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Narozhnyj/Downloads/&#1042;&#1040;&#1057;&#1048;&#1051;&#1048;&#1049;/&#1055;&#1048;&#1056;%20&#1057;&#1090;&#1072;&#1076;&#1080;&#1086;&#1085;/DOCUME~1/TEMP/LOCALS~1/Temp/Xl00002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1044;&#1086;&#1082;&#1091;&#1084;&#1077;&#1085;&#1090;&#1099;-&#1087;&#1086;%20&#1086;&#1073;&#1098;&#1077;&#1082;&#1090;&#1072;&#1084;\&#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ainserver\CommonData\&#1082;&#1086;&#1084;&#1087;&#1100;&#1102;&#1090;&#1077;&#1088;\&#1051;&#1077;&#1085;&#1072;\&#1044;&#1086;&#1083;&#1075;&#1080;\123\&#1044;&#1086;&#1075;&#1086;&#1074;&#1086;&#1088;&#1072;\&#1048;&#1085;&#1078;&#1043;&#1077;&#1086;&#1055;&#1088;&#1086;&#1077;&#1082;&#1090;\2010\&#1057;&#1086;&#1095;&#1080;\&#1044;&#1054;&#1053;&#1048;&#1053;&#1042;&#1045;&#1057;&#1058;\&#1057;&#1052;&#1045;&#1058;&#1067;\DOCUME~1\STREKA~2\LOCALS~1\Temp\Rar$DI86.8079\624_4_13-14_&#1056;&#1077;&#1082;_&#1055;&#1058;&#1047;%20&#1050;&#1072;&#1083;&#1077;&#1081;&#1082;&#1080;&#1085;&#1086;-&#1050;&#1086;&#1074;&#1072;&#1083;&#1080;%20109-119%20&#1082;&#108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d\&#1059;&#1087;&#1088;&#1072;&#1074;&#1083;&#1077;&#1085;&#1080;&#1077;%20&#1080;&#1079;&#1099;&#1089;&#1082;&#1072;&#1090;&#1077;&#1083;&#1100;&#1089;&#1082;&#1080;&#1093;%20&#1088;&#1072;&#1073;&#1086;&#1090;\DOCUME~1\STREKA~2\LOCALS~1\Temp\Rar$DI86.8079\624_4_13-14_&#1056;&#1077;&#1082;_&#1055;&#1058;&#1047;%20&#1050;&#1072;&#1083;&#1077;&#1081;&#1082;&#1080;&#1085;&#1086;-&#1050;&#1086;&#1074;&#1072;&#1083;&#1080;%20109-119%20&#1082;&#108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erver1\&#1056;&#1072;&#1073;&#1086;&#1095;&#1080;&#1081;%20&#1089;&#1090;&#1086;&#1083;\&#1056;&#1072;&#1073;&#1086;&#1095;&#1072;&#1103;\&#1056;&#1040;&#1057;&#1063;&#1045;&#1058;%20%20&#1055;&#1048;&#1056;%20&#1087;&#1086;%20&#1062;&#1055;&#1054;\&#1040;&#1069;&#1056;&#1054;&#1044;&#1056;&#1054;&#1052;&#1067;\&#1061;&#1091;&#1088;&#1073;&#1072;,%20&#1061;&#1072;&#1073;&#1072;&#1088;&#1086;&#1074;&#1089;&#1082;&#1080;&#1081;%20&#1082;&#1088;&#1072;&#1081;\&#1056;&#1053;&#1062;\&#1054;&#1090;&#1074;&#1077;&#1090;%20&#1085;&#1072;%20&#1079;&#1072;&#1084;&#1077;&#1095;&#1072;&#1085;&#1080;&#1103;\DOCUME~1\STREKA~2\LOCALS~1\Temp\Rar$DI86.8079\624_4_13-14_&#1056;&#1077;&#1082;_&#1055;&#1058;&#1047;%20&#1050;&#1072;&#1083;&#1077;&#1081;&#1082;&#1080;&#1085;&#1086;-&#1050;&#1086;&#1074;&#1072;&#1083;&#1080;%20109-119%20&#1082;&#108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Ntserver\COPU\&#1052;&#1086;&#1080;%20&#1076;&#1086;&#1082;&#1091;&#1084;&#1077;&#1085;&#1090;&#1099;%20898\&#1051;&#1086;&#1087;&#1072;&#1090;&#1082;&#1080;&#1085;\&#1057;&#1077;&#1088;&#1074;&#1077;&#1088;\&#1053;&#1072;&#1083;&#1080;&#1095;&#1080;&#1077;%20&#1072;&#1074;&#1090;&#1086;&#1090;&#1088;&#1072;&#1085;&#1089;&#1087;&#1086;&#1088;&#1090;&#1072;%20&#1087;&#1086;%20&#1060;&#1062;&#1055;\&#1057;&#1074;&#1086;&#1076;&#1085;&#1072;&#1103;%20&#1086;&#1090;&#1095;&#1077;&#1090;&#1099;%20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1058;&#1088;&#1091;&#1076;&#1086;&#1079;&#1072;&#1090;&#1088;&#1072;&#1090;&#1099;%20&#1054;&#1054;&#1054;%20&#1043;&#1072;&#1079;&#1087;&#1088;&#1086;&#1084;%20&#1090;&#1088;&#1072;&#1085;&#1089;&#1075;&#1072;&#1079;%20&#1057;&#1072;&#1085;&#1082;&#1090;-&#1055;&#1077;&#1090;&#1077;&#1088;&#1073;&#1091;&#1088;&#1075;.%20&#1042;&#1085;&#1077;&#1076;&#1088;&#1077;&#1085;&#1080;&#1077;\&#1057;&#1080;&#1089;&#1090;&#1077;&#1084;&#1072;%20&#1076;&#1080;&#1089;&#1087;&#1077;&#1090;&#1095;&#1077;&#1088;&#1089;&#1082;&#1086;&#1075;&#1086;%20&#1091;&#1087;&#1088;&#1072;&#1074;&#1083;&#1077;&#1085;&#1080;&#1103;%20&#1074;%20&#1088;&#1072;&#1084;&#1082;&#1072;&#1093;%20&#1089;&#1090;&#1088;&#1086;&#1081;&#1082;&#1080;%20&#1059;&#1093;&#1090;&#1072;-&#1058;&#1086;&#1088;&#1078;&#1086;&#1082;.%20II%20&#1085;&#1080;&#1090;&#1082;&#1072;%20(&#1071;&#1084;&#1072;&#1083;)\&#1056;&#1044;%20-%20&#1057;&#1044;&#1059;%20.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DOKUMENT\DOG5\5-348\Smety\&#1057;&#1077;&#1089;&#1090;&#1088;&#1086;&#1088;&#1077;&#1094;&#1082;\Smeta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35\&#1050;&#1086;&#1087;&#1080;&#1103;%20V2.200721&#1072;&#1087;&#1088;&#1077;&#1083;&#1103;&#1091;&#1090;&#1086;&#1095;&#108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ncrc.local\share\&#1054;&#1044;&#1054;&#1080;&#1069;&#1055;\&#1043;&#1072;&#1102;&#1085;&#1086;&#1074;&#1072;%20&#1051;%20&#1042;\&#1042;&#1067;&#1041;&#1054;&#1056;&#1043;&#1057;&#1050;&#1040;&#1071;%20&#1055;&#1055;&#1058;\&#1056;&#1072;&#1079;&#1076;&#1077;&#1083;%209.%20&#1057;&#1084;&#1077;&#1090;&#1099;\102-&#1057;&#1052;1%20&#1080;&#1079;&#1084;.3\EDIT\&#1054;&#1089;&#1090;&#1072;&#1083;&#1100;&#1085;&#1086;&#1077;\&#1044;&#1086;&#1082;&#1091;&#1084;&#1077;&#1085;&#1090;&#1072;&#1094;&#1080;&#1103;\&#1055;&#1072;&#1088;&#1075;&#1072;&#1083;&#1086;&#1074;&#1086;\&#1044;&#1083;&#1103;%20&#1057;&#1057;&#1056;\&#1044;&#1086;&#1075;&#1086;&#1074;&#1086;&#1088;&#1085;&#1086;&#1081;%20&#1086;&#1090;&#1076;&#1077;&#1083;\&#1069;&#1082;&#1086;&#1085;&#1086;&#1084;&#1080;&#1082;&#1072;\&#1040;&#1082;&#1090;&#1099;-&#1054;&#1087;&#1083;&#1072;&#1090;&#107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ncrc.local\share\&#1054;&#1044;&#1054;&#1080;&#1069;&#1055;\&#1043;&#1072;&#1102;&#1085;&#1086;&#1074;&#1072;%20&#1051;%20&#1042;\&#1042;&#1067;&#1041;&#1054;&#1056;&#1043;&#1057;&#1050;&#1040;&#1071;%20&#1055;&#1055;&#1058;\&#1056;&#1072;&#1079;&#1076;&#1077;&#1083;%209.%20&#1057;&#1084;&#1077;&#1090;&#1099;\102-&#1057;&#1052;1%20&#1080;&#1079;&#1084;.3\EDIT\&#1054;&#1089;&#1090;&#1072;&#1083;&#1100;&#1085;&#1086;&#1077;\&#1044;&#1086;&#1082;&#1091;&#1084;&#1077;&#1085;&#1090;&#1072;&#1094;&#1080;&#1103;\&#1055;&#1072;&#1088;&#1075;&#1072;&#1083;&#1086;&#1074;&#1086;\&#1044;&#1083;&#1103;%20&#1057;&#1057;&#1056;\Documents%20and%20Settings\operator\Desktop\&#1051;&#1072;&#1090;&#1091;&#1096;&#1082;&#1080;&#1085;&#1072;\&#1087;&#1083;&#1072;&#1085;&#1080;&#1088;&#1086;&#1074;&#1072;&#1085;&#1080;&#1077;%20&#1090;&#1077;&#1082;&#1091;&#1097;&#1080;&#108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inserver\CommonData\&#1082;&#1086;&#1084;&#1087;&#1100;&#1102;&#1090;&#1077;&#1088;\&#1051;&#1077;&#1085;&#1072;\&#1044;&#1086;&#1083;&#1075;&#1080;\123\&#1044;&#1086;&#1075;&#1086;&#1074;&#1086;&#1088;&#1072;\&#1048;&#1085;&#1078;&#1043;&#1077;&#1086;&#1055;&#1088;&#1086;&#1077;&#1082;&#1090;\2010\&#1057;&#1086;&#1095;&#1080;\&#1044;&#1054;&#1053;&#1048;&#1053;&#1042;&#1045;&#1057;&#1058;\&#1057;&#1052;&#1045;&#1058;&#1067;\My%20documents\&#1058;&#1077;&#1082;&#1091;&#1097;&#1080;&#1077;%20&#1073;&#1072;&#1079;&#1099;\&#1041;&#1053;&#1055;_&#1090;&#1077;&#1082;&#1091;&#1097;&#1072;&#1103;%20&#1073;&#1072;&#1079;&#107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d\&#1059;&#1087;&#1088;&#1072;&#1074;&#1083;&#1077;&#1085;&#1080;&#1077;%20&#1080;&#1079;&#1099;&#1089;&#1082;&#1072;&#1090;&#1077;&#1083;&#1100;&#1089;&#1082;&#1080;&#1093;%20&#1088;&#1072;&#1073;&#1086;&#1090;\My%20documents\&#1058;&#1077;&#1082;&#1091;&#1097;&#1080;&#1077;%20&#1073;&#1072;&#1079;&#1099;\&#1041;&#1053;&#1055;_&#1090;&#1077;&#1082;&#1091;&#1097;&#1072;&#1103;%20&#1073;&#1072;&#1079;&#107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1\&#1056;&#1072;&#1073;&#1086;&#1095;&#1080;&#1081;%20&#1089;&#1090;&#1086;&#1083;\&#1056;&#1072;&#1073;&#1086;&#1095;&#1072;&#1103;\&#1056;&#1040;&#1057;&#1063;&#1045;&#1058;%20%20&#1055;&#1048;&#1056;%20&#1087;&#1086;%20&#1062;&#1055;&#1054;\&#1040;&#1069;&#1056;&#1054;&#1044;&#1056;&#1054;&#1052;&#1067;\&#1061;&#1091;&#1088;&#1073;&#1072;,%20&#1061;&#1072;&#1073;&#1072;&#1088;&#1086;&#1074;&#1089;&#1082;&#1080;&#1081;%20&#1082;&#1088;&#1072;&#1081;\&#1056;&#1053;&#1062;\&#1054;&#1090;&#1074;&#1077;&#1090;%20&#1085;&#1072;%20&#1079;&#1072;&#1084;&#1077;&#1095;&#1072;&#1085;&#1080;&#1103;\My%20documents\&#1058;&#1077;&#1082;&#1091;&#1097;&#1080;&#1077;%20&#1073;&#1072;&#1079;&#1099;\&#1041;&#1053;&#1055;_&#1090;&#1077;&#1082;&#1091;&#1097;&#1072;&#1103;%20&#1073;&#1072;&#1079;&#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exchange\23%20&#1086;&#1090;&#1076;&#1077;&#1083;\&#1045;&#1088;&#1105;&#1084;&#1080;&#1085;\&#1089;&#1084;&#1047;&#1045;&#1052;&#1086;&#1076;&#108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tatarinov\AppData\Roaming\Microsoft\AddIns\sumprop.xla"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Mihaylova\AppData\Local\Microsoft\Windows\INetCache\Content.Outlook\S1Y6U532\&#1056;&#1072;&#1079;&#1076;&#1077;&#1083;%20&#1055;&#1044;%20&#8470;9.%20&#1063;&#1072;&#1089;&#1090;&#1100;%202.%20&#1069;&#1051;2-4-&#1055;&#1048;&#1056;-&#1057;&#1052;2_&#1080;&#1079;&#1084;5%2012.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Данные для расчёта сметы"/>
      <sheetName val="RSOILBAL"/>
      <sheetName val="3.1 Проект на стр.скв."/>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окращения"/>
      <sheetName val="Справочная"/>
      <sheetName val="2.3"/>
      <sheetName val="Приложение 1. Смета РД"/>
      <sheetName val="Расчет ставок"/>
      <sheetName val="list"/>
      <sheetName val="База"/>
      <sheetName val="МРР "/>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 val="исх.данные"/>
      <sheetName val="СВОД 2001 "/>
      <sheetName val="Таблица_4_АСУТП"/>
      <sheetName val="Таблица_5_АСУТП"/>
      <sheetName val="Таблица_6_АСУТП"/>
      <sheetName val="исх_данные"/>
      <sheetName val="СВОД_2001_"/>
      <sheetName val="Таблица_4_АСУТП1"/>
      <sheetName val="Таблица_5_АСУТП1"/>
      <sheetName val="Таблица_6_АСУТП1"/>
      <sheetName val="исх_данные1"/>
      <sheetName val="СВОД_2001_1"/>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t="str">
            <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t="str">
            <v/>
          </cell>
        </row>
        <row r="24">
          <cell r="B24" t="str">
            <v>2.8. За каждые 50 свыше 100                                                              n =</v>
          </cell>
        </row>
        <row r="25">
          <cell r="B25" t="str">
            <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t="str">
            <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t="str">
            <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t="str">
            <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t="str">
            <v/>
          </cell>
        </row>
        <row r="63">
          <cell r="B63" t="str">
            <v>6.14. за каждые 500 свыше 2000                                                         n=</v>
          </cell>
        </row>
        <row r="64">
          <cell r="B64" t="str">
            <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t="str">
            <v/>
          </cell>
        </row>
        <row r="80">
          <cell r="B80" t="str">
            <v>7.14 за каждые 70 свыше 400                                                              n=</v>
          </cell>
        </row>
        <row r="81">
          <cell r="B81" t="str">
            <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 sheetId="4" refreshError="1"/>
      <sheetData sheetId="5" refreshError="1"/>
      <sheetData sheetId="6">
        <row r="8">
          <cell r="B8" t="str">
            <v>1.1. Непрерывный (с длительным поддержанием режимов, близких к установившимся, и практически безостановочной подачей сырья и реагентов)</v>
          </cell>
        </row>
      </sheetData>
      <sheetData sheetId="7">
        <row r="6">
          <cell r="B6">
            <v>1</v>
          </cell>
        </row>
      </sheetData>
      <sheetData sheetId="8"/>
      <sheetData sheetId="9"/>
      <sheetData sheetId="10"/>
      <sheetData sheetId="11">
        <row r="8">
          <cell r="B8" t="str">
            <v>1.1. Непрерывный (с длительным поддержанием режимов, близких к установившимся, и практически безостановочной подачей сырья и реагентов)</v>
          </cell>
        </row>
      </sheetData>
      <sheetData sheetId="12">
        <row r="6">
          <cell r="B6">
            <v>1</v>
          </cell>
        </row>
      </sheetData>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8"/>
      <sheetName val="исх-данные"/>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Пра"/>
      <sheetName val="ПС"/>
      <sheetName val="ЕТС (ф)"/>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Main list"/>
      <sheetName val="Промер глуб"/>
      <sheetName val="Расчет №1.1"/>
      <sheetName val="Расчет №2.1"/>
      <sheetName val="ИД ПНР"/>
      <sheetName val="Технический лист"/>
      <sheetName val="анализ 2003_2004исполнение МТО"/>
      <sheetName val="Тестовый"/>
      <sheetName val="Panduit"/>
      <sheetName val=" Свод"/>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Бл_электр_"/>
      <sheetName val="Прил.5 СС"/>
      <sheetName val="расчет вязкости"/>
      <sheetName val="Сравнение с Finder - ДНС-5"/>
      <sheetName val="Смета _4ПР ЭХЗ"/>
      <sheetName val="ЖД 3.1"/>
      <sheetName val="УСР"/>
      <sheetName val="Объемы"/>
      <sheetName val="сводная (2)"/>
      <sheetName val="Расч(подряд)"/>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СметаСводная п54"/>
      <sheetName val="СметаСводная пуш"/>
      <sheetName val="1-1"/>
      <sheetName val="1-2"/>
      <sheetName val="1-4"/>
      <sheetName val="изм2-1"/>
      <sheetName val="2-2"/>
      <sheetName val="2-3"/>
      <sheetName val="изм7-1"/>
      <sheetName val="изм9-1"/>
      <sheetName val="см 5 ОДД "/>
      <sheetName val="Коэффициенты"/>
      <sheetName val="Акт-Смета_30"/>
      <sheetName val="Смета 2 эл.монтаж"/>
      <sheetName val="Смета 1 общестроит"/>
      <sheetName val="ДЦ"/>
      <sheetName val=" Оборудование  end"/>
      <sheetName val="автоматизация РД"/>
      <sheetName val="РабПр"/>
      <sheetName val="Восстановл_Лис礊め_x0005_"/>
      <sheetName val="Акт выполненных работ 46"/>
      <sheetName val="SMW_Служебная"/>
      <sheetName val="См_2 Шатурс сети  проект работы"/>
      <sheetName val="W28"/>
      <sheetName val="Ref"/>
      <sheetName val="выборка "/>
      <sheetName val="выборка раб"/>
      <sheetName val="7"/>
      <sheetName val="Прочее"/>
      <sheetName val="ЛЧ Р"/>
      <sheetName val="GLOBAL"/>
      <sheetName val="темп"/>
      <sheetName val="Форма 2.1"/>
      <sheetName val="СВ"/>
      <sheetName val="2.1"/>
      <sheetName val="ИНСТРУКЦИЯ"/>
      <sheetName val="См_2_Шатурс_сети__проект_работы"/>
      <sheetName val="исключ_ЭХЗ"/>
      <sheetName val="Форма 9"/>
      <sheetName val="Форма 10"/>
      <sheetName val="Настройки"/>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РС"/>
      <sheetName val="проектные роли"/>
      <sheetName val="Смета180"/>
      <sheetName val="ДКСС от МПС"/>
      <sheetName val="РАСПРЕД_ПО_ПРОЦЕСС"/>
      <sheetName val="Исх_"/>
      <sheetName val="ИД_ПНР"/>
      <sheetName val="см_5_ОДД_"/>
      <sheetName val="сммашбур"/>
      <sheetName val="ОбмОбслЗемОд"/>
      <sheetName val="Поставка"/>
      <sheetName val="Расчет работы"/>
      <sheetName val="ПС_110_кВ_(доп)"/>
      <sheetName val="3_Сл_-структура_затрат"/>
      <sheetName val="лч_и_кам1"/>
      <sheetName val="исключ_ЭХЗ1"/>
      <sheetName val="КБК_ДПК1"/>
      <sheetName val="ТЗ_АСУ-11"/>
      <sheetName val="3_Сл_-структура_затрат1"/>
      <sheetName val="ПС_110_кВ_(доп)1"/>
      <sheetName val="Бл_электр_1"/>
      <sheetName val="См_2_Шатурс_сети__проект_работ1"/>
      <sheetName val="SENSITIVITY"/>
      <sheetName val="таблица_руко "/>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13_13"/>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ИД_СМР1"/>
      <sheetName val="Вспом_1"/>
      <sheetName val="2_Геология1"/>
      <sheetName val="Объем_работ1"/>
      <sheetName val="Виды_работ_АСО1"/>
      <sheetName val="ФОТ_для_смет1"/>
      <sheetName val="ЕТС_(ф)1"/>
      <sheetName val="Исх__данные1"/>
      <sheetName val="Main_list1"/>
      <sheetName val="ПД-2_21"/>
      <sheetName val="1_141"/>
      <sheetName val="1_71"/>
      <sheetName val="13_14"/>
      <sheetName val="таблица_руко_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ТЗ_АСУ-12"/>
      <sheetName val="лч_и_кам2"/>
      <sheetName val="ИД_СМР2"/>
      <sheetName val="Вспом_2"/>
      <sheetName val="Бл_электр_2"/>
      <sheetName val="2_Геология2"/>
      <sheetName val="Объем_работ2"/>
      <sheetName val="Виды_работ_АСО2"/>
      <sheetName val="ФОТ_для_смет2"/>
      <sheetName val="КБК_ДПК2"/>
      <sheetName val="ЕТС_(ф)2"/>
      <sheetName val="Исх__данные2"/>
      <sheetName val="Main_list2"/>
      <sheetName val="ПД-2_22"/>
      <sheetName val="1_142"/>
      <sheetName val="1_72"/>
      <sheetName val="Промер_глуб1"/>
      <sheetName val="кап_ремонт"/>
      <sheetName val="СВ_2"/>
      <sheetName val="1_2_"/>
      <sheetName val="Приложение_2"/>
      <sheetName val="Ограничения_шаблон"/>
      <sheetName val="Причины_отклонений"/>
      <sheetName val="Статус_работы"/>
      <sheetName val="Уровень_графика"/>
      <sheetName val="Расчет_№1_1"/>
      <sheetName val="Расчет_№2_1"/>
      <sheetName val="Технический_лист"/>
      <sheetName val="анализ_2003_2004исполнение_МТО"/>
      <sheetName val="Индексы"/>
      <sheetName val="аванс_по_ОС"/>
      <sheetName val="Авансы_выданные"/>
      <sheetName val="Кред__задолж_"/>
      <sheetName val="PLиюль04"/>
      <sheetName val="PL СКР"/>
      <sheetName val="Акты"/>
      <sheetName val="ЛС_БИ"/>
      <sheetName val="обслед 1"/>
      <sheetName val="Смета__4ПР_ЭХЗ"/>
      <sheetName val="ЖД_3_1"/>
      <sheetName val="11Землеустр"/>
      <sheetName val="сводная_(2)"/>
      <sheetName val="автоматизация_РД"/>
      <sheetName val="Восстановл_Лис礊め"/>
      <sheetName val="Свод2006"/>
      <sheetName val="1 кв"/>
      <sheetName val="Акт_выполненных_работ_46"/>
      <sheetName val="Смета_7"/>
      <sheetName val="ВПР"/>
      <sheetName val="Проект"/>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sheetData sheetId="1065" refreshError="1"/>
      <sheetData sheetId="1066" refreshError="1"/>
      <sheetData sheetId="1067" refreshError="1"/>
      <sheetData sheetId="1068" refreshError="1"/>
      <sheetData sheetId="1069" refreshError="1"/>
      <sheetData sheetId="1070"/>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ow r="1">
          <cell r="B1">
            <v>0</v>
          </cell>
        </row>
      </sheetData>
      <sheetData sheetId="1080"/>
      <sheetData sheetId="1081"/>
      <sheetData sheetId="1082" refreshError="1"/>
      <sheetData sheetId="1083" refreshError="1"/>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row r="1">
          <cell r="B1">
            <v>0</v>
          </cell>
        </row>
      </sheetData>
      <sheetData sheetId="1116"/>
      <sheetData sheetId="1117"/>
      <sheetData sheetId="1118"/>
      <sheetData sheetId="1119"/>
      <sheetData sheetId="1120"/>
      <sheetData sheetId="1121"/>
      <sheetData sheetId="1122"/>
      <sheetData sheetId="1123"/>
      <sheetData sheetId="1124"/>
      <sheetData sheetId="1125"/>
      <sheetData sheetId="1126">
        <row r="1">
          <cell r="B1">
            <v>0</v>
          </cell>
        </row>
      </sheetData>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row r="1">
          <cell r="B1">
            <v>0</v>
          </cell>
        </row>
      </sheetData>
      <sheetData sheetId="1248"/>
      <sheetData sheetId="1249"/>
      <sheetData sheetId="1250"/>
      <sheetData sheetId="1251"/>
      <sheetData sheetId="1252"/>
      <sheetData sheetId="1253"/>
      <sheetData sheetId="1254"/>
      <sheetData sheetId="1255"/>
      <sheetData sheetId="1256"/>
      <sheetData sheetId="1257"/>
      <sheetData sheetId="1258">
        <row r="1">
          <cell r="B1">
            <v>0</v>
          </cell>
        </row>
      </sheetData>
      <sheetData sheetId="1259"/>
      <sheetData sheetId="1260"/>
      <sheetData sheetId="1261"/>
      <sheetData sheetId="1262"/>
      <sheetData sheetId="1263"/>
      <sheetData sheetId="1264"/>
      <sheetData sheetId="1265">
        <row r="1">
          <cell r="B1">
            <v>0</v>
          </cell>
        </row>
      </sheetData>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sheetData sheetId="1350"/>
      <sheetData sheetId="1351" refreshError="1"/>
      <sheetData sheetId="1352"/>
      <sheetData sheetId="1353"/>
      <sheetData sheetId="1354" refreshError="1"/>
      <sheetData sheetId="1355" refreshError="1"/>
      <sheetData sheetId="1356"/>
      <sheetData sheetId="1357" refreshError="1"/>
      <sheetData sheetId="1358" refreshError="1"/>
      <sheetData sheetId="1359" refreshError="1"/>
      <sheetData sheetId="1360" refreshError="1"/>
      <sheetData sheetId="1361" refreshError="1"/>
      <sheetData sheetId="1362" refreshError="1"/>
      <sheetData sheetId="1363"/>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sheetData sheetId="1410"/>
      <sheetData sheetId="1411" refreshError="1"/>
      <sheetData sheetId="1412"/>
      <sheetData sheetId="1413"/>
      <sheetData sheetId="1414"/>
      <sheetData sheetId="1415"/>
      <sheetData sheetId="1416"/>
      <sheetData sheetId="1417"/>
      <sheetData sheetId="1418"/>
      <sheetData sheetId="1419" refreshError="1"/>
      <sheetData sheetId="1420" refreshError="1"/>
      <sheetData sheetId="1421" refreshError="1"/>
      <sheetData sheetId="1422" refreshError="1"/>
      <sheetData sheetId="1423" refreshError="1"/>
      <sheetData sheetId="1424" refreshError="1"/>
      <sheetData sheetId="1425" refreshError="1"/>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refreshError="1"/>
      <sheetData sheetId="1484" refreshError="1"/>
      <sheetData sheetId="1485"/>
      <sheetData sheetId="1486"/>
      <sheetData sheetId="1487" refreshError="1"/>
      <sheetData sheetId="1488"/>
      <sheetData sheetId="1489" refreshError="1"/>
      <sheetData sheetId="1490" refreshError="1"/>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refreshError="1"/>
      <sheetData sheetId="1950" refreshError="1"/>
      <sheetData sheetId="1951" refreshError="1"/>
      <sheetData sheetId="1952"/>
      <sheetData sheetId="1953" refreshError="1"/>
      <sheetData sheetId="1954" refreshError="1"/>
      <sheetData sheetId="1955" refreshError="1"/>
      <sheetData sheetId="1956" refreshError="1"/>
      <sheetData sheetId="1957"/>
      <sheetData sheetId="1958"/>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sheetData sheetId="1971"/>
      <sheetData sheetId="1972" refreshError="1"/>
      <sheetData sheetId="1973"/>
      <sheetData sheetId="1974"/>
      <sheetData sheetId="1975"/>
      <sheetData sheetId="1976" refreshError="1"/>
      <sheetData sheetId="1977" refreshError="1"/>
      <sheetData sheetId="1978"/>
      <sheetData sheetId="1979"/>
      <sheetData sheetId="1980" refreshError="1"/>
      <sheetData sheetId="198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выборка на22 июня"/>
      <sheetName val="ЭХЗ"/>
      <sheetName val="см8"/>
      <sheetName val="Calc"/>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3_гидромет"/>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БАЗА"/>
      <sheetName val="Lucent"/>
      <sheetName val="BACT"/>
      <sheetName val="Сводный"/>
      <sheetName val="Base"/>
      <sheetName val="№1"/>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7"/>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ПС"/>
      <sheetName val="Пра"/>
      <sheetName val="ЕТС (ф)"/>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ПД-2.1"/>
      <sheetName val="Смета 7"/>
      <sheetName val="Бл_электр_"/>
      <sheetName val="см 5 ОДД "/>
      <sheetName val="Коэффициенты"/>
      <sheetName val="Акт-Смета_30"/>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Прочее"/>
      <sheetName val="ЛЧ Р"/>
      <sheetName val="сводная (2)"/>
      <sheetName val="GLOBAL"/>
      <sheetName val="темп"/>
      <sheetName val="Форма 2.1"/>
      <sheetName val="СВ"/>
      <sheetName val="2.1"/>
      <sheetName val="ИНСТРУК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sheetData sheetId="47"/>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refreshError="1"/>
      <sheetData sheetId="300" refreshError="1"/>
      <sheetData sheetId="301" refreshError="1"/>
      <sheetData sheetId="302" refreshError="1"/>
      <sheetData sheetId="303" refreshError="1"/>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refreshError="1"/>
      <sheetData sheetId="858" refreshError="1"/>
      <sheetData sheetId="859"/>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sheetData sheetId="1104"/>
      <sheetData sheetId="1105"/>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sheetData sheetId="1116"/>
      <sheetData sheetId="11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8"/>
      <sheetName val="исх-данные"/>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ЕТС (ф)"/>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Main list"/>
      <sheetName val="Исх1"/>
      <sheetName val="Пра"/>
      <sheetName val="Промер глуб"/>
      <sheetName val="Расчет №1.1"/>
      <sheetName val="Расчет №2.1"/>
      <sheetName val="ИД ПНР"/>
      <sheetName val="Технический лист"/>
      <sheetName val="анализ 2003_2004исполнение МТО"/>
      <sheetName val="Тестовый"/>
      <sheetName val="Panduit"/>
      <sheetName val=" Свод"/>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Бл_электр_"/>
      <sheetName val="Прил.5 СС"/>
      <sheetName val="расчет вязкости"/>
      <sheetName val="Сравнение с Finder - ДНС-5"/>
      <sheetName val="1-1"/>
      <sheetName val="1-2"/>
      <sheetName val="1-4"/>
      <sheetName val="изм2-1"/>
      <sheetName val="2-2"/>
      <sheetName val="2-3"/>
      <sheetName val="изм7-1"/>
      <sheetName val="изм9-1"/>
      <sheetName val="См_2 Шатурс сети  проект работы"/>
      <sheetName val="W28"/>
      <sheetName val="Ref"/>
      <sheetName val="выборка "/>
      <sheetName val="выборка раб"/>
      <sheetName val="см 5 ОДД "/>
      <sheetName val="Коэффициенты"/>
      <sheetName val="Акт-Смета_30"/>
      <sheetName val="Смета 2 эл.монтаж"/>
      <sheetName val="Смета 1 общестроит"/>
      <sheetName val="ДЦ"/>
      <sheetName val=" Оборудование  end"/>
      <sheetName val="автоматизация РД"/>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СметаСводная п54"/>
      <sheetName val="СметаСводная пуш"/>
      <sheetName val="сводная (2)"/>
      <sheetName val="Расч(подряд)"/>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7"/>
      <sheetName val="Прочее"/>
      <sheetName val="ЛЧ Р"/>
      <sheetName val="GLOBAL"/>
      <sheetName val="темп"/>
      <sheetName val="Форма 2.1"/>
      <sheetName val="СВ"/>
      <sheetName val="2.1"/>
      <sheetName val="ИНСТРУКЦИЯ"/>
      <sheetName val="См_2_Шатурс_сети__проект_работы"/>
      <sheetName val="исключ_ЭХЗ"/>
      <sheetName val="Форма 9"/>
      <sheetName val="Форма 10"/>
      <sheetName val="Настройки"/>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РС"/>
      <sheetName val="проектные роли"/>
      <sheetName val="Смета180"/>
      <sheetName val="ДКСС от М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sheetData sheetId="1071" refreshError="1"/>
      <sheetData sheetId="1072"/>
      <sheetData sheetId="1073" refreshError="1"/>
      <sheetData sheetId="1074" refreshError="1"/>
      <sheetData sheetId="1075">
        <row r="1">
          <cell r="B1">
            <v>0</v>
          </cell>
        </row>
      </sheetData>
      <sheetData sheetId="1076" refreshError="1"/>
      <sheetData sheetId="1077" refreshError="1"/>
      <sheetData sheetId="1078" refreshError="1"/>
      <sheetData sheetId="1079" refreshError="1"/>
      <sheetData sheetId="1080" refreshError="1"/>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sheetData sheetId="1103"/>
      <sheetData sheetId="1104"/>
      <sheetData sheetId="1105" refreshError="1"/>
      <sheetData sheetId="1106" refreshError="1"/>
      <sheetData sheetId="1107" refreshError="1"/>
      <sheetData sheetId="1108" refreshError="1"/>
      <sheetData sheetId="1109" refreshError="1"/>
      <sheetData sheetId="1110" refreshError="1"/>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refreshError="1"/>
      <sheetData sheetId="1344" refreshError="1"/>
      <sheetData sheetId="1345" refreshError="1"/>
      <sheetData sheetId="1346" refreshError="1"/>
      <sheetData sheetId="1347" refreshError="1"/>
      <sheetData sheetId="1348" refreshError="1"/>
      <sheetData sheetId="1349"/>
      <sheetData sheetId="1350"/>
      <sheetData sheetId="1351" refreshError="1"/>
      <sheetData sheetId="1352"/>
      <sheetData sheetId="1353"/>
      <sheetData sheetId="1354" refreshError="1"/>
      <sheetData sheetId="1355" refreshError="1"/>
      <sheetData sheetId="1356"/>
      <sheetData sheetId="1357" refreshError="1"/>
      <sheetData sheetId="1358" refreshError="1"/>
      <sheetData sheetId="1359" refreshError="1"/>
      <sheetData sheetId="1360" refreshError="1"/>
      <sheetData sheetId="1361" refreshError="1"/>
      <sheetData sheetId="1362" refreshError="1"/>
      <sheetData sheetId="1363"/>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sheetData sheetId="1410"/>
      <sheetData sheetId="1411" refreshError="1"/>
      <sheetData sheetId="1412"/>
      <sheetData sheetId="1413"/>
      <sheetData sheetId="1414"/>
      <sheetData sheetId="1415"/>
      <sheetData sheetId="1416"/>
      <sheetData sheetId="1417"/>
      <sheetData sheetId="1418"/>
      <sheetData sheetId="1419" refreshError="1"/>
      <sheetData sheetId="1420" refreshError="1"/>
      <sheetData sheetId="1421" refreshError="1"/>
      <sheetData sheetId="1422" refreshError="1"/>
      <sheetData sheetId="1423" refreshError="1"/>
      <sheetData sheetId="1424" refreshError="1"/>
      <sheetData sheetId="1425" refreshError="1"/>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efreshError="1"/>
      <sheetData sheetId="1467" refreshError="1"/>
      <sheetData sheetId="1468" refreshError="1"/>
      <sheetData sheetId="1469" refreshError="1"/>
      <sheetData sheetId="14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График"/>
      <sheetName val="Суточная"/>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Коэф"/>
      <sheetName val="DMTR_BP_03"/>
      <sheetName val="вариант"/>
      <sheetName val="ПДР"/>
      <sheetName val="Calc"/>
      <sheetName val="ID"/>
      <sheetName val="Таблица 2"/>
      <sheetName val="РП"/>
      <sheetName val="К.рын"/>
      <sheetName val="Титул1"/>
      <sheetName val="Титул2"/>
      <sheetName val="Титул3"/>
      <sheetName val="Упр"/>
      <sheetName val="свод"/>
      <sheetName val="Таблица 3"/>
      <sheetName val="СС"/>
      <sheetName val="информация"/>
      <sheetName val="Summary"/>
      <sheetName val="Tabelle3"/>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Ф-1"/>
      <sheetName val="Справочники"/>
      <sheetName val="Разработка проекта"/>
      <sheetName val="RSOILBAL"/>
      <sheetName val="Итог Лена"/>
      <sheetName val="Итого М. (2)"/>
      <sheetName val="условия"/>
      <sheetName val="Итог Антиснег11.01"/>
      <sheetName val="Входные параметрыВНГДУ"/>
      <sheetName val="1"/>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SakhNIPI5"/>
      <sheetName val="ААС М.Вешак (259,8)"/>
      <sheetName val="эл.химз."/>
      <sheetName val="гидрология"/>
      <sheetName val="Амур ДОН"/>
      <sheetName val="топо"/>
      <sheetName val="ПИР"/>
      <sheetName val="Лист опроса"/>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1.1."/>
      <sheetName val="СметаСводная Рыб"/>
      <sheetName val="СметаСводная павильон"/>
      <sheetName val="СЦПР-90-38"/>
      <sheetName val="Свод стоимость"/>
      <sheetName val="Свод объем"/>
      <sheetName val="Приложение 2"/>
      <sheetName val="СМЕТА проект"/>
      <sheetName val="5ОборРабМест(HP)"/>
      <sheetName val="КП с изм.2"/>
      <sheetName val="КП"/>
      <sheetName val="СметаСводная 1 оч"/>
      <sheetName val="х"/>
      <sheetName val="Lim"/>
      <sheetName val="Хар_"/>
      <sheetName val="С1_"/>
      <sheetName val="Ачинский НПЗ"/>
      <sheetName val="Бюджет"/>
      <sheetName val="Data"/>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BACT"/>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Дополнительные параметры"/>
      <sheetName val="24 2 эт"/>
      <sheetName val="Капитальные затраты"/>
      <sheetName val="Итог"/>
      <sheetName val="и3"/>
      <sheetName val="6.1 ТХ ПД нб 2013 (2)"/>
      <sheetName val="см.2"/>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ИД СМР"/>
      <sheetName val="ИД ПНР"/>
      <sheetName val="АСУ-линия-1"/>
      <sheetName val="ТЗ АСУ-1"/>
      <sheetName val="8"/>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ТЗ"/>
      <sheetName val="Восстановл_䶭_x0000__x0000_Ā"/>
      <sheetName val="Проект Планир"/>
      <sheetName val="Град план"/>
      <sheetName val="Сметный расчет№2.4"/>
      <sheetName val="Сметный расчет№2.5"/>
      <sheetName val="См 1 наруж.водопровод"/>
      <sheetName val="Спец-7"/>
      <sheetName val="Курсы"/>
      <sheetName val="[Книга1.xls]Documents and Setti"/>
      <sheetName val="Documents and Settings_Halilova"/>
      <sheetName val="ААС М.Вешак (259,8)_x005f_x0000__x000"/>
      <sheetName val="ААС М.Вешак (259,8)__İŹ__x005f_x0004_"/>
      <sheetName val="[Книга1.xls]_x0000_&amp;_x0000_'_x0000_(_x0000_)_x0000_*_x0000_+_x0000_,_x0000_-_x0000_._x0000_"/>
      <sheetName val="[Книга1.xls]?&amp;?'?(?)?*?+?,?-?.?"/>
      <sheetName val="3.3.31."/>
      <sheetName val="все"/>
      <sheetName val="не печатать"/>
      <sheetName val="№1"/>
      <sheetName val="№10"/>
      <sheetName val="№11"/>
      <sheetName val="№12"/>
      <sheetName val="№2"/>
      <sheetName val="№3"/>
      <sheetName val="№4"/>
      <sheetName val="№5"/>
      <sheetName val="№7"/>
      <sheetName val="№8"/>
      <sheetName val="№9"/>
      <sheetName val="Setups"/>
      <sheetName val="15.11.2007"/>
      <sheetName val="Восстановл_䶭"/>
      <sheetName val="褠(Опубликоват&amp;ь..."/>
      <sheetName val="४婢_xffff_堀삁豈_xffff_"/>
      <sheetName val="【Ǆ【ㄨヶ㞄　L【ㄨヶ_x0008_"/>
      <sheetName val="Documents and Setti"/>
      <sheetName val="?&amp;?'?(?)?*?+?,?-?.?"/>
      <sheetName val="1.3"/>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Книга1.xls]"/>
      <sheetName val="Восстановл__x001b_䶭_x0000__x0000_Ā"/>
      <sheetName val="[Книга1._x001f__x0003__x0003__x000a__x000d__x0012__x0007__x000c__x0013__x0013__x0004__x0003__x000a__x000f__x0011__x0006__x0005__x0000__x0000__x0000__x0000__x0000__x0000_"/>
      <sheetName val="мат"/>
      <sheetName val="ИД1"/>
      <sheetName val="Сводная смета"/>
      <sheetName val="Пром1"/>
      <sheetName val="Вспом."/>
      <sheetName val="БАЗА"/>
      <sheetName val="GRAPHS"/>
      <sheetName val="Добыча"/>
      <sheetName val="Восстановл_䶭??Ā"/>
      <sheetName val="?_x0001_?_x0003_?4?¼?_x0001_??????????"/>
      <sheetName val="Лист2?"/>
      <sheetName val="【Ǆ【ㄨヶ㞄　L【ㄨヶ_x0008_?_x0008_?က??Ҍ?ރ_x0001_?_x0004_?_x0002_?_x0004_? "/>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_x0001__x0003_4¼_x0001_"/>
      <sheetName val="【Ǆ【ㄨヶ㞄　L【ㄨヶ_x0008__x0008_ကҌރ_x0001__x0004__x0002__x0004_ "/>
      <sheetName val="&amp;'()*+,-./01234"/>
      <sheetName val="_x0003__x0004__xdcb0_͒_x0001_"/>
      <sheetName val="_x0003__x0004_�͒_x0001_"/>
      <sheetName val="[Книга1.xls]&amp;'()*+,-."/>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Книга1._x001f__x0003__x0003__x000a__x000d__x0012__x0007__x000c__x0013__x0013__x0004__x0003__x000a__x000f__x0011__x0006__x0005_"/>
      <sheetName val="Коэфф1_"/>
      <sheetName val="Зап-3-_СЦБ"/>
      <sheetName val="Смета2_проект__раб_"/>
      <sheetName val="смета_2_проект__работы"/>
      <sheetName val="Прайс_лист"/>
      <sheetName val="1_2_геол"/>
      <sheetName val="5_П"/>
      <sheetName val="3_акт_П"/>
      <sheetName val="1_1_геод"/>
      <sheetName val="медведицкая_(2)1"/>
      <sheetName val="Сумма_прописью1"/>
      <sheetName val="сводная_рд1"/>
      <sheetName val="нпс3рд_1"/>
      <sheetName val="нпс_кириши_рд1"/>
      <sheetName val="НПС-3_1"/>
      <sheetName val="Смета_1"/>
      <sheetName val="Таблица_2"/>
      <sheetName val="К_рын"/>
      <sheetName val="Таблица_3"/>
      <sheetName val="Данные_для_расчёта_сметы"/>
      <sheetName val="Список_прогонов_за_месяц"/>
      <sheetName val="1_1"/>
      <sheetName val="Расчет_зарплаты"/>
      <sheetName val="№5_СУБ_Инж_защ"/>
      <sheetName val="13_1"/>
      <sheetName val="к_84-к_83"/>
      <sheetName val="свод_2"/>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эл_химз_"/>
      <sheetName val="Амур_ДОН"/>
      <sheetName val="Лист_опроса"/>
      <sheetName val="Прил_6_51-Упр_рас1"/>
      <sheetName val="6_11_1__сторонние"/>
      <sheetName val="Documents_and_Settings\Halilova"/>
      <sheetName val="Приморск_БДС"/>
      <sheetName val="ААС_М_Вешак_(259,8)İŹ"/>
      <sheetName val="ААС_М_Вешак_(259,8)??İŹ???????"/>
      <sheetName val="Проверка_и_настройка_параметров"/>
      <sheetName val="Пример_расчета"/>
      <sheetName val="прод_зап8_(2)"/>
      <sheetName val="853_(корр)_(2)"/>
      <sheetName val="Объемы_работ_по_ПВ"/>
      <sheetName val="ПДР_ООО_&quot;Юкос_ФБЦ&quot;"/>
      <sheetName val="2_2_"/>
      <sheetName val="СМЕТА_проект"/>
      <sheetName val="Свод_стоимость"/>
      <sheetName val="Свод_объем"/>
      <sheetName val="Приложение_2"/>
      <sheetName val="СметаСводная_павильон"/>
      <sheetName val="1_1_"/>
      <sheetName val="СметаСводная_Рыб"/>
      <sheetName val="Исх__данные"/>
      <sheetName val="КП_с_изм_2"/>
      <sheetName val="СметаСводная_1_оч"/>
      <sheetName val="Ачинский_НПЗ"/>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Лист1_(3)"/>
      <sheetName val="Расчет_ст-ти_Заказчика"/>
      <sheetName val="Раз-ца_зат-т_в_ст__эл_энер_"/>
      <sheetName val="Переменные_и_константы"/>
      <sheetName val="ДДС_(Форма_№3)"/>
      <sheetName val="3труба_(П)"/>
      <sheetName val="ТЗ_АСУ-1"/>
      <sheetName val="ИД_СМР"/>
      <sheetName val="ИД_ПНР"/>
      <sheetName val="Проект_Планир"/>
      <sheetName val="Град_план"/>
      <sheetName val="Сметный_расчет№2_4"/>
      <sheetName val="Сметный_расчет№2_5"/>
      <sheetName val="прочие_"/>
      <sheetName val="ਸ"/>
      <sheetName val="褠(Опубликоват&amp;ь___Tュ"/>
      <sheetName val="год_отчетность_2008"/>
      <sheetName val="ŤŨࢰࢰᏬި㿭ᐐިࢰ詀ㅡ"/>
      <sheetName val="6_7_3_ТН"/>
      <sheetName val="???褠(Опубликоват&amp;ь___?T?ュ??"/>
      <sheetName val="?Ť?Ũ????ࢰ?ࢰᏬި?㿭??ᐐ?ި????ࢰ詀ㅡ"/>
      <sheetName val="ArabicNafitha_Enhanced_Arabic_C"/>
      <sheetName val="褠(Опубликоват&amp;ь___Tュ褈"/>
      <sheetName val="Ж_Дом_гор_Олекм_2010"/>
      <sheetName val="褠(Опубликоват&amp;ь___?T?ュ??褈"/>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Ǆ【ㄨヶ㞄　L【ㄨヶကҌރ_"/>
      <sheetName val="6_121"/>
      <sheetName val="6_71"/>
      <sheetName val="6_5_1_ТНП1"/>
      <sheetName val="6_221"/>
      <sheetName val="6_14_КР1"/>
      <sheetName val="6_141"/>
      <sheetName val="6_3_11"/>
      <sheetName val="8_14_КР_(списание)ОПСТИКР"/>
      <sheetName val="&amp;'()*+,-_/01234"/>
      <sheetName val="?&amp;?'?(?)?*?+?,?-?_?/?0?1?2?3?4?"/>
      <sheetName val="Форма_2_5к-Украина"/>
      <sheetName val="Коэф_КВ"/>
      <sheetName val="КС2_ВСТО_"/>
      <sheetName val="͒"/>
      <sheetName val="???????͒????????"/>
      <sheetName val="Реестр_Диаг_НПС_ВНП"/>
      <sheetName val="[Книга1_xls]Documents_and_Setti"/>
      <sheetName val="См_1_наруж_водопровод"/>
      <sheetName val="3_3_31_"/>
      <sheetName val="ААС_М_Вешак_(259,8)"/>
      <sheetName val="не_печатать"/>
      <sheetName val="Documents_and_Settings_Halilova"/>
      <sheetName val="ААС_М_Вешак_(259,8)_x005f_x0000__x000"/>
      <sheetName val="ААС_М_Вешак_(259,8)__İŹ__x005f_x0004_"/>
      <sheetName val="[Книга1_xls]&amp;'()*+,-_"/>
      <sheetName val="[Книга1_xls]?&amp;?'?(?)?*?+?,?-?_?"/>
      <sheetName val="ААС_М_Вешак_(259,8)__İŹ_______"/>
      <sheetName val="1_3"/>
      <sheetName val="15_11_2007"/>
      <sheetName val="褠(Опубликоват&amp;ь___"/>
      <sheetName val="【Ǆ【ㄨヶ㞄　L【ㄨヶ"/>
      <sheetName val="Documents_and_Setti"/>
      <sheetName val="?&amp;?'?(?)?*?+?,?-?_?"/>
      <sheetName val="9_1"/>
      <sheetName val="исходные_данные"/>
      <sheetName val="расчетные_таблицы"/>
      <sheetName val="Восстановл_䶭Ā"/>
      <sheetName val="[Книга1__x000a__x000a_"/>
      <sheetName val="Восстановл__x001b_䶭"/>
      <sheetName val="_КС_2"/>
      <sheetName val="ПОДРЯД"/>
      <sheetName val="Расчет цены"/>
      <sheetName val="ПОДРЯД (2)"/>
      <sheetName val="ПРОЕКТ"/>
      <sheetName val="БД"/>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обзор"/>
      <sheetName val="по рч3"/>
      <sheetName val="INV_KAZ"/>
      <sheetName val="_Книга1.xls_Documents and Setti"/>
      <sheetName val="_Книга1.xls_"/>
      <sheetName val="_Книга1.xls__&amp;_'_(_)___+_,_-_._"/>
      <sheetName val="Инфо_лист"/>
      <sheetName val="Инфо-лист"/>
      <sheetName val="общий расч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ow r="1">
          <cell r="A1" t="str">
            <v>Иван</v>
          </cell>
        </row>
      </sheetData>
      <sheetData sheetId="275">
        <row r="1">
          <cell r="A1" t="str">
            <v>Иван</v>
          </cell>
        </row>
      </sheetData>
      <sheetData sheetId="276">
        <row r="1">
          <cell r="A1" t="str">
            <v>Иван</v>
          </cell>
        </row>
      </sheetData>
      <sheetData sheetId="277" refreshError="1"/>
      <sheetData sheetId="278"/>
      <sheetData sheetId="279"/>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sheetData sheetId="359"/>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Баз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s>
    <sheetDataSet>
      <sheetData sheetId="0"/>
      <sheetData sheetId="1" refreshError="1"/>
      <sheetData sheetId="2"/>
      <sheetData sheetId="3"/>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Д"/>
      <sheetName val="ФедД"/>
      <sheetName val="РегД"/>
      <sheetName val="КонР"/>
      <sheetName val="ФедР"/>
      <sheetName val="РегР"/>
      <sheetName val="ФедИ"/>
      <sheetName val="РегИ"/>
      <sheetName val="Гр5(о)"/>
      <sheetName val="Control"/>
      <sheetName val="МЭР"/>
      <sheetName val="vec"/>
      <sheetName val="1999"/>
      <sheetName val="БДДС month _ф_"/>
      <sheetName val="БДДС month _п_"/>
      <sheetName val="Final_m"/>
      <sheetName val="Charts"/>
      <sheetName val="Переме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ение"/>
      <sheetName val="Итоги1"/>
      <sheetName val="Структура1"/>
      <sheetName val="Доходы (исполнение)1"/>
      <sheetName val="Расходы (исполнение)1"/>
      <sheetName val="Доходы (динамика)1"/>
      <sheetName val="Расходы (динамика)1"/>
      <sheetName val="Источники1"/>
      <sheetName val="Диаграммы1"/>
      <sheetName val="Итоги2"/>
      <sheetName val="Структура2"/>
      <sheetName val="Доходы (исполнение)2"/>
      <sheetName val="Расходы (исполнение)2"/>
      <sheetName val="Доходы (динамика)2"/>
      <sheetName val="Расходы (динамика)2"/>
      <sheetName val="Источники2"/>
      <sheetName val="Диаграммы2"/>
      <sheetName val="Итоги3"/>
      <sheetName val="Структура3"/>
      <sheetName val="Доходы (динамика)3"/>
      <sheetName val="Расходы (динамика)3"/>
      <sheetName val="Источники3"/>
      <sheetName val="ПРОГНОЗ_1"/>
      <sheetName val="ФедД"/>
      <sheetName val="Гр5(о)"/>
      <sheetName val="vec"/>
      <sheetName val="0_33"/>
      <sheetName val="TablesYearToYear"/>
      <sheetName val="1999"/>
      <sheetName val="ипц2002-2004"/>
    </sheetNames>
    <sheetDataSet>
      <sheetData sheetId="0" refreshError="1">
        <row r="17">
          <cell r="AE17">
            <v>8</v>
          </cell>
          <cell r="AF17">
            <v>7</v>
          </cell>
        </row>
        <row r="20">
          <cell r="AE20" t="str">
            <v>10 месяцев 2003 года</v>
          </cell>
          <cell r="AF20" t="str">
            <v>10 месяцев 2002 года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cent"/>
      <sheetName val="VERO"/>
      <sheetName val="RITTAL"/>
      <sheetName val="LEGRAND"/>
      <sheetName val="Works"/>
      <sheetName val="крепеж"/>
      <sheetName val="исключ ЭХЗ"/>
      <sheetName val="Справочник"/>
      <sheetName val="Лист1"/>
      <sheetName val="Обновление"/>
      <sheetName val="Цена"/>
      <sheetName val="Product"/>
      <sheetName val="SakhNIPI5"/>
      <sheetName val="№1"/>
      <sheetName val="№10"/>
      <sheetName val="№11"/>
      <sheetName val="№12"/>
      <sheetName val="№2"/>
      <sheetName val="№3"/>
      <sheetName val="№4"/>
      <sheetName val="№5"/>
      <sheetName val="№7"/>
      <sheetName val="№8"/>
      <sheetName val="№9"/>
      <sheetName val="Data"/>
      <sheetName val="Титул"/>
      <sheetName val="Справочники"/>
      <sheetName val="BACT"/>
      <sheetName val="топография"/>
      <sheetName val="Общая часть"/>
      <sheetName val="Сводная"/>
      <sheetName val="Счет-Фактура"/>
      <sheetName val="Спецификация"/>
      <sheetName val="Константы и результаты"/>
      <sheetName val="Лизинг"/>
      <sheetName val="ПНР"/>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чет-Фактура"/>
      <sheetName val="Переменные и константы"/>
      <sheetName val="СМЕТА проект"/>
      <sheetName val="ЭХЗ"/>
      <sheetName val="РасчетКомандир1"/>
      <sheetName val="РасчетКомандир2"/>
      <sheetName val="Коэфф"/>
      <sheetName val="Смета2 проект. раб."/>
      <sheetName val="Зап-3- СЦБ"/>
      <sheetName val="Кредиты"/>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OCK1"/>
      <sheetName val="1.3"/>
      <sheetName val="ИГ1"/>
      <sheetName val="К.рын"/>
      <sheetName val="Сводная смета"/>
      <sheetName val="Землеотвод"/>
      <sheetName val="Пояснение "/>
      <sheetName val="93-110"/>
      <sheetName val="list"/>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Смета 1свод"/>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пятилетка"/>
      <sheetName val="мониторинг"/>
      <sheetName val="Спецификация"/>
      <sheetName val="См_1_наруж_водопровод"/>
      <sheetName val="свод_2"/>
      <sheetName val="Разработка_проекта"/>
      <sheetName val="КП_НовоКов"/>
      <sheetName val="Данные_для_расчёта_сметы"/>
      <sheetName val="Коэфф1_"/>
      <sheetName val="Прайс_лист"/>
      <sheetName val="СметаСводная_1_оч"/>
      <sheetName val="свод (2)"/>
      <sheetName val="Калплан ОИ2 Макм крестики"/>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Norm"/>
      <sheetName val="свод 3"/>
      <sheetName val="ID"/>
      <sheetName val="Смета 1"/>
      <sheetName val="Смета2_проект__раб_"/>
      <sheetName val="Смета_1"/>
      <sheetName val="Св. смета"/>
      <sheetName val="РБС ИЗМ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D"/>
      <sheetName val="Ачинский НПЗ"/>
      <sheetName val="4"/>
      <sheetName val="ИД"/>
      <sheetName val="См3 СЦБ-зап"/>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Смета терзем"/>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Кал.план Жукова даты - не надо"/>
      <sheetName val="6.11 новый"/>
      <sheetName val="Баланс (Ф1)"/>
      <sheetName val="К"/>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ЕТС (ф)"/>
      <sheetName val="Исх1"/>
      <sheetName val="ПС"/>
      <sheetName val="исключ ЭХЗ"/>
      <sheetName val="БДР"/>
      <sheetName val="геол"/>
      <sheetName val="3 Сл.-структура затрат"/>
      <sheetName val="ПС 110 кВ (доп)"/>
      <sheetName val="W28"/>
      <sheetName val="См_2 Шатурс сети  проект работы"/>
      <sheetName val="Пра"/>
      <sheetName val="выборка "/>
      <sheetName val="выборка раб"/>
      <sheetName val="Ref"/>
      <sheetName val="Переменные_и_константы1"/>
      <sheetName val="1_31"/>
      <sheetName val="К_рын1"/>
      <sheetName val="Сводная_смета1"/>
      <sheetName val="Пояснение_"/>
      <sheetName val="ПДР_ООО_&quot;Юкос_ФБЦ&quot;1"/>
      <sheetName val="Прибыль_опл1"/>
      <sheetName val="СМЕТА_проект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прав_2"/>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1свод1"/>
      <sheetName val="№5_СУБ_Инж_защ1"/>
      <sheetName val="Смета_21"/>
      <sheetName val="3_1_ТХ1"/>
      <sheetName val="смета_2_проект__работы"/>
      <sheetName val="СтрЗапасов_(2)"/>
      <sheetName val="НМ_расчеты"/>
      <sheetName val="свод_3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3_СЦБ-зап1"/>
      <sheetName val="Ачинский_НПЗ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терзем"/>
      <sheetName val="Кал_план_Жукова_даты_-_не_надо"/>
      <sheetName val="КП_(2)1"/>
      <sheetName val="Б_Сатка1"/>
      <sheetName val="р_Волхов1"/>
      <sheetName val="Баланс_(Ф1)"/>
      <sheetName val="Полигон_-_ИЭИ_"/>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Перечень_Заказчиков1"/>
      <sheetName val="Opex_personnel_(Term_facs)1"/>
      <sheetName val="Капитальные_затраты1"/>
      <sheetName val="Коэф_КВ"/>
      <sheetName val="кп_(3)"/>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Таблица_5"/>
      <sheetName val="Таблица_3"/>
      <sheetName val="1_401_2"/>
      <sheetName val="Source_lists"/>
      <sheetName val="PO_Data"/>
      <sheetName val="См_3_АСУ"/>
      <sheetName val="лч_и_кам"/>
      <sheetName val="эл_химз_3"/>
      <sheetName val="геология_3"/>
      <sheetName val="См_1_наруж_водопровод2"/>
      <sheetName val="свод_22"/>
      <sheetName val="Коэфф1_2"/>
      <sheetName val="Прайс_лист2"/>
      <sheetName val="Данные_для_расчёта_сметы2"/>
      <sheetName val="Разработка_проекта2"/>
      <sheetName val="КП_НовоКов2"/>
      <sheetName val="СметаСводная_1_оч2"/>
      <sheetName val="Пример_расчета2"/>
      <sheetName val="свод_(2)1"/>
      <sheetName val="Калплан_ОИ2_Макм_крестики1"/>
      <sheetName val="Смета2_проект__раб_2"/>
      <sheetName val="Зап-3-_СЦБ2"/>
      <sheetName val="Production_and_Spend1"/>
      <sheetName val="6_143"/>
      <sheetName val="6_3_13"/>
      <sheetName val="6_203"/>
      <sheetName val="6_4_13"/>
      <sheetName val="6_11_1__сторонние3"/>
      <sheetName val="8_14_КР_(списание)ОПСТИКР3"/>
      <sheetName val="6_14_КР2"/>
      <sheetName val="СметаСводная_Рыб2"/>
      <sheetName val="к_84-к_832"/>
      <sheetName val="ст_ГТМ1"/>
      <sheetName val="Текущие_цены2"/>
      <sheetName val="отчет_эл_эн__20002"/>
      <sheetName val="6_31"/>
      <sheetName val="6_71"/>
      <sheetName val="6_3_1_31"/>
      <sheetName val="Смета_12"/>
      <sheetName val="Св__смета1"/>
      <sheetName val="РБС_ИЗМ11"/>
      <sheetName val="Таблица_2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2_Шатурс_сети__проект_работы"/>
      <sheetName val="Сводная_"/>
      <sheetName val="7_ТХ_Сети_(кор)"/>
      <sheetName val="Tier_311208"/>
      <sheetName val="Акт_выбора"/>
      <sheetName val="исключ_ЭХЗ"/>
      <sheetName val="Раб_АУ"/>
      <sheetName val="См_№7_Эл_"/>
      <sheetName val="См_№8_Пож_"/>
      <sheetName val="См_№3_ВиК"/>
      <sheetName val="Сметы_за_сопровождение"/>
      <sheetName val="КБК_ДП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Д ПНР"/>
      <sheetName val="41"/>
      <sheetName val=" Свод"/>
      <sheetName val="Договорная цена"/>
      <sheetName val="Технический лист"/>
      <sheetName val="Main list"/>
      <sheetName val="анализ 2003_2004исполнение МТО"/>
      <sheetName val="ГАЗ_камаз"/>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СВ"/>
      <sheetName val="2.1"/>
      <sheetName val="ИНСТРУКЦИЯ"/>
      <sheetName val="Форма 9"/>
      <sheetName val="Форма 10"/>
      <sheetName val="Исх. данные"/>
      <sheetName val="1-1"/>
      <sheetName val="1-2"/>
      <sheetName val="1-4"/>
      <sheetName val="изм2-1"/>
      <sheetName val="2-2"/>
      <sheetName val="2-3"/>
      <sheetName val="изм7-1"/>
      <sheetName val="изм9-1"/>
      <sheetName val="Промер глуб"/>
      <sheetName val="Расчет №1.1"/>
      <sheetName val="Расчет №2.1"/>
      <sheetName val="Смета 7"/>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Расч(подряд)"/>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СметаСводная п54"/>
      <sheetName val="СметаСводная пуш"/>
      <sheetName val="7"/>
      <sheetName val="Настройки"/>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РС"/>
      <sheetName val="проектные роли"/>
      <sheetName val="Смета180"/>
      <sheetName val="ДКСС от М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refreshError="1"/>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refreshError="1"/>
      <sheetData sheetId="1055" refreshError="1"/>
      <sheetData sheetId="1056" refreshError="1"/>
      <sheetData sheetId="1057"/>
      <sheetData sheetId="1058" refreshError="1"/>
      <sheetData sheetId="1059" refreshError="1"/>
      <sheetData sheetId="1060" refreshError="1"/>
      <sheetData sheetId="1061" refreshError="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sheetData sheetId="1075" refreshError="1"/>
      <sheetData sheetId="1076">
        <row r="1">
          <cell r="B1">
            <v>0</v>
          </cell>
        </row>
      </sheetData>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sheetData sheetId="1093"/>
      <sheetData sheetId="1094" refreshError="1"/>
      <sheetData sheetId="1095" refreshError="1"/>
      <sheetData sheetId="1096" refreshError="1"/>
      <sheetData sheetId="1097" refreshError="1"/>
      <sheetData sheetId="1098" refreshError="1"/>
      <sheetData sheetId="1099" refreshError="1"/>
      <sheetData sheetId="1100" refreshError="1"/>
      <sheetData sheetId="110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sheetData sheetId="1118"/>
      <sheetData sheetId="1119"/>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refreshError="1"/>
      <sheetData sheetId="1354" refreshError="1"/>
      <sheetData sheetId="1355" refreshError="1"/>
      <sheetData sheetId="1356"/>
      <sheetData sheetId="1357" refreshError="1"/>
      <sheetData sheetId="1358" refreshError="1"/>
      <sheetData sheetId="1359" refreshError="1"/>
      <sheetData sheetId="1360" refreshError="1"/>
      <sheetData sheetId="1361" refreshError="1"/>
      <sheetData sheetId="1362" refreshError="1"/>
      <sheetData sheetId="1363"/>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sheetData sheetId="1410"/>
      <sheetData sheetId="1411" refreshError="1"/>
      <sheetData sheetId="1412"/>
      <sheetData sheetId="1413"/>
      <sheetData sheetId="1414"/>
      <sheetData sheetId="1415"/>
      <sheetData sheetId="1416"/>
      <sheetData sheetId="1417"/>
      <sheetData sheetId="1418"/>
      <sheetData sheetId="1419" refreshError="1"/>
      <sheetData sheetId="1420" refreshError="1"/>
      <sheetData sheetId="1421" refreshError="1"/>
      <sheetData sheetId="1422" refreshError="1"/>
      <sheetData sheetId="1423" refreshError="1"/>
      <sheetData sheetId="1424" refreshError="1"/>
      <sheetData sheetId="1425" refreshError="1"/>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efreshError="1"/>
      <sheetData sheetId="1467" refreshError="1"/>
      <sheetData sheetId="1468" refreshError="1"/>
      <sheetData sheetId="1469" refreshError="1"/>
      <sheetData sheetId="147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 данные _format (electr)_2"/>
      <sheetName val="Спецификация"/>
      <sheetName val="Lucent"/>
      <sheetName val="А и Т"/>
      <sheetName val="ЭКС"/>
      <sheetName val="топография"/>
      <sheetName val="№5 СУБ Инж защ"/>
      <sheetName val="РС"/>
      <sheetName val="Norm"/>
      <sheetName val="ПДР"/>
      <sheetName val="Лист1"/>
      <sheetName val="Обновление"/>
      <sheetName val="Цена"/>
      <sheetName val="Product"/>
      <sheetName val="ЛС_РЕ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НЕДЕЛИ"/>
      <sheetName val="2.2 "/>
      <sheetName val="к.84-к.83"/>
      <sheetName val="СМЕТА проект"/>
      <sheetName val="Journals"/>
      <sheetName val="1"/>
      <sheetName val="93-110"/>
      <sheetName val="Norm"/>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Дополнительные параметры"/>
      <sheetName val="total"/>
      <sheetName val="Комплектация"/>
      <sheetName val="трубы"/>
      <sheetName val="СМР"/>
      <sheetName val="дороги"/>
      <sheetName val="См 1 наруж.водопровод"/>
      <sheetName val="СметаСводная Рыб"/>
      <sheetName val="ИД"/>
      <sheetName val="См.№7 Эл."/>
      <sheetName val="См.№8 Пож."/>
      <sheetName val="См.№3 ВиК"/>
      <sheetName val="RSOILBAL"/>
      <sheetName val="Lim"/>
      <sheetName val="Control"/>
      <sheetName val="Destination"/>
      <sheetName val="sapactivexlhiddensheet"/>
      <sheetName val="ID"/>
      <sheetName val="ПД"/>
      <sheetName val="информация"/>
      <sheetName val="16"/>
      <sheetName val=""/>
      <sheetName val="MAIN_PARAMETERS"/>
      <sheetName val="свод1"/>
      <sheetName val="РасчетКомандир1"/>
      <sheetName val="РасчетКомандир2"/>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ИД СМР"/>
      <sheetName val="ИД ПНР"/>
      <sheetName val="Акт выбора"/>
      <sheetName val="трансформация1"/>
      <sheetName val="Прибыль опл"/>
      <sheetName val="Main"/>
      <sheetName val="Хар_"/>
      <sheetName val="С1_"/>
      <sheetName val="Lucent"/>
      <sheetName val="Сводная смета + КП 4_ПИР АСТУЭ "/>
      <sheetName val="Лист2"/>
      <sheetName val="база"/>
      <sheetName val="Справочные данные"/>
      <sheetName val="РП"/>
      <sheetName val="Ханты"/>
      <sheetName val="Тобольск"/>
      <sheetName val="ВЛ-10"/>
      <sheetName val="№1"/>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техн"/>
      <sheetName val="ВП пол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duit"/>
      <sheetName val="Panduit old"/>
      <sheetName val="расчет_каналов"/>
      <sheetName val="Test"/>
      <sheetName val="Spec ИВЦ"/>
      <sheetName val="Panduit (new)"/>
      <sheetName val="Оборуд в шкафах"/>
      <sheetName val="Выборка Заказчик"/>
      <sheetName val="Сводная смета"/>
      <sheetName val="list"/>
      <sheetName val="Свод объем"/>
      <sheetName val="ПДР"/>
      <sheetName val="Спецификация"/>
      <sheetName val="Шатура 16,04"/>
      <sheetName val="Р 01-12 оф.прав"/>
      <sheetName val="Договорная цена"/>
      <sheetName val="Spec ИВЦ(16.08)"/>
      <sheetName val="топография"/>
      <sheetName val="Panduit_old"/>
      <sheetName val="Spec_ИВЦ"/>
      <sheetName val="Panduit_(new)"/>
      <sheetName val="Оборуд_в_шкафах"/>
      <sheetName val="Выборка_Заказчик"/>
      <sheetName val="Сводная_смета"/>
      <sheetName val="Свод_объем"/>
      <sheetName val="Р_01-12_оф_прав"/>
      <sheetName val="Spec_ИВЦ(16_08)"/>
      <sheetName val="Шатура_16,04"/>
      <sheetName val="обновление"/>
      <sheetName val="цена"/>
      <sheetName val="product"/>
      <sheetName val="лист1"/>
      <sheetName val="график"/>
      <sheetName val="Main list"/>
      <sheetName val="2-stage"/>
      <sheetName val="Константы и результаты"/>
      <sheetName val="Лизинг"/>
    </sheetNames>
    <sheetDataSet>
      <sheetData sheetId="0" refreshError="1">
        <row r="4">
          <cell r="E4">
            <v>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ndors!"/>
      <sheetName val="Услуги"/>
      <sheetName val="Microsoft"/>
      <sheetName val="Veritas"/>
      <sheetName val="Citrix"/>
      <sheetName val="eSafeLine"/>
      <sheetName val="Kaspersky"/>
      <sheetName val="Symantec"/>
      <sheetName val="McAfee"/>
      <sheetName val="Trend Micro"/>
      <sheetName val="Panda"/>
      <sheetName val="ABBYY"/>
      <sheetName val="Promt"/>
      <sheetName val="Corel"/>
      <sheetName val="Adobe"/>
      <sheetName val="Macromedia"/>
      <sheetName val="Borland"/>
      <sheetName val="Serena-Merant"/>
      <sheetName val="Venta"/>
      <sheetName val="SmartPhone"/>
      <sheetName val="TopPlan"/>
      <sheetName val="Прочее"/>
      <sheetName val="О компании"/>
      <sheetName val="Panduit"/>
      <sheetName val="Шатура 16,04"/>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КП"/>
      <sheetName val="КСТ"/>
      <sheetName val="ВЭРС"/>
      <sheetName val="Оборуд в шкафах"/>
      <sheetName val="UTP_и_каналы"/>
      <sheetName val="УКП (2)"/>
      <sheetName val="ВЭРС (2)"/>
      <sheetName val="смета"/>
    </sheetNames>
    <sheetDataSet>
      <sheetData sheetId="0" refreshError="1">
        <row r="3">
          <cell r="H3">
            <v>1.1499999999999999</v>
          </cell>
        </row>
      </sheetData>
      <sheetData sheetId="1"/>
      <sheetData sheetId="2"/>
      <sheetData sheetId="3"/>
      <sheetData sheetId="4"/>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Коэф"/>
      <sheetName val="топо"/>
      <sheetName val="XLR_NoRangeSheet"/>
      <sheetName val="График"/>
      <sheetName val="OCK1"/>
      <sheetName val="ц_1991"/>
      <sheetName val="Шкаф"/>
      <sheetName val="Коэфф1."/>
      <sheetName val="Прайс лист"/>
      <sheetName val="№5 СУБ Инж защ"/>
      <sheetName val="ВКЕ"/>
      <sheetName val="Journals"/>
      <sheetName val="Summary"/>
      <sheetName val="Opex personnel (Term facs)"/>
      <sheetName val="Лист1"/>
      <sheetName val="Lim"/>
      <sheetName val="СС"/>
      <sheetName val="СМЕТА проект"/>
      <sheetName val="Справочники"/>
      <sheetName val="Сводная"/>
      <sheetName val="Параметры"/>
      <sheetName val="Списки"/>
      <sheetName val="МБП"/>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редиты"/>
      <sheetName val="Ком  предл по Сероочистке Алато"/>
      <sheetName val="к.84-к.83"/>
      <sheetName val="УКП"/>
      <sheetName val="Panduit"/>
      <sheetName val="Курсы"/>
      <sheetName val="breakdown"/>
      <sheetName val="трансформация1"/>
      <sheetName val="Control"/>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См3(подходы)"/>
      <sheetName val="См2(мост)"/>
      <sheetName val="КУ1"/>
      <sheetName val="1155"/>
      <sheetName val="93-110"/>
      <sheetName val="Данные для расчёта сметы"/>
      <sheetName val="Лист опроса"/>
      <sheetName val=""/>
      <sheetName val="Variant 1"/>
      <sheetName val="Трудовой процесс. Норматив"/>
      <sheetName val="Виды работ"/>
      <sheetName val="manual"/>
      <sheetName val="лист общих данных"/>
      <sheetName val="Коэффициенты"/>
      <sheetName val="СметаСводная го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Дополнительные_параметры"/>
      <sheetName val="Капитальные_затрат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ЭК было-стало"/>
      <sheetName val="сравнение инвестпланов компаний"/>
      <sheetName val="VAT returns"/>
    </sheetNames>
    <definedNames>
      <definedName name="short" refersTo="#ССЫЛКА!"/>
      <definedName name="суда" refersTo="#ССЫЛКА!"/>
      <definedName name="ыяпр" refersTo="#ССЫЛКА!"/>
    </defined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Norm"/>
      <sheetName val=""/>
      <sheetName val="8"/>
      <sheetName val="ПД"/>
      <sheetName val="DATA"/>
      <sheetName val="№5 СУБ Инж защ"/>
      <sheetName val="БД"/>
      <sheetName val="Panduit"/>
      <sheetName val="Проект"/>
      <sheetName val="Выборка Заказчик"/>
      <sheetName val="Общ"/>
      <sheetName val="Текущие показатели"/>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СметаСводная гост"/>
      <sheetName val="Лист опроса"/>
      <sheetName val="XLR_NoRangeSheet"/>
      <sheetName val="Хаттон 90.90 Femco"/>
      <sheetName val="Коэффициенты"/>
      <sheetName val="база"/>
      <sheetName val="№5_СУБ_Инж_защ"/>
      <sheetName val="Акт выбора"/>
      <sheetName val="к.рын"/>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ущие цены"/>
      <sheetName val="рабочий"/>
      <sheetName val="окраска"/>
      <sheetName val="Огл. Графиков"/>
      <sheetName val="МОБ03"/>
      <sheetName val="МОБ04"/>
      <sheetName val="МОБ04_старый"/>
      <sheetName val="2005сц"/>
      <sheetName val="Темпы промышл"/>
      <sheetName val="Temp"/>
      <sheetName val="Deflator"/>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Оглавление"/>
      <sheetName val="Печать Выпусков"/>
      <sheetName val="Печать ИОК"/>
      <sheetName val="Печать фондов"/>
      <sheetName val="Баланс ОФ"/>
      <sheetName val="Dealing_other bonds"/>
      <sheetName val="Проект"/>
      <sheetName val="Constants"/>
      <sheetName val="NIUs"/>
      <sheetName val="КлассНТМК"/>
      <sheetName val="Пр2"/>
      <sheetName val="Лист3"/>
      <sheetName val="Лист6"/>
      <sheetName val="факт возвр"/>
      <sheetName val="Лист20"/>
      <sheetName val="Лист8"/>
      <sheetName val="Лист16"/>
      <sheetName val="2010"/>
      <sheetName val="Лист17"/>
      <sheetName val="2010 (4)"/>
      <sheetName val="Лист18"/>
      <sheetName val="2010 (3)"/>
      <sheetName val="Лист14"/>
      <sheetName val="Лист19"/>
      <sheetName val="2010 (2)"/>
      <sheetName val="2011"/>
      <sheetName val="2012"/>
      <sheetName val="Лист22"/>
      <sheetName val="Лист21"/>
      <sheetName val="Лист23"/>
      <sheetName val="Лист25"/>
      <sheetName val="Лист24"/>
      <sheetName val="Лист26"/>
      <sheetName val="2002(v2)"/>
      <sheetName val="Гр5(о)"/>
      <sheetName val="Main"/>
      <sheetName val="ПРОГНОЗ_1"/>
      <sheetName val="rozvaha"/>
      <sheetName val="основн информ"/>
    </sheetNames>
    <sheetDataSet>
      <sheetData sheetId="0" refreshError="1">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1" refreshError="1">
        <row r="121">
          <cell r="CI121">
            <v>1199.7543236906586</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X305">
            <v>0.47882842736883524</v>
          </cell>
        </row>
        <row r="306">
          <cell r="X306">
            <v>1.990680034736596</v>
          </cell>
        </row>
        <row r="307">
          <cell r="X307">
            <v>7.8008447341311413</v>
          </cell>
        </row>
        <row r="308">
          <cell r="X308">
            <v>1.9709498469205404</v>
          </cell>
        </row>
        <row r="309">
          <cell r="X309">
            <v>0.27256702917581299</v>
          </cell>
        </row>
        <row r="310">
          <cell r="X310">
            <v>2.5559084912343706</v>
          </cell>
        </row>
        <row r="311">
          <cell r="X311">
            <v>3.0352589215630927</v>
          </cell>
        </row>
        <row r="312">
          <cell r="X312">
            <v>2.9631747768844696</v>
          </cell>
        </row>
        <row r="313">
          <cell r="X313">
            <v>3.0501431141168038</v>
          </cell>
        </row>
        <row r="314">
          <cell r="X314">
            <v>3.1724395660395981</v>
          </cell>
        </row>
        <row r="315">
          <cell r="X315">
            <v>4.2942158563236035</v>
          </cell>
        </row>
        <row r="316">
          <cell r="X316">
            <v>6.0602414813269059</v>
          </cell>
        </row>
        <row r="317">
          <cell r="X317">
            <v>4.5218919927725576</v>
          </cell>
        </row>
        <row r="318">
          <cell r="X318">
            <v>3.4680879074882145</v>
          </cell>
        </row>
        <row r="319">
          <cell r="X319">
            <v>5.824093989287964</v>
          </cell>
        </row>
        <row r="320">
          <cell r="X320">
            <v>2.6219865812864538</v>
          </cell>
        </row>
        <row r="321">
          <cell r="X321">
            <v>0.49666330878179943</v>
          </cell>
        </row>
        <row r="322">
          <cell r="X322">
            <v>32.61121292988657</v>
          </cell>
        </row>
        <row r="323">
          <cell r="X323">
            <v>7.2272592008065351</v>
          </cell>
        </row>
        <row r="324">
          <cell r="X324">
            <v>2.9415488738358175</v>
          </cell>
        </row>
        <row r="325">
          <cell r="X325">
            <v>0.74307864342814867</v>
          </cell>
        </row>
        <row r="326">
          <cell r="X326">
            <v>8.8850444441020642</v>
          </cell>
        </row>
        <row r="327">
          <cell r="X327">
            <v>2.4696259927089108</v>
          </cell>
        </row>
        <row r="335">
          <cell r="X335">
            <v>0.48840499591621195</v>
          </cell>
        </row>
        <row r="336">
          <cell r="X336">
            <v>2.0304936354313279</v>
          </cell>
        </row>
        <row r="337">
          <cell r="X337">
            <v>7.8008447341311413</v>
          </cell>
        </row>
        <row r="338">
          <cell r="X338">
            <v>2.0103688438589513</v>
          </cell>
        </row>
        <row r="339">
          <cell r="X339">
            <v>0.27801836975932925</v>
          </cell>
        </row>
        <row r="340">
          <cell r="X340">
            <v>2.607026661059058</v>
          </cell>
        </row>
        <row r="341">
          <cell r="X341">
            <v>3.0959640999943545</v>
          </cell>
        </row>
        <row r="342">
          <cell r="X342">
            <v>3.0224382724221592</v>
          </cell>
        </row>
        <row r="343">
          <cell r="X343">
            <v>3.1111459763991398</v>
          </cell>
        </row>
        <row r="344">
          <cell r="X344">
            <v>3.2358883573603903</v>
          </cell>
        </row>
        <row r="345">
          <cell r="X345">
            <v>4.3801001734500753</v>
          </cell>
        </row>
        <row r="346">
          <cell r="X346">
            <v>6.1814463109534445</v>
          </cell>
        </row>
        <row r="347">
          <cell r="X347">
            <v>4.6123298326280091</v>
          </cell>
        </row>
        <row r="348">
          <cell r="X348">
            <v>3.537449665637979</v>
          </cell>
        </row>
        <row r="349">
          <cell r="X349">
            <v>5.9405758690737231</v>
          </cell>
        </row>
        <row r="350">
          <cell r="X350">
            <v>2.6744263129121828</v>
          </cell>
        </row>
        <row r="351">
          <cell r="X351">
            <v>0.50659657495743537</v>
          </cell>
        </row>
        <row r="352">
          <cell r="X352">
            <v>33.263437188484303</v>
          </cell>
        </row>
        <row r="353">
          <cell r="X353">
            <v>7.3718043848226662</v>
          </cell>
        </row>
        <row r="354">
          <cell r="X354">
            <v>3.0003798513125339</v>
          </cell>
        </row>
        <row r="355">
          <cell r="X355">
            <v>0.7579402162967116</v>
          </cell>
        </row>
        <row r="356">
          <cell r="X356">
            <v>9.0627453329841057</v>
          </cell>
        </row>
        <row r="357">
          <cell r="X357">
            <v>2.5190185125630893</v>
          </cell>
        </row>
      </sheetData>
      <sheetData sheetId="2" refreshError="1"/>
      <sheetData sheetId="3" refreshError="1">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4">
        <row r="4">
          <cell r="Y4">
            <v>1</v>
          </cell>
        </row>
      </sheetData>
      <sheetData sheetId="5">
        <row r="121">
          <cell r="CI121">
            <v>1199.7543236906586</v>
          </cell>
        </row>
      </sheetData>
      <sheetData sheetId="6">
        <row r="2">
          <cell r="B2" t="str">
            <v>Выпуски</v>
          </cell>
        </row>
      </sheetData>
      <sheetData sheetId="7">
        <row r="2">
          <cell r="B2" t="str">
            <v>Выпуски</v>
          </cell>
        </row>
      </sheetData>
      <sheetData sheetId="8">
        <row r="4">
          <cell r="Y4">
            <v>1</v>
          </cell>
        </row>
      </sheetData>
      <sheetData sheetId="9">
        <row r="121">
          <cell r="CI121">
            <v>1199.7543236906586</v>
          </cell>
        </row>
      </sheetData>
      <sheetData sheetId="10">
        <row r="7">
          <cell r="C7">
            <v>1</v>
          </cell>
        </row>
      </sheetData>
      <sheetData sheetId="11">
        <row r="4">
          <cell r="Y4">
            <v>1</v>
          </cell>
        </row>
      </sheetData>
      <sheetData sheetId="12">
        <row r="121">
          <cell r="CI121">
            <v>1199.7543236906586</v>
          </cell>
        </row>
      </sheetData>
      <sheetData sheetId="13">
        <row r="7">
          <cell r="C7">
            <v>1</v>
          </cell>
        </row>
      </sheetData>
      <sheetData sheetId="14">
        <row r="4">
          <cell r="Y4">
            <v>1</v>
          </cell>
        </row>
      </sheetData>
      <sheetData sheetId="15"/>
      <sheetData sheetId="16">
        <row r="121">
          <cell r="CI121">
            <v>1199.7543236906586</v>
          </cell>
        </row>
      </sheetData>
      <sheetData sheetId="17">
        <row r="4">
          <cell r="Y4">
            <v>1</v>
          </cell>
        </row>
      </sheetData>
      <sheetData sheetId="18"/>
      <sheetData sheetId="19">
        <row r="121">
          <cell r="CI121">
            <v>1199.7543236906586</v>
          </cell>
        </row>
      </sheetData>
      <sheetData sheetId="20">
        <row r="4">
          <cell r="Y4">
            <v>1</v>
          </cell>
        </row>
      </sheetData>
      <sheetData sheetId="21">
        <row r="2">
          <cell r="B2" t="str">
            <v>Выпуски</v>
          </cell>
        </row>
      </sheetData>
      <sheetData sheetId="22">
        <row r="121">
          <cell r="CI121">
            <v>1199.7543236906586</v>
          </cell>
        </row>
      </sheetData>
      <sheetData sheetId="23">
        <row r="4">
          <cell r="Y4">
            <v>1</v>
          </cell>
        </row>
      </sheetData>
      <sheetData sheetId="24">
        <row r="2">
          <cell r="B2" t="str">
            <v>Выпуски</v>
          </cell>
        </row>
      </sheetData>
      <sheetData sheetId="25">
        <row r="2">
          <cell r="B2" t="str">
            <v>Выпуски</v>
          </cell>
        </row>
      </sheetData>
      <sheetData sheetId="26">
        <row r="2">
          <cell r="B2" t="str">
            <v>Выпуски</v>
          </cell>
        </row>
      </sheetData>
      <sheetData sheetId="27">
        <row r="2">
          <cell r="B2" t="str">
            <v>Выпуски</v>
          </cell>
        </row>
      </sheetData>
      <sheetData sheetId="28">
        <row r="2">
          <cell r="B2" t="str">
            <v>Выпуски</v>
          </cell>
        </row>
      </sheetData>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13.1"/>
      <sheetName val="ЭХЗ"/>
      <sheetName val="Лист1"/>
      <sheetName val="Обновление"/>
      <sheetName val="Цена"/>
      <sheetName val="Product"/>
      <sheetName val="Шкафы_end"/>
      <sheetName val="СМЕТА проект"/>
      <sheetName val="топография"/>
      <sheetName val="Calc"/>
      <sheetName val="ПДР"/>
      <sheetName val="Кредиты"/>
      <sheetName val="sapactivexlhiddensheet"/>
      <sheetName val="трансформация1"/>
      <sheetName val="Все ОС"/>
      <sheetName val="к.84-к.83"/>
      <sheetName val="Данные для расчёта сметы"/>
      <sheetName val="MAIN_PARAMETERS"/>
      <sheetName val="HP и оргтехника"/>
      <sheetName val="93-110"/>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График"/>
      <sheetName val="Капитальные затраты"/>
      <sheetName val="все"/>
      <sheetName val="топо"/>
      <sheetName val="Проект"/>
      <sheetName val="РП"/>
      <sheetName val="ID"/>
      <sheetName val="Б.Сатка"/>
      <sheetName val="Зап-3- СЦБ"/>
      <sheetName val="Бюджет"/>
      <sheetName val="Курсы"/>
      <sheetName val="breakdown"/>
      <sheetName val="УП _2004"/>
      <sheetName val="Дополнительные параметры"/>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Огл. Графиков"/>
      <sheetName val="Текущие цены"/>
      <sheetName val="рабочий"/>
      <sheetName val="окраска"/>
      <sheetName val="ИД"/>
      <sheetName val="Табл38-7"/>
      <sheetName val="Opex personnel (Term facs)"/>
      <sheetName val="Main"/>
      <sheetName val="№5 СУБ Инж защ"/>
      <sheetName val="ц_1991"/>
      <sheetName val="СметаСводная Рыб"/>
      <sheetName val="Destination"/>
      <sheetName val="2.2 "/>
      <sheetName val="начало"/>
      <sheetName val="БД"/>
      <sheetName val="вариант"/>
      <sheetName val="исх-данные"/>
      <sheetName val="basa"/>
      <sheetName val="УКП"/>
      <sheetName val="Glossary"/>
      <sheetName val="геол_доп.бурение"/>
      <sheetName val="ПЭО"/>
      <sheetName val="Свод объем"/>
      <sheetName val="8"/>
      <sheetName val="Титул"/>
      <sheetName val="OtSobstOil_short"/>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Свод_объем"/>
      <sheetName val="СметаСводная павильон"/>
      <sheetName val="data"/>
      <sheetName val="ekdeb90"/>
      <sheetName val="геол_доп_бурение"/>
      <sheetName val="Коэ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ow r="23">
          <cell r="E23">
            <v>30</v>
          </cell>
        </row>
      </sheetData>
      <sheetData sheetId="218">
        <row r="23">
          <cell r="E23">
            <v>30</v>
          </cell>
        </row>
      </sheetData>
      <sheetData sheetId="219">
        <row r="23">
          <cell r="E23">
            <v>30</v>
          </cell>
        </row>
      </sheetData>
      <sheetData sheetId="220">
        <row r="23">
          <cell r="E23">
            <v>30</v>
          </cell>
        </row>
      </sheetData>
      <sheetData sheetId="221">
        <row r="23">
          <cell r="E23">
            <v>30</v>
          </cell>
        </row>
      </sheetData>
      <sheetData sheetId="222">
        <row r="23">
          <cell r="E23">
            <v>30</v>
          </cell>
        </row>
      </sheetData>
      <sheetData sheetId="223">
        <row r="23">
          <cell r="E23">
            <v>30</v>
          </cell>
        </row>
      </sheetData>
      <sheetData sheetId="224" refreshError="1"/>
      <sheetData sheetId="225" refreshError="1"/>
      <sheetData sheetId="226" refreshError="1"/>
      <sheetData sheetId="227">
        <row r="23">
          <cell r="E23">
            <v>30</v>
          </cell>
        </row>
      </sheetData>
      <sheetData sheetId="22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топография"/>
    </sheetNames>
    <sheetDataSet>
      <sheetData sheetId="0" refreshError="1"/>
      <sheetData sheetId="1" refreshError="1"/>
      <sheetData sheetId="2">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sheetData sheetId="1"/>
      <sheetData sheetId="2"/>
      <sheetData sheetId="3"/>
      <sheetData sheetId="4"/>
      <sheetData sheetId="5"/>
      <sheetData sheetId="6"/>
      <sheetData sheetId="7"/>
      <sheetData sheetId="8">
        <row r="36">
          <cell r="D36">
            <v>1.1000000000000001</v>
          </cell>
        </row>
        <row r="38">
          <cell r="D38">
            <v>1.1000000000000001</v>
          </cell>
        </row>
        <row r="77">
          <cell r="D77">
            <v>0.02</v>
          </cell>
        </row>
        <row r="78">
          <cell r="D78">
            <v>0.01</v>
          </cell>
        </row>
        <row r="80">
          <cell r="D80">
            <v>0.05</v>
          </cell>
        </row>
      </sheetData>
      <sheetData sheetId="9"/>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ектр (доп)"/>
      <sheetName val="ПС 110 кВ (доп)"/>
      <sheetName val=" КИП и А(доп)"/>
      <sheetName val="содержание том 8"/>
      <sheetName val="ПС 110 кВ _доп_"/>
      <sheetName val="W28"/>
      <sheetName val="топография"/>
      <sheetName val="ИД"/>
      <sheetName val="Параметры"/>
      <sheetName val="Шкаф"/>
      <sheetName val="Коэфф1."/>
      <sheetName val="Прайс лист"/>
      <sheetName val="раб"/>
      <sheetName val="Дополнительные параметры"/>
      <sheetName val="Инфо-лист"/>
      <sheetName val="Свод объем"/>
      <sheetName val="Инфо_лист"/>
    </sheetNames>
    <sheetDataSet>
      <sheetData sheetId="0">
        <row r="8">
          <cell r="D8" t="str">
            <v>Сметная стоимость</v>
          </cell>
        </row>
      </sheetData>
      <sheetData sheetId="1" refreshError="1">
        <row r="8">
          <cell r="D8" t="str">
            <v>Сметная стоимость</v>
          </cell>
        </row>
        <row r="9">
          <cell r="D9" t="str">
            <v>Нормативная трудоемкость</v>
          </cell>
        </row>
        <row r="12">
          <cell r="B12" t="str">
            <v>Номер или шифр</v>
          </cell>
          <cell r="C12" t="str">
            <v>Наименование и техническая характеристика</v>
          </cell>
          <cell r="F12" t="str">
            <v>Затраты труда</v>
          </cell>
        </row>
        <row r="13">
          <cell r="B13" t="str">
            <v xml:space="preserve">норматива, </v>
          </cell>
          <cell r="C13" t="str">
            <v xml:space="preserve">оборудования или видов работ,ресурсов </v>
          </cell>
          <cell r="D13" t="str">
            <v>Единица</v>
          </cell>
          <cell r="E13" t="str">
            <v>Кол-во</v>
          </cell>
          <cell r="F13" t="str">
            <v>на един.</v>
          </cell>
        </row>
        <row r="14">
          <cell r="B14" t="str">
            <v>ценника</v>
          </cell>
          <cell r="C14" t="str">
            <v>и затрат</v>
          </cell>
          <cell r="D14" t="str">
            <v>измер.</v>
          </cell>
          <cell r="F14" t="str">
            <v>измерения</v>
          </cell>
        </row>
        <row r="15">
          <cell r="B15" t="str">
            <v>2</v>
          </cell>
          <cell r="C15" t="str">
            <v>3</v>
          </cell>
          <cell r="D15" t="str">
            <v>4</v>
          </cell>
          <cell r="E15" t="str">
            <v>5</v>
          </cell>
          <cell r="F15" t="str">
            <v>6</v>
          </cell>
        </row>
        <row r="16">
          <cell r="B16" t="str">
            <v>МДС 81-27.2001</v>
          </cell>
          <cell r="C16" t="str">
            <v>К стеснен.=1,2 (85% работ См.№10и)</v>
          </cell>
        </row>
        <row r="17">
          <cell r="B17" t="str">
            <v>табл.1.п.1</v>
          </cell>
          <cell r="C17" t="str">
            <v>27112,8*0,85*0,2=4609</v>
          </cell>
        </row>
        <row r="18">
          <cell r="B18" t="str">
            <v>ГЭСНп -2001</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Данные для расчёта сметы"/>
      <sheetName val="Прилож"/>
      <sheetName val="ПДР"/>
      <sheetName val="см8"/>
      <sheetName val="DATA"/>
      <sheetName val="вариант"/>
      <sheetName val="Обновление"/>
      <sheetName val="Цена"/>
      <sheetName val="Product"/>
      <sheetName val="Summary"/>
      <sheetName val="информация"/>
      <sheetName val="13.1"/>
      <sheetName val="свод 2"/>
      <sheetName val="все"/>
      <sheetName val="Табл38-7"/>
      <sheetName val="Зап-3- СЦБ"/>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к.84-к.83"/>
      <sheetName val="Счет-Фактура"/>
      <sheetName val="ПОДПИСИ"/>
      <sheetName val="Коэфф1."/>
      <sheetName val="График"/>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Lucent"/>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исх-данные"/>
      <sheetName val="Вспом."/>
      <sheetName val="УКП"/>
      <sheetName val="БД"/>
      <sheetName val="Лист4"/>
      <sheetName val="Общий"/>
      <sheetName val="ТабР"/>
      <sheetName val="ЕТС (ф)"/>
      <sheetName val="3_гидромет"/>
      <sheetName val="база"/>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СМИС"/>
      <sheetName val="8"/>
      <sheetName val="Пра_x0000_с_лист"/>
      <sheetName val="Сводный"/>
      <sheetName val="basa"/>
      <sheetName val="Имя"/>
      <sheetName val="кап.ремонт"/>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Промер глуб"/>
      <sheetName val="ИД ПНР"/>
      <sheetName val="Технический лист"/>
      <sheetName val="анализ 2003_2004исполнение МТО"/>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Бл_электр_"/>
      <sheetName val="Прил.5 СС"/>
      <sheetName val="расчет вязкости"/>
      <sheetName val="Сравнение с Finder - ДНС-5"/>
      <sheetName val="Расчет №1.1"/>
      <sheetName val="Расчет №2.1"/>
      <sheetName val="сводная (2)"/>
      <sheetName val="Расч(подряд)"/>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Смета _4ПР ЭХЗ"/>
      <sheetName val="ЖД 3.1"/>
      <sheetName val="УСР"/>
      <sheetName val="Объемы"/>
      <sheetName val="СметаСводная п54"/>
      <sheetName val="СметаСводная пуш"/>
      <sheetName val="1-1"/>
      <sheetName val="1-2"/>
      <sheetName val="1-4"/>
      <sheetName val="изм2-1"/>
      <sheetName val="2-2"/>
      <sheetName val="2-3"/>
      <sheetName val="изм7-1"/>
      <sheetName val="изм9-1"/>
      <sheetName val="см 5 ОДД "/>
      <sheetName val="Коэффициенты"/>
      <sheetName val="Акт-Смета_30"/>
      <sheetName val="Смета 2 эл.монтаж"/>
      <sheetName val="Смета 1 общестроит"/>
      <sheetName val="ДЦ"/>
      <sheetName val=" Оборудование  end"/>
      <sheetName val="автоматизация РД"/>
      <sheetName val="РабПр"/>
      <sheetName val="Восстановл_Лис礊め_x0005_"/>
      <sheetName val="Акт выполненных работ 46"/>
      <sheetName val="SMW_Служебная"/>
      <sheetName val="См_2 Шатурс сети  проект работы"/>
      <sheetName val="W28"/>
      <sheetName val="Ref"/>
      <sheetName val="выборка "/>
      <sheetName val="выборка раб"/>
      <sheetName val="7"/>
      <sheetName val="Прочее"/>
      <sheetName val="ЛЧ Р"/>
      <sheetName val="GLOBAL"/>
      <sheetName val="темп"/>
      <sheetName val="Форма 2.1"/>
      <sheetName val="СВ"/>
      <sheetName val="2.1"/>
      <sheetName val="ИНСТРУКЦИЯ"/>
      <sheetName val="См_2_Шатурс_сети__проект_работы"/>
      <sheetName val="исключ_ЭХЗ"/>
      <sheetName val="Форма 9"/>
      <sheetName val="Форма 10"/>
      <sheetName val="Настройки"/>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РС"/>
      <sheetName val="проектные роли"/>
      <sheetName val="Смета180"/>
      <sheetName val="ДКСС от МПС"/>
      <sheetName val="SENSITIVITY"/>
      <sheetName val="таблица_руко "/>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13_13"/>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ТЗ_АСУ-11"/>
      <sheetName val="лч_и_кам1"/>
      <sheetName val="ИД_СМР1"/>
      <sheetName val="Вспом_1"/>
      <sheetName val="Бл_электр_1"/>
      <sheetName val="2_Геология1"/>
      <sheetName val="Объем_работ1"/>
      <sheetName val="Виды_работ_АСО1"/>
      <sheetName val="ФОТ_для_смет1"/>
      <sheetName val="КБК_ДПК1"/>
      <sheetName val="ЕТС_(ф)1"/>
      <sheetName val="Исх__данные1"/>
      <sheetName val="Main_list1"/>
      <sheetName val="ПД-2_21"/>
      <sheetName val="1_141"/>
      <sheetName val="1_71"/>
      <sheetName val="13_14"/>
      <sheetName val="таблица_руко_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ТЗ_АСУ-12"/>
      <sheetName val="лч_и_кам2"/>
      <sheetName val="ИД_СМР2"/>
      <sheetName val="Вспом_2"/>
      <sheetName val="Бл_электр_2"/>
      <sheetName val="2_Геология2"/>
      <sheetName val="Объем_работ2"/>
      <sheetName val="Виды_работ_АСО2"/>
      <sheetName val="ФОТ_для_смет2"/>
      <sheetName val="КБК_ДПК2"/>
      <sheetName val="ЕТС_(ф)2"/>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Индексы"/>
      <sheetName val="см_5_ОДД_"/>
      <sheetName val="сммашбур"/>
      <sheetName val="ОбмОбслЗемОд"/>
      <sheetName val="Поставка"/>
      <sheetName val="Расчет работы"/>
      <sheetName val="ПС_110_кВ_(доп)"/>
      <sheetName val="3_Сл_-структура_затрат"/>
      <sheetName val="исключ_ЭХЗ1"/>
      <sheetName val="3_Сл_-структура_затрат1"/>
      <sheetName val="ПС_110_кВ_(доп)1"/>
      <sheetName val="См_2_Шатурс_сети__проект_работ1"/>
      <sheetName val="аванс_по_ОС"/>
      <sheetName val="Авансы_выданные"/>
      <sheetName val="Кред__задолж_"/>
      <sheetName val="PLиюль04"/>
      <sheetName val="PL СКР"/>
      <sheetName val="Акты"/>
      <sheetName val="ЛС_БИ"/>
      <sheetName val="обслед 1"/>
      <sheetName val="Смета__4ПР_ЭХЗ"/>
      <sheetName val="ЖД_3_1"/>
      <sheetName val="11Землеустр"/>
      <sheetName val="сводная_(2)"/>
      <sheetName val="автоматизация_РД"/>
      <sheetName val="Восстановл_Лис礊め"/>
      <sheetName val="Свод2006"/>
      <sheetName val="1 кв"/>
      <sheetName val="Акт_выполненных_работ_46"/>
      <sheetName val="Смета_7"/>
      <sheetName val="ВП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sheetData sheetId="399"/>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row r="1">
          <cell r="B1">
            <v>0</v>
          </cell>
        </row>
      </sheetData>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row r="1">
          <cell r="B1">
            <v>0</v>
          </cell>
        </row>
      </sheetData>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efreshError="1"/>
      <sheetData sheetId="994"/>
      <sheetData sheetId="995"/>
      <sheetData sheetId="996"/>
      <sheetData sheetId="997"/>
      <sheetData sheetId="998"/>
      <sheetData sheetId="999"/>
      <sheetData sheetId="1000"/>
      <sheetData sheetId="1001"/>
      <sheetData sheetId="1002">
        <row r="1">
          <cell r="B1">
            <v>0</v>
          </cell>
        </row>
      </sheetData>
      <sheetData sheetId="1003">
        <row r="1">
          <cell r="B1">
            <v>0</v>
          </cell>
        </row>
      </sheetData>
      <sheetData sheetId="1004"/>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sheetData sheetId="1048" refreshError="1"/>
      <sheetData sheetId="1049" refreshError="1"/>
      <sheetData sheetId="1050" refreshError="1"/>
      <sheetData sheetId="1051" refreshError="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sheetData sheetId="1069" refreshError="1"/>
      <sheetData sheetId="1070">
        <row r="1">
          <cell r="B1">
            <v>0</v>
          </cell>
        </row>
      </sheetData>
      <sheetData sheetId="1071" refreshError="1"/>
      <sheetData sheetId="1072" refreshError="1"/>
      <sheetData sheetId="1073">
        <row r="1">
          <cell r="B1">
            <v>0</v>
          </cell>
        </row>
      </sheetData>
      <sheetData sheetId="1074" refreshError="1"/>
      <sheetData sheetId="1075" refreshError="1"/>
      <sheetData sheetId="1076" refreshError="1"/>
      <sheetData sheetId="1077" refreshError="1"/>
      <sheetData sheetId="1078" refreshError="1"/>
      <sheetData sheetId="1079" refreshError="1"/>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row r="1">
          <cell r="B1">
            <v>0</v>
          </cell>
        </row>
      </sheetData>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row r="1">
          <cell r="B1">
            <v>0</v>
          </cell>
        </row>
      </sheetData>
      <sheetData sheetId="1244"/>
      <sheetData sheetId="1245"/>
      <sheetData sheetId="1246"/>
      <sheetData sheetId="1247"/>
      <sheetData sheetId="1248"/>
      <sheetData sheetId="1249"/>
      <sheetData sheetId="1250"/>
      <sheetData sheetId="1251"/>
      <sheetData sheetId="1252"/>
      <sheetData sheetId="1253"/>
      <sheetData sheetId="1254">
        <row r="1">
          <cell r="B1">
            <v>0</v>
          </cell>
        </row>
      </sheetData>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ow r="1">
          <cell r="B1">
            <v>0</v>
          </cell>
        </row>
      </sheetData>
      <sheetData sheetId="1303"/>
      <sheetData sheetId="1304"/>
      <sheetData sheetId="1305"/>
      <sheetData sheetId="1306"/>
      <sheetData sheetId="1307"/>
      <sheetData sheetId="1308"/>
      <sheetData sheetId="1309"/>
      <sheetData sheetId="1310"/>
      <sheetData sheetId="1311"/>
      <sheetData sheetId="1312" refreshError="1"/>
      <sheetData sheetId="1313">
        <row r="1">
          <cell r="B1">
            <v>0</v>
          </cell>
        </row>
      </sheetData>
      <sheetData sheetId="1314"/>
      <sheetData sheetId="1315"/>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sheetData sheetId="1350"/>
      <sheetData sheetId="1351" refreshError="1"/>
      <sheetData sheetId="1352"/>
      <sheetData sheetId="1353"/>
      <sheetData sheetId="1354" refreshError="1"/>
      <sheetData sheetId="1355" refreshError="1"/>
      <sheetData sheetId="1356"/>
      <sheetData sheetId="1357" refreshError="1"/>
      <sheetData sheetId="1358" refreshError="1"/>
      <sheetData sheetId="1359" refreshError="1"/>
      <sheetData sheetId="1360" refreshError="1"/>
      <sheetData sheetId="1361" refreshError="1"/>
      <sheetData sheetId="1362" refreshError="1"/>
      <sheetData sheetId="1363"/>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sheetData sheetId="1410"/>
      <sheetData sheetId="1411" refreshError="1"/>
      <sheetData sheetId="1412"/>
      <sheetData sheetId="1413"/>
      <sheetData sheetId="1414"/>
      <sheetData sheetId="1415"/>
      <sheetData sheetId="1416"/>
      <sheetData sheetId="1417"/>
      <sheetData sheetId="1418"/>
      <sheetData sheetId="1419" refreshError="1"/>
      <sheetData sheetId="1420" refreshError="1"/>
      <sheetData sheetId="1421" refreshError="1"/>
      <sheetData sheetId="1422" refreshError="1"/>
      <sheetData sheetId="1423" refreshError="1"/>
      <sheetData sheetId="1424" refreshError="1"/>
      <sheetData sheetId="1425" refreshError="1"/>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refreshError="1"/>
      <sheetData sheetId="1951"/>
      <sheetData sheetId="1952" refreshError="1"/>
      <sheetData sheetId="1953" refreshError="1"/>
      <sheetData sheetId="1954" refreshError="1"/>
      <sheetData sheetId="1955" refreshError="1"/>
      <sheetData sheetId="1956" refreshError="1"/>
      <sheetData sheetId="1957" refreshError="1"/>
      <sheetData sheetId="1958"/>
      <sheetData sheetId="1959"/>
      <sheetData sheetId="1960"/>
      <sheetData sheetId="196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sheetData sheetId="1971"/>
      <sheetData sheetId="1972" refreshError="1"/>
      <sheetData sheetId="1973"/>
      <sheetData sheetId="1974"/>
      <sheetData sheetId="1975"/>
      <sheetData sheetId="1976" refreshError="1"/>
      <sheetData sheetId="1977" refreshError="1"/>
      <sheetData sheetId="1978"/>
      <sheetData sheetId="1979"/>
      <sheetData sheetId="198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 см мон (2)"/>
      <sheetName val="Коэфф"/>
      <sheetName val="св см Бр нов (2)"/>
      <sheetName val="См Б"/>
      <sheetName val="Cпец Б"/>
      <sheetName val="св см Суз нов"/>
      <sheetName val="См Суз"/>
      <sheetName val="CпецС"/>
      <sheetName val="св см Поч н   "/>
      <sheetName val="См Поч"/>
      <sheetName val="CпецПоч"/>
      <sheetName val="св см Лок н  "/>
      <sheetName val="См Локоть"/>
      <sheetName val="CпецЛок"/>
      <sheetName val="св см Тр"/>
      <sheetName val="См Труб"/>
      <sheetName val="CпецТруб"/>
      <sheetName val="св см Уне"/>
      <sheetName val="См Ун"/>
      <sheetName val="CпецУн"/>
      <sheetName val="св см Дуб н  (2)"/>
      <sheetName val="св Дуб"/>
      <sheetName val="См Дуб"/>
      <sheetName val="CпецДуб"/>
      <sheetName val="св см Кл н"/>
      <sheetName val="См Клет"/>
      <sheetName val="CпецКлет "/>
      <sheetName val="св см Кл им н "/>
      <sheetName val="См Клим"/>
      <sheetName val="CпецКлим"/>
      <sheetName val="св см жук"/>
      <sheetName val="См жук"/>
      <sheetName val="Cпецжук"/>
      <sheetName val="св см Дят  (2)"/>
      <sheetName val="См Дят"/>
      <sheetName val="CпецДят"/>
      <sheetName val="св см Клинц н "/>
      <sheetName val="См Клинц"/>
      <sheetName val="Cпец Клинц"/>
      <sheetName val="св см Сур нов"/>
      <sheetName val="См Сураж"/>
      <sheetName val="Cпец Сураж"/>
      <sheetName val="СводнСР"/>
      <sheetName val="Командировочн"/>
      <sheetName val="матНеучтЦенЭМ"/>
      <sheetName val="СпецЭМ"/>
      <sheetName val="коэф"/>
      <sheetName val="матНеучтЦенПолы"/>
      <sheetName val="СпецПолы"/>
      <sheetName val="ССМ (2)"/>
      <sheetName val="ССМ"/>
      <sheetName val="ОС2000"/>
      <sheetName val="ОбщестрАС"/>
      <sheetName val="МонтСилЭлОб"/>
      <sheetName val="МатерЭМ"/>
      <sheetName val="МонтОбАнтиобл"/>
      <sheetName val="Пуско-нал"/>
      <sheetName val="Пуско-нал (2)"/>
      <sheetName val="ЛЧ Р"/>
      <sheetName val="План Газпрома"/>
      <sheetName val="Лист5"/>
      <sheetName val="ПЛАН 07-10"/>
      <sheetName val="Акт-Смета_30"/>
      <sheetName val="Смета 1 инж_изыск"/>
      <sheetName val="свод 2"/>
      <sheetName val="УКП"/>
      <sheetName val="топография"/>
      <sheetName val="Сводка затрат"/>
      <sheetName val="база"/>
      <sheetName val="Коэффициенты"/>
      <sheetName val="Дополнительные параметры"/>
      <sheetName val="list"/>
      <sheetName val="Брянск"/>
      <sheetName val="св_см_мон_(2)"/>
      <sheetName val="св_см_Бр_нов_(2)"/>
      <sheetName val="См_Б"/>
      <sheetName val="Cпец_Б"/>
      <sheetName val="св_см_Суз_нов"/>
      <sheetName val="См_Суз"/>
      <sheetName val="св_см_Поч_н___"/>
      <sheetName val="См_Поч"/>
      <sheetName val="св_см_Лок_н__"/>
      <sheetName val="См_Локоть"/>
      <sheetName val="св_см_Тр"/>
      <sheetName val="См_Труб"/>
      <sheetName val="св_см_Уне"/>
      <sheetName val="См_Ун"/>
      <sheetName val="св_см_Дуб_н__(2)"/>
      <sheetName val="св_Дуб"/>
      <sheetName val="См_Дуб"/>
      <sheetName val="св_см_Кл_н"/>
      <sheetName val="См_Клет"/>
      <sheetName val="CпецКлет_"/>
      <sheetName val="св_см_Кл_им_н_"/>
      <sheetName val="См_Клим"/>
      <sheetName val="св_см_жук"/>
      <sheetName val="См_жук"/>
      <sheetName val="св_см_Дят__(2)"/>
      <sheetName val="См_Дят"/>
      <sheetName val="св_см_Клинц_н_"/>
      <sheetName val="См_Клинц"/>
      <sheetName val="Cпец_Клинц"/>
      <sheetName val="св_см_Сур_нов"/>
      <sheetName val="См_Сураж"/>
      <sheetName val="Cпец_Сураж"/>
      <sheetName val="ССМ_(2)"/>
      <sheetName val="Пуско-нал_(2)"/>
      <sheetName val="ЛЧ_Р"/>
      <sheetName val="План_Газпрома"/>
      <sheetName val="ПЛАН_07-10"/>
      <sheetName val="Смета_1_инж_изыск"/>
      <sheetName val="свод_2"/>
      <sheetName val="Дополнительные_параметры"/>
      <sheetName val="Сводка_затрат"/>
      <sheetName val="Шкаф"/>
      <sheetName val="Коэфф1."/>
      <sheetName val="Прайс лист"/>
      <sheetName val="смета"/>
      <sheetName val="Зап-3- СЦБ"/>
      <sheetName val="Командировочные"/>
      <sheetName val="обновление"/>
      <sheetName val="цена"/>
      <sheetName val="product"/>
      <sheetName val="выборка на22 июня"/>
      <sheetName val="Общие"/>
    </sheetNames>
    <sheetDataSet>
      <sheetData sheetId="0" refreshError="1"/>
      <sheetData sheetId="1" refreshError="1">
        <row r="1">
          <cell r="B1">
            <v>2.1600000000000001E-2</v>
          </cell>
        </row>
        <row r="2">
          <cell r="B2">
            <v>1.4E-2</v>
          </cell>
        </row>
        <row r="3">
          <cell r="B3">
            <v>26.82</v>
          </cell>
        </row>
        <row r="4">
          <cell r="B4">
            <v>18.113</v>
          </cell>
        </row>
        <row r="6">
          <cell r="B6">
            <v>5.0000000000000001E-3</v>
          </cell>
        </row>
        <row r="7">
          <cell r="B7">
            <v>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sheetData sheetId="1"/>
      <sheetData sheetId="2"/>
      <sheetData sheetId="3"/>
      <sheetData sheetId="4"/>
      <sheetData sheetId="5" refreshError="1">
        <row r="40">
          <cell r="J40">
            <v>67798</v>
          </cell>
        </row>
      </sheetData>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 val="Промер глуб"/>
    </sheetNames>
    <sheetDataSet>
      <sheetData sheetId="0"/>
      <sheetData sheetId="1"/>
      <sheetData sheetId="2"/>
      <sheetData sheetId="3"/>
      <sheetData sheetId="4"/>
      <sheetData sheetId="5" refreshError="1">
        <row r="40">
          <cell r="J40">
            <v>67798</v>
          </cell>
        </row>
      </sheetData>
      <sheetData sheetId="6"/>
      <sheetData sheetId="7" refreshError="1"/>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трЛИСТ"/>
      <sheetName val="Фонды"/>
      <sheetName val="ПланПроекта"/>
      <sheetName val="ПланПроекта_ВнешнРейт"/>
      <sheetName val="ПланПредконтр"/>
      <sheetName val="РасчетКомандир1"/>
      <sheetName val="РасчетКомандир2"/>
      <sheetName val="Субподряд"/>
      <sheetName val="Рейты"/>
      <sheetName val="Матрица рекомендуемых Recovery"/>
      <sheetName val="Нормативы"/>
      <sheetName val="КодыВидовДеят"/>
      <sheetName val="Лист1"/>
      <sheetName val="Лист2"/>
      <sheetName val="Лист3"/>
      <sheetName val="ТехЛистФОТрасчет"/>
      <sheetName val="ТехЛистФОТ"/>
      <sheetName val="lucent"/>
      <sheetName val="параметры"/>
      <sheetName val="№1"/>
    </sheetNames>
    <sheetDataSet>
      <sheetData sheetId="0"/>
      <sheetData sheetId="1"/>
      <sheetData sheetId="2"/>
      <sheetData sheetId="3"/>
      <sheetData sheetId="4"/>
      <sheetData sheetId="5">
        <row r="1">
          <cell r="M1" t="str">
            <v>Приложение к приказу № ___ от _____________2005г.</v>
          </cell>
        </row>
        <row r="2">
          <cell r="M2" t="str">
            <v>Действует с _____________ 2005 г.</v>
          </cell>
        </row>
        <row r="8">
          <cell r="E8">
            <v>0</v>
          </cell>
        </row>
        <row r="9">
          <cell r="E9">
            <v>0</v>
          </cell>
        </row>
        <row r="10">
          <cell r="E10">
            <v>0</v>
          </cell>
        </row>
        <row r="11">
          <cell r="E11">
            <v>0</v>
          </cell>
        </row>
        <row r="12">
          <cell r="E12">
            <v>0</v>
          </cell>
        </row>
        <row r="13">
          <cell r="E13">
            <v>0</v>
          </cell>
        </row>
        <row r="14">
          <cell r="E14">
            <v>0</v>
          </cell>
        </row>
        <row r="15">
          <cell r="E15">
            <v>0</v>
          </cell>
        </row>
        <row r="16">
          <cell r="E16">
            <v>0</v>
          </cell>
        </row>
        <row r="17">
          <cell r="E17">
            <v>0</v>
          </cell>
          <cell r="M17" t="str">
            <v>Сумма (Евро)</v>
          </cell>
        </row>
        <row r="18">
          <cell r="E18">
            <v>0</v>
          </cell>
          <cell r="M18" t="str">
            <v>без НДС</v>
          </cell>
        </row>
        <row r="19">
          <cell r="E19">
            <v>0</v>
          </cell>
          <cell r="M19">
            <v>0</v>
          </cell>
        </row>
        <row r="20">
          <cell r="E20">
            <v>0</v>
          </cell>
          <cell r="M20">
            <v>126722.72340425532</v>
          </cell>
        </row>
        <row r="21">
          <cell r="E21">
            <v>0</v>
          </cell>
          <cell r="M21">
            <v>107758.29787234042</v>
          </cell>
        </row>
        <row r="22">
          <cell r="E22">
            <v>0</v>
          </cell>
          <cell r="M22">
            <v>4765.9787234042597</v>
          </cell>
        </row>
        <row r="23">
          <cell r="E23">
            <v>0</v>
          </cell>
          <cell r="M23">
            <v>239247</v>
          </cell>
        </row>
        <row r="24">
          <cell r="E24">
            <v>0</v>
          </cell>
          <cell r="M24" t="str">
            <v>руб.</v>
          </cell>
        </row>
        <row r="25">
          <cell r="E25">
            <v>0</v>
          </cell>
          <cell r="M25" t="str">
            <v xml:space="preserve">Евро </v>
          </cell>
        </row>
        <row r="26">
          <cell r="E26">
            <v>0</v>
          </cell>
        </row>
        <row r="27">
          <cell r="E27">
            <v>0</v>
          </cell>
        </row>
        <row r="32">
          <cell r="E32" t="str">
            <v>руб.</v>
          </cell>
        </row>
        <row r="33">
          <cell r="E33" t="str">
            <v>руб.</v>
          </cell>
        </row>
        <row r="35">
          <cell r="E35">
            <v>300</v>
          </cell>
        </row>
        <row r="37">
          <cell r="E37" t="str">
            <v>Период командировки (месяц)</v>
          </cell>
          <cell r="M37" t="str">
            <v>ВСЕГО командировочные (Евро)</v>
          </cell>
        </row>
        <row r="38">
          <cell r="M38">
            <v>0</v>
          </cell>
        </row>
        <row r="39">
          <cell r="M39">
            <v>0</v>
          </cell>
        </row>
        <row r="40">
          <cell r="M40">
            <v>0</v>
          </cell>
        </row>
        <row r="41">
          <cell r="M41">
            <v>0</v>
          </cell>
        </row>
        <row r="42">
          <cell r="M42">
            <v>0</v>
          </cell>
        </row>
        <row r="43">
          <cell r="M43">
            <v>0</v>
          </cell>
        </row>
        <row r="44">
          <cell r="M44">
            <v>0</v>
          </cell>
        </row>
        <row r="45">
          <cell r="M45">
            <v>0</v>
          </cell>
        </row>
        <row r="46">
          <cell r="M46">
            <v>0</v>
          </cell>
        </row>
        <row r="47">
          <cell r="M47">
            <v>0</v>
          </cell>
        </row>
        <row r="48">
          <cell r="M48">
            <v>0</v>
          </cell>
        </row>
        <row r="49">
          <cell r="M49">
            <v>0</v>
          </cell>
        </row>
        <row r="50">
          <cell r="M50">
            <v>0</v>
          </cell>
        </row>
        <row r="51">
          <cell r="M51">
            <v>0</v>
          </cell>
        </row>
        <row r="52">
          <cell r="M52">
            <v>0</v>
          </cell>
        </row>
        <row r="53">
          <cell r="M53">
            <v>0</v>
          </cell>
        </row>
        <row r="54">
          <cell r="M54">
            <v>0</v>
          </cell>
        </row>
        <row r="55">
          <cell r="E55" t="str">
            <v xml:space="preserve"> </v>
          </cell>
          <cell r="M55">
            <v>0</v>
          </cell>
        </row>
        <row r="56">
          <cell r="M56">
            <v>0</v>
          </cell>
        </row>
        <row r="57">
          <cell r="M57">
            <v>0</v>
          </cell>
        </row>
        <row r="58">
          <cell r="M58">
            <v>0</v>
          </cell>
        </row>
        <row r="59">
          <cell r="M59">
            <v>0</v>
          </cell>
        </row>
        <row r="60">
          <cell r="E60" t="str">
            <v>Превышение суточных сверх норм, установленных законодательством</v>
          </cell>
        </row>
        <row r="64">
          <cell r="E64">
            <v>500</v>
          </cell>
        </row>
        <row r="66">
          <cell r="E66" t="str">
            <v>Период командировки (месяц)</v>
          </cell>
          <cell r="M66" t="str">
            <v>ВСЕГО командировочные (Евро)</v>
          </cell>
        </row>
        <row r="67">
          <cell r="M67">
            <v>0</v>
          </cell>
        </row>
        <row r="68">
          <cell r="M68">
            <v>0</v>
          </cell>
        </row>
        <row r="69">
          <cell r="M69">
            <v>0</v>
          </cell>
        </row>
        <row r="70">
          <cell r="E70" t="str">
            <v xml:space="preserve"> </v>
          </cell>
          <cell r="M70">
            <v>0</v>
          </cell>
        </row>
        <row r="71">
          <cell r="M71">
            <v>0</v>
          </cell>
        </row>
        <row r="72">
          <cell r="M72">
            <v>0</v>
          </cell>
        </row>
        <row r="73">
          <cell r="E73" t="str">
            <v xml:space="preserve"> </v>
          </cell>
          <cell r="M73">
            <v>0</v>
          </cell>
        </row>
        <row r="74">
          <cell r="M74">
            <v>0</v>
          </cell>
        </row>
        <row r="75">
          <cell r="M75">
            <v>0</v>
          </cell>
        </row>
        <row r="76">
          <cell r="M76">
            <v>0</v>
          </cell>
        </row>
        <row r="77">
          <cell r="E77" t="str">
            <v xml:space="preserve"> </v>
          </cell>
          <cell r="M77">
            <v>0</v>
          </cell>
        </row>
        <row r="78">
          <cell r="M78">
            <v>0</v>
          </cell>
        </row>
        <row r="79">
          <cell r="M79">
            <v>0</v>
          </cell>
        </row>
        <row r="80">
          <cell r="E80" t="str">
            <v xml:space="preserve"> </v>
          </cell>
          <cell r="M80">
            <v>0</v>
          </cell>
        </row>
        <row r="81">
          <cell r="M81">
            <v>0</v>
          </cell>
        </row>
        <row r="82">
          <cell r="M82">
            <v>0</v>
          </cell>
        </row>
        <row r="83">
          <cell r="M83">
            <v>0</v>
          </cell>
        </row>
        <row r="84">
          <cell r="M84">
            <v>0</v>
          </cell>
        </row>
        <row r="85">
          <cell r="M85">
            <v>0</v>
          </cell>
        </row>
        <row r="86">
          <cell r="M86">
            <v>0</v>
          </cell>
        </row>
        <row r="87">
          <cell r="M87">
            <v>0</v>
          </cell>
        </row>
        <row r="88">
          <cell r="M88">
            <v>0</v>
          </cell>
        </row>
        <row r="89">
          <cell r="E89" t="str">
            <v>Превышение суточных сверх норм, установленных законодательством</v>
          </cell>
        </row>
        <row r="93">
          <cell r="E93">
            <v>1428</v>
          </cell>
        </row>
        <row r="95">
          <cell r="E95">
            <v>39356</v>
          </cell>
        </row>
        <row r="97">
          <cell r="E97" t="str">
            <v>Период командировки (месяц)</v>
          </cell>
          <cell r="M97" t="str">
            <v>ВСЕГО командировочные (Евро)</v>
          </cell>
        </row>
        <row r="98">
          <cell r="E98">
            <v>39356</v>
          </cell>
          <cell r="M98">
            <v>1086.4113475177305</v>
          </cell>
        </row>
        <row r="99">
          <cell r="E99">
            <v>39387</v>
          </cell>
          <cell r="M99">
            <v>1086.4113475177305</v>
          </cell>
        </row>
        <row r="100">
          <cell r="E100">
            <v>39417</v>
          </cell>
          <cell r="M100">
            <v>1086.4113475177305</v>
          </cell>
        </row>
        <row r="101">
          <cell r="E101">
            <v>39448</v>
          </cell>
          <cell r="M101">
            <v>1086.4113475177305</v>
          </cell>
        </row>
        <row r="102">
          <cell r="E102">
            <v>39479</v>
          </cell>
          <cell r="M102">
            <v>1086.4113475177305</v>
          </cell>
        </row>
        <row r="103">
          <cell r="E103">
            <v>39508</v>
          </cell>
          <cell r="M103">
            <v>1086.4113475177305</v>
          </cell>
        </row>
        <row r="104">
          <cell r="E104">
            <v>39539</v>
          </cell>
          <cell r="M104">
            <v>1086.4113475177305</v>
          </cell>
        </row>
        <row r="105">
          <cell r="E105">
            <v>39569</v>
          </cell>
          <cell r="M105">
            <v>1086.4113475177305</v>
          </cell>
        </row>
        <row r="106">
          <cell r="E106">
            <v>39600</v>
          </cell>
          <cell r="M106">
            <v>1086.4113475177305</v>
          </cell>
        </row>
        <row r="107">
          <cell r="E107">
            <v>39630</v>
          </cell>
          <cell r="M107">
            <v>1086.4113475177305</v>
          </cell>
        </row>
        <row r="108">
          <cell r="E108">
            <v>39661</v>
          </cell>
          <cell r="M108">
            <v>1086.4113475177305</v>
          </cell>
        </row>
        <row r="109">
          <cell r="E109">
            <v>39692</v>
          </cell>
          <cell r="M109">
            <v>681.30496453900707</v>
          </cell>
        </row>
        <row r="110">
          <cell r="E110">
            <v>39722</v>
          </cell>
          <cell r="M110">
            <v>1086.4113475177305</v>
          </cell>
        </row>
        <row r="111">
          <cell r="E111">
            <v>39753</v>
          </cell>
          <cell r="M111">
            <v>1086.4113475177305</v>
          </cell>
        </row>
        <row r="112">
          <cell r="E112">
            <v>39783</v>
          </cell>
          <cell r="M112">
            <v>1086.4113475177305</v>
          </cell>
        </row>
        <row r="113">
          <cell r="M113">
            <v>0</v>
          </cell>
        </row>
        <row r="114">
          <cell r="M114">
            <v>0</v>
          </cell>
        </row>
        <row r="115">
          <cell r="M115">
            <v>0</v>
          </cell>
        </row>
        <row r="116">
          <cell r="M116">
            <v>0</v>
          </cell>
        </row>
        <row r="117">
          <cell r="M117">
            <v>0</v>
          </cell>
        </row>
        <row r="118">
          <cell r="E118">
            <v>39356</v>
          </cell>
          <cell r="M118">
            <v>1288.9645390070923</v>
          </cell>
        </row>
        <row r="119">
          <cell r="E119">
            <v>39387</v>
          </cell>
          <cell r="M119">
            <v>1288.9645390070923</v>
          </cell>
        </row>
        <row r="120">
          <cell r="E120">
            <v>39417</v>
          </cell>
          <cell r="M120">
            <v>1288.9645390070923</v>
          </cell>
        </row>
        <row r="121">
          <cell r="E121">
            <v>39448</v>
          </cell>
          <cell r="M121">
            <v>1288.9645390070923</v>
          </cell>
        </row>
        <row r="122">
          <cell r="E122">
            <v>39479</v>
          </cell>
          <cell r="M122">
            <v>1288.9645390070923</v>
          </cell>
        </row>
        <row r="123">
          <cell r="E123">
            <v>39508</v>
          </cell>
          <cell r="M123">
            <v>1288.9645390070923</v>
          </cell>
        </row>
        <row r="124">
          <cell r="E124">
            <v>39539</v>
          </cell>
          <cell r="M124">
            <v>1288.9645390070923</v>
          </cell>
        </row>
        <row r="125">
          <cell r="E125">
            <v>39569</v>
          </cell>
          <cell r="M125">
            <v>1288.9645390070923</v>
          </cell>
        </row>
        <row r="126">
          <cell r="E126">
            <v>39600</v>
          </cell>
          <cell r="M126">
            <v>1288.9645390070923</v>
          </cell>
        </row>
        <row r="127">
          <cell r="E127">
            <v>39630</v>
          </cell>
          <cell r="M127">
            <v>1288.9645390070923</v>
          </cell>
        </row>
        <row r="128">
          <cell r="E128">
            <v>39661</v>
          </cell>
          <cell r="M128">
            <v>1288.9645390070923</v>
          </cell>
        </row>
        <row r="129">
          <cell r="E129">
            <v>39692</v>
          </cell>
          <cell r="M129">
            <v>681.30496453900707</v>
          </cell>
        </row>
        <row r="130">
          <cell r="E130">
            <v>39722</v>
          </cell>
          <cell r="M130">
            <v>1288.9645390070923</v>
          </cell>
        </row>
        <row r="131">
          <cell r="E131">
            <v>39753</v>
          </cell>
          <cell r="M131">
            <v>1288.9645390070923</v>
          </cell>
        </row>
        <row r="132">
          <cell r="E132">
            <v>39783</v>
          </cell>
          <cell r="M132">
            <v>1288.9645390070923</v>
          </cell>
        </row>
        <row r="133">
          <cell r="M133">
            <v>0</v>
          </cell>
        </row>
        <row r="134">
          <cell r="M134">
            <v>0</v>
          </cell>
        </row>
        <row r="135">
          <cell r="M135">
            <v>0</v>
          </cell>
        </row>
        <row r="136">
          <cell r="M136">
            <v>0</v>
          </cell>
        </row>
        <row r="137">
          <cell r="M137">
            <v>0</v>
          </cell>
        </row>
        <row r="138">
          <cell r="E138">
            <v>39356</v>
          </cell>
          <cell r="M138">
            <v>1288.9645390070923</v>
          </cell>
        </row>
        <row r="139">
          <cell r="E139">
            <v>39387</v>
          </cell>
          <cell r="M139">
            <v>1288.9645390070923</v>
          </cell>
        </row>
        <row r="140">
          <cell r="E140">
            <v>39417</v>
          </cell>
          <cell r="M140">
            <v>1288.9645390070923</v>
          </cell>
        </row>
        <row r="141">
          <cell r="E141">
            <v>39448</v>
          </cell>
          <cell r="M141">
            <v>1288.9645390070923</v>
          </cell>
        </row>
        <row r="142">
          <cell r="E142">
            <v>39479</v>
          </cell>
          <cell r="M142">
            <v>1288.9645390070923</v>
          </cell>
        </row>
        <row r="143">
          <cell r="E143">
            <v>39508</v>
          </cell>
          <cell r="M143">
            <v>1288.9645390070923</v>
          </cell>
        </row>
        <row r="144">
          <cell r="E144">
            <v>39539</v>
          </cell>
          <cell r="M144">
            <v>1288.9645390070923</v>
          </cell>
        </row>
        <row r="145">
          <cell r="E145">
            <v>39569</v>
          </cell>
          <cell r="M145">
            <v>1288.9645390070923</v>
          </cell>
        </row>
        <row r="146">
          <cell r="E146">
            <v>39600</v>
          </cell>
          <cell r="M146">
            <v>1288.9645390070923</v>
          </cell>
        </row>
        <row r="147">
          <cell r="E147">
            <v>39630</v>
          </cell>
          <cell r="M147">
            <v>1288.9645390070923</v>
          </cell>
        </row>
        <row r="148">
          <cell r="E148">
            <v>39661</v>
          </cell>
          <cell r="M148">
            <v>1288.9645390070923</v>
          </cell>
        </row>
        <row r="149">
          <cell r="E149">
            <v>39692</v>
          </cell>
          <cell r="M149">
            <v>1288.9645390070923</v>
          </cell>
        </row>
        <row r="150">
          <cell r="E150">
            <v>39722</v>
          </cell>
          <cell r="M150">
            <v>1288.9645390070923</v>
          </cell>
        </row>
        <row r="151">
          <cell r="E151">
            <v>39753</v>
          </cell>
          <cell r="M151">
            <v>1288.9645390070923</v>
          </cell>
        </row>
        <row r="152">
          <cell r="E152">
            <v>39783</v>
          </cell>
          <cell r="M152">
            <v>1288.9645390070923</v>
          </cell>
        </row>
        <row r="153">
          <cell r="M153">
            <v>0</v>
          </cell>
        </row>
        <row r="154">
          <cell r="M154">
            <v>0</v>
          </cell>
        </row>
        <row r="155">
          <cell r="M155">
            <v>0</v>
          </cell>
        </row>
        <row r="156">
          <cell r="M156">
            <v>0</v>
          </cell>
        </row>
        <row r="157">
          <cell r="M157">
            <v>0</v>
          </cell>
        </row>
        <row r="158">
          <cell r="E158">
            <v>39356</v>
          </cell>
          <cell r="M158">
            <v>1288.9645390070923</v>
          </cell>
        </row>
        <row r="159">
          <cell r="E159">
            <v>39387</v>
          </cell>
          <cell r="M159">
            <v>1288.9645390070923</v>
          </cell>
        </row>
        <row r="160">
          <cell r="E160">
            <v>39417</v>
          </cell>
          <cell r="M160">
            <v>1288.9645390070923</v>
          </cell>
        </row>
        <row r="161">
          <cell r="E161">
            <v>39448</v>
          </cell>
          <cell r="M161">
            <v>1288.9645390070923</v>
          </cell>
        </row>
        <row r="162">
          <cell r="E162">
            <v>39479</v>
          </cell>
          <cell r="M162">
            <v>1288.9645390070923</v>
          </cell>
        </row>
        <row r="163">
          <cell r="E163">
            <v>39508</v>
          </cell>
          <cell r="M163">
            <v>1288.9645390070923</v>
          </cell>
        </row>
        <row r="164">
          <cell r="E164">
            <v>39539</v>
          </cell>
          <cell r="M164">
            <v>1288.9645390070923</v>
          </cell>
        </row>
        <row r="165">
          <cell r="E165">
            <v>39569</v>
          </cell>
          <cell r="M165">
            <v>1288.9645390070923</v>
          </cell>
        </row>
        <row r="166">
          <cell r="E166">
            <v>39600</v>
          </cell>
          <cell r="M166">
            <v>1288.9645390070923</v>
          </cell>
        </row>
        <row r="167">
          <cell r="E167">
            <v>39630</v>
          </cell>
          <cell r="M167">
            <v>0</v>
          </cell>
        </row>
        <row r="168">
          <cell r="E168">
            <v>39661</v>
          </cell>
          <cell r="M168">
            <v>0</v>
          </cell>
        </row>
        <row r="169">
          <cell r="E169">
            <v>39692</v>
          </cell>
          <cell r="M169">
            <v>0</v>
          </cell>
        </row>
        <row r="170">
          <cell r="E170">
            <v>39722</v>
          </cell>
          <cell r="M170">
            <v>0</v>
          </cell>
        </row>
        <row r="171">
          <cell r="E171">
            <v>39753</v>
          </cell>
          <cell r="M171">
            <v>0</v>
          </cell>
        </row>
        <row r="172">
          <cell r="E172">
            <v>39783</v>
          </cell>
          <cell r="M172">
            <v>0</v>
          </cell>
        </row>
        <row r="173">
          <cell r="M173">
            <v>0</v>
          </cell>
        </row>
        <row r="174">
          <cell r="M174">
            <v>0</v>
          </cell>
        </row>
        <row r="175">
          <cell r="M175">
            <v>0</v>
          </cell>
        </row>
        <row r="176">
          <cell r="M176">
            <v>0</v>
          </cell>
        </row>
        <row r="177">
          <cell r="M177">
            <v>0</v>
          </cell>
        </row>
        <row r="178">
          <cell r="E178">
            <v>39356</v>
          </cell>
          <cell r="M178">
            <v>1288.9645390070923</v>
          </cell>
        </row>
        <row r="179">
          <cell r="E179">
            <v>39387</v>
          </cell>
          <cell r="M179">
            <v>1288.9645390070923</v>
          </cell>
        </row>
        <row r="180">
          <cell r="E180">
            <v>39417</v>
          </cell>
          <cell r="M180">
            <v>1288.9645390070923</v>
          </cell>
        </row>
        <row r="181">
          <cell r="E181">
            <v>39448</v>
          </cell>
          <cell r="M181">
            <v>1288.9645390070923</v>
          </cell>
        </row>
        <row r="182">
          <cell r="E182">
            <v>39479</v>
          </cell>
          <cell r="M182">
            <v>1288.9645390070923</v>
          </cell>
        </row>
        <row r="183">
          <cell r="E183">
            <v>39508</v>
          </cell>
          <cell r="M183">
            <v>1288.9645390070923</v>
          </cell>
        </row>
        <row r="184">
          <cell r="E184">
            <v>39539</v>
          </cell>
          <cell r="M184">
            <v>1288.9645390070923</v>
          </cell>
        </row>
        <row r="185">
          <cell r="E185">
            <v>39569</v>
          </cell>
          <cell r="M185">
            <v>1288.9645390070923</v>
          </cell>
        </row>
        <row r="186">
          <cell r="E186">
            <v>39600</v>
          </cell>
          <cell r="M186">
            <v>1288.9645390070923</v>
          </cell>
        </row>
        <row r="187">
          <cell r="E187">
            <v>39630</v>
          </cell>
          <cell r="M187">
            <v>0</v>
          </cell>
        </row>
        <row r="188">
          <cell r="E188">
            <v>39661</v>
          </cell>
          <cell r="M188">
            <v>0</v>
          </cell>
        </row>
        <row r="189">
          <cell r="E189">
            <v>39692</v>
          </cell>
          <cell r="M189">
            <v>0</v>
          </cell>
        </row>
        <row r="190">
          <cell r="E190">
            <v>39722</v>
          </cell>
          <cell r="M190">
            <v>0</v>
          </cell>
        </row>
        <row r="191">
          <cell r="E191">
            <v>39753</v>
          </cell>
          <cell r="M191">
            <v>0</v>
          </cell>
        </row>
        <row r="192">
          <cell r="E192">
            <v>39783</v>
          </cell>
          <cell r="M192">
            <v>0</v>
          </cell>
        </row>
        <row r="193">
          <cell r="M193">
            <v>0</v>
          </cell>
        </row>
        <row r="194">
          <cell r="M194">
            <v>0</v>
          </cell>
        </row>
        <row r="195">
          <cell r="M195">
            <v>0</v>
          </cell>
        </row>
        <row r="196">
          <cell r="M196">
            <v>0</v>
          </cell>
        </row>
        <row r="197">
          <cell r="M197">
            <v>0</v>
          </cell>
        </row>
        <row r="198">
          <cell r="E198">
            <v>39356</v>
          </cell>
          <cell r="M198">
            <v>1288.9645390070923</v>
          </cell>
        </row>
        <row r="199">
          <cell r="E199">
            <v>39387</v>
          </cell>
          <cell r="M199">
            <v>1288.9645390070923</v>
          </cell>
        </row>
        <row r="200">
          <cell r="E200">
            <v>39417</v>
          </cell>
          <cell r="M200">
            <v>1288.9645390070923</v>
          </cell>
        </row>
        <row r="201">
          <cell r="E201">
            <v>39448</v>
          </cell>
          <cell r="M201">
            <v>1288.9645390070923</v>
          </cell>
        </row>
        <row r="202">
          <cell r="E202">
            <v>39479</v>
          </cell>
          <cell r="M202">
            <v>1288.9645390070923</v>
          </cell>
        </row>
        <row r="203">
          <cell r="E203">
            <v>39508</v>
          </cell>
          <cell r="M203">
            <v>1288.9645390070923</v>
          </cell>
        </row>
        <row r="204">
          <cell r="E204">
            <v>39539</v>
          </cell>
          <cell r="M204">
            <v>1288.9645390070923</v>
          </cell>
        </row>
        <row r="205">
          <cell r="E205">
            <v>39569</v>
          </cell>
          <cell r="M205">
            <v>1288.9645390070923</v>
          </cell>
        </row>
        <row r="206">
          <cell r="E206">
            <v>39600</v>
          </cell>
          <cell r="M206">
            <v>1288.9645390070923</v>
          </cell>
        </row>
        <row r="207">
          <cell r="E207">
            <v>39630</v>
          </cell>
          <cell r="M207">
            <v>0</v>
          </cell>
        </row>
        <row r="208">
          <cell r="E208">
            <v>39661</v>
          </cell>
          <cell r="M208">
            <v>0</v>
          </cell>
        </row>
        <row r="209">
          <cell r="E209">
            <v>39692</v>
          </cell>
          <cell r="M209">
            <v>0</v>
          </cell>
        </row>
        <row r="210">
          <cell r="E210">
            <v>39722</v>
          </cell>
          <cell r="M210">
            <v>0</v>
          </cell>
        </row>
        <row r="211">
          <cell r="E211">
            <v>39753</v>
          </cell>
          <cell r="M211">
            <v>0</v>
          </cell>
        </row>
        <row r="212">
          <cell r="E212">
            <v>39783</v>
          </cell>
          <cell r="M212">
            <v>0</v>
          </cell>
        </row>
        <row r="213">
          <cell r="M213">
            <v>0</v>
          </cell>
        </row>
        <row r="214">
          <cell r="M214">
            <v>0</v>
          </cell>
        </row>
        <row r="215">
          <cell r="M215">
            <v>0</v>
          </cell>
        </row>
        <row r="216">
          <cell r="M216">
            <v>0</v>
          </cell>
        </row>
        <row r="217">
          <cell r="M217">
            <v>0</v>
          </cell>
        </row>
        <row r="218">
          <cell r="E218">
            <v>39356</v>
          </cell>
          <cell r="M218">
            <v>1288.9645390070923</v>
          </cell>
        </row>
        <row r="219">
          <cell r="E219">
            <v>39387</v>
          </cell>
          <cell r="M219">
            <v>1288.9645390070923</v>
          </cell>
        </row>
        <row r="220">
          <cell r="E220">
            <v>39417</v>
          </cell>
          <cell r="M220">
            <v>1288.9645390070923</v>
          </cell>
        </row>
        <row r="221">
          <cell r="E221">
            <v>39448</v>
          </cell>
          <cell r="M221">
            <v>1288.9645390070923</v>
          </cell>
        </row>
        <row r="222">
          <cell r="E222">
            <v>39479</v>
          </cell>
          <cell r="M222">
            <v>1288.9645390070923</v>
          </cell>
        </row>
        <row r="223">
          <cell r="E223">
            <v>39508</v>
          </cell>
          <cell r="M223">
            <v>1288.9645390070923</v>
          </cell>
        </row>
        <row r="224">
          <cell r="E224">
            <v>39539</v>
          </cell>
          <cell r="M224">
            <v>1288.9645390070923</v>
          </cell>
        </row>
        <row r="225">
          <cell r="E225">
            <v>39569</v>
          </cell>
          <cell r="M225">
            <v>1288.9645390070923</v>
          </cell>
        </row>
        <row r="226">
          <cell r="E226">
            <v>39600</v>
          </cell>
          <cell r="M226">
            <v>1288.9645390070923</v>
          </cell>
        </row>
        <row r="227">
          <cell r="E227">
            <v>39630</v>
          </cell>
          <cell r="M227">
            <v>0</v>
          </cell>
        </row>
        <row r="228">
          <cell r="E228">
            <v>39661</v>
          </cell>
          <cell r="M228">
            <v>0</v>
          </cell>
        </row>
        <row r="229">
          <cell r="E229">
            <v>39692</v>
          </cell>
          <cell r="M229">
            <v>0</v>
          </cell>
        </row>
        <row r="230">
          <cell r="E230">
            <v>39722</v>
          </cell>
          <cell r="M230">
            <v>0</v>
          </cell>
        </row>
        <row r="231">
          <cell r="E231">
            <v>39753</v>
          </cell>
          <cell r="M231">
            <v>0</v>
          </cell>
        </row>
        <row r="232">
          <cell r="E232">
            <v>39783</v>
          </cell>
          <cell r="M232">
            <v>0</v>
          </cell>
        </row>
        <row r="233">
          <cell r="M233">
            <v>0</v>
          </cell>
        </row>
        <row r="234">
          <cell r="M234">
            <v>0</v>
          </cell>
        </row>
        <row r="235">
          <cell r="M235">
            <v>0</v>
          </cell>
        </row>
        <row r="236">
          <cell r="M236">
            <v>0</v>
          </cell>
        </row>
        <row r="237">
          <cell r="M237">
            <v>0</v>
          </cell>
        </row>
        <row r="238">
          <cell r="E238">
            <v>39356</v>
          </cell>
          <cell r="M238">
            <v>1288.9645390070923</v>
          </cell>
        </row>
        <row r="239">
          <cell r="E239">
            <v>39387</v>
          </cell>
          <cell r="M239">
            <v>1288.9645390070923</v>
          </cell>
        </row>
        <row r="240">
          <cell r="E240">
            <v>39417</v>
          </cell>
          <cell r="M240">
            <v>1288.9645390070923</v>
          </cell>
        </row>
        <row r="241">
          <cell r="E241">
            <v>39448</v>
          </cell>
          <cell r="M241">
            <v>1288.9645390070923</v>
          </cell>
        </row>
        <row r="242">
          <cell r="E242">
            <v>39479</v>
          </cell>
          <cell r="M242">
            <v>1288.9645390070923</v>
          </cell>
        </row>
        <row r="243">
          <cell r="E243">
            <v>39508</v>
          </cell>
          <cell r="M243">
            <v>1288.9645390070923</v>
          </cell>
        </row>
        <row r="244">
          <cell r="E244">
            <v>39539</v>
          </cell>
          <cell r="M244">
            <v>1288.9645390070923</v>
          </cell>
        </row>
        <row r="245">
          <cell r="E245">
            <v>39569</v>
          </cell>
          <cell r="M245">
            <v>1288.9645390070923</v>
          </cell>
        </row>
        <row r="246">
          <cell r="E246">
            <v>39600</v>
          </cell>
          <cell r="M246">
            <v>1288.9645390070923</v>
          </cell>
        </row>
        <row r="247">
          <cell r="E247">
            <v>39630</v>
          </cell>
          <cell r="M247">
            <v>0</v>
          </cell>
        </row>
        <row r="248">
          <cell r="E248">
            <v>39661</v>
          </cell>
          <cell r="M248">
            <v>0</v>
          </cell>
        </row>
        <row r="249">
          <cell r="E249">
            <v>39692</v>
          </cell>
          <cell r="M249">
            <v>0</v>
          </cell>
        </row>
        <row r="250">
          <cell r="E250">
            <v>39722</v>
          </cell>
          <cell r="M250">
            <v>0</v>
          </cell>
        </row>
        <row r="251">
          <cell r="E251">
            <v>39753</v>
          </cell>
          <cell r="M251">
            <v>0</v>
          </cell>
        </row>
        <row r="252">
          <cell r="E252">
            <v>39783</v>
          </cell>
          <cell r="M252">
            <v>0</v>
          </cell>
        </row>
        <row r="253">
          <cell r="M253">
            <v>0</v>
          </cell>
        </row>
        <row r="254">
          <cell r="M254">
            <v>0</v>
          </cell>
        </row>
        <row r="255">
          <cell r="M255">
            <v>0</v>
          </cell>
        </row>
        <row r="256">
          <cell r="M256">
            <v>0</v>
          </cell>
        </row>
        <row r="257">
          <cell r="M257">
            <v>0</v>
          </cell>
        </row>
        <row r="258">
          <cell r="E258">
            <v>39356</v>
          </cell>
          <cell r="M258">
            <v>1288.9645390070923</v>
          </cell>
        </row>
        <row r="259">
          <cell r="E259">
            <v>39387</v>
          </cell>
          <cell r="M259">
            <v>1288.9645390070923</v>
          </cell>
        </row>
        <row r="260">
          <cell r="E260">
            <v>39417</v>
          </cell>
          <cell r="M260">
            <v>1288.9645390070923</v>
          </cell>
        </row>
        <row r="261">
          <cell r="E261">
            <v>39448</v>
          </cell>
          <cell r="M261">
            <v>1288.9645390070923</v>
          </cell>
        </row>
        <row r="262">
          <cell r="E262">
            <v>39479</v>
          </cell>
          <cell r="M262">
            <v>1288.9645390070923</v>
          </cell>
        </row>
        <row r="263">
          <cell r="E263">
            <v>39508</v>
          </cell>
          <cell r="M263">
            <v>1288.9645390070923</v>
          </cell>
        </row>
        <row r="264">
          <cell r="E264">
            <v>39539</v>
          </cell>
          <cell r="M264">
            <v>1288.9645390070923</v>
          </cell>
        </row>
        <row r="265">
          <cell r="E265">
            <v>39569</v>
          </cell>
          <cell r="M265">
            <v>1288.9645390070923</v>
          </cell>
        </row>
        <row r="266">
          <cell r="E266">
            <v>39600</v>
          </cell>
          <cell r="M266">
            <v>1288.9645390070923</v>
          </cell>
        </row>
        <row r="267">
          <cell r="E267">
            <v>39630</v>
          </cell>
          <cell r="M267">
            <v>0</v>
          </cell>
        </row>
        <row r="268">
          <cell r="E268">
            <v>39661</v>
          </cell>
          <cell r="M268">
            <v>0</v>
          </cell>
        </row>
        <row r="269">
          <cell r="E269">
            <v>39692</v>
          </cell>
          <cell r="M269">
            <v>0</v>
          </cell>
        </row>
        <row r="270">
          <cell r="E270">
            <v>39722</v>
          </cell>
          <cell r="M270">
            <v>0</v>
          </cell>
        </row>
        <row r="271">
          <cell r="E271">
            <v>39753</v>
          </cell>
          <cell r="M271">
            <v>0</v>
          </cell>
        </row>
        <row r="272">
          <cell r="E272">
            <v>39783</v>
          </cell>
          <cell r="M272">
            <v>0</v>
          </cell>
        </row>
        <row r="273">
          <cell r="M273">
            <v>0</v>
          </cell>
        </row>
        <row r="274">
          <cell r="M274">
            <v>0</v>
          </cell>
        </row>
        <row r="275">
          <cell r="M275">
            <v>0</v>
          </cell>
        </row>
        <row r="276">
          <cell r="M276">
            <v>0</v>
          </cell>
        </row>
        <row r="277">
          <cell r="M277">
            <v>0</v>
          </cell>
        </row>
        <row r="278">
          <cell r="E278">
            <v>39356</v>
          </cell>
          <cell r="M278">
            <v>1288.9645390070923</v>
          </cell>
        </row>
        <row r="279">
          <cell r="E279">
            <v>39387</v>
          </cell>
          <cell r="M279">
            <v>1288.9645390070923</v>
          </cell>
        </row>
        <row r="280">
          <cell r="E280">
            <v>39417</v>
          </cell>
          <cell r="M280">
            <v>1288.9645390070923</v>
          </cell>
        </row>
        <row r="281">
          <cell r="E281">
            <v>39448</v>
          </cell>
          <cell r="M281">
            <v>1288.9645390070923</v>
          </cell>
        </row>
        <row r="282">
          <cell r="E282">
            <v>39479</v>
          </cell>
          <cell r="M282">
            <v>1288.9645390070923</v>
          </cell>
        </row>
        <row r="283">
          <cell r="E283">
            <v>39508</v>
          </cell>
          <cell r="M283">
            <v>1288.9645390070923</v>
          </cell>
        </row>
        <row r="284">
          <cell r="E284">
            <v>39539</v>
          </cell>
          <cell r="M284">
            <v>1288.9645390070923</v>
          </cell>
        </row>
        <row r="285">
          <cell r="E285">
            <v>39569</v>
          </cell>
          <cell r="M285">
            <v>1288.9645390070923</v>
          </cell>
        </row>
        <row r="286">
          <cell r="E286">
            <v>39600</v>
          </cell>
          <cell r="M286">
            <v>1288.9645390070923</v>
          </cell>
        </row>
        <row r="287">
          <cell r="E287">
            <v>39630</v>
          </cell>
          <cell r="M287">
            <v>0</v>
          </cell>
        </row>
        <row r="288">
          <cell r="E288">
            <v>39661</v>
          </cell>
          <cell r="M288">
            <v>0</v>
          </cell>
        </row>
        <row r="289">
          <cell r="E289">
            <v>39692</v>
          </cell>
          <cell r="M289">
            <v>0</v>
          </cell>
        </row>
        <row r="290">
          <cell r="E290">
            <v>39722</v>
          </cell>
          <cell r="M290">
            <v>0</v>
          </cell>
        </row>
        <row r="291">
          <cell r="E291">
            <v>39753</v>
          </cell>
          <cell r="M291">
            <v>0</v>
          </cell>
        </row>
        <row r="292">
          <cell r="E292">
            <v>39783</v>
          </cell>
          <cell r="M292">
            <v>0</v>
          </cell>
        </row>
        <row r="293">
          <cell r="M293">
            <v>0</v>
          </cell>
        </row>
        <row r="294">
          <cell r="M294">
            <v>0</v>
          </cell>
        </row>
        <row r="295">
          <cell r="M295">
            <v>0</v>
          </cell>
        </row>
        <row r="296">
          <cell r="M296">
            <v>0</v>
          </cell>
        </row>
        <row r="297">
          <cell r="M297">
            <v>0</v>
          </cell>
        </row>
        <row r="298">
          <cell r="E298">
            <v>39356</v>
          </cell>
          <cell r="M298">
            <v>1288.9645390070923</v>
          </cell>
        </row>
        <row r="299">
          <cell r="E299">
            <v>39387</v>
          </cell>
          <cell r="M299">
            <v>1288.9645390070923</v>
          </cell>
        </row>
        <row r="300">
          <cell r="E300">
            <v>39417</v>
          </cell>
          <cell r="M300">
            <v>1288.9645390070923</v>
          </cell>
        </row>
        <row r="301">
          <cell r="E301">
            <v>39448</v>
          </cell>
          <cell r="M301">
            <v>1288.9645390070923</v>
          </cell>
        </row>
        <row r="302">
          <cell r="E302">
            <v>39479</v>
          </cell>
          <cell r="M302">
            <v>1288.9645390070923</v>
          </cell>
        </row>
        <row r="303">
          <cell r="E303">
            <v>39508</v>
          </cell>
          <cell r="M303">
            <v>1288.9645390070923</v>
          </cell>
        </row>
        <row r="304">
          <cell r="E304">
            <v>39539</v>
          </cell>
          <cell r="M304">
            <v>1288.9645390070923</v>
          </cell>
        </row>
        <row r="305">
          <cell r="E305">
            <v>39569</v>
          </cell>
          <cell r="M305">
            <v>1288.9645390070923</v>
          </cell>
        </row>
        <row r="306">
          <cell r="E306">
            <v>39600</v>
          </cell>
          <cell r="M306">
            <v>1288.9645390070923</v>
          </cell>
        </row>
        <row r="307">
          <cell r="E307">
            <v>39630</v>
          </cell>
          <cell r="M307">
            <v>0</v>
          </cell>
        </row>
        <row r="308">
          <cell r="E308">
            <v>39661</v>
          </cell>
          <cell r="M308">
            <v>0</v>
          </cell>
        </row>
        <row r="309">
          <cell r="E309">
            <v>39692</v>
          </cell>
          <cell r="M309">
            <v>0</v>
          </cell>
        </row>
        <row r="310">
          <cell r="E310">
            <v>39722</v>
          </cell>
          <cell r="M310">
            <v>0</v>
          </cell>
        </row>
        <row r="311">
          <cell r="E311">
            <v>39753</v>
          </cell>
          <cell r="M311">
            <v>0</v>
          </cell>
        </row>
        <row r="312">
          <cell r="E312">
            <v>39783</v>
          </cell>
          <cell r="M312">
            <v>0</v>
          </cell>
        </row>
        <row r="313">
          <cell r="M313">
            <v>0</v>
          </cell>
        </row>
        <row r="314">
          <cell r="M314">
            <v>0</v>
          </cell>
        </row>
        <row r="315">
          <cell r="M315">
            <v>0</v>
          </cell>
        </row>
        <row r="316">
          <cell r="M316">
            <v>0</v>
          </cell>
        </row>
        <row r="317">
          <cell r="M317">
            <v>0</v>
          </cell>
        </row>
        <row r="318">
          <cell r="E318">
            <v>39356</v>
          </cell>
          <cell r="M318">
            <v>0</v>
          </cell>
        </row>
        <row r="319">
          <cell r="E319">
            <v>39387</v>
          </cell>
          <cell r="M319">
            <v>0</v>
          </cell>
        </row>
        <row r="320">
          <cell r="E320">
            <v>39417</v>
          </cell>
          <cell r="M320">
            <v>0</v>
          </cell>
        </row>
        <row r="321">
          <cell r="E321">
            <v>39448</v>
          </cell>
          <cell r="M321">
            <v>0</v>
          </cell>
        </row>
        <row r="322">
          <cell r="E322">
            <v>39479</v>
          </cell>
          <cell r="M322">
            <v>0</v>
          </cell>
        </row>
        <row r="323">
          <cell r="E323">
            <v>39508</v>
          </cell>
          <cell r="M323">
            <v>0</v>
          </cell>
        </row>
        <row r="324">
          <cell r="E324">
            <v>39539</v>
          </cell>
          <cell r="M324">
            <v>0</v>
          </cell>
        </row>
        <row r="325">
          <cell r="E325">
            <v>39569</v>
          </cell>
          <cell r="M325">
            <v>1288.9645390070923</v>
          </cell>
        </row>
        <row r="326">
          <cell r="E326">
            <v>39600</v>
          </cell>
          <cell r="M326">
            <v>1288.9645390070923</v>
          </cell>
        </row>
        <row r="327">
          <cell r="E327">
            <v>39630</v>
          </cell>
          <cell r="M327">
            <v>1288.9645390070923</v>
          </cell>
        </row>
        <row r="328">
          <cell r="E328">
            <v>39661</v>
          </cell>
          <cell r="M328">
            <v>1288.9645390070923</v>
          </cell>
        </row>
        <row r="329">
          <cell r="E329">
            <v>39692</v>
          </cell>
          <cell r="M329">
            <v>681.30496453900707</v>
          </cell>
        </row>
        <row r="330">
          <cell r="E330">
            <v>39722</v>
          </cell>
          <cell r="M330">
            <v>1288.9645390070923</v>
          </cell>
        </row>
        <row r="331">
          <cell r="E331">
            <v>39753</v>
          </cell>
          <cell r="M331">
            <v>1288.9645390070923</v>
          </cell>
        </row>
        <row r="332">
          <cell r="E332">
            <v>39783</v>
          </cell>
          <cell r="M332">
            <v>1288.9645390070923</v>
          </cell>
        </row>
        <row r="333">
          <cell r="M333">
            <v>0</v>
          </cell>
        </row>
        <row r="334">
          <cell r="M334">
            <v>0</v>
          </cell>
        </row>
        <row r="335">
          <cell r="M335">
            <v>0</v>
          </cell>
        </row>
        <row r="336">
          <cell r="M336">
            <v>0</v>
          </cell>
        </row>
        <row r="337">
          <cell r="M337">
            <v>0</v>
          </cell>
        </row>
        <row r="338">
          <cell r="E338">
            <v>39356</v>
          </cell>
          <cell r="M338">
            <v>0</v>
          </cell>
        </row>
        <row r="339">
          <cell r="E339">
            <v>39387</v>
          </cell>
          <cell r="M339">
            <v>0</v>
          </cell>
        </row>
        <row r="340">
          <cell r="E340">
            <v>39417</v>
          </cell>
          <cell r="M340">
            <v>0</v>
          </cell>
        </row>
        <row r="341">
          <cell r="E341">
            <v>39448</v>
          </cell>
          <cell r="M341">
            <v>0</v>
          </cell>
        </row>
        <row r="342">
          <cell r="E342">
            <v>39479</v>
          </cell>
          <cell r="M342">
            <v>0</v>
          </cell>
        </row>
        <row r="343">
          <cell r="E343">
            <v>39508</v>
          </cell>
          <cell r="M343">
            <v>0</v>
          </cell>
        </row>
        <row r="344">
          <cell r="E344">
            <v>39539</v>
          </cell>
          <cell r="M344">
            <v>0</v>
          </cell>
        </row>
        <row r="345">
          <cell r="E345">
            <v>39569</v>
          </cell>
          <cell r="M345">
            <v>1288.9645390070923</v>
          </cell>
        </row>
        <row r="346">
          <cell r="E346">
            <v>39600</v>
          </cell>
          <cell r="M346">
            <v>1288.9645390070923</v>
          </cell>
        </row>
        <row r="347">
          <cell r="E347">
            <v>39630</v>
          </cell>
          <cell r="M347">
            <v>1288.9645390070923</v>
          </cell>
        </row>
        <row r="348">
          <cell r="E348">
            <v>39661</v>
          </cell>
          <cell r="M348">
            <v>1288.9645390070923</v>
          </cell>
        </row>
        <row r="349">
          <cell r="E349">
            <v>39692</v>
          </cell>
          <cell r="M349">
            <v>681.30496453900707</v>
          </cell>
        </row>
        <row r="350">
          <cell r="E350">
            <v>39722</v>
          </cell>
          <cell r="M350">
            <v>1288.9645390070923</v>
          </cell>
        </row>
        <row r="351">
          <cell r="E351">
            <v>39753</v>
          </cell>
          <cell r="M351">
            <v>1288.9645390070923</v>
          </cell>
        </row>
        <row r="352">
          <cell r="E352">
            <v>39783</v>
          </cell>
          <cell r="M352">
            <v>1288.9645390070923</v>
          </cell>
        </row>
        <row r="353">
          <cell r="M353">
            <v>0</v>
          </cell>
        </row>
        <row r="354">
          <cell r="M354">
            <v>0</v>
          </cell>
        </row>
        <row r="355">
          <cell r="M355">
            <v>0</v>
          </cell>
        </row>
        <row r="356">
          <cell r="M356">
            <v>0</v>
          </cell>
        </row>
        <row r="357">
          <cell r="M357">
            <v>0</v>
          </cell>
        </row>
        <row r="358">
          <cell r="E358">
            <v>39356</v>
          </cell>
          <cell r="M358">
            <v>0</v>
          </cell>
        </row>
        <row r="359">
          <cell r="E359">
            <v>39387</v>
          </cell>
          <cell r="M359">
            <v>0</v>
          </cell>
        </row>
        <row r="360">
          <cell r="E360">
            <v>39417</v>
          </cell>
          <cell r="M360">
            <v>0</v>
          </cell>
        </row>
        <row r="361">
          <cell r="E361">
            <v>39448</v>
          </cell>
          <cell r="M361">
            <v>0</v>
          </cell>
        </row>
        <row r="362">
          <cell r="E362">
            <v>39479</v>
          </cell>
          <cell r="M362">
            <v>0</v>
          </cell>
        </row>
        <row r="363">
          <cell r="E363">
            <v>39508</v>
          </cell>
          <cell r="M363">
            <v>0</v>
          </cell>
        </row>
        <row r="364">
          <cell r="E364">
            <v>39539</v>
          </cell>
          <cell r="M364">
            <v>0</v>
          </cell>
        </row>
        <row r="365">
          <cell r="E365">
            <v>39569</v>
          </cell>
          <cell r="M365">
            <v>1288.9645390070923</v>
          </cell>
        </row>
        <row r="366">
          <cell r="E366">
            <v>39600</v>
          </cell>
          <cell r="M366">
            <v>1288.9645390070923</v>
          </cell>
        </row>
        <row r="367">
          <cell r="E367">
            <v>39630</v>
          </cell>
          <cell r="M367">
            <v>1288.9645390070923</v>
          </cell>
        </row>
        <row r="368">
          <cell r="E368">
            <v>39661</v>
          </cell>
          <cell r="M368">
            <v>1288.9645390070923</v>
          </cell>
        </row>
        <row r="369">
          <cell r="E369">
            <v>39692</v>
          </cell>
          <cell r="M369">
            <v>1288.9645390070923</v>
          </cell>
        </row>
        <row r="370">
          <cell r="E370">
            <v>39722</v>
          </cell>
          <cell r="M370">
            <v>1288.9645390070923</v>
          </cell>
        </row>
        <row r="371">
          <cell r="E371">
            <v>39753</v>
          </cell>
          <cell r="M371">
            <v>1288.9645390070923</v>
          </cell>
        </row>
        <row r="372">
          <cell r="E372">
            <v>39783</v>
          </cell>
          <cell r="M372">
            <v>1288.9645390070923</v>
          </cell>
        </row>
        <row r="373">
          <cell r="M373">
            <v>0</v>
          </cell>
        </row>
        <row r="374">
          <cell r="M374">
            <v>0</v>
          </cell>
        </row>
        <row r="375">
          <cell r="M375">
            <v>0</v>
          </cell>
        </row>
        <row r="376">
          <cell r="M376">
            <v>0</v>
          </cell>
        </row>
        <row r="377">
          <cell r="M377">
            <v>0</v>
          </cell>
        </row>
        <row r="378">
          <cell r="E378">
            <v>39356</v>
          </cell>
          <cell r="M378">
            <v>1288.9645390070923</v>
          </cell>
        </row>
        <row r="379">
          <cell r="E379">
            <v>39387</v>
          </cell>
          <cell r="M379">
            <v>1288.9645390070923</v>
          </cell>
        </row>
        <row r="380">
          <cell r="E380">
            <v>39417</v>
          </cell>
          <cell r="M380">
            <v>1288.9645390070923</v>
          </cell>
        </row>
        <row r="381">
          <cell r="E381">
            <v>39448</v>
          </cell>
          <cell r="M381">
            <v>1288.9645390070923</v>
          </cell>
        </row>
        <row r="382">
          <cell r="E382">
            <v>39479</v>
          </cell>
          <cell r="M382">
            <v>1288.9645390070923</v>
          </cell>
        </row>
        <row r="383">
          <cell r="E383">
            <v>39508</v>
          </cell>
          <cell r="M383">
            <v>1288.9645390070923</v>
          </cell>
        </row>
        <row r="384">
          <cell r="E384">
            <v>39539</v>
          </cell>
          <cell r="M384">
            <v>1288.9645390070923</v>
          </cell>
        </row>
        <row r="385">
          <cell r="E385">
            <v>39569</v>
          </cell>
          <cell r="M385">
            <v>1288.9645390070923</v>
          </cell>
        </row>
        <row r="386">
          <cell r="E386">
            <v>39600</v>
          </cell>
          <cell r="M386">
            <v>1288.9645390070923</v>
          </cell>
        </row>
        <row r="387">
          <cell r="E387">
            <v>39630</v>
          </cell>
          <cell r="M387">
            <v>1288.9645390070923</v>
          </cell>
        </row>
        <row r="388">
          <cell r="E388">
            <v>39661</v>
          </cell>
          <cell r="M388">
            <v>1288.9645390070923</v>
          </cell>
        </row>
        <row r="389">
          <cell r="E389">
            <v>39692</v>
          </cell>
          <cell r="M389">
            <v>1288.9645390070923</v>
          </cell>
        </row>
        <row r="390">
          <cell r="E390">
            <v>39722</v>
          </cell>
          <cell r="M390">
            <v>1288.9645390070923</v>
          </cell>
        </row>
        <row r="391">
          <cell r="E391">
            <v>39753</v>
          </cell>
          <cell r="M391">
            <v>1288.9645390070923</v>
          </cell>
        </row>
        <row r="392">
          <cell r="E392">
            <v>39783</v>
          </cell>
          <cell r="M392">
            <v>1288.9645390070923</v>
          </cell>
        </row>
        <row r="393">
          <cell r="M393">
            <v>0</v>
          </cell>
        </row>
        <row r="394">
          <cell r="M394">
            <v>0</v>
          </cell>
        </row>
        <row r="395">
          <cell r="M395">
            <v>0</v>
          </cell>
        </row>
        <row r="396">
          <cell r="M396">
            <v>0</v>
          </cell>
        </row>
        <row r="397">
          <cell r="M397">
            <v>0</v>
          </cell>
        </row>
        <row r="398">
          <cell r="E398">
            <v>39356</v>
          </cell>
          <cell r="M398">
            <v>1288.9645390070923</v>
          </cell>
        </row>
        <row r="399">
          <cell r="E399">
            <v>39387</v>
          </cell>
          <cell r="M399">
            <v>1288.9645390070923</v>
          </cell>
        </row>
        <row r="400">
          <cell r="E400">
            <v>39417</v>
          </cell>
          <cell r="M400">
            <v>1288.9645390070923</v>
          </cell>
        </row>
        <row r="401">
          <cell r="E401">
            <v>39448</v>
          </cell>
          <cell r="M401">
            <v>1288.9645390070923</v>
          </cell>
        </row>
        <row r="402">
          <cell r="E402">
            <v>39479</v>
          </cell>
          <cell r="M402">
            <v>1288.9645390070923</v>
          </cell>
        </row>
        <row r="403">
          <cell r="E403">
            <v>39508</v>
          </cell>
          <cell r="M403">
            <v>1288.9645390070923</v>
          </cell>
        </row>
        <row r="404">
          <cell r="E404">
            <v>39539</v>
          </cell>
          <cell r="M404">
            <v>1288.9645390070923</v>
          </cell>
        </row>
        <row r="405">
          <cell r="E405">
            <v>39569</v>
          </cell>
          <cell r="M405">
            <v>1288.9645390070923</v>
          </cell>
        </row>
        <row r="406">
          <cell r="E406">
            <v>39600</v>
          </cell>
          <cell r="M406">
            <v>1288.9645390070923</v>
          </cell>
        </row>
        <row r="407">
          <cell r="E407">
            <v>39630</v>
          </cell>
          <cell r="M407">
            <v>1288.9645390070923</v>
          </cell>
        </row>
        <row r="408">
          <cell r="E408">
            <v>39661</v>
          </cell>
          <cell r="M408">
            <v>1288.9645390070923</v>
          </cell>
        </row>
        <row r="409">
          <cell r="E409">
            <v>39692</v>
          </cell>
          <cell r="M409">
            <v>1288.9645390070923</v>
          </cell>
        </row>
        <row r="410">
          <cell r="E410">
            <v>39722</v>
          </cell>
          <cell r="M410">
            <v>1288.9645390070923</v>
          </cell>
        </row>
        <row r="411">
          <cell r="E411">
            <v>39753</v>
          </cell>
          <cell r="M411">
            <v>1288.9645390070923</v>
          </cell>
        </row>
        <row r="412">
          <cell r="E412">
            <v>39783</v>
          </cell>
          <cell r="M412">
            <v>1288.9645390070923</v>
          </cell>
        </row>
        <row r="413">
          <cell r="M413">
            <v>0</v>
          </cell>
        </row>
        <row r="414">
          <cell r="M414">
            <v>0</v>
          </cell>
        </row>
        <row r="415">
          <cell r="M415">
            <v>0</v>
          </cell>
        </row>
        <row r="416">
          <cell r="M416">
            <v>0</v>
          </cell>
        </row>
        <row r="417">
          <cell r="M417">
            <v>0</v>
          </cell>
        </row>
        <row r="418">
          <cell r="E418">
            <v>39356</v>
          </cell>
          <cell r="M418">
            <v>1288.9645390070923</v>
          </cell>
        </row>
        <row r="419">
          <cell r="E419">
            <v>39387</v>
          </cell>
          <cell r="M419">
            <v>1288.9645390070923</v>
          </cell>
        </row>
        <row r="420">
          <cell r="E420">
            <v>39417</v>
          </cell>
          <cell r="M420">
            <v>1288.9645390070923</v>
          </cell>
        </row>
        <row r="421">
          <cell r="E421">
            <v>39448</v>
          </cell>
          <cell r="M421">
            <v>1288.9645390070923</v>
          </cell>
        </row>
        <row r="422">
          <cell r="E422">
            <v>39479</v>
          </cell>
          <cell r="M422">
            <v>1288.9645390070923</v>
          </cell>
        </row>
        <row r="423">
          <cell r="E423">
            <v>39508</v>
          </cell>
          <cell r="M423">
            <v>1288.9645390070923</v>
          </cell>
        </row>
        <row r="424">
          <cell r="E424">
            <v>39539</v>
          </cell>
          <cell r="M424">
            <v>1288.9645390070923</v>
          </cell>
        </row>
        <row r="425">
          <cell r="E425">
            <v>39569</v>
          </cell>
          <cell r="M425">
            <v>1288.9645390070923</v>
          </cell>
        </row>
        <row r="426">
          <cell r="E426">
            <v>39600</v>
          </cell>
          <cell r="M426">
            <v>1288.9645390070923</v>
          </cell>
        </row>
        <row r="427">
          <cell r="E427">
            <v>39630</v>
          </cell>
          <cell r="M427">
            <v>1288.9645390070923</v>
          </cell>
        </row>
        <row r="428">
          <cell r="E428">
            <v>39661</v>
          </cell>
          <cell r="M428">
            <v>1288.9645390070923</v>
          </cell>
        </row>
        <row r="429">
          <cell r="E429">
            <v>39692</v>
          </cell>
          <cell r="M429">
            <v>1288.9645390070923</v>
          </cell>
        </row>
        <row r="430">
          <cell r="E430">
            <v>39722</v>
          </cell>
          <cell r="M430">
            <v>1288.9645390070923</v>
          </cell>
        </row>
        <row r="431">
          <cell r="E431">
            <v>39753</v>
          </cell>
          <cell r="M431">
            <v>1288.9645390070923</v>
          </cell>
        </row>
        <row r="432">
          <cell r="E432">
            <v>39783</v>
          </cell>
          <cell r="M432">
            <v>1288.9645390070923</v>
          </cell>
        </row>
        <row r="433">
          <cell r="M433">
            <v>0</v>
          </cell>
        </row>
        <row r="434">
          <cell r="M434">
            <v>0</v>
          </cell>
        </row>
        <row r="435">
          <cell r="M435">
            <v>0</v>
          </cell>
        </row>
        <row r="436">
          <cell r="M436">
            <v>0</v>
          </cell>
        </row>
        <row r="437">
          <cell r="M437">
            <v>0</v>
          </cell>
        </row>
        <row r="438">
          <cell r="E438">
            <v>39356</v>
          </cell>
          <cell r="M438">
            <v>0</v>
          </cell>
        </row>
        <row r="439">
          <cell r="E439">
            <v>39387</v>
          </cell>
          <cell r="M439">
            <v>0</v>
          </cell>
        </row>
        <row r="440">
          <cell r="E440">
            <v>39417</v>
          </cell>
          <cell r="M440">
            <v>0</v>
          </cell>
        </row>
        <row r="441">
          <cell r="E441">
            <v>39448</v>
          </cell>
          <cell r="M441">
            <v>0</v>
          </cell>
        </row>
        <row r="442">
          <cell r="E442">
            <v>39479</v>
          </cell>
          <cell r="M442">
            <v>0</v>
          </cell>
        </row>
        <row r="443">
          <cell r="E443">
            <v>39508</v>
          </cell>
          <cell r="M443">
            <v>0</v>
          </cell>
        </row>
        <row r="444">
          <cell r="E444">
            <v>39539</v>
          </cell>
          <cell r="M444">
            <v>0</v>
          </cell>
        </row>
        <row r="445">
          <cell r="E445">
            <v>39569</v>
          </cell>
          <cell r="M445">
            <v>0</v>
          </cell>
        </row>
        <row r="446">
          <cell r="E446">
            <v>39600</v>
          </cell>
          <cell r="M446">
            <v>0</v>
          </cell>
        </row>
        <row r="447">
          <cell r="E447">
            <v>39630</v>
          </cell>
          <cell r="M447">
            <v>0</v>
          </cell>
        </row>
        <row r="448">
          <cell r="E448">
            <v>39661</v>
          </cell>
          <cell r="M448">
            <v>0</v>
          </cell>
        </row>
        <row r="449">
          <cell r="E449">
            <v>39692</v>
          </cell>
          <cell r="M449">
            <v>0</v>
          </cell>
        </row>
        <row r="450">
          <cell r="E450">
            <v>39722</v>
          </cell>
          <cell r="M450">
            <v>0</v>
          </cell>
        </row>
        <row r="451">
          <cell r="E451">
            <v>39753</v>
          </cell>
          <cell r="M451">
            <v>0</v>
          </cell>
        </row>
        <row r="452">
          <cell r="E452">
            <v>39783</v>
          </cell>
          <cell r="M452">
            <v>0</v>
          </cell>
        </row>
        <row r="453">
          <cell r="M453">
            <v>0</v>
          </cell>
        </row>
        <row r="454">
          <cell r="M454">
            <v>0</v>
          </cell>
        </row>
        <row r="455">
          <cell r="M455">
            <v>0</v>
          </cell>
        </row>
        <row r="456">
          <cell r="M456">
            <v>0</v>
          </cell>
        </row>
        <row r="457">
          <cell r="M457">
            <v>0</v>
          </cell>
        </row>
        <row r="458">
          <cell r="E458">
            <v>39356</v>
          </cell>
          <cell r="M458">
            <v>0</v>
          </cell>
        </row>
        <row r="459">
          <cell r="E459">
            <v>39387</v>
          </cell>
          <cell r="M459">
            <v>0</v>
          </cell>
        </row>
        <row r="460">
          <cell r="E460">
            <v>39417</v>
          </cell>
          <cell r="M460">
            <v>0</v>
          </cell>
        </row>
        <row r="461">
          <cell r="E461">
            <v>39448</v>
          </cell>
          <cell r="M461">
            <v>0</v>
          </cell>
        </row>
        <row r="462">
          <cell r="E462">
            <v>39479</v>
          </cell>
          <cell r="M462">
            <v>0</v>
          </cell>
        </row>
        <row r="463">
          <cell r="E463">
            <v>39508</v>
          </cell>
          <cell r="M463">
            <v>0</v>
          </cell>
        </row>
        <row r="464">
          <cell r="E464">
            <v>39539</v>
          </cell>
          <cell r="M464">
            <v>0</v>
          </cell>
        </row>
        <row r="465">
          <cell r="E465">
            <v>39569</v>
          </cell>
          <cell r="M465">
            <v>0</v>
          </cell>
        </row>
        <row r="466">
          <cell r="E466">
            <v>39600</v>
          </cell>
          <cell r="M466">
            <v>0</v>
          </cell>
        </row>
        <row r="467">
          <cell r="E467">
            <v>39630</v>
          </cell>
          <cell r="M467">
            <v>0</v>
          </cell>
        </row>
        <row r="468">
          <cell r="E468">
            <v>39661</v>
          </cell>
          <cell r="M468">
            <v>0</v>
          </cell>
        </row>
        <row r="469">
          <cell r="E469">
            <v>39692</v>
          </cell>
          <cell r="M469">
            <v>0</v>
          </cell>
        </row>
        <row r="470">
          <cell r="M470">
            <v>0</v>
          </cell>
        </row>
        <row r="471">
          <cell r="M471">
            <v>0</v>
          </cell>
        </row>
        <row r="472">
          <cell r="M472">
            <v>0</v>
          </cell>
        </row>
        <row r="473">
          <cell r="M473">
            <v>0</v>
          </cell>
        </row>
        <row r="474">
          <cell r="M474">
            <v>0</v>
          </cell>
        </row>
        <row r="475">
          <cell r="M475">
            <v>0</v>
          </cell>
        </row>
        <row r="476">
          <cell r="M476">
            <v>0</v>
          </cell>
        </row>
        <row r="477">
          <cell r="M477">
            <v>0</v>
          </cell>
        </row>
        <row r="478">
          <cell r="E478">
            <v>39356</v>
          </cell>
          <cell r="M478">
            <v>0</v>
          </cell>
        </row>
        <row r="479">
          <cell r="E479">
            <v>39387</v>
          </cell>
          <cell r="M479">
            <v>0</v>
          </cell>
        </row>
        <row r="480">
          <cell r="E480">
            <v>39417</v>
          </cell>
          <cell r="M480">
            <v>0</v>
          </cell>
        </row>
        <row r="481">
          <cell r="E481">
            <v>39448</v>
          </cell>
          <cell r="M481">
            <v>0</v>
          </cell>
        </row>
        <row r="482">
          <cell r="E482">
            <v>39479</v>
          </cell>
          <cell r="M482">
            <v>0</v>
          </cell>
        </row>
        <row r="483">
          <cell r="E483">
            <v>39508</v>
          </cell>
          <cell r="M483">
            <v>0</v>
          </cell>
        </row>
        <row r="484">
          <cell r="E484">
            <v>39539</v>
          </cell>
          <cell r="M484">
            <v>0</v>
          </cell>
        </row>
        <row r="485">
          <cell r="E485">
            <v>39569</v>
          </cell>
          <cell r="M485">
            <v>0</v>
          </cell>
        </row>
        <row r="486">
          <cell r="E486">
            <v>39600</v>
          </cell>
          <cell r="M486">
            <v>0</v>
          </cell>
        </row>
        <row r="487">
          <cell r="E487">
            <v>39630</v>
          </cell>
          <cell r="M487">
            <v>0</v>
          </cell>
        </row>
        <row r="488">
          <cell r="E488">
            <v>39661</v>
          </cell>
          <cell r="M488">
            <v>0</v>
          </cell>
        </row>
        <row r="489">
          <cell r="E489">
            <v>39692</v>
          </cell>
          <cell r="M489">
            <v>0</v>
          </cell>
        </row>
        <row r="490">
          <cell r="M490">
            <v>0</v>
          </cell>
        </row>
        <row r="491">
          <cell r="M491">
            <v>0</v>
          </cell>
        </row>
        <row r="492">
          <cell r="M492">
            <v>0</v>
          </cell>
        </row>
        <row r="493">
          <cell r="M493">
            <v>0</v>
          </cell>
        </row>
        <row r="494">
          <cell r="M494">
            <v>0</v>
          </cell>
        </row>
        <row r="495">
          <cell r="M495">
            <v>0</v>
          </cell>
        </row>
        <row r="496">
          <cell r="M496">
            <v>0</v>
          </cell>
        </row>
        <row r="497">
          <cell r="M497">
            <v>0</v>
          </cell>
        </row>
        <row r="498">
          <cell r="E498">
            <v>39356</v>
          </cell>
          <cell r="M498">
            <v>0</v>
          </cell>
        </row>
        <row r="499">
          <cell r="E499">
            <v>39387</v>
          </cell>
          <cell r="M499">
            <v>0</v>
          </cell>
        </row>
        <row r="500">
          <cell r="E500">
            <v>39417</v>
          </cell>
          <cell r="M500">
            <v>0</v>
          </cell>
        </row>
        <row r="501">
          <cell r="E501">
            <v>39448</v>
          </cell>
          <cell r="M501">
            <v>0</v>
          </cell>
        </row>
        <row r="502">
          <cell r="E502">
            <v>39479</v>
          </cell>
          <cell r="M502">
            <v>0</v>
          </cell>
        </row>
        <row r="503">
          <cell r="E503">
            <v>39508</v>
          </cell>
          <cell r="M503">
            <v>0</v>
          </cell>
        </row>
        <row r="504">
          <cell r="E504">
            <v>39539</v>
          </cell>
          <cell r="M504">
            <v>0</v>
          </cell>
        </row>
        <row r="505">
          <cell r="E505">
            <v>39569</v>
          </cell>
          <cell r="M505">
            <v>0</v>
          </cell>
        </row>
        <row r="506">
          <cell r="E506">
            <v>39600</v>
          </cell>
          <cell r="M506">
            <v>0</v>
          </cell>
        </row>
        <row r="507">
          <cell r="E507">
            <v>39630</v>
          </cell>
          <cell r="M507">
            <v>0</v>
          </cell>
        </row>
        <row r="508">
          <cell r="E508">
            <v>39661</v>
          </cell>
          <cell r="M508">
            <v>0</v>
          </cell>
        </row>
        <row r="509">
          <cell r="E509">
            <v>39692</v>
          </cell>
          <cell r="M509">
            <v>0</v>
          </cell>
        </row>
        <row r="510">
          <cell r="M510">
            <v>0</v>
          </cell>
        </row>
        <row r="511">
          <cell r="M511">
            <v>0</v>
          </cell>
        </row>
        <row r="512">
          <cell r="M512">
            <v>0</v>
          </cell>
        </row>
        <row r="513">
          <cell r="M513">
            <v>0</v>
          </cell>
        </row>
        <row r="514">
          <cell r="M514">
            <v>0</v>
          </cell>
        </row>
        <row r="515">
          <cell r="M515">
            <v>0</v>
          </cell>
        </row>
        <row r="516">
          <cell r="M516">
            <v>0</v>
          </cell>
        </row>
        <row r="517">
          <cell r="M517">
            <v>0</v>
          </cell>
        </row>
        <row r="518">
          <cell r="E518">
            <v>39356</v>
          </cell>
          <cell r="M518">
            <v>0</v>
          </cell>
        </row>
        <row r="519">
          <cell r="E519">
            <v>39387</v>
          </cell>
          <cell r="M519">
            <v>0</v>
          </cell>
        </row>
        <row r="520">
          <cell r="E520">
            <v>39417</v>
          </cell>
          <cell r="M520">
            <v>0</v>
          </cell>
        </row>
        <row r="521">
          <cell r="E521">
            <v>39448</v>
          </cell>
          <cell r="M521">
            <v>0</v>
          </cell>
        </row>
        <row r="522">
          <cell r="E522">
            <v>39479</v>
          </cell>
          <cell r="M522">
            <v>0</v>
          </cell>
        </row>
        <row r="523">
          <cell r="E523">
            <v>39508</v>
          </cell>
          <cell r="M523">
            <v>0</v>
          </cell>
        </row>
        <row r="524">
          <cell r="E524">
            <v>39539</v>
          </cell>
          <cell r="M524">
            <v>0</v>
          </cell>
        </row>
        <row r="525">
          <cell r="E525">
            <v>39569</v>
          </cell>
          <cell r="M525">
            <v>0</v>
          </cell>
        </row>
        <row r="526">
          <cell r="E526">
            <v>39600</v>
          </cell>
          <cell r="M526">
            <v>0</v>
          </cell>
        </row>
        <row r="527">
          <cell r="E527">
            <v>39630</v>
          </cell>
          <cell r="M527">
            <v>0</v>
          </cell>
        </row>
        <row r="528">
          <cell r="E528">
            <v>39661</v>
          </cell>
          <cell r="M528">
            <v>0</v>
          </cell>
        </row>
        <row r="529">
          <cell r="E529">
            <v>39692</v>
          </cell>
          <cell r="M529">
            <v>0</v>
          </cell>
        </row>
        <row r="530">
          <cell r="M530">
            <v>0</v>
          </cell>
        </row>
        <row r="531">
          <cell r="M531">
            <v>0</v>
          </cell>
        </row>
        <row r="532">
          <cell r="M532">
            <v>0</v>
          </cell>
        </row>
        <row r="533">
          <cell r="M533">
            <v>0</v>
          </cell>
        </row>
        <row r="534">
          <cell r="M534">
            <v>0</v>
          </cell>
        </row>
        <row r="535">
          <cell r="M535">
            <v>0</v>
          </cell>
        </row>
        <row r="536">
          <cell r="M536">
            <v>0</v>
          </cell>
        </row>
        <row r="537">
          <cell r="M537">
            <v>0</v>
          </cell>
        </row>
        <row r="538">
          <cell r="E538">
            <v>39356</v>
          </cell>
          <cell r="M538">
            <v>0</v>
          </cell>
        </row>
        <row r="539">
          <cell r="E539">
            <v>39387</v>
          </cell>
          <cell r="M539">
            <v>0</v>
          </cell>
        </row>
        <row r="540">
          <cell r="E540">
            <v>39417</v>
          </cell>
          <cell r="M540">
            <v>0</v>
          </cell>
        </row>
        <row r="541">
          <cell r="E541">
            <v>39448</v>
          </cell>
          <cell r="M541">
            <v>0</v>
          </cell>
        </row>
        <row r="542">
          <cell r="E542">
            <v>39479</v>
          </cell>
          <cell r="M542">
            <v>0</v>
          </cell>
        </row>
        <row r="543">
          <cell r="E543">
            <v>39508</v>
          </cell>
          <cell r="M543">
            <v>0</v>
          </cell>
        </row>
        <row r="544">
          <cell r="E544">
            <v>39539</v>
          </cell>
          <cell r="M544">
            <v>0</v>
          </cell>
        </row>
        <row r="545">
          <cell r="E545">
            <v>39569</v>
          </cell>
          <cell r="M545">
            <v>0</v>
          </cell>
        </row>
        <row r="546">
          <cell r="E546">
            <v>39600</v>
          </cell>
          <cell r="M546">
            <v>0</v>
          </cell>
        </row>
        <row r="547">
          <cell r="E547">
            <v>39630</v>
          </cell>
          <cell r="M547">
            <v>0</v>
          </cell>
        </row>
        <row r="548">
          <cell r="E548">
            <v>39661</v>
          </cell>
          <cell r="M548">
            <v>0</v>
          </cell>
        </row>
        <row r="549">
          <cell r="E549">
            <v>39692</v>
          </cell>
          <cell r="M549">
            <v>0</v>
          </cell>
        </row>
        <row r="550">
          <cell r="M550">
            <v>0</v>
          </cell>
        </row>
        <row r="551">
          <cell r="M551">
            <v>0</v>
          </cell>
        </row>
        <row r="552">
          <cell r="M552">
            <v>0</v>
          </cell>
        </row>
        <row r="553">
          <cell r="M553">
            <v>0</v>
          </cell>
        </row>
        <row r="554">
          <cell r="M554">
            <v>0</v>
          </cell>
        </row>
        <row r="555">
          <cell r="M555">
            <v>0</v>
          </cell>
        </row>
        <row r="556">
          <cell r="M556">
            <v>0</v>
          </cell>
        </row>
        <row r="557">
          <cell r="M557">
            <v>0</v>
          </cell>
        </row>
        <row r="558">
          <cell r="E558">
            <v>39356</v>
          </cell>
          <cell r="M558">
            <v>0</v>
          </cell>
        </row>
        <row r="559">
          <cell r="E559">
            <v>39387</v>
          </cell>
          <cell r="M559">
            <v>0</v>
          </cell>
        </row>
        <row r="560">
          <cell r="E560">
            <v>39417</v>
          </cell>
          <cell r="M560">
            <v>0</v>
          </cell>
        </row>
        <row r="561">
          <cell r="E561">
            <v>39448</v>
          </cell>
          <cell r="M561">
            <v>0</v>
          </cell>
        </row>
        <row r="562">
          <cell r="E562">
            <v>39479</v>
          </cell>
          <cell r="M562">
            <v>0</v>
          </cell>
        </row>
        <row r="563">
          <cell r="E563">
            <v>39508</v>
          </cell>
          <cell r="M563">
            <v>0</v>
          </cell>
        </row>
        <row r="564">
          <cell r="E564">
            <v>39539</v>
          </cell>
          <cell r="M564">
            <v>0</v>
          </cell>
        </row>
        <row r="565">
          <cell r="E565">
            <v>39569</v>
          </cell>
          <cell r="M565">
            <v>0</v>
          </cell>
        </row>
        <row r="566">
          <cell r="E566">
            <v>39600</v>
          </cell>
          <cell r="M566">
            <v>0</v>
          </cell>
        </row>
        <row r="567">
          <cell r="E567">
            <v>39630</v>
          </cell>
          <cell r="M567">
            <v>0</v>
          </cell>
        </row>
        <row r="568">
          <cell r="E568">
            <v>39661</v>
          </cell>
          <cell r="M568">
            <v>0</v>
          </cell>
        </row>
        <row r="569">
          <cell r="E569">
            <v>39692</v>
          </cell>
          <cell r="M569">
            <v>0</v>
          </cell>
        </row>
        <row r="570">
          <cell r="M570">
            <v>0</v>
          </cell>
        </row>
        <row r="571">
          <cell r="M571">
            <v>0</v>
          </cell>
        </row>
        <row r="572">
          <cell r="M572">
            <v>0</v>
          </cell>
        </row>
        <row r="573">
          <cell r="M573">
            <v>0</v>
          </cell>
        </row>
        <row r="574">
          <cell r="M574">
            <v>0</v>
          </cell>
        </row>
        <row r="575">
          <cell r="M575">
            <v>0</v>
          </cell>
        </row>
        <row r="576">
          <cell r="M576">
            <v>0</v>
          </cell>
        </row>
        <row r="577">
          <cell r="M577">
            <v>0</v>
          </cell>
        </row>
        <row r="578">
          <cell r="E578">
            <v>39356</v>
          </cell>
          <cell r="M578">
            <v>0</v>
          </cell>
        </row>
        <row r="579">
          <cell r="E579">
            <v>39387</v>
          </cell>
          <cell r="M579">
            <v>0</v>
          </cell>
        </row>
        <row r="580">
          <cell r="E580">
            <v>39417</v>
          </cell>
          <cell r="M580">
            <v>0</v>
          </cell>
        </row>
        <row r="581">
          <cell r="E581">
            <v>39448</v>
          </cell>
          <cell r="M581">
            <v>0</v>
          </cell>
        </row>
        <row r="582">
          <cell r="E582">
            <v>39479</v>
          </cell>
          <cell r="M582">
            <v>0</v>
          </cell>
        </row>
        <row r="583">
          <cell r="E583">
            <v>39508</v>
          </cell>
          <cell r="M583">
            <v>0</v>
          </cell>
        </row>
        <row r="584">
          <cell r="E584">
            <v>39539</v>
          </cell>
          <cell r="M584">
            <v>0</v>
          </cell>
        </row>
        <row r="585">
          <cell r="E585">
            <v>39569</v>
          </cell>
          <cell r="M585">
            <v>0</v>
          </cell>
        </row>
        <row r="586">
          <cell r="E586">
            <v>39600</v>
          </cell>
          <cell r="M586">
            <v>0</v>
          </cell>
        </row>
        <row r="587">
          <cell r="E587">
            <v>39630</v>
          </cell>
          <cell r="M587">
            <v>0</v>
          </cell>
        </row>
        <row r="588">
          <cell r="E588">
            <v>39661</v>
          </cell>
          <cell r="M588">
            <v>0</v>
          </cell>
        </row>
        <row r="589">
          <cell r="E589">
            <v>39692</v>
          </cell>
          <cell r="M589">
            <v>0</v>
          </cell>
        </row>
        <row r="590">
          <cell r="M590">
            <v>0</v>
          </cell>
        </row>
        <row r="591">
          <cell r="M591">
            <v>0</v>
          </cell>
        </row>
        <row r="592">
          <cell r="M592">
            <v>0</v>
          </cell>
        </row>
        <row r="593">
          <cell r="M593">
            <v>0</v>
          </cell>
        </row>
        <row r="594">
          <cell r="M594">
            <v>0</v>
          </cell>
        </row>
        <row r="595">
          <cell r="M595">
            <v>0</v>
          </cell>
        </row>
        <row r="596">
          <cell r="M596">
            <v>0</v>
          </cell>
        </row>
        <row r="597">
          <cell r="M597">
            <v>0</v>
          </cell>
        </row>
        <row r="598">
          <cell r="E598">
            <v>39356</v>
          </cell>
          <cell r="M598">
            <v>0</v>
          </cell>
        </row>
        <row r="599">
          <cell r="E599">
            <v>39387</v>
          </cell>
          <cell r="M599">
            <v>0</v>
          </cell>
        </row>
        <row r="600">
          <cell r="E600">
            <v>39417</v>
          </cell>
          <cell r="M600">
            <v>0</v>
          </cell>
        </row>
        <row r="601">
          <cell r="E601">
            <v>39448</v>
          </cell>
          <cell r="M601">
            <v>0</v>
          </cell>
        </row>
        <row r="602">
          <cell r="E602">
            <v>39479</v>
          </cell>
          <cell r="M602">
            <v>0</v>
          </cell>
        </row>
        <row r="603">
          <cell r="E603">
            <v>39508</v>
          </cell>
          <cell r="M603">
            <v>0</v>
          </cell>
        </row>
        <row r="604">
          <cell r="E604">
            <v>39539</v>
          </cell>
          <cell r="M604">
            <v>0</v>
          </cell>
        </row>
        <row r="605">
          <cell r="E605">
            <v>39569</v>
          </cell>
          <cell r="M605">
            <v>0</v>
          </cell>
        </row>
        <row r="606">
          <cell r="E606">
            <v>39600</v>
          </cell>
          <cell r="M606">
            <v>0</v>
          </cell>
        </row>
        <row r="607">
          <cell r="E607">
            <v>39630</v>
          </cell>
          <cell r="M607">
            <v>0</v>
          </cell>
        </row>
        <row r="608">
          <cell r="E608">
            <v>39661</v>
          </cell>
          <cell r="M608">
            <v>0</v>
          </cell>
        </row>
        <row r="609">
          <cell r="E609">
            <v>39692</v>
          </cell>
          <cell r="M609">
            <v>0</v>
          </cell>
        </row>
        <row r="610">
          <cell r="M610">
            <v>0</v>
          </cell>
        </row>
        <row r="611">
          <cell r="M611">
            <v>0</v>
          </cell>
        </row>
        <row r="612">
          <cell r="M612">
            <v>0</v>
          </cell>
        </row>
        <row r="613">
          <cell r="M613">
            <v>0</v>
          </cell>
        </row>
        <row r="614">
          <cell r="M614">
            <v>0</v>
          </cell>
        </row>
        <row r="615">
          <cell r="M615">
            <v>0</v>
          </cell>
        </row>
        <row r="616">
          <cell r="M616">
            <v>0</v>
          </cell>
        </row>
        <row r="617">
          <cell r="M617">
            <v>0</v>
          </cell>
        </row>
        <row r="618">
          <cell r="E618">
            <v>39356</v>
          </cell>
          <cell r="M618">
            <v>0</v>
          </cell>
        </row>
        <row r="619">
          <cell r="E619">
            <v>39387</v>
          </cell>
          <cell r="M619">
            <v>0</v>
          </cell>
        </row>
        <row r="620">
          <cell r="E620">
            <v>39417</v>
          </cell>
          <cell r="M620">
            <v>0</v>
          </cell>
        </row>
        <row r="621">
          <cell r="E621">
            <v>39448</v>
          </cell>
          <cell r="M621">
            <v>0</v>
          </cell>
        </row>
        <row r="622">
          <cell r="E622">
            <v>39479</v>
          </cell>
          <cell r="M622">
            <v>0</v>
          </cell>
        </row>
        <row r="623">
          <cell r="E623">
            <v>39508</v>
          </cell>
          <cell r="M623">
            <v>0</v>
          </cell>
        </row>
        <row r="624">
          <cell r="E624">
            <v>39539</v>
          </cell>
          <cell r="M624">
            <v>0</v>
          </cell>
        </row>
        <row r="625">
          <cell r="E625">
            <v>39569</v>
          </cell>
          <cell r="M625">
            <v>0</v>
          </cell>
        </row>
        <row r="626">
          <cell r="E626">
            <v>39600</v>
          </cell>
          <cell r="M626">
            <v>0</v>
          </cell>
        </row>
        <row r="627">
          <cell r="E627">
            <v>39630</v>
          </cell>
          <cell r="M627">
            <v>0</v>
          </cell>
        </row>
        <row r="628">
          <cell r="E628">
            <v>39661</v>
          </cell>
          <cell r="M628">
            <v>0</v>
          </cell>
        </row>
        <row r="629">
          <cell r="E629">
            <v>39692</v>
          </cell>
          <cell r="M629">
            <v>0</v>
          </cell>
        </row>
        <row r="630">
          <cell r="M630">
            <v>0</v>
          </cell>
        </row>
        <row r="631">
          <cell r="M631">
            <v>0</v>
          </cell>
        </row>
        <row r="632">
          <cell r="M632">
            <v>0</v>
          </cell>
        </row>
        <row r="633">
          <cell r="M633">
            <v>0</v>
          </cell>
        </row>
        <row r="634">
          <cell r="M634">
            <v>0</v>
          </cell>
        </row>
        <row r="635">
          <cell r="M635">
            <v>0</v>
          </cell>
        </row>
        <row r="636">
          <cell r="M636">
            <v>0</v>
          </cell>
        </row>
        <row r="637">
          <cell r="M637">
            <v>0</v>
          </cell>
        </row>
        <row r="638">
          <cell r="E638">
            <v>39356</v>
          </cell>
          <cell r="M638">
            <v>0</v>
          </cell>
        </row>
        <row r="639">
          <cell r="E639">
            <v>39387</v>
          </cell>
          <cell r="M639">
            <v>0</v>
          </cell>
        </row>
        <row r="640">
          <cell r="E640">
            <v>39417</v>
          </cell>
          <cell r="M640">
            <v>0</v>
          </cell>
        </row>
        <row r="641">
          <cell r="E641">
            <v>39448</v>
          </cell>
          <cell r="M641">
            <v>0</v>
          </cell>
        </row>
        <row r="642">
          <cell r="E642">
            <v>39479</v>
          </cell>
          <cell r="M642">
            <v>0</v>
          </cell>
        </row>
        <row r="643">
          <cell r="E643">
            <v>39508</v>
          </cell>
          <cell r="M643">
            <v>0</v>
          </cell>
        </row>
        <row r="644">
          <cell r="E644">
            <v>39539</v>
          </cell>
          <cell r="M644">
            <v>0</v>
          </cell>
        </row>
        <row r="645">
          <cell r="E645">
            <v>39569</v>
          </cell>
          <cell r="M645">
            <v>0</v>
          </cell>
        </row>
        <row r="646">
          <cell r="E646">
            <v>39600</v>
          </cell>
          <cell r="M646">
            <v>0</v>
          </cell>
        </row>
        <row r="647">
          <cell r="E647">
            <v>39630</v>
          </cell>
          <cell r="M647">
            <v>0</v>
          </cell>
        </row>
        <row r="648">
          <cell r="E648">
            <v>39661</v>
          </cell>
          <cell r="M648">
            <v>0</v>
          </cell>
        </row>
        <row r="649">
          <cell r="E649">
            <v>39692</v>
          </cell>
          <cell r="M649">
            <v>0</v>
          </cell>
        </row>
        <row r="650">
          <cell r="M650">
            <v>0</v>
          </cell>
        </row>
        <row r="651">
          <cell r="M651">
            <v>0</v>
          </cell>
        </row>
        <row r="652">
          <cell r="M652">
            <v>0</v>
          </cell>
        </row>
        <row r="653">
          <cell r="M653">
            <v>0</v>
          </cell>
        </row>
        <row r="654">
          <cell r="M654">
            <v>0</v>
          </cell>
        </row>
        <row r="655">
          <cell r="M655">
            <v>0</v>
          </cell>
        </row>
        <row r="656">
          <cell r="M656">
            <v>0</v>
          </cell>
        </row>
        <row r="657">
          <cell r="M657">
            <v>0</v>
          </cell>
        </row>
        <row r="658">
          <cell r="E658">
            <v>39356</v>
          </cell>
          <cell r="M658">
            <v>0</v>
          </cell>
        </row>
        <row r="659">
          <cell r="E659">
            <v>39387</v>
          </cell>
          <cell r="M659">
            <v>0</v>
          </cell>
        </row>
        <row r="660">
          <cell r="E660">
            <v>39417</v>
          </cell>
          <cell r="M660">
            <v>0</v>
          </cell>
        </row>
        <row r="661">
          <cell r="E661">
            <v>39448</v>
          </cell>
          <cell r="M661">
            <v>0</v>
          </cell>
        </row>
        <row r="662">
          <cell r="E662">
            <v>39479</v>
          </cell>
          <cell r="M662">
            <v>0</v>
          </cell>
        </row>
        <row r="663">
          <cell r="E663">
            <v>39508</v>
          </cell>
          <cell r="M663">
            <v>0</v>
          </cell>
        </row>
        <row r="664">
          <cell r="E664">
            <v>39539</v>
          </cell>
          <cell r="M664">
            <v>0</v>
          </cell>
        </row>
        <row r="665">
          <cell r="E665">
            <v>39569</v>
          </cell>
          <cell r="M665">
            <v>0</v>
          </cell>
        </row>
        <row r="666">
          <cell r="E666">
            <v>39600</v>
          </cell>
          <cell r="M666">
            <v>0</v>
          </cell>
        </row>
        <row r="667">
          <cell r="E667">
            <v>39630</v>
          </cell>
          <cell r="M667">
            <v>0</v>
          </cell>
        </row>
        <row r="668">
          <cell r="E668">
            <v>39661</v>
          </cell>
          <cell r="M668">
            <v>0</v>
          </cell>
        </row>
        <row r="669">
          <cell r="E669">
            <v>39692</v>
          </cell>
          <cell r="M669">
            <v>0</v>
          </cell>
        </row>
        <row r="670">
          <cell r="M670">
            <v>0</v>
          </cell>
        </row>
        <row r="671">
          <cell r="M671">
            <v>0</v>
          </cell>
        </row>
        <row r="672">
          <cell r="M672">
            <v>0</v>
          </cell>
        </row>
        <row r="673">
          <cell r="M673">
            <v>0</v>
          </cell>
        </row>
        <row r="674">
          <cell r="M674">
            <v>0</v>
          </cell>
        </row>
        <row r="675">
          <cell r="M675">
            <v>0</v>
          </cell>
        </row>
        <row r="676">
          <cell r="M676">
            <v>0</v>
          </cell>
        </row>
        <row r="677">
          <cell r="M677">
            <v>0</v>
          </cell>
        </row>
        <row r="678">
          <cell r="E678">
            <v>39356</v>
          </cell>
          <cell r="M678">
            <v>0</v>
          </cell>
        </row>
        <row r="679">
          <cell r="E679">
            <v>39387</v>
          </cell>
          <cell r="M679">
            <v>0</v>
          </cell>
        </row>
        <row r="680">
          <cell r="E680">
            <v>39417</v>
          </cell>
          <cell r="M680">
            <v>0</v>
          </cell>
        </row>
        <row r="681">
          <cell r="E681">
            <v>39448</v>
          </cell>
          <cell r="M681">
            <v>0</v>
          </cell>
        </row>
        <row r="682">
          <cell r="E682">
            <v>39479</v>
          </cell>
          <cell r="M682">
            <v>0</v>
          </cell>
        </row>
        <row r="683">
          <cell r="E683">
            <v>39508</v>
          </cell>
          <cell r="M683">
            <v>0</v>
          </cell>
        </row>
        <row r="684">
          <cell r="E684">
            <v>39539</v>
          </cell>
          <cell r="M684">
            <v>0</v>
          </cell>
        </row>
        <row r="685">
          <cell r="E685">
            <v>39569</v>
          </cell>
          <cell r="M685">
            <v>0</v>
          </cell>
        </row>
        <row r="686">
          <cell r="E686">
            <v>39600</v>
          </cell>
          <cell r="M686">
            <v>0</v>
          </cell>
        </row>
        <row r="687">
          <cell r="E687">
            <v>39630</v>
          </cell>
          <cell r="M687">
            <v>0</v>
          </cell>
        </row>
        <row r="688">
          <cell r="E688">
            <v>39661</v>
          </cell>
          <cell r="M688">
            <v>0</v>
          </cell>
        </row>
        <row r="689">
          <cell r="E689">
            <v>39692</v>
          </cell>
          <cell r="M689">
            <v>0</v>
          </cell>
        </row>
        <row r="690">
          <cell r="M690">
            <v>0</v>
          </cell>
        </row>
        <row r="691">
          <cell r="M691">
            <v>0</v>
          </cell>
        </row>
        <row r="692">
          <cell r="M692">
            <v>0</v>
          </cell>
        </row>
        <row r="693">
          <cell r="M693">
            <v>0</v>
          </cell>
        </row>
        <row r="694">
          <cell r="M694">
            <v>0</v>
          </cell>
        </row>
        <row r="695">
          <cell r="M695">
            <v>0</v>
          </cell>
        </row>
        <row r="696">
          <cell r="M696">
            <v>0</v>
          </cell>
        </row>
        <row r="697">
          <cell r="M697">
            <v>0</v>
          </cell>
        </row>
        <row r="699">
          <cell r="M699">
            <v>0</v>
          </cell>
        </row>
        <row r="700">
          <cell r="M700">
            <v>234481.02127659495</v>
          </cell>
        </row>
        <row r="701">
          <cell r="E701" t="str">
            <v>Превышение суточных сверх норм, установленных законодательством</v>
          </cell>
        </row>
        <row r="707">
          <cell r="E707" t="str">
            <v>Всего с НДС (руб.)</v>
          </cell>
        </row>
        <row r="708">
          <cell r="E708">
            <v>0</v>
          </cell>
        </row>
        <row r="709">
          <cell r="E709">
            <v>0</v>
          </cell>
        </row>
        <row r="710">
          <cell r="E710">
            <v>7705296</v>
          </cell>
        </row>
        <row r="711">
          <cell r="E711">
            <v>0</v>
          </cell>
        </row>
        <row r="712">
          <cell r="E712">
            <v>0</v>
          </cell>
        </row>
        <row r="713">
          <cell r="E713">
            <v>0</v>
          </cell>
        </row>
        <row r="714">
          <cell r="E714">
            <v>0</v>
          </cell>
        </row>
        <row r="715">
          <cell r="E715">
            <v>0</v>
          </cell>
        </row>
        <row r="716">
          <cell r="E716">
            <v>0</v>
          </cell>
        </row>
        <row r="717">
          <cell r="E717">
            <v>0</v>
          </cell>
        </row>
        <row r="718">
          <cell r="E718">
            <v>0</v>
          </cell>
        </row>
        <row r="719">
          <cell r="E719">
            <v>0</v>
          </cell>
        </row>
        <row r="720">
          <cell r="E720">
            <v>0</v>
          </cell>
        </row>
        <row r="721">
          <cell r="E721">
            <v>7705296</v>
          </cell>
        </row>
      </sheetData>
      <sheetData sheetId="6">
        <row r="8">
          <cell r="E8">
            <v>0</v>
          </cell>
        </row>
        <row r="9">
          <cell r="E9">
            <v>0</v>
          </cell>
        </row>
        <row r="10">
          <cell r="E10">
            <v>0</v>
          </cell>
        </row>
        <row r="11">
          <cell r="E11">
            <v>0</v>
          </cell>
        </row>
        <row r="12">
          <cell r="E12">
            <v>0</v>
          </cell>
        </row>
        <row r="13">
          <cell r="E13">
            <v>0</v>
          </cell>
        </row>
        <row r="14">
          <cell r="E14">
            <v>0</v>
          </cell>
        </row>
        <row r="15">
          <cell r="E15">
            <v>0</v>
          </cell>
        </row>
        <row r="16">
          <cell r="E16">
            <v>0</v>
          </cell>
        </row>
        <row r="17">
          <cell r="E17">
            <v>0</v>
          </cell>
        </row>
        <row r="18">
          <cell r="E18">
            <v>0</v>
          </cell>
        </row>
        <row r="19">
          <cell r="E19">
            <v>0</v>
          </cell>
        </row>
        <row r="20">
          <cell r="E20">
            <v>0</v>
          </cell>
        </row>
        <row r="21">
          <cell r="E21">
            <v>0</v>
          </cell>
        </row>
        <row r="22">
          <cell r="E22">
            <v>0</v>
          </cell>
        </row>
        <row r="23">
          <cell r="E23">
            <v>0</v>
          </cell>
        </row>
        <row r="24">
          <cell r="E24">
            <v>0</v>
          </cell>
        </row>
        <row r="25">
          <cell r="E25">
            <v>0</v>
          </cell>
        </row>
        <row r="26">
          <cell r="E26">
            <v>0</v>
          </cell>
        </row>
        <row r="27">
          <cell r="E27">
            <v>0</v>
          </cell>
        </row>
        <row r="32">
          <cell r="E32" t="str">
            <v>руб.</v>
          </cell>
        </row>
        <row r="33">
          <cell r="E33" t="str">
            <v>руб.</v>
          </cell>
        </row>
        <row r="35">
          <cell r="E35">
            <v>300</v>
          </cell>
        </row>
        <row r="37">
          <cell r="E37" t="str">
            <v>Период командировки (месяц)</v>
          </cell>
          <cell r="O37" t="str">
            <v>ВСЕГО командировочные (Евро)</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row r="52">
          <cell r="O52">
            <v>0</v>
          </cell>
        </row>
        <row r="53">
          <cell r="E53" t="str">
            <v>Превышение суточных сверх норм, установленных законодательством</v>
          </cell>
        </row>
        <row r="57">
          <cell r="E57">
            <v>500</v>
          </cell>
        </row>
        <row r="59">
          <cell r="E59" t="str">
            <v>Период командировки (месяц)</v>
          </cell>
          <cell r="O59" t="str">
            <v>ВСЕГО командировочные (Евро)</v>
          </cell>
        </row>
        <row r="60">
          <cell r="O60">
            <v>0</v>
          </cell>
        </row>
        <row r="61">
          <cell r="O61">
            <v>0</v>
          </cell>
        </row>
        <row r="62">
          <cell r="O62">
            <v>0</v>
          </cell>
        </row>
        <row r="63">
          <cell r="E63" t="str">
            <v xml:space="preserve"> </v>
          </cell>
          <cell r="O63">
            <v>0</v>
          </cell>
        </row>
        <row r="64">
          <cell r="O64">
            <v>0</v>
          </cell>
        </row>
        <row r="65">
          <cell r="O65">
            <v>0</v>
          </cell>
        </row>
        <row r="66">
          <cell r="E66" t="str">
            <v xml:space="preserve"> </v>
          </cell>
          <cell r="O66">
            <v>0</v>
          </cell>
        </row>
        <row r="67">
          <cell r="O67">
            <v>0</v>
          </cell>
        </row>
        <row r="68">
          <cell r="O68">
            <v>0</v>
          </cell>
        </row>
        <row r="69">
          <cell r="O69">
            <v>0</v>
          </cell>
        </row>
        <row r="70">
          <cell r="E70" t="str">
            <v xml:space="preserve"> </v>
          </cell>
          <cell r="O70">
            <v>0</v>
          </cell>
        </row>
        <row r="71">
          <cell r="O71">
            <v>0</v>
          </cell>
        </row>
        <row r="72">
          <cell r="O72">
            <v>0</v>
          </cell>
        </row>
        <row r="73">
          <cell r="O73">
            <v>0</v>
          </cell>
        </row>
        <row r="74">
          <cell r="O74">
            <v>0</v>
          </cell>
        </row>
        <row r="75">
          <cell r="E75" t="str">
            <v>Превышение суточных сверх норм, установленных законодательством</v>
          </cell>
        </row>
        <row r="79">
          <cell r="E79">
            <v>700</v>
          </cell>
        </row>
        <row r="81">
          <cell r="E81" t="str">
            <v>Период командировки (месяц)</v>
          </cell>
          <cell r="O81" t="str">
            <v>ВСЕГО командировочные (Евро)</v>
          </cell>
        </row>
        <row r="82">
          <cell r="O82">
            <v>0</v>
          </cell>
        </row>
        <row r="83">
          <cell r="O83">
            <v>0</v>
          </cell>
        </row>
        <row r="84">
          <cell r="O84">
            <v>0</v>
          </cell>
        </row>
        <row r="85">
          <cell r="E85" t="str">
            <v xml:space="preserve"> </v>
          </cell>
          <cell r="O85">
            <v>0</v>
          </cell>
        </row>
        <row r="86">
          <cell r="O86">
            <v>0</v>
          </cell>
        </row>
        <row r="87">
          <cell r="O87">
            <v>0</v>
          </cell>
        </row>
        <row r="88">
          <cell r="E88" t="str">
            <v xml:space="preserve"> </v>
          </cell>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E97" t="str">
            <v>Превышение суточных сверх норм, установленных законодательством</v>
          </cell>
        </row>
        <row r="103">
          <cell r="E103" t="str">
            <v>Всего с НДС (руб.)</v>
          </cell>
        </row>
        <row r="104">
          <cell r="E104">
            <v>0</v>
          </cell>
        </row>
        <row r="105">
          <cell r="E105">
            <v>0</v>
          </cell>
        </row>
        <row r="106">
          <cell r="E106">
            <v>0</v>
          </cell>
        </row>
        <row r="107">
          <cell r="E107">
            <v>0</v>
          </cell>
        </row>
        <row r="108">
          <cell r="E108">
            <v>0</v>
          </cell>
        </row>
        <row r="109">
          <cell r="E109">
            <v>0</v>
          </cell>
        </row>
        <row r="110">
          <cell r="E110">
            <v>0</v>
          </cell>
        </row>
        <row r="111">
          <cell r="E111">
            <v>0</v>
          </cell>
        </row>
        <row r="112">
          <cell r="E112">
            <v>0</v>
          </cell>
        </row>
        <row r="113">
          <cell r="E113">
            <v>0</v>
          </cell>
        </row>
        <row r="114">
          <cell r="E114">
            <v>0</v>
          </cell>
        </row>
        <row r="115">
          <cell r="E115">
            <v>0</v>
          </cell>
        </row>
        <row r="116">
          <cell r="E116">
            <v>0</v>
          </cell>
        </row>
        <row r="117">
          <cell r="E117">
            <v>0</v>
          </cell>
        </row>
      </sheetData>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геолог"/>
      <sheetName val="Лист2"/>
      <sheetName val="Лист3"/>
      <sheetName val="геолог м"/>
      <sheetName val="топография"/>
      <sheetName val="№1"/>
      <sheetName val="свод 3"/>
      <sheetName val="Коэфф"/>
      <sheetName val="Смета_5_2005_Карьеры-Б"/>
      <sheetName val="Справочные данные"/>
      <sheetName val="свод 2"/>
      <sheetName val="3.1.6"/>
      <sheetName val="геодез"/>
      <sheetName val="геоф"/>
      <sheetName val="09-10-02"/>
      <sheetName val="ОПС"/>
      <sheetName val="геод"/>
      <sheetName val="Труд"/>
      <sheetName val="Смета"/>
      <sheetName val="ид смр"/>
      <sheetName val="ид пнр"/>
      <sheetName val="БД"/>
      <sheetName val="data"/>
      <sheetName val="исх_данные"/>
      <sheetName val="Смета 7"/>
      <sheetName val="база"/>
      <sheetName val="коэффициенты"/>
      <sheetName val="Данные для расчёта сметы"/>
      <sheetName val="шаблон"/>
      <sheetName val="спецификация"/>
      <sheetName val="Panduit"/>
      <sheetName val="график"/>
      <sheetName val="материалы Портовая"/>
      <sheetName val="исх-данные"/>
      <sheetName val="для расчёта"/>
      <sheetName val="Февраль"/>
      <sheetName val="сводный"/>
      <sheetName val="январь"/>
      <sheetName val="выборка раб"/>
    </sheetNames>
    <sheetDataSet>
      <sheetData sheetId="0" refreshError="1"/>
      <sheetData sheetId="1">
        <row r="81">
          <cell r="L81">
            <v>11150.96551828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ЭХЗ"/>
      <sheetName val="РП"/>
      <sheetName val="Смета"/>
      <sheetName val="График"/>
      <sheetName val="Summary"/>
      <sheetName val="Зап-3- СЦБ"/>
      <sheetName val="свод 2"/>
      <sheetName val="Кредиты"/>
      <sheetName val="Счет-Фактура"/>
      <sheetName val="Суточная"/>
      <sheetName val="ПДР"/>
      <sheetName val="вариант"/>
      <sheetName val="Табл38-7"/>
      <sheetName val="СС"/>
      <sheetName val="Данные для расчёта сметы"/>
      <sheetName val="СМЕТА проект"/>
      <sheetName val="Смета 1"/>
      <sheetName val="эл_химз_"/>
      <sheetName val="геология_"/>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sheetName val="Баланс"/>
      <sheetName val="Production and Spend"/>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Списки"/>
      <sheetName val="6.14_КР"/>
      <sheetName val="Прилож"/>
      <sheetName val="DATA"/>
      <sheetName val="см8"/>
      <sheetName val="Пример расчета"/>
      <sheetName val="все"/>
      <sheetName val="информация"/>
      <sheetName val="СметаСводная Рыб"/>
      <sheetName val="Нормы"/>
      <sheetName val="13.1"/>
      <sheetName val="Текущие цены"/>
      <sheetName val="рабочий"/>
      <sheetName val="окраска"/>
      <sheetName val="отчет эл_эн  2000"/>
      <sheetName val="к.84-к.83"/>
      <sheetName val="Коэфф1."/>
      <sheetName val="2002(v2)"/>
      <sheetName val="справ."/>
      <sheetName val="эл_химз_1"/>
      <sheetName val="геология_1"/>
      <sheetName val="6_141"/>
      <sheetName val="6_3_11"/>
      <sheetName val="6_201"/>
      <sheetName val="6_4_11"/>
      <sheetName val="6_11_1__сторонние1"/>
      <sheetName val="8_14_КР_(списание)ОПСТИКР1"/>
      <sheetName val="Данные_для_расчёта_сметы"/>
      <sheetName val="6_14_КР"/>
      <sheetName val="свод_2"/>
      <sheetName val="Зап-3-_СЦБ"/>
      <sheetName val="13_1"/>
      <sheetName val="Пример_расчета"/>
      <sheetName val="СметаСводная_Рыб"/>
      <sheetName val="sapactivexlhiddensheet"/>
      <sheetName val="OCK1"/>
      <sheetName val="Шкаф"/>
      <sheetName val="Прайс лист"/>
      <sheetName val="1.3"/>
      <sheetName val="ИГ1"/>
      <sheetName val="К.рын"/>
      <sheetName val="Сводная смета"/>
      <sheetName val="Землеотвод"/>
      <sheetName val="Смета2_проект__раб_"/>
      <sheetName val="Смета_1"/>
      <sheetName val="свод 3"/>
      <sheetName val="шаблон"/>
      <sheetName val="1"/>
      <sheetName val="Пояснение "/>
      <sheetName val="93-110"/>
      <sheetName val="list"/>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Текущие_цены"/>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РС "/>
      <sheetName val="геолог"/>
      <sheetName val="SakhNIPI5"/>
      <sheetName val="ПИР"/>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выборка на22 июня"/>
      <sheetName val="HP_и_оргтехника"/>
      <sheetName val="СМЕТА_проект"/>
      <sheetName val="Лист_опроса"/>
      <sheetName val="ОПС"/>
      <sheetName val="СметаСводная_снег"/>
      <sheetName val="Хаттон_90_90_Femco"/>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155"/>
      <sheetName val="свод_общ"/>
      <sheetName val="таблица_руководству"/>
      <sheetName val="Суточная_добыча_за_неделю"/>
      <sheetName val="СметаСводная_павильон"/>
      <sheetName val="3труба (П)"/>
      <sheetName val="15"/>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ПД"/>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Акт выбора"/>
      <sheetName val="См.№7 Эл."/>
      <sheetName val="См.№8 Пож."/>
      <sheetName val="См.№3 ВиК"/>
      <sheetName val="Полигон - ИЭИ "/>
      <sheetName val="Ком"/>
      <sheetName val="лч и кам"/>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2-stage"/>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Вспом."/>
      <sheetName val="УКП"/>
      <sheetName val="БД"/>
      <sheetName val="Лист4"/>
      <sheetName val="Общий"/>
      <sheetName val="ТабР"/>
      <sheetName val="База"/>
      <sheetName val="ИД ПНР"/>
      <sheetName val="#ССЫЛКА"/>
      <sheetName val="basa"/>
      <sheetName val="СВ 2"/>
      <sheetName val="1.2_"/>
      <sheetName val="Base"/>
      <sheetName val="кап.ремонт"/>
      <sheetName val="Обор"/>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Main list"/>
      <sheetName val="Технический лист"/>
      <sheetName val="Причины отклонений"/>
      <sheetName val="Статус работы"/>
      <sheetName val="Уровень графика"/>
      <sheetName val="Приложение 2"/>
      <sheetName val="41"/>
      <sheetName val=" Свод"/>
      <sheetName val="Договорная цена"/>
      <sheetName val="3_гидромет"/>
      <sheetName val="Имя"/>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сводный"/>
      <sheetName val="аванс по ОС"/>
      <sheetName val="Авансы выданные"/>
      <sheetName val="Кред"/>
      <sheetName val="ДЗ"/>
      <sheetName val="Кред. задолж."/>
      <sheetName val="Прочие"/>
      <sheetName val="Тестовый"/>
      <sheetName val="ГАЗ_камаз"/>
      <sheetName val="№2Гидромет."/>
      <sheetName val="№2Геолог"/>
      <sheetName val="№2Геолог с.п."/>
      <sheetName val="№3Экологи (2этап)"/>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Акт-Смета_30"/>
      <sheetName val="Смета 2 эл.монтаж"/>
      <sheetName val="Смета 1 общестроит"/>
      <sheetName val="const"/>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ПС"/>
      <sheetName val="Коэффициенты"/>
      <sheetName val="СМЕТА_проект1"/>
      <sheetName val="1_31"/>
      <sheetName val="К_рын1"/>
      <sheetName val="Сводная_смета1"/>
      <sheetName val="РС_"/>
      <sheetName val="СметаСводная_Колпино1"/>
      <sheetName val="справ_2"/>
      <sheetName val="СметаСводная_снег1"/>
      <sheetName val="свод_31"/>
      <sheetName val="Переменные_и_константы1"/>
      <sheetName val="13_11"/>
      <sheetName val="КП_(2)1"/>
      <sheetName val="СметаСводная_павильон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р_Волхов1"/>
      <sheetName val="Смета_терзем"/>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Форма 2.1"/>
      <sheetName val="W28"/>
      <sheetName val="сводная (2)"/>
      <sheetName val="Настройки"/>
      <sheetName val="СмРучБур"/>
      <sheetName val="7"/>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В"/>
      <sheetName val="GLOBAL"/>
      <sheetName val="ПД-2.1"/>
      <sheetName val="Прочее"/>
      <sheetName val="ЛЧ Р"/>
      <sheetName val="темп"/>
      <sheetName val="Список_объектов"/>
      <sheetName val="Исх1"/>
      <sheetName val="РС"/>
      <sheetName val="Смета 7"/>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ЕТС (ф)"/>
      <sheetName val="эл_химз_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sheetData sheetId="1079"/>
      <sheetData sheetId="1080" refreshError="1"/>
      <sheetData sheetId="1081"/>
      <sheetData sheetId="1082"/>
      <sheetData sheetId="1083"/>
      <sheetData sheetId="1084"/>
      <sheetData sheetId="1085"/>
      <sheetData sheetId="1086"/>
      <sheetData sheetId="1087"/>
      <sheetData sheetId="1088" refreshError="1"/>
      <sheetData sheetId="1089" refreshError="1"/>
      <sheetData sheetId="1090" refreshError="1"/>
      <sheetData sheetId="1091" refreshError="1"/>
      <sheetData sheetId="1092" refreshError="1"/>
      <sheetData sheetId="1093" refreshError="1"/>
      <sheetData sheetId="1094" refreshError="1"/>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refreshError="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sheetData sheetId="1145" refreshError="1"/>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refreshError="1"/>
      <sheetData sheetId="1159"/>
      <sheetData sheetId="116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РасчетКомандир1"/>
      <sheetName val="РасчетКомандир2"/>
      <sheetName val="Смета"/>
      <sheetName val="свод 2"/>
      <sheetName val="свод 3"/>
      <sheetName val="топо"/>
      <sheetName val="Зап-3- СЦБ"/>
      <sheetName val="Данные для расчёта сметы"/>
      <sheetName val="эл_химз_"/>
      <sheetName val="геология_"/>
      <sheetName val="Лист1"/>
      <sheetName val="Обновление"/>
      <sheetName val="Цена"/>
      <sheetName val="Product"/>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равочные данные"/>
      <sheetName val="Шкаф"/>
      <sheetName val="Коэфф1."/>
      <sheetName val="Прайс лист"/>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Упр"/>
      <sheetName val="топо"/>
      <sheetName val="информация"/>
      <sheetName val="Обновление"/>
      <sheetName val="Цена"/>
      <sheetName val="Product"/>
      <sheetName val="Шкаф"/>
      <sheetName val="Коэфф1."/>
      <sheetName val="Прайс лист"/>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х"/>
      <sheetName val="Стр1По"/>
      <sheetName val="Ачинский НПЗ"/>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пятилетка"/>
      <sheetName val="мониторинг"/>
      <sheetName val="Параметры"/>
      <sheetName val="кп"/>
      <sheetName val="Кал.план Жукова даты - не надо"/>
      <sheetName val="смета СИД"/>
      <sheetName val="РС"/>
      <sheetName val="ПДР ООО &quot;Юкос ФБЦ&quot;"/>
      <sheetName val="ЛЧ"/>
      <sheetName val="См3 СЦБ-зап"/>
      <sheetName val="Хаттон 90.90 Femco"/>
      <sheetName val="Leistungsakt"/>
      <sheetName val="Дополнительные параметры"/>
      <sheetName val="ОПС"/>
      <sheetName val="BACT"/>
      <sheetName val="ПД"/>
      <sheetName val="Объемы работ по ПВ"/>
      <sheetName val="Курс доллара"/>
      <sheetName val="Смета-Т"/>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Дополнительные пара_x0000__x0000__x0005__x0000__xde00_"/>
      <sheetName val="СметаСводная 1 оч"/>
      <sheetName val="Общая часть"/>
      <sheetName val="К"/>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геолог"/>
      <sheetName val="БДР"/>
      <sheetName val="УП _2004"/>
      <sheetName val="АЧ"/>
      <sheetName val="Табл38-7"/>
      <sheetName val="БП НОВЫЙ"/>
      <sheetName val="База Геодезия"/>
      <sheetName val="База Геология"/>
      <sheetName val="6"/>
      <sheetName val="5.1"/>
      <sheetName val="3.1 ТХ"/>
      <sheetName val="база на 21-04-08"/>
      <sheetName val="мобдемоб"/>
      <sheetName val="Исходные"/>
      <sheetName val=""/>
      <sheetName val="темп"/>
      <sheetName val="Настройка"/>
      <sheetName val="3.1"/>
      <sheetName val="Настройки"/>
      <sheetName val="Тестовый"/>
      <sheetName val="кап.ремонт"/>
      <sheetName val="Расчет 2"/>
      <sheetName val="Смета №1"/>
      <sheetName val="Смета 2"/>
      <sheetName val="№5 СУБ Инж защ"/>
      <sheetName val="СПЕЦИФИКАЦИЯ"/>
      <sheetName val="Командировочные"/>
      <sheetName val="Дополнительные пара"/>
      <sheetName val="Кал.план Жукова даты - не на/_x0000_"/>
      <sheetName val="Данные_для_расчёта_сметы1"/>
      <sheetName val="5 Эксп "/>
      <sheetName val="См_2 Шатурс сети  проект работы"/>
      <sheetName val="Эл-доп"/>
      <sheetName val="Электрика"/>
      <sheetName val="Кал.план Жукова даты - не на/"/>
      <sheetName val="Дополнительные пара_x0005__xde00_"/>
      <sheetName val="списки"/>
      <sheetName val="Исх"/>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отчет эл_эн  2000"/>
      <sheetName val="выборка на22 июня"/>
      <sheetName val="Лист3"/>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sheetData sheetId="55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глы"/>
      <sheetName val="Готовность"/>
      <sheetName val="CKK"/>
      <sheetName val="Щиты"/>
      <sheetName val="DATA"/>
      <sheetName val="СводнСР"/>
      <sheetName val="Командировочн"/>
      <sheetName val="матНеучтЦенПолы"/>
      <sheetName val="СпецПолы"/>
      <sheetName val="матНеучтЦенЭМ"/>
      <sheetName val="СпецЭМ"/>
      <sheetName val="коэф"/>
      <sheetName val="ССМ (2)"/>
      <sheetName val="ССМ"/>
      <sheetName val="ОС2000"/>
      <sheetName val="ОбщестрАС"/>
      <sheetName val="МонтСилЭлОб"/>
      <sheetName val="МатерЭМ"/>
      <sheetName val="МонтОбАнтиобл"/>
      <sheetName val="Пуско-нал"/>
      <sheetName val="Пуско-нал (2)"/>
      <sheetName val="Коэфф"/>
      <sheetName val="Дебет_Кредит"/>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СметаСводная Рыб"/>
      <sheetName val="Смета"/>
      <sheetName val="топография"/>
      <sheetName val="ОПС"/>
      <sheetName val="проектные роли"/>
      <sheetName val="База Геодезия"/>
      <sheetName val="База Геология"/>
      <sheetName val="Сводная смета"/>
      <sheetName val="Настройка"/>
      <sheetName val="ССМ_(2)"/>
      <sheetName val="Пуско-нал_(2)"/>
      <sheetName val="СметаСводная_Рыб"/>
      <sheetName val="База_Геодезия"/>
      <sheetName val="База_Геология"/>
      <sheetName val="Сводная_смета"/>
      <sheetName val="№1"/>
      <sheetName val="счет-фактура"/>
      <sheetName val="Общие"/>
      <sheetName val="пдр"/>
      <sheetName val="Общ"/>
    </sheetNames>
    <sheetDataSet>
      <sheetData sheetId="0" refreshError="1"/>
      <sheetData sheetId="1" refreshError="1"/>
      <sheetData sheetId="2" refreshError="1"/>
      <sheetData sheetId="3" refreshError="1"/>
      <sheetData sheetId="4" refreshError="1">
        <row r="4">
          <cell r="B4">
            <v>1.2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refreshError="1"/>
      <sheetData sheetId="60" refreshError="1"/>
      <sheetData sheetId="61" refreshError="1"/>
      <sheetData sheetId="6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 стадия РД"/>
      <sheetName val="Прямые_расходы"/>
      <sheetName val="Накладные_расходы"/>
      <sheetName val="Смета_-_стадия_РД"/>
      <sheetName val="Прямые_расходы1"/>
      <sheetName val="Накладные_расходы1"/>
      <sheetName val="Смета_-_стадия_РД1"/>
    </sheetNames>
    <sheetDataSet>
      <sheetData sheetId="0">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инженер-проектировщик 3-й категории</v>
          </cell>
        </row>
        <row r="24">
          <cell r="C24" t="str">
            <v>Специалист 1-й категории</v>
          </cell>
        </row>
        <row r="25">
          <cell r="C25" t="str">
            <v>Специалист 2-й категории</v>
          </cell>
        </row>
        <row r="26">
          <cell r="C26" t="str">
            <v>Специалист 3-й категории</v>
          </cell>
        </row>
        <row r="27">
          <cell r="C27" t="str">
            <v>Техник 2-й категории</v>
          </cell>
        </row>
      </sheetData>
      <sheetData sheetId="1">
        <row r="36">
          <cell r="D36">
            <v>0.92058430320218054</v>
          </cell>
        </row>
      </sheetData>
      <sheetData sheetId="2"/>
      <sheetData sheetId="3">
        <row r="9">
          <cell r="C9" t="str">
            <v>Должность</v>
          </cell>
        </row>
      </sheetData>
      <sheetData sheetId="4">
        <row r="36">
          <cell r="D36">
            <v>0.92058430320218054</v>
          </cell>
        </row>
      </sheetData>
      <sheetData sheetId="5"/>
      <sheetData sheetId="6">
        <row r="9">
          <cell r="C9" t="str">
            <v>Должность</v>
          </cell>
        </row>
      </sheetData>
      <sheetData sheetId="7">
        <row r="36">
          <cell r="D36">
            <v>0.92058430320218054</v>
          </cell>
        </row>
      </sheetData>
      <sheetData sheetId="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microsoft"/>
      <sheetName val="Св_табл_стоим"/>
      <sheetName val="Календарный_план_дог"/>
      <sheetName val="Расчет_работы"/>
      <sheetName val="Св_табл_стоим1"/>
      <sheetName val="Календарный_план_дог1"/>
      <sheetName val="Расчет_работы1"/>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sheetData sheetId="8"/>
      <sheetData sheetId="9">
        <row r="2">
          <cell r="G2">
            <v>6300</v>
          </cell>
        </row>
      </sheetData>
      <sheetData sheetId="10"/>
      <sheetData sheetId="11"/>
      <sheetData sheetId="1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СводнСм_ГАП"/>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смЗЕМодн"/>
      <sheetName val="СметаСводная Рыб"/>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 sheetId="1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подряд)"/>
      <sheetName val="СравненЦен"/>
      <sheetName val="Сводная"/>
      <sheetName val="Цена"/>
      <sheetName val="Лист7"/>
    </sheetNames>
    <sheetDataSet>
      <sheetData sheetId="0"/>
      <sheetData sheetId="1"/>
      <sheetData sheetId="2"/>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s>
    <sheetDataSet>
      <sheetData sheetId="0"/>
      <sheetData sheetId="1"/>
      <sheetData sheetId="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Т"/>
      <sheetName val="ЛЧ"/>
      <sheetName val="Переменные и константы"/>
      <sheetName val="Дог цена"/>
      <sheetName val="топография"/>
      <sheetName val="свод 2"/>
      <sheetName val="Смета"/>
      <sheetName val="Переменные_и_константы"/>
      <sheetName val="Общ"/>
      <sheetName val="См3 СЦБ-зап"/>
      <sheetName val="БД"/>
      <sheetName val="СметаСводная Колпино"/>
      <sheetName val="const"/>
      <sheetName val="Новый справочник БДР"/>
      <sheetName val="РС "/>
      <sheetName val="автоматизация РД"/>
      <sheetName val="Сводник"/>
      <sheetName val="Справка"/>
      <sheetName val="мсн"/>
      <sheetName val="Баланс"/>
      <sheetName val="Матер"/>
      <sheetName val="Расчет_РЕС"/>
      <sheetName val="Зап-3- СЦБ"/>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Сводная РД"/>
      <sheetName val="ПА РД"/>
      <sheetName val="РУ РД"/>
      <sheetName val="ЛАДВ РД"/>
      <sheetName val="Сводная П"/>
      <sheetName val="ПА П"/>
      <sheetName val="ЛАДВ П"/>
      <sheetName val="РУ П"/>
      <sheetName val="ПА РП"/>
      <sheetName val="РУ РП"/>
      <sheetName val="Кал. план"/>
      <sheetName val="РУ+ПА"/>
      <sheetName val="АСУ ТП"/>
      <sheetName val="Лист1"/>
    </sheetNames>
    <sheetDataSet>
      <sheetData sheetId="0"/>
      <sheetData sheetId="1"/>
      <sheetData sheetId="2"/>
      <sheetData sheetId="3"/>
      <sheetData sheetId="4" refreshError="1"/>
      <sheetData sheetId="5"/>
      <sheetData sheetId="6"/>
      <sheetData sheetId="7" refreshError="1"/>
      <sheetData sheetId="8"/>
      <sheetData sheetId="9" refreshError="1"/>
      <sheetData sheetId="10" refreshError="1"/>
      <sheetData sheetId="11" refreshError="1"/>
      <sheetData sheetId="12"/>
      <sheetData sheetId="13"/>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Сводная РД"/>
      <sheetName val="ПА РД"/>
      <sheetName val="РУ РД"/>
      <sheetName val="ЛАДВ РД"/>
      <sheetName val="Сводная П"/>
      <sheetName val="ПА П"/>
      <sheetName val="ЛАДВ П"/>
      <sheetName val="РУ П"/>
      <sheetName val="ПА РП"/>
      <sheetName val="РУ РП"/>
      <sheetName val="Кал. план"/>
      <sheetName val="РУ+ПА"/>
      <sheetName val="АСУ ТП"/>
      <sheetName val="Лист1"/>
    </sheetNames>
    <sheetDataSet>
      <sheetData sheetId="0"/>
      <sheetData sheetId="1"/>
      <sheetData sheetId="2"/>
      <sheetData sheetId="3"/>
      <sheetData sheetId="4" refreshError="1"/>
      <sheetData sheetId="5"/>
      <sheetData sheetId="6"/>
      <sheetData sheetId="7" refreshError="1"/>
      <sheetData sheetId="8"/>
      <sheetData sheetId="9" refreshError="1"/>
      <sheetData sheetId="10" refreshError="1"/>
      <sheetData sheetId="11" refreshError="1"/>
      <sheetData sheetId="12"/>
      <sheetData sheetId="13"/>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Сводная РД"/>
      <sheetName val="ПА РД"/>
      <sheetName val="РУ РД"/>
      <sheetName val="ЛАДВ РД"/>
      <sheetName val="Сводная П"/>
      <sheetName val="ПА П"/>
      <sheetName val="ЛАДВ П"/>
      <sheetName val="РУ П"/>
      <sheetName val="ПА РП"/>
      <sheetName val="РУ РП"/>
      <sheetName val="Кал. план"/>
      <sheetName val="РУ+ПА"/>
      <sheetName val="АСУ ТП"/>
      <sheetName val="Лист1"/>
    </sheetNames>
    <sheetDataSet>
      <sheetData sheetId="0"/>
      <sheetData sheetId="1"/>
      <sheetData sheetId="2"/>
      <sheetData sheetId="3"/>
      <sheetData sheetId="4" refreshError="1"/>
      <sheetData sheetId="5"/>
      <sheetData sheetId="6"/>
      <sheetData sheetId="7" refreshError="1"/>
      <sheetData sheetId="8"/>
      <sheetData sheetId="9" refreshError="1"/>
      <sheetData sheetId="10" refreshError="1"/>
      <sheetData sheetId="11" refreshError="1"/>
      <sheetData sheetId="12"/>
      <sheetData sheetId="13"/>
      <sheetData sheetId="1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Данные для расчёта сметы"/>
      <sheetName val="топография"/>
      <sheetName val="Курс_доллара"/>
      <sheetName val="ПО 1-7"/>
      <sheetName val="СметаСводная"/>
      <sheetName val="Коэфф1."/>
      <sheetName val="ставки"/>
      <sheetName val="Лист7"/>
      <sheetName val="свод 2"/>
      <sheetName val="Смета"/>
      <sheetName val="СметаСводная Колпино"/>
      <sheetName val="Смета-Т"/>
      <sheetName val="ОПС"/>
      <sheetName val="Дог цена"/>
      <sheetName val="ps198"/>
      <sheetName val="Курс $"/>
      <sheetName val="к-ты"/>
      <sheetName val="Сводный СР"/>
      <sheetName val="ИМЯ"/>
      <sheetName val="Имя2"/>
      <sheetName val="консолидация"/>
      <sheetName val="выборка на22 июня"/>
      <sheetName val="Новый справочник БДР"/>
      <sheetName val="Курсы"/>
      <sheetName val="Payments 2006"/>
      <sheetName val="счет-фактура"/>
      <sheetName val="Сводная смета"/>
      <sheetName val="Курс_доллара1"/>
      <sheetName val="ПО_1-7"/>
      <sheetName val="Данные_для_расчёта_сметы"/>
      <sheetName val="Коэфф1_"/>
      <sheetName val="свод_2"/>
      <sheetName val="СметаСводная_Колпино"/>
      <sheetName val="Дог_цена"/>
      <sheetName val="Курс_$"/>
      <sheetName val="Сводный_СР"/>
      <sheetName val="выборка_на22_июня"/>
      <sheetName val="ид смр"/>
      <sheetName val="выборка заказчик"/>
      <sheetName val="спр1"/>
      <sheetName val="Справка"/>
      <sheetName val="СметаСводная Рыб"/>
      <sheetName val="хар_"/>
      <sheetName val="с1_"/>
      <sheetName val="12"/>
      <sheetName val="DATA"/>
      <sheetName val="ИД"/>
      <sheetName val="спецификация"/>
      <sheetName val="Общ"/>
      <sheetName val="ЛЧ Р"/>
      <sheetName val="шаблон"/>
      <sheetName val="смета проект"/>
      <sheetName val="терм.обез"/>
      <sheetName val="химреаг."/>
      <sheetName val="оборуд_1"/>
      <sheetName val="Расчет_ССР"/>
      <sheetName val="(свод)"/>
      <sheetName val="Списки"/>
      <sheetName val="Ресурсы"/>
      <sheetName val="Объекты"/>
      <sheetName val="Лист опроса"/>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СметаСводная_Рыб"/>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D"/>
      <sheetName val="исх-данные"/>
      <sheetName val="Курс_доллара3"/>
      <sheetName val="Данные_для_расчёта_сметы2"/>
      <sheetName val="Коэфф1_2"/>
      <sheetName val="ПО_1-72"/>
      <sheetName val="свод_22"/>
      <sheetName val="СметаСводная_Колпино2"/>
      <sheetName val="Дог_цена2"/>
      <sheetName val="Курс_$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Лист_опроса1"/>
      <sheetName val="ЛС_РЕС"/>
      <sheetName val="XLR_NoRangeSheet"/>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бп"/>
      <sheetName val="РС"/>
      <sheetName val="BACT"/>
      <sheetName val="Коэфф"/>
      <sheetName val="Main list"/>
      <sheetName val="col 21169"/>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
          <cell r="A2">
            <v>25</v>
          </cell>
        </row>
      </sheetData>
      <sheetData sheetId="25" refreshError="1"/>
      <sheetData sheetId="26" refreshError="1"/>
      <sheetData sheetId="27" refreshError="1"/>
      <sheetData sheetId="28" refreshError="1"/>
      <sheetData sheetId="29" refreshError="1"/>
      <sheetData sheetId="30">
        <row r="2">
          <cell r="A2">
            <v>25</v>
          </cell>
        </row>
      </sheetData>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efreshError="1"/>
      <sheetData sheetId="39">
        <row r="2">
          <cell r="A2">
            <v>25</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A2">
            <v>25</v>
          </cell>
        </row>
      </sheetData>
      <sheetData sheetId="65"/>
      <sheetData sheetId="66"/>
      <sheetData sheetId="67"/>
      <sheetData sheetId="68"/>
      <sheetData sheetId="69"/>
      <sheetData sheetId="70"/>
      <sheetData sheetId="71"/>
      <sheetData sheetId="72"/>
      <sheetData sheetId="73"/>
      <sheetData sheetId="74">
        <row r="2">
          <cell r="A2">
            <v>25</v>
          </cell>
        </row>
      </sheetData>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ow r="2">
          <cell r="A2">
            <v>25</v>
          </cell>
        </row>
      </sheetData>
      <sheetData sheetId="88"/>
      <sheetData sheetId="89"/>
      <sheetData sheetId="90"/>
      <sheetData sheetId="91"/>
      <sheetData sheetId="92"/>
      <sheetData sheetId="93"/>
      <sheetData sheetId="94"/>
      <sheetData sheetId="95"/>
      <sheetData sheetId="96"/>
      <sheetData sheetId="97">
        <row r="2">
          <cell r="A2">
            <v>25</v>
          </cell>
        </row>
      </sheetData>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шкаф"/>
      <sheetName val="Вспомогательный"/>
      <sheetName val="коэфф1."/>
      <sheetName val="прайс лист"/>
      <sheetName val="топография"/>
      <sheetName val="лист1"/>
      <sheetName val="обновление"/>
    </sheetNames>
    <sheetDataSet>
      <sheetData sheetId="0" refreshError="1"/>
      <sheetData sheetId="1" refreshError="1"/>
      <sheetData sheetId="2">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Коэфф"/>
    </sheetNames>
    <sheetDataSet>
      <sheetData sheetId="0" refreshError="1"/>
      <sheetData sheetId="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РучБур"/>
    </sheetNames>
    <sheetDataSet>
      <sheetData sheetId="0" refreshError="1"/>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РасчетКомандир1"/>
      <sheetName val="РасчетКомандир2"/>
    </sheetNames>
    <sheetDataSet>
      <sheetData sheetId="0" refreshError="1"/>
      <sheetData sheetId="1" refreshError="1"/>
      <sheetData sheetId="2" refreshError="1"/>
      <sheetData sheetId="3" refreshError="1"/>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тр"/>
      <sheetName val="Орг"/>
      <sheetName val="Нал"/>
      <sheetName val="Наличие"/>
      <sheetName val="Движение"/>
      <sheetName val="Бал.стоим."/>
      <sheetName val="УНРМа-6.99"/>
      <sheetName val="Спр.образец (2)"/>
      <sheetName val="Майоров"/>
      <sheetName val="Бунин"/>
      <sheetName val="Черенков"/>
      <sheetName val="Путилин"/>
      <sheetName val="Гибадулин"/>
      <sheetName val="Головнев"/>
      <sheetName val="Остремский"/>
      <sheetName val="Горовой"/>
      <sheetName val="Кабанов"/>
      <sheetName val="Волошенко"/>
      <sheetName val="Копытовский"/>
      <sheetName val="Иванченко"/>
      <sheetName val="Цвик"/>
      <sheetName val=" Забусов"/>
      <sheetName val="Катанов"/>
      <sheetName val="Колодяжный"/>
      <sheetName val="Алисов"/>
      <sheetName val="Максименко"/>
      <sheetName val="Власов"/>
      <sheetName val="Двулучанский"/>
      <sheetName val="Чеботарев"/>
      <sheetName val="Щукин"/>
      <sheetName val="Маренков"/>
      <sheetName val="Дергунов"/>
      <sheetName val="Мышенков"/>
      <sheetName val="Евдокимов"/>
      <sheetName val="Жабко"/>
      <sheetName val="Кафтанников"/>
      <sheetName val="Вайдерман"/>
      <sheetName val="Хапилин"/>
      <sheetName val="Павелко"/>
      <sheetName val="Ксензов"/>
      <sheetName val="211 КЖБИ"/>
      <sheetName val="122ЭМЗ"/>
      <sheetName val="геолог"/>
      <sheetName val="СчетаКассы"/>
      <sheetName val="Лист1"/>
      <sheetName val="сводная"/>
      <sheetName val="Смета сводная (список)"/>
      <sheetName val="См 1 наруж.водопровод"/>
      <sheetName val="Смета180"/>
    </sheetNames>
    <sheetDataSet>
      <sheetData sheetId="0">
        <row r="50">
          <cell r="C50" t="str">
            <v>Майоров</v>
          </cell>
        </row>
      </sheetData>
      <sheetData sheetId="1" refreshError="1">
        <row r="50">
          <cell r="C50" t="str">
            <v>Майоров</v>
          </cell>
        </row>
        <row r="51">
          <cell r="C51" t="str">
            <v>Бунин</v>
          </cell>
        </row>
        <row r="52">
          <cell r="C52" t="str">
            <v>Черенков</v>
          </cell>
        </row>
        <row r="53">
          <cell r="C53" t="str">
            <v>Путилин</v>
          </cell>
        </row>
        <row r="54">
          <cell r="C54" t="str">
            <v>Гибадулин</v>
          </cell>
        </row>
        <row r="55">
          <cell r="C55" t="str">
            <v>Дергунов</v>
          </cell>
        </row>
        <row r="56">
          <cell r="C56" t="str">
            <v>Головнев</v>
          </cell>
        </row>
        <row r="57">
          <cell r="C57" t="str">
            <v>Остремский</v>
          </cell>
        </row>
        <row r="58">
          <cell r="C58" t="str">
            <v>Горовой</v>
          </cell>
        </row>
        <row r="59">
          <cell r="C59" t="str">
            <v>Кабанов</v>
          </cell>
        </row>
        <row r="60">
          <cell r="C60" t="str">
            <v>Волошенко</v>
          </cell>
        </row>
        <row r="61">
          <cell r="C61" t="str">
            <v>Копытовский</v>
          </cell>
        </row>
        <row r="62">
          <cell r="C62" t="str">
            <v>Иванченко</v>
          </cell>
        </row>
        <row r="63">
          <cell r="C63" t="str">
            <v>Цвик</v>
          </cell>
        </row>
        <row r="64">
          <cell r="C64" t="str">
            <v>Забусов</v>
          </cell>
        </row>
        <row r="65">
          <cell r="C65" t="str">
            <v>Катанов</v>
          </cell>
        </row>
        <row r="66">
          <cell r="C66" t="str">
            <v>Колодяжный</v>
          </cell>
        </row>
        <row r="67">
          <cell r="C67" t="str">
            <v>Алисов</v>
          </cell>
        </row>
        <row r="68">
          <cell r="C68" t="str">
            <v>Максименко</v>
          </cell>
        </row>
        <row r="69">
          <cell r="C69" t="str">
            <v>Власов</v>
          </cell>
        </row>
        <row r="70">
          <cell r="C70" t="str">
            <v>Двулучанский</v>
          </cell>
        </row>
        <row r="71">
          <cell r="C71" t="str">
            <v>Чеботарев</v>
          </cell>
        </row>
        <row r="72">
          <cell r="C72" t="str">
            <v>Щукин</v>
          </cell>
        </row>
        <row r="73">
          <cell r="C73" t="str">
            <v>Маренков</v>
          </cell>
        </row>
        <row r="74">
          <cell r="C74" t="str">
            <v>Мышенков</v>
          </cell>
        </row>
        <row r="75">
          <cell r="C75" t="str">
            <v>Евдокимов</v>
          </cell>
        </row>
        <row r="76">
          <cell r="C76" t="str">
            <v>Жабко</v>
          </cell>
        </row>
        <row r="77">
          <cell r="C77" t="str">
            <v>Кафтанников</v>
          </cell>
        </row>
        <row r="78">
          <cell r="C78" t="str">
            <v>Вайдерман</v>
          </cell>
        </row>
        <row r="79">
          <cell r="C79" t="str">
            <v>Хапилин</v>
          </cell>
        </row>
        <row r="80">
          <cell r="C80" t="str">
            <v>Павелко</v>
          </cell>
        </row>
        <row r="81">
          <cell r="C81" t="str">
            <v>Ксензов</v>
          </cell>
        </row>
        <row r="82">
          <cell r="C82" t="str">
            <v>Меркурьев</v>
          </cell>
        </row>
        <row r="83">
          <cell r="C83" t="str">
            <v>Сикорский</v>
          </cell>
        </row>
        <row r="85">
          <cell r="C85" t="str">
            <v xml:space="preserve">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СметаСводная"/>
      <sheetName val="свод 2"/>
      <sheetName val="топография"/>
      <sheetName val="Материалы"/>
      <sheetName val="свод1"/>
      <sheetName val="ИГ1"/>
      <sheetName val="х"/>
      <sheetName val="Стр1По"/>
      <sheetName val="См 1 наруж.водопровод"/>
      <sheetName val="СметаСводная Рыб"/>
      <sheetName val="#ССЫЛКА"/>
      <sheetName val="СметаСводная Колпино"/>
      <sheetName val="Ачинский НПЗ"/>
      <sheetName val="свод"/>
      <sheetName val="Упр"/>
      <sheetName val="Коэф КВ"/>
      <sheetName val="Подрядчики"/>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Лист1"/>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ЛЧ"/>
      <sheetName val="См3 СЦБ-зап"/>
      <sheetName val="Хаттон 90.90 Femco"/>
      <sheetName val="Leistungsakt"/>
      <sheetName val="ПД"/>
      <sheetName val="смета СИД"/>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Объемы работ по ПВ"/>
      <sheetName val="Курс доллара"/>
      <sheetName val="Смета-Т"/>
      <sheetName val="BACT"/>
      <sheetName val="РС"/>
      <sheetName val="ОПС"/>
      <sheetName val="Дополнительные параметры"/>
      <sheetName val="СметаСводная 1 оч"/>
      <sheetName val="Общая часть"/>
      <sheetName val="К"/>
      <sheetName val="Эл-доп"/>
      <sheetName val="Электрика"/>
      <sheetName val="См_2 Шатурс сети  проект работы"/>
      <sheetName val="трансформация1"/>
      <sheetName val="breakdown"/>
      <sheetName val="в работу"/>
      <sheetName val="Destination"/>
      <sheetName val="мсн"/>
      <sheetName val="Переменные и константы"/>
      <sheetName val="вариант"/>
      <sheetName val="СС"/>
      <sheetName val="Капитальные затраты"/>
      <sheetName val="Свод объем"/>
      <sheetName val="1ПС"/>
      <sheetName val="Приложение 2"/>
      <sheetName val="ИД1"/>
      <sheetName val="A54НДС"/>
      <sheetName val="ЭХЗ"/>
      <sheetName val="ID"/>
      <sheetName val="СП"/>
      <sheetName val="Должности"/>
      <sheetName val="УП _2004"/>
      <sheetName val="АЧ"/>
      <sheetName val="Табл38-7"/>
      <sheetName val="БП НОВЫЙ"/>
      <sheetName val="База Геодезия"/>
      <sheetName val="База Геология"/>
      <sheetName val="6"/>
      <sheetName val="5.1"/>
      <sheetName val="3.1 ТХ"/>
      <sheetName val="база на 21-04-08"/>
      <sheetName val="темп"/>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геолог"/>
      <sheetName val="Данные_для_расчёта_сметы1"/>
      <sheetName val="Дополнительные пара_x0005__xde00_"/>
      <sheetName val="Кал.план Жукова даты - не на/"/>
      <sheetName val="5 Эксп "/>
      <sheetName val="Дополнительные пара"/>
      <sheetName val="см3(подходы)"/>
      <sheetName val="Справочные данные"/>
      <sheetName val="СНГ"/>
      <sheetName val="Курс $"/>
      <sheetName val="СметаЗатрат"/>
      <sheetName val="2003г."/>
      <sheetName val="СПЕЦИФИКАЦИЯ"/>
      <sheetName val="расчет вязкости"/>
      <sheetName val="Лист3"/>
      <sheetName val="Ф3П"/>
      <sheetName val="Ф2П"/>
      <sheetName val="Дог_рас"/>
      <sheetName val="КП_СС"/>
      <sheetName val="мат"/>
      <sheetName val="отчет эл_эн  2000"/>
      <sheetName val="мобдемоб"/>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Приложение №1"/>
      <sheetName val="списки"/>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refreshError="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П"/>
      <sheetName val="Командировки"/>
      <sheetName val="Должности"/>
    </sheetNames>
    <sheetDataSet>
      <sheetData sheetId="0"/>
      <sheetData sheetId="1"/>
      <sheetData sheetId="2">
        <row r="2">
          <cell r="A2" t="str">
            <v xml:space="preserve"> </v>
          </cell>
        </row>
        <row r="3">
          <cell r="A3" t="str">
            <v>Главный специалист (ДП)</v>
          </cell>
        </row>
        <row r="4">
          <cell r="A4" t="str">
            <v>Инженер-проектировщик (ДП)</v>
          </cell>
        </row>
        <row r="5">
          <cell r="A5" t="str">
            <v>Менеджер проекта (ДУП)</v>
          </cell>
        </row>
        <row r="6">
          <cell r="A6" t="str">
            <v>Инженер (СО)</v>
          </cell>
        </row>
        <row r="7">
          <cell r="A7" t="str">
            <v>Руководитель группы (СО)</v>
          </cell>
        </row>
        <row r="8">
          <cell r="A8" t="str">
            <v>Оператор копировальных и множительных машин</v>
          </cell>
        </row>
        <row r="9">
          <cell r="A9" t="str">
            <v>Инженер-нормоконтролер (ДП)</v>
          </cell>
        </row>
        <row r="10">
          <cell r="A10" t="str">
            <v>Ведущий инженер (ДП)</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 val="исх_данные"/>
      <sheetName val="Коэффициенты"/>
      <sheetName val="СВОДКА развязка 1"/>
    </sheetNames>
    <sheetDataSet>
      <sheetData sheetId="0" refreshError="1"/>
      <sheetData sheetId="1" refreshError="1"/>
      <sheetData sheetId="2" refreshError="1"/>
      <sheetData sheetId="3" refreshError="1"/>
      <sheetData sheetId="4" refreshError="1"/>
      <sheetData sheetId="5" refreshError="1"/>
      <sheetData sheetId="6">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2,3)"/>
      <sheetName val="2009(2,3) (2)"/>
      <sheetName val="Печ40"/>
      <sheetName val="2002-03(2,3)"/>
      <sheetName val="I"/>
      <sheetName val="2002_v2_"/>
      <sheetName val="Гр5(о)"/>
      <sheetName val="Управление"/>
      <sheetName val="2009(2,3)_(2)"/>
      <sheetName val="Оценка DCF"/>
      <sheetName val="GKN (2)"/>
      <sheetName val="ПЕРЕЧЕНЬ"/>
      <sheetName val="Программа"/>
      <sheetName val="Лист2"/>
      <sheetName val="Предпр.-взвеш. оценка"/>
      <sheetName val="база_свод"/>
      <sheetName val="Сдача "/>
      <sheetName val="расход"/>
      <sheetName val="Док+Исх"/>
      <sheetName val="Inputs"/>
      <sheetName val="16"/>
      <sheetName val="17"/>
      <sheetName val="4"/>
      <sheetName val="5"/>
      <sheetName val="Ф-1 (для АО-энерго)"/>
      <sheetName val="Ф-2 (для АО-энерго)"/>
      <sheetName val="перекрестка"/>
      <sheetName val="свод"/>
      <sheetName val="17.1"/>
      <sheetName val="24"/>
      <sheetName val="25"/>
      <sheetName val="Справочники"/>
      <sheetName val="Регионы"/>
      <sheetName val="Исходные"/>
      <sheetName val="пл. 2001 цехов и УГС"/>
      <sheetName val="2002(v1)"/>
      <sheetName val="Списки"/>
      <sheetName val="Contents"/>
      <sheetName val="Настройки"/>
      <sheetName val="АА"/>
      <sheetName val="Содержание"/>
      <sheetName val="Налоги+Амортиз"/>
      <sheetName val="Энергия на СН"/>
      <sheetName val="НФИк"/>
      <sheetName val="Оценка_DCF"/>
      <sheetName val="GKN_(2)"/>
      <sheetName val="Нормы"/>
      <sheetName val="Пески сводный реестр"/>
      <sheetName val="Т-18-Инвестиции"/>
      <sheetName val="Морские поставки"/>
      <sheetName val="прим"/>
      <sheetName val="данные производственные"/>
      <sheetName val="данные капвложения"/>
      <sheetName val="данные стоимостные"/>
      <sheetName val="данные себестоимость"/>
      <sheetName val="0.Настройка"/>
      <sheetName val="Медслужба"/>
      <sheetName val="РМУ"/>
      <sheetName val="УКиСР"/>
      <sheetName val="приб. от экспорта"/>
      <sheetName val="Смета"/>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Лист2"/>
      <sheetName val="СметаСводная снег"/>
      <sheetName val="Лист опроса"/>
      <sheetName val="к.84-к.8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проект"/>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вариант"/>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2002(v2)"/>
      <sheetName val="справ."/>
      <sheetName val="справ_"/>
      <sheetName val="2002_v2_"/>
      <sheetName val="РасчетКомандир1"/>
      <sheetName val="РасчетКомандир2"/>
      <sheetName val="Коэфф"/>
      <sheetName val="Смета2 проект. раб."/>
      <sheetName val="Суточная"/>
      <sheetName val="СС"/>
      <sheetName val="Смета 1"/>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8"/>
      <sheetName val="исх-данные"/>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sheetData sheetId="1"/>
      <sheetData sheetId="2"/>
      <sheetData sheetId="3"/>
      <sheetData sheetId="4"/>
      <sheetData sheetId="5"/>
      <sheetData sheetId="6"/>
      <sheetData sheetId="7"/>
      <sheetData sheetId="8">
        <row r="1">
          <cell r="F1">
            <v>0.83155992578849702</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
    </sheetNames>
    <sheetDataSet>
      <sheetData sheetId="0">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 опроса"/>
      <sheetName val="СметаСводная снег"/>
      <sheetName val="к.84-к.83"/>
      <sheetName val="Лист2"/>
      <sheetName val="93-110"/>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вод 2"/>
      <sheetName val="Прибыль опл"/>
      <sheetName val="СМЕТА проект"/>
      <sheetName val="таблица руководству"/>
      <sheetName val="Суточная добыча за неделю"/>
      <sheetName val="РП"/>
      <sheetName val="list"/>
      <sheetName val="Вспомогательный"/>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ПДР"/>
      <sheetName val="1"/>
      <sheetName val="СметаСводная Рыб"/>
      <sheetName val="СметаСводная Колпино"/>
      <sheetName val="СметаСводная"/>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Прилож"/>
      <sheetName val="DATA"/>
      <sheetName val="Summary"/>
      <sheetName val="Пример расчета"/>
      <sheetName val="все"/>
      <sheetName val="информация"/>
      <sheetName val="Кредиты"/>
      <sheetName val="Нормы"/>
      <sheetName val="13.1"/>
      <sheetName val="Текущие цены"/>
      <sheetName val="рабочий"/>
      <sheetName val="окраска"/>
      <sheetName val="отчет эл_эн  2000"/>
      <sheetName val="Счет-Фактура"/>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С"/>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исходные данные"/>
      <sheetName val="расчетные таблицы"/>
      <sheetName val="HP и оргтехника"/>
      <sheetName val="оборудован"/>
      <sheetName val="СметаСводная павильон"/>
      <sheetName val="Перечень ИУ"/>
      <sheetName val="Упр"/>
      <sheetName val="НМА"/>
      <sheetName val="оператор"/>
      <sheetName val="исх_данные"/>
      <sheetName val="ст ГТМ"/>
      <sheetName val="свод1"/>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СметаСводная снег"/>
      <sheetName val="2002_v2_"/>
      <sheetName val="Данные для расчёта сметы"/>
      <sheetName val="93-110"/>
      <sheetName val="СметаСводная"/>
      <sheetName val="ИГ1"/>
      <sheetName val="СметаСводная павильон"/>
      <sheetName val="Смета"/>
      <sheetName val="топо"/>
      <sheetName val="оборудован"/>
      <sheetName val="Упр"/>
      <sheetName val="см8"/>
      <sheetName val="РН-ПНГ"/>
      <sheetName val="свод"/>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Зап-3- СЦБ"/>
      <sheetName val="СМЕТА проект"/>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Перечень ИУ"/>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ЕТС (ф)"/>
      <sheetName val="Исх1"/>
      <sheetName val="ПС"/>
      <sheetName val="Смета _4ПР ЭХЗ"/>
      <sheetName val="ГАЗ_камаз"/>
      <sheetName val="ИД ПНР"/>
      <sheetName val="Технический лист"/>
      <sheetName val="анализ 2003_2004исполнение МТО"/>
      <sheetName val="аванс по ОС"/>
      <sheetName val="Авансы выданные"/>
      <sheetName val="Кред"/>
      <sheetName val="ДЗ"/>
      <sheetName val="Кред. задолж."/>
      <sheetName val="Прочие"/>
      <sheetName val="Main list"/>
      <sheetName val="Тестовый"/>
      <sheetName val="ЖД 3.1"/>
      <sheetName val="УСР"/>
      <sheetName val="Объемы"/>
      <sheetName val="41"/>
      <sheetName val="исключ ЭХЗ"/>
      <sheetName val="БДР"/>
      <sheetName val="геол"/>
      <sheetName val="СметаСводная п54"/>
      <sheetName val="Смета 7"/>
      <sheetName val=" Свод"/>
      <sheetName val="Договорная цена"/>
      <sheetName val="Panduit"/>
      <sheetName val="Пра"/>
      <sheetName val="СметаСводная пуш"/>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омер глуб"/>
      <sheetName val="Расчет №1.1"/>
      <sheetName val="Расчет №2.1"/>
      <sheetName val="ПС 110 кВ (доп)"/>
      <sheetName val="1-1"/>
      <sheetName val="1-2"/>
      <sheetName val="1-4"/>
      <sheetName val="изм2-1"/>
      <sheetName val="2-2"/>
      <sheetName val="2-3"/>
      <sheetName val="изм7-1"/>
      <sheetName val="изм9-1"/>
      <sheetName val="см 5 ОДД "/>
      <sheetName val="Коэффициенты"/>
      <sheetName val="Акт-Смета_30"/>
      <sheetName val="Смета 2 эл.монтаж"/>
      <sheetName val="Смета 1 общестроит"/>
      <sheetName val="№2Гидромет."/>
      <sheetName val="№2Геолог"/>
      <sheetName val="№2Геолог с.п."/>
      <sheetName val="№3Экологи (2этап)"/>
      <sheetName val="const"/>
      <sheetName val="расчеты"/>
      <sheetName val="3 Сл.-структура затрат"/>
      <sheetName val="Исходная"/>
      <sheetName val="Прил.5 СС"/>
      <sheetName val="расчет вязкости"/>
      <sheetName val="Сравнение с Finder - ДНС-5"/>
      <sheetName val="ДЦ"/>
      <sheetName val=" Оборудование  end"/>
      <sheetName val="автоматизация РД"/>
      <sheetName val="ПД-2.1"/>
      <sheetName val="Бл_электр_"/>
      <sheetName val="РабПр"/>
      <sheetName val="Восстановл_Лис礊め_x0005_"/>
      <sheetName val="Акт выполненных работ 46"/>
      <sheetName val="SMW_Служебная"/>
      <sheetName val="См_2 Шатурс сети  проект работы"/>
      <sheetName val="W28"/>
      <sheetName val="Ref"/>
      <sheetName val="выборка "/>
      <sheetName val="выборка раб"/>
      <sheetName val="сводная (2)"/>
      <sheetName val="Расч(подряд)"/>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7"/>
      <sheetName val="Прочее"/>
      <sheetName val="ЛЧ Р"/>
      <sheetName val="GLOBAL"/>
      <sheetName val="темп"/>
      <sheetName val="Форма 2.1"/>
      <sheetName val="СВ"/>
      <sheetName val="2.1"/>
      <sheetName val="ИНСТРУКЦИЯ"/>
      <sheetName val="См_2_Шатурс_сети__проект_работы"/>
      <sheetName val="исключ_ЭХЗ"/>
      <sheetName val="Форма 9"/>
      <sheetName val="Форма 10"/>
      <sheetName val="Настройки"/>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РС"/>
      <sheetName val="проектные роли"/>
      <sheetName val="Смета180"/>
      <sheetName val="ДКСС от М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sheetData sheetId="1090" refreshError="1"/>
      <sheetData sheetId="1091" refreshError="1"/>
      <sheetData sheetId="1092">
        <row r="1">
          <cell r="B1">
            <v>0</v>
          </cell>
        </row>
      </sheetData>
      <sheetData sheetId="1093" refreshError="1"/>
      <sheetData sheetId="1094" refreshError="1"/>
      <sheetData sheetId="1095" refreshError="1"/>
      <sheetData sheetId="1096" refreshError="1"/>
      <sheetData sheetId="1097" refreshError="1"/>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refreshError="1"/>
      <sheetData sheetId="1344" refreshError="1"/>
      <sheetData sheetId="1345" refreshError="1"/>
      <sheetData sheetId="1346" refreshError="1"/>
      <sheetData sheetId="1347" refreshError="1"/>
      <sheetData sheetId="1348" refreshError="1"/>
      <sheetData sheetId="1349"/>
      <sheetData sheetId="1350"/>
      <sheetData sheetId="1351" refreshError="1"/>
      <sheetData sheetId="1352"/>
      <sheetData sheetId="1353"/>
      <sheetData sheetId="1354" refreshError="1"/>
      <sheetData sheetId="1355" refreshError="1"/>
      <sheetData sheetId="1356"/>
      <sheetData sheetId="1357" refreshError="1"/>
      <sheetData sheetId="1358" refreshError="1"/>
      <sheetData sheetId="1359" refreshError="1"/>
      <sheetData sheetId="1360" refreshError="1"/>
      <sheetData sheetId="1361" refreshError="1"/>
      <sheetData sheetId="1362" refreshError="1"/>
      <sheetData sheetId="1363"/>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sheetData sheetId="1410"/>
      <sheetData sheetId="1411" refreshError="1"/>
      <sheetData sheetId="1412"/>
      <sheetData sheetId="1413"/>
      <sheetData sheetId="1414"/>
      <sheetData sheetId="1415"/>
      <sheetData sheetId="1416"/>
      <sheetData sheetId="1417"/>
      <sheetData sheetId="1418"/>
      <sheetData sheetId="1419" refreshError="1"/>
      <sheetData sheetId="1420" refreshError="1"/>
      <sheetData sheetId="1421" refreshError="1"/>
      <sheetData sheetId="1422" refreshError="1"/>
      <sheetData sheetId="1423" refreshError="1"/>
      <sheetData sheetId="1424" refreshError="1"/>
      <sheetData sheetId="1425" refreshError="1"/>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efreshError="1"/>
      <sheetData sheetId="1467" refreshError="1"/>
      <sheetData sheetId="1468" refreshError="1"/>
      <sheetData sheetId="1469" refreshError="1"/>
      <sheetData sheetId="147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 val="смета"/>
    </sheetNames>
    <sheetDataSet>
      <sheetData sheetId="0" refreshError="1"/>
      <sheetData sheetId="1" refreshError="1"/>
      <sheetData sheetId="2" refreshError="1"/>
      <sheetData sheetId="3" refreshError="1"/>
      <sheetData sheetId="4" refreshError="1"/>
      <sheetData sheetId="5" refreshError="1"/>
      <sheetData sheetId="6">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смета"/>
    </sheetNames>
    <sheetDataSet>
      <sheetData sheetId="0"/>
      <sheetData sheetId="1"/>
      <sheetData sheetId="2"/>
      <sheetData sheetId="3"/>
      <sheetData sheetId="4"/>
      <sheetData sheetId="5"/>
      <sheetData sheetId="6"/>
      <sheetData sheetId="7"/>
      <sheetData sheetId="8">
        <row r="1">
          <cell r="F1">
            <v>0.83155992578849702</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sheetData sheetId="1"/>
      <sheetData sheetId="2"/>
      <sheetData sheetId="3"/>
      <sheetData sheetId="4"/>
      <sheetData sheetId="5"/>
      <sheetData sheetId="6"/>
      <sheetData sheetId="7"/>
      <sheetData sheetId="8">
        <row r="1">
          <cell r="F1">
            <v>0.83155992578849702</v>
          </cell>
        </row>
      </sheetData>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ОПЛАТА_(образец)"/>
      <sheetName val="для_Бухг_"/>
      <sheetName val="Сводная_оплата"/>
      <sheetName val="Калин(авт_над)"/>
      <sheetName val="Княж_РД4"/>
      <sheetName val="Ржевская_(конк_док_)"/>
      <sheetName val="Калгр(авт_надз)1"/>
      <sheetName val="Княж_РД3"/>
      <sheetName val="Княж(конк_)"/>
      <sheetName val="Восточная_ПР"/>
      <sheetName val="Ал(авт_надз)"/>
      <sheetName val="Б-Т(конк_)"/>
      <sheetName val="З-Б(конк_)"/>
      <sheetName val="Гусиноозерская_(конк)"/>
      <sheetName val="Белый_Раст"/>
      <sheetName val="Белый_Р"/>
      <sheetName val="Радуга_РД3"/>
      <sheetName val="Радуга_ПР"/>
      <sheetName val="Мант(авт_надз_)"/>
      <sheetName val="Калгр(авт_надз)3"/>
      <sheetName val="Калгр(авт_надз)2"/>
      <sheetName val="Вятка_(конк)"/>
      <sheetName val="Емелино_ПР"/>
      <sheetName val="Бологое_РД"/>
      <sheetName val="Бологое_(авт_надз)"/>
      <sheetName val="Радуга(агент_дог)"/>
      <sheetName val="Радуга_(РД1)"/>
      <sheetName val="Радуга(авт_надз)"/>
      <sheetName val="Самара_(ПР)"/>
      <sheetName val="Рек_Мант_"/>
      <sheetName val="ОПЛАТА_(образец)1"/>
      <sheetName val="для_Бухг_1"/>
      <sheetName val="Сводная_оплата1"/>
      <sheetName val="Калин(авт_над)1"/>
      <sheetName val="Княж_РД41"/>
      <sheetName val="Ржевская_(конк_док_)1"/>
      <sheetName val="Калгр(авт_надз)11"/>
      <sheetName val="Княж_РД31"/>
      <sheetName val="Княж(конк_)1"/>
      <sheetName val="Восточная_ПР1"/>
      <sheetName val="Ал(авт_надз)1"/>
      <sheetName val="Б-Т(конк_)1"/>
      <sheetName val="З-Б(конк_)1"/>
      <sheetName val="Гусиноозерская_(конк)1"/>
      <sheetName val="Белый_Раст1"/>
      <sheetName val="Белый_Р1"/>
      <sheetName val="Радуга_РД31"/>
      <sheetName val="Радуга_ПР1"/>
      <sheetName val="Мант(авт_надз_)1"/>
      <sheetName val="Калгр(авт_надз)31"/>
      <sheetName val="Калгр(авт_надз)21"/>
      <sheetName val="Вятка_(конк)1"/>
      <sheetName val="Емелино_ПР1"/>
      <sheetName val="Бологое_РД1"/>
      <sheetName val="Бологое_(авт_надз)1"/>
      <sheetName val="Радуга(агент_дог)1"/>
      <sheetName val="Радуга_(РД1)1"/>
      <sheetName val="Радуга(авт_надз)1"/>
      <sheetName val="Самара_(ПР)1"/>
      <sheetName val="Рек_Мант_1"/>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ация"/>
      <sheetName val="смета"/>
      <sheetName val="Прямые расходы"/>
    </sheetNames>
    <sheetDataSet>
      <sheetData sheetId="0" refreshError="1"/>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ГИП"/>
      <sheetName val="ОРФиСО"/>
      <sheetName val="Филиалы"/>
      <sheetName val="анн"/>
      <sheetName val="связи"/>
      <sheetName val="информация"/>
      <sheetName val="шаблон"/>
      <sheetName val="Поставка"/>
      <sheetName val="Расчет работы"/>
    </sheetNames>
    <sheetDataSet>
      <sheetData sheetId="0" refreshError="1"/>
      <sheetData sheetId="1" refreshError="1"/>
      <sheetData sheetId="2" refreshError="1"/>
      <sheetData sheetId="3" refreshError="1"/>
      <sheetData sheetId="4" refreshError="1"/>
      <sheetData sheetId="5" refreshError="1">
        <row r="8">
          <cell r="B8">
            <v>39426.518341319446</v>
          </cell>
        </row>
      </sheetData>
      <sheetData sheetId="6" refreshError="1"/>
      <sheetData sheetId="7" refreshError="1"/>
      <sheetData sheetId="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ГИП"/>
      <sheetName val="ОРФиСО"/>
      <sheetName val="Филиалы"/>
      <sheetName val="анн"/>
      <sheetName val="связи"/>
      <sheetName val="информация"/>
      <sheetName val="ОбмОбслЗемОд"/>
      <sheetName val="СмРучБу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Итог"/>
      <sheetName val="Смета 5.2. Кусты25,29,31,65"/>
      <sheetName val="НМА"/>
      <sheetName val="list"/>
      <sheetName val="Подрядчики"/>
      <sheetName val="Обновление"/>
      <sheetName val="Цена"/>
      <sheetName val="Product"/>
      <sheetName val=""/>
      <sheetName val="сохранить"/>
      <sheetName val="См 1 наруж.водопровод"/>
      <sheetName val="2002(v2)"/>
      <sheetName val="2002_v2_"/>
      <sheetName val="информация"/>
      <sheetName val="смета СИД"/>
      <sheetName val="часы"/>
      <sheetName val="ресурсная вед."/>
      <sheetName val="ИДвалка"/>
      <sheetName val="Лист2"/>
      <sheetName val="Лист опроса"/>
      <sheetName val="к.84-к.83"/>
      <sheetName val="Шкаф"/>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Summary"/>
      <sheetName val="Пример расчета"/>
      <sheetName val="Табл38-7"/>
      <sheetName val="все"/>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справ."/>
      <sheetName val="справ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1"/>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Перечень ИУ"/>
      <sheetName val="Упр"/>
      <sheetName val="оператор"/>
      <sheetName val="исх_данные"/>
      <sheetName val="ст ГТМ"/>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Смета 7"/>
      <sheetName val="Акт выполненных работ 46"/>
      <sheetName val="SMW_Служебная"/>
      <sheetName val="Исходная"/>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Пра"/>
      <sheetName val="ПС"/>
      <sheetName val="ЕТС (ф)"/>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омер глуб"/>
      <sheetName val="Расчет №1.1"/>
      <sheetName val="Расчет №2.1"/>
      <sheetName val=" Свод"/>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расчеты"/>
      <sheetName val="ПС 110 кВ (доп)"/>
      <sheetName val="ПД-2.1"/>
      <sheetName val="Бл_электр_"/>
      <sheetName val="Прил.5 СС"/>
      <sheetName val="расчет вязкости"/>
      <sheetName val="Сравнение с Finder - ДНС-5"/>
      <sheetName val="1-1"/>
      <sheetName val="1-2"/>
      <sheetName val="1-4"/>
      <sheetName val="изм2-1"/>
      <sheetName val="2-2"/>
      <sheetName val="2-3"/>
      <sheetName val="изм7-1"/>
      <sheetName val="изм9-1"/>
      <sheetName val="См_2 Шатурс сети  проект работы"/>
      <sheetName val="W28"/>
      <sheetName val="Ref"/>
      <sheetName val="выборка "/>
      <sheetName val="выборка раб"/>
      <sheetName val="см 5 ОДД "/>
      <sheetName val="Коэффициенты"/>
      <sheetName val="Акт-Смета_30"/>
      <sheetName val="Смета 2 эл.монтаж"/>
      <sheetName val="Смета 1 общестроит"/>
      <sheetName val="ДЦ"/>
      <sheetName val=" Оборудование  end"/>
      <sheetName val="автоматизация РД"/>
      <sheetName val="РабПр"/>
      <sheetName val="Восстановл_Лис礊め_x0005_"/>
      <sheetName val="Смета _4ПР ЭХЗ"/>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sheetData sheetId="1057" refreshError="1"/>
      <sheetData sheetId="1058" refreshError="1"/>
      <sheetData sheetId="1059" refreshError="1"/>
      <sheetData sheetId="1060"/>
      <sheetData sheetId="1061"/>
      <sheetData sheetId="1062"/>
      <sheetData sheetId="1063"/>
      <sheetData sheetId="1064"/>
      <sheetData sheetId="1065"/>
      <sheetData sheetId="1066"/>
      <sheetData sheetId="1067" refreshError="1"/>
      <sheetData sheetId="1068" refreshError="1"/>
      <sheetData sheetId="1069" refreshError="1"/>
      <sheetData sheetId="1070" refreshError="1"/>
      <sheetData sheetId="1071" refreshError="1"/>
      <sheetData sheetId="1072" refreshError="1"/>
      <sheetData sheetId="1073"/>
      <sheetData sheetId="1074" refreshError="1"/>
      <sheetData sheetId="1075"/>
      <sheetData sheetId="1076" refreshError="1"/>
      <sheetData sheetId="1077">
        <row r="1">
          <cell r="B1">
            <v>0</v>
          </cell>
        </row>
      </sheetData>
      <sheetData sheetId="1078" refreshError="1"/>
      <sheetData sheetId="1079" refreshError="1"/>
      <sheetData sheetId="1080" refreshError="1"/>
      <sheetData sheetId="1081" refreshError="1"/>
      <sheetData sheetId="1082" refreshError="1"/>
      <sheetData sheetId="1083"/>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sheetData sheetId="1105"/>
      <sheetData sheetId="1106"/>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см8"/>
      <sheetName val="топография"/>
      <sheetName val="свод"/>
      <sheetName val="Данные для расчёта сметы"/>
      <sheetName val="ПРАЙС_2000 ОТ 20_01_00"/>
      <sheetName val="Смета"/>
      <sheetName val="#ССЫЛКА"/>
      <sheetName val="93-110"/>
      <sheetName val="свод1"/>
      <sheetName val="СметаСводная Рыб"/>
      <sheetName val="Пояснение "/>
      <sheetName val="сводная"/>
      <sheetName val="кп (3)"/>
      <sheetName val="БП НОВЫЙ"/>
      <sheetName val="СметаСводная павильон"/>
      <sheetName val="Лист3"/>
      <sheetName val="информация"/>
      <sheetName val="Пример расчета"/>
      <sheetName val="СметаСводная"/>
      <sheetName val="Итог"/>
      <sheetName val="СметаСводная снег"/>
      <sheetName val="sapactivexlhiddensheet"/>
      <sheetName val="Сервис_x0000__x0000__x0000__x0000__x0000__x0000__x0000__x0000__x0000__x0009__x0000_✈ʷ_x0000__x0004__x0000__x0000__x0000__x0000__x0000__x0000_ᩀʷ_x0000__x0000_"/>
      <sheetName val="Сервис?????????_x0009_?✈ʷ?_x0004_??????ᩀʷ??"/>
      <sheetName val="ПДР"/>
      <sheetName val="таблица руководству"/>
      <sheetName val="Суточная добыча за неделю"/>
      <sheetName val="Лист1"/>
      <sheetName val="Обновление"/>
      <sheetName val="Цена"/>
      <sheetName val="Product"/>
      <sheetName val="янв."/>
      <sheetName val="Сервис_x0000__x0000__x0000__x0000__x0000__x0000__x0000__x0000__x0000_ _x0000_✈ʷ_x0000__x0004__x0000__x0000__x0000__x0000__x0000__x0000_ᩀʷ_x0000__x0000_"/>
      <sheetName val="Спр_общий"/>
      <sheetName val="Ярково"/>
      <sheetName val="Таблица 4 АСУТП"/>
      <sheetName val="шаблон"/>
      <sheetName val="list"/>
      <sheetName val="часы"/>
      <sheetName val="ИГ1"/>
      <sheetName val="Объемы работ по ПВ"/>
      <sheetName val="Сервис????????? ?✈ʷ?_x0004_??????ᩀʷ??"/>
      <sheetName val="Хаттон 90.90 Femco"/>
      <sheetName val="топо"/>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Summary"/>
      <sheetName val="гидрология"/>
      <sheetName val="свод 2"/>
      <sheetName val="пятилетка"/>
      <sheetName val="мониторинг"/>
      <sheetName val="матер."/>
      <sheetName val="total"/>
      <sheetName val="Комплектация"/>
      <sheetName val="трубы"/>
      <sheetName val="СМР"/>
      <sheetName val="дороги"/>
      <sheetName val="Землеотвод"/>
      <sheetName val="исходные данные"/>
      <sheetName val="расчетные таблицы"/>
      <sheetName val="ЛС_РЕС"/>
      <sheetName val="ц_1991"/>
      <sheetName val="1.3"/>
      <sheetName val="Параметры"/>
      <sheetName val="См-2 Шатурс сети  проект работы"/>
      <sheetName val="К.рын"/>
      <sheetName val="Сводная смета"/>
      <sheetName val="Арматура"/>
      <sheetName val="ЗП_ЮНГ"/>
      <sheetName val="БД"/>
      <sheetName val="СБЦ НПП 2004"/>
      <sheetName val="Ачинский НПЗ"/>
      <sheetName val="Calc"/>
      <sheetName val="Амур ДОН"/>
      <sheetName val="Общие"/>
      <sheetName val="№ 5"/>
      <sheetName val="свод (2)"/>
      <sheetName val="к.84-к.83"/>
      <sheetName val="8"/>
      <sheetName val="УП _2004"/>
      <sheetName val="уник.списки"/>
      <sheetName val="мобдемоб"/>
      <sheetName val=""/>
      <sheetName val="Сервис_________ _✈ʷ__x0004_______ᩀʷ__"/>
      <sheetName val="ПД-2.1"/>
      <sheetName val="Сервис__________x0009__✈ʷ__x0004_______ᩀʷ__"/>
      <sheetName val="Прайс_на_91141"/>
      <sheetName val="Коэфф1_2"/>
      <sheetName val="Прайс_лист1"/>
      <sheetName val="Данные_для_расчёта_сметы"/>
      <sheetName val="ПРАЙС_2000_ОТ_20_01_00"/>
      <sheetName val="СметаСводная_Рыб"/>
      <sheetName val="БП_НОВЫЙ"/>
      <sheetName val="Пояснение_"/>
      <sheetName val="кп_(3)"/>
      <sheetName val="СметаСводная_павильон"/>
      <sheetName val="Пример_расчета"/>
      <sheetName val="СметаСводная_снег"/>
      <sheetName val="таблица_руководству"/>
      <sheetName val="Суточная_добыча_за_неделю"/>
      <sheetName val="Сервис ✈ʷᩀʷ"/>
      <sheetName val="Сервис_✈ʷᩀʷ"/>
      <sheetName val="янв_"/>
      <sheetName val="Таблица_4_АСУТП"/>
      <sheetName val="Объемы_работ_по_ПВ"/>
      <sheetName val="Хаттон_90_90_Femco"/>
      <sheetName val="Сервис????????? ?✈ʷ???????ᩀʷ??"/>
      <sheetName val="отчет_эл_эн__2000"/>
      <sheetName val="Сервис?????????_?✈ʷ???????ᩀʷ??"/>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мсн"/>
      <sheetName val="3.1 ТХ"/>
      <sheetName val="ГАЗ_камаз"/>
      <sheetName val="Ресурсная ведомость часть 1"/>
      <sheetName val="Смета 1свод"/>
      <sheetName val="ИД СМР"/>
      <sheetName val="ЛЧ"/>
      <sheetName val="ИД1"/>
      <sheetName val="Исходные"/>
      <sheetName val="Характеристические ФО"/>
      <sheetName val="1"/>
      <sheetName val="2.1"/>
      <sheetName val="Сервис___________✈ʷ_______ᩀʷ__"/>
      <sheetName val="Сервис_✈ʷᩀʷ1"/>
      <sheetName val="Сервис?????????_?✈ʷ???????ᩀʷ??1"/>
      <sheetName val="Сервис___________✈ʷ_______ᩀʷ__1"/>
      <sheetName val="свод_(2)"/>
      <sheetName val="УП__2004"/>
      <sheetName val="ПД-2_1"/>
      <sheetName val="к_84-к_83"/>
      <sheetName val="Хран св+м+ж"/>
      <sheetName val="предоплата"/>
      <sheetName val="Суточная"/>
      <sheetName val="трансформация1"/>
      <sheetName val="К"/>
      <sheetName val="Leistungsakt"/>
      <sheetName val="Сервис ✈ʷ_x0004_ᩀʷ"/>
      <sheetName val="исх-данные"/>
      <sheetName val="3_1_ТХ"/>
      <sheetName val="ИД_СМР"/>
      <sheetName val="Смета_1свод"/>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Прайс_на_91142"/>
      <sheetName val="Коэфф1_3"/>
      <sheetName val="Прайс_лист2"/>
      <sheetName val="Данные_для_расчёта_сметы1"/>
      <sheetName val="ПРАЙС_2000_ОТ_20_01_001"/>
      <sheetName val="СметаСводная_Рыб1"/>
      <sheetName val="Пояснение_1"/>
      <sheetName val="кп_(3)1"/>
      <sheetName val="БП_НОВЫЙ1"/>
      <sheetName val="СметаСводная_павильон1"/>
      <sheetName val="Пример_расчета1"/>
      <sheetName val="СметаСводная_снег1"/>
      <sheetName val="таблица_руководству1"/>
      <sheetName val="Суточная_добыча_за_неделю1"/>
      <sheetName val="янв_1"/>
      <sheetName val="Таблица_4_АСУТП1"/>
      <sheetName val="Объемы_работ_по_ПВ1"/>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7">
          <cell r="E7">
            <v>1</v>
          </cell>
        </row>
      </sheetData>
      <sheetData sheetId="129">
        <row r="7">
          <cell r="E7">
            <v>1</v>
          </cell>
        </row>
      </sheetData>
      <sheetData sheetId="130">
        <row r="7">
          <cell r="E7">
            <v>1</v>
          </cell>
        </row>
      </sheetData>
      <sheetData sheetId="131">
        <row r="7">
          <cell r="E7">
            <v>1</v>
          </cell>
        </row>
      </sheetData>
      <sheetData sheetId="132">
        <row r="7">
          <cell r="E7">
            <v>1</v>
          </cell>
        </row>
      </sheetData>
      <sheetData sheetId="133">
        <row r="7">
          <cell r="E7">
            <v>1</v>
          </cell>
        </row>
      </sheetData>
      <sheetData sheetId="134">
        <row r="7">
          <cell r="E7">
            <v>1</v>
          </cell>
        </row>
      </sheetData>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ow r="7">
          <cell r="E7">
            <v>1</v>
          </cell>
        </row>
      </sheetData>
      <sheetData sheetId="150">
        <row r="7">
          <cell r="E7">
            <v>1</v>
          </cell>
        </row>
      </sheetData>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sheetData sheetId="192"/>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refreshError="1"/>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СводнСм_ГАП"/>
    </sheetNames>
    <sheetDataSet>
      <sheetData sheetId="0"/>
      <sheetData sheetId="1" refreshError="1">
        <row r="2">
          <cell r="F2" t="str">
            <v>к договору № **/п-**-2007 от **.**.2007 г.</v>
          </cell>
        </row>
        <row r="28">
          <cell r="E28">
            <v>26.88</v>
          </cell>
        </row>
      </sheetData>
      <sheetData sheetId="2"/>
      <sheetData sheetId="3"/>
      <sheetData sheetId="4"/>
      <sheetData sheetId="5"/>
      <sheetData sheetId="6">
        <row r="39">
          <cell r="K39">
            <v>0</v>
          </cell>
        </row>
      </sheetData>
      <sheetData sheetId="7"/>
      <sheetData sheetId="8"/>
      <sheetData sheetId="9" refreshError="1"/>
      <sheetData sheetId="10" refreshError="1"/>
      <sheetData sheetId="1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definedNames>
      <definedName name="СуммаПрописью"/>
    </definedNames>
    <sheetDataSet>
      <sheetData sheetId="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ложка"/>
      <sheetName val="Титул"/>
      <sheetName val="изм.1"/>
      <sheetName val="изм.2"/>
      <sheetName val="изм.3"/>
      <sheetName val="изм.4"/>
      <sheetName val="изм.5"/>
      <sheetName val="Содерж"/>
      <sheetName val="02-01-01"/>
      <sheetName val="02-01-02"/>
      <sheetName val="02-01-03"/>
      <sheetName val="02-01-04"/>
      <sheetName val="02-02-01"/>
      <sheetName val="02-02-02"/>
      <sheetName val="02-02-03"/>
      <sheetName val="02-03-01"/>
      <sheetName val="02-03-02"/>
      <sheetName val="02-03-03"/>
      <sheetName val="02-04-01"/>
      <sheetName val="02-04-02"/>
      <sheetName val="02-05-01"/>
      <sheetName val="02-05-02"/>
      <sheetName val="02-05-03"/>
      <sheetName val="02-06-01"/>
      <sheetName val="02-06-02"/>
      <sheetName val="02-06-03"/>
      <sheetName val="02-07-01"/>
      <sheetName val="02-07-02"/>
      <sheetName val="02-07-03"/>
      <sheetName val="02-08-01"/>
      <sheetName val="02-08-02"/>
      <sheetName val="02-08-03"/>
      <sheetName val="02-08-04"/>
      <sheetName val="09-05-01база"/>
      <sheetName val="09-05-01"/>
      <sheetName val="09-05-02база"/>
      <sheetName val="09-05-02"/>
      <sheetName val="09-06-01база"/>
      <sheetName val="09-06-01"/>
      <sheetName val="09-06-02база"/>
      <sheetName val="09-06-02"/>
      <sheetName val="12-01-01"/>
      <sheetName val="12-01-02-1"/>
      <sheetName val="12-01-02-3 "/>
      <sheetName val="12-01-02-3-1"/>
      <sheetName val="12-01-03-2"/>
      <sheetName val="12-01-04"/>
      <sheetName val="12-01-05 "/>
      <sheetName val="12-02-01"/>
      <sheetName val="12-02-02"/>
      <sheetName val="12-02-2-2"/>
      <sheetName val="12-02-03"/>
      <sheetName val="12-03-01"/>
      <sheetName val="12-03-02"/>
      <sheetName val="12-03-02-1"/>
      <sheetName val="12-04-01"/>
      <sheetName val="12-04-1-2"/>
      <sheetName val="12-05-01"/>
      <sheetName val="12-05-0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31">
          <cell r="B31" t="str">
            <v>Всего по смете:</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3"/>
  <sheetViews>
    <sheetView zoomScale="130" zoomScaleNormal="130" workbookViewId="0">
      <selection activeCell="B52" sqref="B52"/>
    </sheetView>
  </sheetViews>
  <sheetFormatPr defaultColWidth="9.140625" defaultRowHeight="15" outlineLevelRow="1" x14ac:dyDescent="0.25"/>
  <cols>
    <col min="1" max="1" width="9.28515625" style="235" bestFit="1" customWidth="1"/>
    <col min="2" max="2" width="36.7109375" style="235" customWidth="1"/>
    <col min="3" max="3" width="14.85546875" style="235" customWidth="1"/>
    <col min="4" max="4" width="20.85546875" style="235" customWidth="1"/>
    <col min="5" max="5" width="19" style="235" customWidth="1"/>
    <col min="6" max="6" width="10" style="235" customWidth="1"/>
    <col min="7" max="11" width="4.140625" style="235" customWidth="1"/>
    <col min="12" max="12" width="5" style="235" customWidth="1"/>
    <col min="13" max="13" width="4.140625" style="235" customWidth="1"/>
    <col min="14" max="14" width="6.7109375" style="235" customWidth="1"/>
    <col min="15" max="19" width="4.140625" style="235" customWidth="1"/>
    <col min="20" max="20" width="4" style="235" customWidth="1"/>
    <col min="21" max="24" width="4.140625" style="235" customWidth="1"/>
    <col min="25" max="16384" width="9.140625" style="235"/>
  </cols>
  <sheetData>
    <row r="1" spans="1:24" ht="15" customHeight="1" x14ac:dyDescent="0.25">
      <c r="A1" s="2102" t="s">
        <v>577</v>
      </c>
      <c r="B1" s="2102"/>
      <c r="C1" s="2102"/>
      <c r="D1" s="2102"/>
      <c r="E1" s="2102"/>
      <c r="F1" s="2102"/>
      <c r="G1" s="2102"/>
      <c r="H1" s="2102"/>
      <c r="I1" s="2102"/>
      <c r="J1" s="2102"/>
      <c r="K1" s="2102"/>
      <c r="L1" s="2102"/>
      <c r="M1" s="2102"/>
      <c r="N1" s="2102"/>
      <c r="O1" s="2102"/>
      <c r="P1" s="2102"/>
      <c r="Q1" s="2102"/>
      <c r="R1" s="2102"/>
      <c r="S1" s="2102"/>
      <c r="T1" s="2102"/>
      <c r="U1" s="2102"/>
      <c r="V1" s="2102"/>
      <c r="W1" s="2102"/>
      <c r="X1" s="2102"/>
    </row>
    <row r="2" spans="1:24" ht="33" customHeight="1" x14ac:dyDescent="0.25">
      <c r="A2" s="2103"/>
      <c r="B2" s="2103"/>
      <c r="C2" s="2103"/>
      <c r="D2" s="2103"/>
      <c r="E2" s="2103"/>
      <c r="F2" s="2103"/>
      <c r="G2" s="2103"/>
      <c r="H2" s="2103"/>
      <c r="I2" s="2103"/>
      <c r="J2" s="2103"/>
      <c r="K2" s="2103"/>
      <c r="L2" s="2103"/>
      <c r="M2" s="2103"/>
      <c r="N2" s="2103"/>
      <c r="O2" s="2103"/>
      <c r="P2" s="2103"/>
      <c r="Q2" s="2103"/>
      <c r="R2" s="2103"/>
      <c r="S2" s="2103"/>
      <c r="T2" s="2103"/>
      <c r="U2" s="2103"/>
      <c r="V2" s="2103"/>
      <c r="W2" s="2103"/>
      <c r="X2" s="2103"/>
    </row>
    <row r="3" spans="1:24" ht="33.75" customHeight="1" x14ac:dyDescent="0.25">
      <c r="A3" s="2116" t="s">
        <v>5</v>
      </c>
      <c r="B3" s="2117" t="s">
        <v>185</v>
      </c>
      <c r="C3" s="2116" t="s">
        <v>535</v>
      </c>
      <c r="D3" s="2116"/>
      <c r="E3" s="2116"/>
      <c r="F3" s="2101">
        <v>2023</v>
      </c>
      <c r="G3" s="2101"/>
      <c r="H3" s="2101"/>
      <c r="I3" s="2101"/>
      <c r="J3" s="2101"/>
      <c r="K3" s="2101"/>
      <c r="L3" s="2101"/>
      <c r="M3" s="2101">
        <v>2024</v>
      </c>
      <c r="N3" s="2101"/>
      <c r="O3" s="2101"/>
      <c r="P3" s="2101"/>
      <c r="Q3" s="2101"/>
      <c r="R3" s="2101"/>
      <c r="S3" s="2101"/>
      <c r="T3" s="2101"/>
      <c r="U3" s="2101"/>
      <c r="V3" s="2101"/>
      <c r="W3" s="2101"/>
      <c r="X3" s="2101"/>
    </row>
    <row r="4" spans="1:24" ht="11.25" customHeight="1" x14ac:dyDescent="0.25">
      <c r="A4" s="2116"/>
      <c r="B4" s="2117"/>
      <c r="C4" s="2116"/>
      <c r="D4" s="2116"/>
      <c r="E4" s="2116"/>
      <c r="F4" s="2101"/>
      <c r="G4" s="2101"/>
      <c r="H4" s="2101"/>
      <c r="I4" s="2101"/>
      <c r="J4" s="2101"/>
      <c r="K4" s="2101"/>
      <c r="L4" s="2101"/>
      <c r="M4" s="2101"/>
      <c r="N4" s="2101"/>
      <c r="O4" s="2101"/>
      <c r="P4" s="2101"/>
      <c r="Q4" s="2101"/>
      <c r="R4" s="2101"/>
      <c r="S4" s="2101"/>
      <c r="T4" s="2101"/>
      <c r="U4" s="2101"/>
      <c r="V4" s="2101"/>
      <c r="W4" s="2101"/>
      <c r="X4" s="2101"/>
    </row>
    <row r="5" spans="1:24" ht="49.5" customHeight="1" x14ac:dyDescent="0.25">
      <c r="A5" s="2116"/>
      <c r="B5" s="2117"/>
      <c r="C5" s="236" t="s">
        <v>536</v>
      </c>
      <c r="D5" s="236" t="s">
        <v>537</v>
      </c>
      <c r="E5" s="236" t="s">
        <v>538</v>
      </c>
      <c r="F5" s="237" t="s">
        <v>546</v>
      </c>
      <c r="G5" s="237" t="s">
        <v>547</v>
      </c>
      <c r="H5" s="237" t="s">
        <v>548</v>
      </c>
      <c r="I5" s="237" t="s">
        <v>549</v>
      </c>
      <c r="J5" s="237" t="s">
        <v>550</v>
      </c>
      <c r="K5" s="237" t="s">
        <v>539</v>
      </c>
      <c r="L5" s="237" t="s">
        <v>540</v>
      </c>
      <c r="M5" s="237" t="s">
        <v>541</v>
      </c>
      <c r="N5" s="237" t="s">
        <v>542</v>
      </c>
      <c r="O5" s="237" t="s">
        <v>543</v>
      </c>
      <c r="P5" s="237" t="s">
        <v>544</v>
      </c>
      <c r="Q5" s="237" t="s">
        <v>545</v>
      </c>
      <c r="R5" s="237" t="s">
        <v>546</v>
      </c>
      <c r="S5" s="237" t="s">
        <v>547</v>
      </c>
      <c r="T5" s="237" t="s">
        <v>548</v>
      </c>
      <c r="U5" s="237" t="s">
        <v>549</v>
      </c>
      <c r="V5" s="237" t="s">
        <v>550</v>
      </c>
      <c r="W5" s="237" t="s">
        <v>539</v>
      </c>
      <c r="X5" s="237" t="s">
        <v>540</v>
      </c>
    </row>
    <row r="6" spans="1:24" ht="22.5" customHeight="1" x14ac:dyDescent="0.25">
      <c r="A6" s="259">
        <v>1</v>
      </c>
      <c r="B6" s="236">
        <v>2</v>
      </c>
      <c r="C6" s="236">
        <v>3</v>
      </c>
      <c r="D6" s="236">
        <v>4</v>
      </c>
      <c r="E6" s="236">
        <v>5</v>
      </c>
      <c r="F6" s="236">
        <v>6</v>
      </c>
      <c r="G6" s="236">
        <v>7</v>
      </c>
      <c r="H6" s="236">
        <v>8</v>
      </c>
      <c r="I6" s="236">
        <v>9</v>
      </c>
      <c r="J6" s="236">
        <v>10</v>
      </c>
      <c r="K6" s="236">
        <v>11</v>
      </c>
      <c r="L6" s="236">
        <v>12</v>
      </c>
      <c r="M6" s="236">
        <v>1</v>
      </c>
      <c r="N6" s="236">
        <v>2</v>
      </c>
      <c r="O6" s="236">
        <v>3</v>
      </c>
      <c r="P6" s="236">
        <v>4</v>
      </c>
      <c r="Q6" s="236">
        <v>5</v>
      </c>
      <c r="R6" s="236">
        <v>6</v>
      </c>
      <c r="S6" s="236">
        <v>7</v>
      </c>
      <c r="T6" s="236">
        <v>8</v>
      </c>
      <c r="U6" s="236">
        <v>9</v>
      </c>
      <c r="V6" s="236">
        <v>10</v>
      </c>
      <c r="W6" s="236">
        <v>11</v>
      </c>
      <c r="X6" s="236">
        <v>12</v>
      </c>
    </row>
    <row r="7" spans="1:24" ht="39.75" customHeight="1" x14ac:dyDescent="0.25">
      <c r="A7" s="260">
        <v>1</v>
      </c>
      <c r="B7" s="238" t="str">
        <f>B31</f>
        <v>Подготовка эскизных вариантов общих композиционных, планировочных, архитектурных решений</v>
      </c>
      <c r="C7" s="256" t="s">
        <v>551</v>
      </c>
      <c r="D7" s="256" t="s">
        <v>591</v>
      </c>
      <c r="E7" s="240">
        <f>E31</f>
        <v>14</v>
      </c>
      <c r="F7" s="238"/>
      <c r="G7" s="238"/>
      <c r="H7" s="238"/>
      <c r="I7" s="238"/>
      <c r="J7" s="238"/>
      <c r="K7" s="238"/>
      <c r="L7" s="238"/>
      <c r="M7" s="238"/>
      <c r="N7" s="238"/>
      <c r="O7" s="238"/>
      <c r="P7" s="238"/>
      <c r="Q7" s="238"/>
      <c r="R7" s="238"/>
      <c r="S7" s="238"/>
      <c r="T7" s="238"/>
      <c r="U7" s="238"/>
      <c r="V7" s="238"/>
      <c r="W7" s="238"/>
      <c r="X7" s="238"/>
    </row>
    <row r="8" spans="1:24" ht="38.25" x14ac:dyDescent="0.25">
      <c r="A8" s="260">
        <v>2</v>
      </c>
      <c r="B8" s="238" t="str">
        <f t="shared" ref="B8:B18" si="0">B32</f>
        <v>Разработка концепции «Благоустройство туристической деревни Поляна Азау и прилегающей территории»</v>
      </c>
      <c r="C8" s="256" t="s">
        <v>551</v>
      </c>
      <c r="D8" s="256" t="s">
        <v>584</v>
      </c>
      <c r="E8" s="240">
        <f t="shared" ref="E8:E18" si="1">E32</f>
        <v>44</v>
      </c>
      <c r="F8" s="238"/>
      <c r="G8" s="238"/>
      <c r="H8" s="238"/>
      <c r="I8" s="238"/>
      <c r="J8" s="238"/>
      <c r="K8" s="238"/>
      <c r="L8" s="238"/>
      <c r="M8" s="238"/>
      <c r="N8" s="238"/>
      <c r="O8" s="238"/>
      <c r="P8" s="238"/>
      <c r="Q8" s="238"/>
      <c r="R8" s="238"/>
      <c r="S8" s="238"/>
      <c r="T8" s="238"/>
      <c r="U8" s="238"/>
      <c r="V8" s="238"/>
      <c r="W8" s="238"/>
      <c r="X8" s="238"/>
    </row>
    <row r="9" spans="1:24" ht="24.75" customHeight="1" x14ac:dyDescent="0.25">
      <c r="A9" s="260">
        <v>3</v>
      </c>
      <c r="B9" s="238" t="str">
        <f t="shared" si="0"/>
        <v xml:space="preserve">Инженерные изыскания </v>
      </c>
      <c r="C9" s="256"/>
      <c r="D9" s="256"/>
      <c r="E9" s="240"/>
      <c r="F9" s="238"/>
      <c r="G9" s="238"/>
      <c r="H9" s="238"/>
      <c r="I9" s="238"/>
      <c r="J9" s="238"/>
      <c r="K9" s="238"/>
      <c r="L9" s="238"/>
      <c r="M9" s="238"/>
      <c r="N9" s="238"/>
      <c r="O9" s="238"/>
      <c r="P9" s="238"/>
      <c r="Q9" s="238"/>
      <c r="R9" s="238"/>
      <c r="S9" s="238"/>
      <c r="T9" s="238"/>
      <c r="U9" s="238"/>
      <c r="V9" s="238"/>
      <c r="W9" s="238"/>
      <c r="X9" s="238"/>
    </row>
    <row r="10" spans="1:24" ht="24.75" customHeight="1" x14ac:dyDescent="0.25">
      <c r="A10" s="260" t="s">
        <v>240</v>
      </c>
      <c r="B10" s="238" t="str">
        <f t="shared" si="0"/>
        <v>инженерно-геодезические изыскания</v>
      </c>
      <c r="C10" s="256" t="s">
        <v>551</v>
      </c>
      <c r="D10" s="256" t="s">
        <v>588</v>
      </c>
      <c r="E10" s="240">
        <f t="shared" si="1"/>
        <v>120</v>
      </c>
      <c r="F10" s="239"/>
      <c r="G10" s="239"/>
      <c r="H10" s="239"/>
      <c r="I10" s="239"/>
      <c r="J10" s="239"/>
      <c r="K10" s="239"/>
      <c r="L10" s="239"/>
      <c r="M10" s="239"/>
      <c r="N10" s="239"/>
      <c r="O10" s="239"/>
      <c r="P10" s="239"/>
      <c r="Q10" s="239"/>
      <c r="R10" s="239"/>
      <c r="S10" s="239"/>
      <c r="T10" s="239"/>
      <c r="U10" s="239"/>
      <c r="V10" s="239"/>
      <c r="W10" s="239"/>
      <c r="X10" s="239"/>
    </row>
    <row r="11" spans="1:24" ht="24.75" customHeight="1" x14ac:dyDescent="0.25">
      <c r="A11" s="260" t="s">
        <v>501</v>
      </c>
      <c r="B11" s="238" t="str">
        <f t="shared" si="0"/>
        <v>инженерно-гидрометеорологические изыскания</v>
      </c>
      <c r="C11" s="256" t="s">
        <v>551</v>
      </c>
      <c r="D11" s="256" t="s">
        <v>588</v>
      </c>
      <c r="E11" s="240">
        <f t="shared" si="1"/>
        <v>120</v>
      </c>
      <c r="F11" s="238"/>
      <c r="G11" s="238"/>
      <c r="H11" s="238"/>
      <c r="I11" s="238"/>
      <c r="J11" s="238"/>
      <c r="K11" s="238"/>
      <c r="L11" s="238"/>
      <c r="M11" s="238"/>
      <c r="N11" s="238"/>
      <c r="O11" s="238"/>
      <c r="P11" s="238"/>
      <c r="Q11" s="238"/>
      <c r="R11" s="238"/>
      <c r="S11" s="238"/>
      <c r="T11" s="238"/>
      <c r="U11" s="238"/>
      <c r="V11" s="238"/>
      <c r="W11" s="238"/>
      <c r="X11" s="238"/>
    </row>
    <row r="12" spans="1:24" ht="24.75" customHeight="1" x14ac:dyDescent="0.25">
      <c r="A12" s="260" t="s">
        <v>502</v>
      </c>
      <c r="B12" s="238" t="str">
        <f t="shared" si="0"/>
        <v>инженерно-экологические изыскания</v>
      </c>
      <c r="C12" s="256" t="s">
        <v>551</v>
      </c>
      <c r="D12" s="256" t="s">
        <v>588</v>
      </c>
      <c r="E12" s="240">
        <f t="shared" si="1"/>
        <v>120</v>
      </c>
      <c r="F12" s="238"/>
      <c r="G12" s="238"/>
      <c r="H12" s="238"/>
      <c r="I12" s="238"/>
      <c r="J12" s="238"/>
      <c r="K12" s="238"/>
      <c r="L12" s="238"/>
      <c r="M12" s="238"/>
      <c r="N12" s="238"/>
      <c r="O12" s="238"/>
      <c r="P12" s="238"/>
      <c r="Q12" s="238"/>
      <c r="R12" s="238"/>
      <c r="S12" s="238"/>
      <c r="T12" s="238"/>
      <c r="U12" s="238"/>
      <c r="V12" s="238"/>
      <c r="W12" s="238"/>
      <c r="X12" s="238"/>
    </row>
    <row r="13" spans="1:24" ht="24.75" customHeight="1" x14ac:dyDescent="0.25">
      <c r="A13" s="260" t="s">
        <v>503</v>
      </c>
      <c r="B13" s="238" t="str">
        <f t="shared" si="0"/>
        <v>инженерно-геологические изыскания</v>
      </c>
      <c r="C13" s="256" t="s">
        <v>551</v>
      </c>
      <c r="D13" s="256" t="s">
        <v>588</v>
      </c>
      <c r="E13" s="240">
        <f t="shared" si="1"/>
        <v>120</v>
      </c>
      <c r="F13" s="238"/>
      <c r="G13" s="238"/>
      <c r="H13" s="238"/>
      <c r="I13" s="238"/>
      <c r="J13" s="238"/>
      <c r="K13" s="238"/>
      <c r="L13" s="238"/>
      <c r="M13" s="238"/>
      <c r="N13" s="238"/>
      <c r="O13" s="238"/>
      <c r="P13" s="238"/>
      <c r="Q13" s="238"/>
      <c r="R13" s="238"/>
      <c r="S13" s="238"/>
      <c r="T13" s="238"/>
      <c r="U13" s="238"/>
      <c r="V13" s="238"/>
      <c r="W13" s="238"/>
      <c r="X13" s="238"/>
    </row>
    <row r="14" spans="1:24" ht="24.75" customHeight="1" x14ac:dyDescent="0.25">
      <c r="A14" s="260" t="s">
        <v>232</v>
      </c>
      <c r="B14" s="238" t="str">
        <f t="shared" si="0"/>
        <v>Проектные работы, в том числе:</v>
      </c>
      <c r="C14" s="256"/>
      <c r="D14" s="256"/>
      <c r="E14" s="240"/>
      <c r="F14" s="239"/>
      <c r="G14" s="239"/>
      <c r="H14" s="239"/>
      <c r="I14" s="239"/>
      <c r="J14" s="239"/>
      <c r="K14" s="239"/>
      <c r="L14" s="239"/>
      <c r="M14" s="239"/>
      <c r="N14" s="239"/>
      <c r="O14" s="239"/>
      <c r="P14" s="239"/>
      <c r="Q14" s="239"/>
      <c r="R14" s="239"/>
      <c r="S14" s="239"/>
      <c r="T14" s="239"/>
      <c r="U14" s="239"/>
      <c r="V14" s="239"/>
      <c r="W14" s="239"/>
      <c r="X14" s="239"/>
    </row>
    <row r="15" spans="1:24" ht="24.75" customHeight="1" x14ac:dyDescent="0.25">
      <c r="A15" s="260" t="s">
        <v>237</v>
      </c>
      <c r="B15" s="238" t="str">
        <f t="shared" si="0"/>
        <v>- разработка основных технических решений</v>
      </c>
      <c r="C15" s="256" t="s">
        <v>585</v>
      </c>
      <c r="D15" s="256" t="s">
        <v>589</v>
      </c>
      <c r="E15" s="240">
        <f t="shared" si="1"/>
        <v>120</v>
      </c>
      <c r="F15" s="238"/>
      <c r="G15" s="238"/>
      <c r="H15" s="238"/>
      <c r="I15" s="238"/>
      <c r="J15" s="238"/>
      <c r="K15" s="238"/>
      <c r="L15" s="238"/>
      <c r="M15" s="238"/>
      <c r="N15" s="238"/>
      <c r="O15" s="238"/>
      <c r="P15" s="238"/>
      <c r="Q15" s="238"/>
      <c r="R15" s="238"/>
      <c r="S15" s="238"/>
      <c r="T15" s="238"/>
      <c r="U15" s="238"/>
      <c r="V15" s="238"/>
      <c r="W15" s="238"/>
      <c r="X15" s="238"/>
    </row>
    <row r="16" spans="1:24" ht="24.75" customHeight="1" x14ac:dyDescent="0.25">
      <c r="A16" s="260" t="s">
        <v>504</v>
      </c>
      <c r="B16" s="238" t="str">
        <f t="shared" si="0"/>
        <v>- разработка проектной и сметной документации</v>
      </c>
      <c r="C16" s="256" t="s">
        <v>585</v>
      </c>
      <c r="D16" s="256" t="s">
        <v>590</v>
      </c>
      <c r="E16" s="240">
        <f t="shared" si="1"/>
        <v>176</v>
      </c>
      <c r="F16" s="238"/>
      <c r="G16" s="238"/>
      <c r="H16" s="238"/>
      <c r="I16" s="238"/>
      <c r="J16" s="238"/>
      <c r="K16" s="238"/>
      <c r="L16" s="238"/>
      <c r="M16" s="238"/>
      <c r="N16" s="238"/>
      <c r="O16" s="238"/>
      <c r="P16" s="238"/>
      <c r="Q16" s="238"/>
      <c r="R16" s="238"/>
      <c r="S16" s="238"/>
      <c r="T16" s="238"/>
      <c r="U16" s="238"/>
      <c r="V16" s="238"/>
      <c r="W16" s="238"/>
      <c r="X16" s="238"/>
    </row>
    <row r="17" spans="1:24" ht="25.5" x14ac:dyDescent="0.25">
      <c r="A17" s="260" t="s">
        <v>233</v>
      </c>
      <c r="B17" s="238" t="str">
        <f t="shared" si="0"/>
        <v>Экологическая экспертиза, в том числе общественные слушания</v>
      </c>
      <c r="C17" s="256" t="s">
        <v>587</v>
      </c>
      <c r="D17" s="256" t="s">
        <v>586</v>
      </c>
      <c r="E17" s="240">
        <f t="shared" si="1"/>
        <v>69</v>
      </c>
      <c r="F17" s="238"/>
      <c r="G17" s="238"/>
      <c r="H17" s="238"/>
      <c r="I17" s="238"/>
      <c r="J17" s="238"/>
      <c r="K17" s="238"/>
      <c r="L17" s="238"/>
      <c r="M17" s="238"/>
      <c r="N17" s="238"/>
      <c r="O17" s="238"/>
      <c r="P17" s="238"/>
      <c r="Q17" s="238"/>
      <c r="R17" s="238"/>
      <c r="S17" s="238"/>
      <c r="T17" s="238"/>
      <c r="U17" s="238"/>
      <c r="V17" s="238"/>
      <c r="W17" s="238"/>
      <c r="X17" s="238"/>
    </row>
    <row r="18" spans="1:24" x14ac:dyDescent="0.25">
      <c r="A18" s="260" t="s">
        <v>238</v>
      </c>
      <c r="B18" s="238" t="str">
        <f t="shared" si="0"/>
        <v>Государственная экспертиза</v>
      </c>
      <c r="C18" s="256" t="s">
        <v>587</v>
      </c>
      <c r="D18" s="256" t="s">
        <v>586</v>
      </c>
      <c r="E18" s="240">
        <f t="shared" si="1"/>
        <v>69</v>
      </c>
      <c r="F18" s="239"/>
      <c r="G18" s="239"/>
      <c r="H18" s="239"/>
      <c r="I18" s="239"/>
      <c r="J18" s="239"/>
      <c r="K18" s="239"/>
      <c r="L18" s="239"/>
      <c r="M18" s="239"/>
      <c r="N18" s="239"/>
      <c r="O18" s="239"/>
      <c r="P18" s="239"/>
      <c r="Q18" s="239"/>
      <c r="R18" s="239"/>
      <c r="S18" s="239"/>
      <c r="T18" s="239"/>
      <c r="U18" s="239"/>
      <c r="V18" s="239"/>
      <c r="W18" s="239"/>
      <c r="X18" s="239"/>
    </row>
    <row r="23" spans="1:24" hidden="1" outlineLevel="1" x14ac:dyDescent="0.25">
      <c r="A23" s="2114" t="s">
        <v>564</v>
      </c>
      <c r="B23" s="2114"/>
      <c r="C23" s="2114"/>
      <c r="D23" s="2114"/>
      <c r="E23" s="246"/>
    </row>
    <row r="24" spans="1:24" hidden="1" outlineLevel="1" x14ac:dyDescent="0.25">
      <c r="A24" s="2114" t="s">
        <v>565</v>
      </c>
      <c r="B24" s="2114"/>
      <c r="C24" s="2114"/>
      <c r="D24" s="2114"/>
      <c r="E24" s="246"/>
    </row>
    <row r="25" spans="1:24" ht="15.75" hidden="1" outlineLevel="1" thickBot="1" x14ac:dyDescent="0.3">
      <c r="A25" s="2115" t="s">
        <v>566</v>
      </c>
      <c r="B25" s="2115"/>
      <c r="C25" s="2115"/>
      <c r="D25" s="2115"/>
      <c r="E25" s="246"/>
    </row>
    <row r="26" spans="1:24" hidden="1" outlineLevel="1" x14ac:dyDescent="0.25">
      <c r="A26" s="2104" t="s">
        <v>5</v>
      </c>
      <c r="B26" s="2107" t="s">
        <v>185</v>
      </c>
      <c r="C26" s="2110" t="s">
        <v>535</v>
      </c>
      <c r="D26" s="2111"/>
      <c r="E26" s="247"/>
    </row>
    <row r="27" spans="1:24" ht="15.75" hidden="1" outlineLevel="1" thickBot="1" x14ac:dyDescent="0.3">
      <c r="A27" s="2105"/>
      <c r="B27" s="2108"/>
      <c r="C27" s="2112"/>
      <c r="D27" s="2113"/>
      <c r="E27" s="247"/>
    </row>
    <row r="28" spans="1:24" hidden="1" outlineLevel="1" x14ac:dyDescent="0.25">
      <c r="A28" s="2105"/>
      <c r="B28" s="2108"/>
      <c r="C28" s="2104" t="s">
        <v>536</v>
      </c>
      <c r="D28" s="2104" t="s">
        <v>537</v>
      </c>
      <c r="E28" s="247"/>
    </row>
    <row r="29" spans="1:24" ht="15.75" hidden="1" outlineLevel="1" thickBot="1" x14ac:dyDescent="0.3">
      <c r="A29" s="2106"/>
      <c r="B29" s="2109"/>
      <c r="C29" s="2106"/>
      <c r="D29" s="2106"/>
      <c r="E29" s="247"/>
    </row>
    <row r="30" spans="1:24" ht="15.75" hidden="1" outlineLevel="1" thickBot="1" x14ac:dyDescent="0.3">
      <c r="A30" s="248">
        <v>1</v>
      </c>
      <c r="B30" s="249">
        <v>2</v>
      </c>
      <c r="C30" s="249">
        <v>3</v>
      </c>
      <c r="D30" s="249">
        <v>4</v>
      </c>
      <c r="E30" s="247"/>
      <c r="F30" s="255"/>
    </row>
    <row r="31" spans="1:24" ht="58.5" hidden="1" customHeight="1" outlineLevel="1" thickBot="1" x14ac:dyDescent="0.3">
      <c r="A31" s="253">
        <v>1</v>
      </c>
      <c r="B31" s="250" t="s">
        <v>576</v>
      </c>
      <c r="C31" s="252">
        <v>45078</v>
      </c>
      <c r="D31" s="254">
        <v>45092</v>
      </c>
      <c r="E31" s="247">
        <f t="shared" ref="E31:E39" si="2">D31-C31</f>
        <v>14</v>
      </c>
      <c r="F31" s="2100"/>
      <c r="G31" s="2100"/>
      <c r="H31" s="2100"/>
      <c r="I31" s="2100"/>
      <c r="J31" s="2100"/>
      <c r="K31" s="2100"/>
      <c r="L31" s="2100"/>
      <c r="M31" s="2100"/>
      <c r="N31" s="2100"/>
      <c r="O31" s="2100"/>
      <c r="P31" s="2100"/>
      <c r="S31" s="255"/>
      <c r="T31" s="2099"/>
      <c r="U31" s="2099"/>
      <c r="V31" s="2099"/>
    </row>
    <row r="32" spans="1:24" ht="39" hidden="1" outlineLevel="1" thickBot="1" x14ac:dyDescent="0.3">
      <c r="A32" s="253">
        <v>2</v>
      </c>
      <c r="B32" s="250" t="s">
        <v>567</v>
      </c>
      <c r="C32" s="252">
        <v>45078</v>
      </c>
      <c r="D32" s="252">
        <v>45122</v>
      </c>
      <c r="E32" s="247">
        <f t="shared" si="2"/>
        <v>44</v>
      </c>
    </row>
    <row r="33" spans="1:5" ht="15.75" hidden="1" outlineLevel="1" thickBot="1" x14ac:dyDescent="0.3">
      <c r="A33" s="253">
        <v>3</v>
      </c>
      <c r="B33" s="250" t="s">
        <v>568</v>
      </c>
      <c r="C33" s="251"/>
      <c r="D33" s="251"/>
      <c r="E33" s="247"/>
    </row>
    <row r="34" spans="1:5" ht="15.75" hidden="1" outlineLevel="1" thickBot="1" x14ac:dyDescent="0.3">
      <c r="A34" s="253" t="s">
        <v>240</v>
      </c>
      <c r="B34" s="250" t="s">
        <v>569</v>
      </c>
      <c r="C34" s="252">
        <v>45078</v>
      </c>
      <c r="D34" s="252">
        <v>45198</v>
      </c>
      <c r="E34" s="247">
        <f t="shared" si="2"/>
        <v>120</v>
      </c>
    </row>
    <row r="35" spans="1:5" ht="26.25" hidden="1" outlineLevel="1" thickBot="1" x14ac:dyDescent="0.3">
      <c r="A35" s="253" t="s">
        <v>501</v>
      </c>
      <c r="B35" s="250" t="s">
        <v>570</v>
      </c>
      <c r="C35" s="252">
        <v>45078</v>
      </c>
      <c r="D35" s="252">
        <v>45198</v>
      </c>
      <c r="E35" s="247">
        <f t="shared" si="2"/>
        <v>120</v>
      </c>
    </row>
    <row r="36" spans="1:5" ht="15.75" hidden="1" outlineLevel="1" thickBot="1" x14ac:dyDescent="0.3">
      <c r="A36" s="253" t="s">
        <v>502</v>
      </c>
      <c r="B36" s="250" t="s">
        <v>571</v>
      </c>
      <c r="C36" s="252">
        <v>45078</v>
      </c>
      <c r="D36" s="252">
        <v>45198</v>
      </c>
      <c r="E36" s="247">
        <f t="shared" si="2"/>
        <v>120</v>
      </c>
    </row>
    <row r="37" spans="1:5" ht="15.75" hidden="1" outlineLevel="1" thickBot="1" x14ac:dyDescent="0.3">
      <c r="A37" s="253" t="s">
        <v>503</v>
      </c>
      <c r="B37" s="250" t="s">
        <v>572</v>
      </c>
      <c r="C37" s="252">
        <v>45078</v>
      </c>
      <c r="D37" s="252">
        <v>45198</v>
      </c>
      <c r="E37" s="247">
        <f t="shared" si="2"/>
        <v>120</v>
      </c>
    </row>
    <row r="38" spans="1:5" ht="15.75" hidden="1" outlineLevel="1" thickBot="1" x14ac:dyDescent="0.3">
      <c r="A38" s="253">
        <v>4</v>
      </c>
      <c r="B38" s="250" t="s">
        <v>573</v>
      </c>
      <c r="C38" s="251"/>
      <c r="D38" s="251"/>
      <c r="E38" s="247"/>
    </row>
    <row r="39" spans="1:5" ht="26.25" hidden="1" outlineLevel="1" thickBot="1" x14ac:dyDescent="0.3">
      <c r="A39" s="253" t="s">
        <v>237</v>
      </c>
      <c r="B39" s="250" t="s">
        <v>574</v>
      </c>
      <c r="C39" s="252">
        <v>45078</v>
      </c>
      <c r="D39" s="252">
        <v>45198</v>
      </c>
      <c r="E39" s="247">
        <f t="shared" si="2"/>
        <v>120</v>
      </c>
    </row>
    <row r="40" spans="1:5" s="265" customFormat="1" ht="26.25" hidden="1" outlineLevel="1" thickBot="1" x14ac:dyDescent="0.3">
      <c r="A40" s="261" t="s">
        <v>504</v>
      </c>
      <c r="B40" s="262" t="s">
        <v>575</v>
      </c>
      <c r="C40" s="263">
        <v>45078</v>
      </c>
      <c r="D40" s="263">
        <v>45254</v>
      </c>
      <c r="E40" s="264">
        <f>D40-C40</f>
        <v>176</v>
      </c>
    </row>
    <row r="41" spans="1:5" ht="26.25" hidden="1" outlineLevel="1" thickBot="1" x14ac:dyDescent="0.3">
      <c r="A41" s="253">
        <v>5</v>
      </c>
      <c r="B41" s="250" t="s">
        <v>552</v>
      </c>
      <c r="C41" s="252">
        <v>45278</v>
      </c>
      <c r="D41" s="252">
        <v>45347</v>
      </c>
      <c r="E41" s="247">
        <f>D41-C41</f>
        <v>69</v>
      </c>
    </row>
    <row r="42" spans="1:5" ht="15.75" hidden="1" outlineLevel="1" thickBot="1" x14ac:dyDescent="0.3">
      <c r="A42" s="253">
        <v>6</v>
      </c>
      <c r="B42" s="250" t="s">
        <v>553</v>
      </c>
      <c r="C42" s="252">
        <v>45278</v>
      </c>
      <c r="D42" s="252">
        <v>45347</v>
      </c>
      <c r="E42" s="247">
        <f>D42-C42</f>
        <v>69</v>
      </c>
    </row>
    <row r="43" spans="1:5" collapsed="1" x14ac:dyDescent="0.25"/>
  </sheetData>
  <mergeCells count="16">
    <mergeCell ref="T31:V31"/>
    <mergeCell ref="F31:P31"/>
    <mergeCell ref="M3:X4"/>
    <mergeCell ref="A1:X2"/>
    <mergeCell ref="A26:A29"/>
    <mergeCell ref="B26:B29"/>
    <mergeCell ref="C26:D27"/>
    <mergeCell ref="C28:C29"/>
    <mergeCell ref="D28:D29"/>
    <mergeCell ref="A23:D23"/>
    <mergeCell ref="A24:D24"/>
    <mergeCell ref="A25:D25"/>
    <mergeCell ref="A3:A5"/>
    <mergeCell ref="B3:B5"/>
    <mergeCell ref="C3:E4"/>
    <mergeCell ref="F3:L4"/>
  </mergeCells>
  <pageMargins left="0.70866141732283472" right="0.70866141732283472" top="0.74803149606299213" bottom="0.74803149606299213" header="0.31496062992125984" footer="0.31496062992125984"/>
  <pageSetup paperSize="9" scale="71"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view="pageBreakPreview" topLeftCell="A9" zoomScale="85" zoomScaleNormal="100" zoomScaleSheetLayoutView="85" workbookViewId="0">
      <selection activeCell="E43" sqref="E43"/>
    </sheetView>
  </sheetViews>
  <sheetFormatPr defaultColWidth="9.140625" defaultRowHeight="15" x14ac:dyDescent="0.25"/>
  <cols>
    <col min="1" max="1" width="47.7109375" style="203" customWidth="1"/>
    <col min="2" max="2" width="25.140625" style="203" customWidth="1"/>
    <col min="3" max="3" width="18.85546875" style="203" customWidth="1"/>
    <col min="4" max="4" width="25.85546875" style="203" customWidth="1"/>
    <col min="5" max="5" width="20.42578125" style="203" customWidth="1"/>
    <col min="6" max="6" width="24.28515625" style="203" customWidth="1"/>
    <col min="7" max="7" width="26.7109375" style="203" customWidth="1"/>
    <col min="8" max="8" width="12.140625" style="203" customWidth="1"/>
    <col min="9" max="9" width="9.140625" style="203"/>
    <col min="10" max="10" width="11.7109375" style="203" customWidth="1"/>
    <col min="11" max="16384" width="9.140625" style="203"/>
  </cols>
  <sheetData>
    <row r="1" spans="1:7" ht="37.5" customHeight="1" x14ac:dyDescent="0.25">
      <c r="A1" s="2132" t="s">
        <v>635</v>
      </c>
      <c r="B1" s="2132"/>
      <c r="C1" s="2132"/>
      <c r="D1" s="2132"/>
      <c r="E1" s="2132"/>
      <c r="F1" s="2132"/>
      <c r="G1" s="566"/>
    </row>
    <row r="2" spans="1:7" ht="48" customHeight="1" x14ac:dyDescent="0.25">
      <c r="A2" s="222" t="s">
        <v>514</v>
      </c>
      <c r="B2" s="2141"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C2" s="2141"/>
      <c r="D2" s="2141"/>
      <c r="E2" s="2141"/>
      <c r="F2" s="2141"/>
      <c r="G2" s="231"/>
    </row>
    <row r="3" spans="1:7" ht="31.5" customHeight="1" x14ac:dyDescent="0.25">
      <c r="A3" s="222" t="s">
        <v>515</v>
      </c>
      <c r="B3" s="2133" t="s">
        <v>5371</v>
      </c>
      <c r="C3" s="2133"/>
      <c r="D3" s="2133"/>
      <c r="E3" s="2133"/>
      <c r="F3" s="2133"/>
      <c r="G3" s="2133"/>
    </row>
    <row r="4" spans="1:7" ht="15.75" x14ac:dyDescent="0.25">
      <c r="A4" s="207"/>
      <c r="B4" s="207"/>
      <c r="C4" s="207"/>
      <c r="D4" s="207"/>
      <c r="E4" s="207"/>
      <c r="F4" s="207"/>
      <c r="G4" s="207"/>
    </row>
    <row r="5" spans="1:7" ht="41.25" customHeight="1" x14ac:dyDescent="0.25">
      <c r="A5" s="223" t="s">
        <v>516</v>
      </c>
      <c r="B5" s="207"/>
      <c r="C5" s="2142"/>
      <c r="D5" s="2142"/>
      <c r="E5" s="2142"/>
      <c r="F5" s="2142"/>
      <c r="G5" s="207"/>
    </row>
    <row r="6" spans="1:7" ht="15.75" x14ac:dyDescent="0.25">
      <c r="A6" s="2134"/>
      <c r="B6" s="2134"/>
      <c r="C6" s="2134"/>
      <c r="D6" s="2134"/>
      <c r="E6" s="2134"/>
      <c r="F6" s="2134"/>
      <c r="G6" s="2134"/>
    </row>
    <row r="7" spans="1:7" ht="15.75" x14ac:dyDescent="0.25">
      <c r="A7" s="223" t="s">
        <v>517</v>
      </c>
      <c r="B7" s="219"/>
      <c r="C7" s="219"/>
      <c r="D7" s="207"/>
      <c r="E7" s="207"/>
      <c r="F7" s="207"/>
      <c r="G7" s="207"/>
    </row>
    <row r="8" spans="1:7" ht="15.75" x14ac:dyDescent="0.25">
      <c r="A8" s="223" t="s">
        <v>518</v>
      </c>
      <c r="B8" s="223"/>
      <c r="C8" s="223"/>
      <c r="D8" s="223"/>
      <c r="E8" s="223"/>
      <c r="F8" s="223"/>
      <c r="G8" s="223"/>
    </row>
    <row r="9" spans="1:7" ht="14.25" customHeight="1" x14ac:dyDescent="0.25">
      <c r="A9" s="224" t="s">
        <v>528</v>
      </c>
      <c r="B9" s="900">
        <f>F28</f>
        <v>5.3</v>
      </c>
      <c r="C9" s="2134" t="s">
        <v>462</v>
      </c>
      <c r="D9" s="2134"/>
      <c r="E9" s="2134"/>
      <c r="F9" s="2134"/>
      <c r="G9" s="306"/>
    </row>
    <row r="10" spans="1:7" ht="15.75" x14ac:dyDescent="0.25">
      <c r="A10" s="207"/>
      <c r="B10" s="207"/>
      <c r="C10" s="207"/>
      <c r="D10" s="207"/>
      <c r="E10" s="207"/>
      <c r="F10" s="207"/>
      <c r="G10" s="307"/>
    </row>
    <row r="11" spans="1:7" ht="131.25" customHeight="1" x14ac:dyDescent="0.25">
      <c r="A11" s="2135" t="s">
        <v>519</v>
      </c>
      <c r="B11" s="2137" t="s">
        <v>4086</v>
      </c>
      <c r="C11" s="2137" t="s">
        <v>520</v>
      </c>
      <c r="D11" s="2137" t="s">
        <v>529</v>
      </c>
      <c r="E11" s="2137" t="s">
        <v>521</v>
      </c>
      <c r="F11" s="2140" t="s">
        <v>522</v>
      </c>
      <c r="G11" s="308"/>
    </row>
    <row r="12" spans="1:7" ht="21.75" customHeight="1" x14ac:dyDescent="0.25">
      <c r="A12" s="2136"/>
      <c r="B12" s="2138"/>
      <c r="C12" s="2139"/>
      <c r="D12" s="2139"/>
      <c r="E12" s="2139"/>
      <c r="F12" s="2140"/>
      <c r="G12" s="309"/>
    </row>
    <row r="13" spans="1:7" ht="15.75" x14ac:dyDescent="0.25">
      <c r="A13" s="232">
        <v>1</v>
      </c>
      <c r="B13" s="233">
        <v>2</v>
      </c>
      <c r="C13" s="232">
        <v>3</v>
      </c>
      <c r="D13" s="232">
        <v>4</v>
      </c>
      <c r="E13" s="232">
        <v>5</v>
      </c>
      <c r="F13" s="232">
        <v>6</v>
      </c>
      <c r="G13" s="310"/>
    </row>
    <row r="14" spans="1:7" ht="15.75" x14ac:dyDescent="0.25">
      <c r="A14" s="225" t="s">
        <v>511</v>
      </c>
      <c r="B14" s="228" t="e">
        <f>'Cводная смета ПИР'!#REF!</f>
        <v>#REF!</v>
      </c>
      <c r="C14" s="315">
        <f>$C$22</f>
        <v>1</v>
      </c>
      <c r="D14" s="228" t="e">
        <f>B14*C14</f>
        <v>#REF!</v>
      </c>
      <c r="E14" s="315">
        <f>F31</f>
        <v>1.0152000000000001</v>
      </c>
      <c r="F14" s="984" t="e">
        <f>D14*E14-0.01</f>
        <v>#REF!</v>
      </c>
      <c r="G14" s="1179" t="s">
        <v>5360</v>
      </c>
    </row>
    <row r="15" spans="1:7" ht="35.25" customHeight="1" x14ac:dyDescent="0.25">
      <c r="A15" s="301" t="s">
        <v>2</v>
      </c>
      <c r="B15" s="228">
        <f>'Cводная смета ПИР'!G24</f>
        <v>3830838.35</v>
      </c>
      <c r="C15" s="315">
        <f>$C$22</f>
        <v>1</v>
      </c>
      <c r="D15" s="228">
        <f>B15*C15</f>
        <v>3830838.35</v>
      </c>
      <c r="E15" s="315">
        <f>F31</f>
        <v>1.0152000000000001</v>
      </c>
      <c r="F15" s="228">
        <f>D15*E15</f>
        <v>3889067.09</v>
      </c>
      <c r="G15" s="311"/>
    </row>
    <row r="16" spans="1:7" ht="31.5" x14ac:dyDescent="0.25">
      <c r="A16" s="225" t="s">
        <v>530</v>
      </c>
      <c r="B16" s="228" t="e">
        <f>B14*0.1</f>
        <v>#REF!</v>
      </c>
      <c r="C16" s="227"/>
      <c r="D16" s="228" t="e">
        <f>D14*0.1</f>
        <v>#REF!</v>
      </c>
      <c r="E16" s="315"/>
      <c r="F16" s="228" t="e">
        <f>F14*0.1</f>
        <v>#REF!</v>
      </c>
      <c r="G16" s="311"/>
    </row>
    <row r="17" spans="1:9" ht="36" customHeight="1" x14ac:dyDescent="0.25">
      <c r="A17" s="225" t="s">
        <v>598</v>
      </c>
      <c r="B17" s="228">
        <f>B15*0.03</f>
        <v>114925.15</v>
      </c>
      <c r="C17" s="226"/>
      <c r="D17" s="228">
        <f>D15*0.03</f>
        <v>114925.15</v>
      </c>
      <c r="E17" s="315"/>
      <c r="F17" s="228">
        <f>F15*0.03</f>
        <v>116672.01</v>
      </c>
      <c r="G17" s="311"/>
    </row>
    <row r="18" spans="1:9" ht="15.75" x14ac:dyDescent="0.25">
      <c r="A18" s="302" t="s">
        <v>523</v>
      </c>
      <c r="B18" s="305" t="e">
        <f>B14+B15+B16+B17</f>
        <v>#REF!</v>
      </c>
      <c r="C18" s="303"/>
      <c r="D18" s="305" t="e">
        <f>D14+D15+D16+D17</f>
        <v>#REF!</v>
      </c>
      <c r="E18" s="304"/>
      <c r="F18" s="305" t="e">
        <f>F14+F15+F16+F17</f>
        <v>#REF!</v>
      </c>
      <c r="G18" s="312"/>
    </row>
    <row r="19" spans="1:9" ht="15.75" x14ac:dyDescent="0.25">
      <c r="A19" s="302" t="s">
        <v>524</v>
      </c>
      <c r="B19" s="305" t="e">
        <f>B18*0.2</f>
        <v>#REF!</v>
      </c>
      <c r="C19" s="303"/>
      <c r="D19" s="305" t="e">
        <f>D18*0.2</f>
        <v>#REF!</v>
      </c>
      <c r="E19" s="304"/>
      <c r="F19" s="305" t="e">
        <f>F18*0.2</f>
        <v>#REF!</v>
      </c>
      <c r="G19" s="313"/>
    </row>
    <row r="20" spans="1:9" ht="15.75" x14ac:dyDescent="0.25">
      <c r="A20" s="302" t="s">
        <v>525</v>
      </c>
      <c r="B20" s="305" t="e">
        <f>B18+B19</f>
        <v>#REF!</v>
      </c>
      <c r="C20" s="303"/>
      <c r="D20" s="305" t="e">
        <f>D18+D19</f>
        <v>#REF!</v>
      </c>
      <c r="E20" s="304"/>
      <c r="F20" s="305" t="e">
        <f>F18+F19</f>
        <v>#REF!</v>
      </c>
      <c r="G20" s="313"/>
    </row>
    <row r="21" spans="1:9" ht="15.75" x14ac:dyDescent="0.25">
      <c r="A21" s="229"/>
      <c r="B21" s="230"/>
      <c r="C21" s="230"/>
      <c r="D21" s="230"/>
      <c r="E21" s="230"/>
      <c r="F21" s="230"/>
      <c r="G21" s="207"/>
    </row>
    <row r="22" spans="1:9" ht="36" customHeight="1" x14ac:dyDescent="0.25">
      <c r="A22" s="2130" t="s">
        <v>4053</v>
      </c>
      <c r="B22" s="2130"/>
      <c r="C22" s="899">
        <f>'Индексы Росстата'!$C$16</f>
        <v>1</v>
      </c>
      <c r="D22" s="219"/>
      <c r="E22" s="219"/>
      <c r="F22" s="219"/>
      <c r="G22" s="219"/>
    </row>
    <row r="23" spans="1:9" ht="36" customHeight="1" x14ac:dyDescent="0.25">
      <c r="A23" s="2131"/>
      <c r="B23" s="2131"/>
      <c r="C23" s="889"/>
      <c r="D23" s="219"/>
      <c r="E23" s="219"/>
      <c r="F23" s="219"/>
      <c r="G23" s="219"/>
    </row>
    <row r="24" spans="1:9" ht="23.45" customHeight="1" x14ac:dyDescent="0.25">
      <c r="A24" s="234"/>
      <c r="B24" s="234"/>
      <c r="C24" s="234"/>
      <c r="D24" s="234"/>
      <c r="E24" s="234"/>
      <c r="F24" s="234"/>
      <c r="G24" s="219"/>
    </row>
    <row r="25" spans="1:9" ht="15.75" x14ac:dyDescent="0.25">
      <c r="A25" s="2126" t="s">
        <v>631</v>
      </c>
      <c r="B25" s="2126"/>
      <c r="C25" s="2126"/>
      <c r="D25" s="2126"/>
      <c r="E25" s="2126"/>
      <c r="F25" s="891">
        <v>45413</v>
      </c>
      <c r="G25" s="852"/>
      <c r="H25" s="326"/>
      <c r="I25" s="326"/>
    </row>
    <row r="26" spans="1:9" ht="15.75" x14ac:dyDescent="0.25">
      <c r="A26" s="2127" t="s">
        <v>526</v>
      </c>
      <c r="B26" s="2128"/>
      <c r="C26" s="2128"/>
      <c r="D26" s="2128"/>
      <c r="E26" s="2129"/>
      <c r="F26" s="892">
        <v>45463</v>
      </c>
      <c r="G26" s="853"/>
      <c r="H26" s="326"/>
      <c r="I26" s="326"/>
    </row>
    <row r="27" spans="1:9" ht="15.75" x14ac:dyDescent="0.25">
      <c r="A27" s="2127" t="s">
        <v>527</v>
      </c>
      <c r="B27" s="2128"/>
      <c r="C27" s="2128"/>
      <c r="D27" s="2128"/>
      <c r="E27" s="2129"/>
      <c r="F27" s="892">
        <v>45626</v>
      </c>
      <c r="G27" s="853"/>
      <c r="H27" s="326"/>
      <c r="I27" s="326"/>
    </row>
    <row r="28" spans="1:9" ht="15.75" x14ac:dyDescent="0.25">
      <c r="A28" s="2127" t="s">
        <v>531</v>
      </c>
      <c r="B28" s="2128"/>
      <c r="C28" s="2128"/>
      <c r="D28" s="2128"/>
      <c r="E28" s="2129"/>
      <c r="F28" s="893">
        <f>(F27-F26)/30.5</f>
        <v>5.3</v>
      </c>
      <c r="G28" s="852"/>
      <c r="H28" s="326"/>
      <c r="I28" s="326"/>
    </row>
    <row r="29" spans="1:9" ht="15.75" customHeight="1" x14ac:dyDescent="0.25">
      <c r="A29" s="2125" t="s">
        <v>616</v>
      </c>
      <c r="B29" s="2125"/>
      <c r="C29" s="2125"/>
      <c r="D29" s="2125"/>
      <c r="E29" s="2125"/>
      <c r="F29" s="894">
        <v>1.0529999999999999</v>
      </c>
      <c r="G29" s="852"/>
      <c r="H29" s="326"/>
      <c r="I29" s="326"/>
    </row>
    <row r="30" spans="1:9" ht="33.75" customHeight="1" x14ac:dyDescent="0.25">
      <c r="A30" s="2124" t="s">
        <v>534</v>
      </c>
      <c r="B30" s="2124"/>
      <c r="C30" s="2124"/>
      <c r="D30" s="895">
        <f>F29</f>
        <v>1.0529999999999999</v>
      </c>
      <c r="E30" s="896" t="s">
        <v>532</v>
      </c>
      <c r="F30" s="897">
        <f>F29^(1/12)</f>
        <v>1.0043</v>
      </c>
      <c r="G30" s="852"/>
      <c r="H30" s="326"/>
      <c r="I30" s="326"/>
    </row>
    <row r="31" spans="1:9" ht="15.75" customHeight="1" x14ac:dyDescent="0.25">
      <c r="A31" s="2119" t="s">
        <v>533</v>
      </c>
      <c r="B31" s="2120"/>
      <c r="C31" s="2121" t="str">
        <f>CONCATENATE("(",F30,"^",ROUNDUP((F27-F25)/30.5,1),"-1)/2+1")</f>
        <v>(1,0043^7-1)/2+1</v>
      </c>
      <c r="D31" s="2122"/>
      <c r="E31" s="2123"/>
      <c r="F31" s="898">
        <f>(F30^ROUNDUP((F27-F25)/30.5,1)-1)/2+1</f>
        <v>1.0152000000000001</v>
      </c>
      <c r="G31" s="852"/>
      <c r="H31" s="328"/>
      <c r="I31" s="326"/>
    </row>
    <row r="32" spans="1:9" ht="15.75" customHeight="1" x14ac:dyDescent="0.25">
      <c r="A32" s="1192"/>
      <c r="B32" s="1192"/>
      <c r="C32" s="1193"/>
      <c r="D32" s="1193"/>
      <c r="E32" s="1193"/>
      <c r="F32" s="1194"/>
      <c r="G32" s="852"/>
      <c r="H32" s="328"/>
      <c r="I32" s="326"/>
    </row>
    <row r="33" spans="1:9" ht="15.75" customHeight="1" x14ac:dyDescent="0.25">
      <c r="A33" s="1192"/>
      <c r="B33" s="1192"/>
      <c r="C33" s="1193"/>
      <c r="D33" s="1193"/>
      <c r="E33" s="1193"/>
      <c r="F33" s="1194"/>
      <c r="G33" s="852"/>
      <c r="H33" s="328"/>
      <c r="I33" s="326"/>
    </row>
    <row r="34" spans="1:9" s="1183" customFormat="1" ht="15.75" x14ac:dyDescent="0.25">
      <c r="A34" s="1180" t="s">
        <v>5361</v>
      </c>
      <c r="B34" s="1181"/>
      <c r="C34" s="1182"/>
    </row>
    <row r="35" spans="1:9" ht="42" customHeight="1" x14ac:dyDescent="0.25">
      <c r="A35" s="2118" t="s">
        <v>5369</v>
      </c>
      <c r="B35" s="2118"/>
      <c r="C35" s="2118"/>
      <c r="D35" s="890"/>
      <c r="F35" s="322" t="s">
        <v>5363</v>
      </c>
      <c r="G35" s="890"/>
      <c r="H35" s="890"/>
      <c r="I35" s="321"/>
    </row>
    <row r="36" spans="1:9" ht="15.75" x14ac:dyDescent="0.25">
      <c r="A36" s="1173"/>
      <c r="B36" s="1173"/>
      <c r="D36" s="890"/>
      <c r="F36" s="322"/>
      <c r="G36" s="890"/>
      <c r="H36" s="890"/>
      <c r="I36" s="321"/>
    </row>
    <row r="37" spans="1:9" s="1183" customFormat="1" ht="15.75" x14ac:dyDescent="0.25">
      <c r="A37" s="1180" t="s">
        <v>918</v>
      </c>
      <c r="B37" s="1181"/>
      <c r="F37" s="1182"/>
    </row>
    <row r="38" spans="1:9" ht="58.5" customHeight="1" x14ac:dyDescent="0.25">
      <c r="A38" s="2118" t="s">
        <v>5370</v>
      </c>
      <c r="B38" s="2118"/>
      <c r="C38" s="2118"/>
      <c r="D38" s="890"/>
      <c r="F38" s="322" t="s">
        <v>618</v>
      </c>
      <c r="G38" s="890"/>
      <c r="H38" s="890"/>
      <c r="I38" s="321"/>
    </row>
    <row r="39" spans="1:9" ht="15.75" x14ac:dyDescent="0.25">
      <c r="A39" s="1173"/>
      <c r="B39" s="1173"/>
      <c r="D39" s="890"/>
      <c r="F39" s="322"/>
      <c r="G39" s="890"/>
      <c r="H39" s="890"/>
      <c r="I39" s="321"/>
    </row>
    <row r="40" spans="1:9" ht="14.25" customHeight="1" x14ac:dyDescent="0.25">
      <c r="A40" s="2118" t="s">
        <v>5364</v>
      </c>
      <c r="B40" s="2118"/>
      <c r="F40" s="322"/>
    </row>
    <row r="41" spans="1:9" ht="22.5" customHeight="1" x14ac:dyDescent="0.25">
      <c r="A41" s="2118" t="s">
        <v>5365</v>
      </c>
      <c r="B41" s="2118"/>
      <c r="F41" s="322" t="s">
        <v>5366</v>
      </c>
    </row>
    <row r="42" spans="1:9" ht="15.75" x14ac:dyDescent="0.25">
      <c r="A42" s="219"/>
      <c r="B42" s="219"/>
      <c r="C42" s="219"/>
      <c r="D42" s="219"/>
      <c r="E42" s="219"/>
      <c r="F42" s="219"/>
      <c r="G42" s="207"/>
    </row>
  </sheetData>
  <mergeCells count="26">
    <mergeCell ref="A22:B22"/>
    <mergeCell ref="A23:B23"/>
    <mergeCell ref="A1:F1"/>
    <mergeCell ref="B3:G3"/>
    <mergeCell ref="A6:G6"/>
    <mergeCell ref="A11:A12"/>
    <mergeCell ref="B11:B12"/>
    <mergeCell ref="C11:C12"/>
    <mergeCell ref="D11:D12"/>
    <mergeCell ref="E11:E12"/>
    <mergeCell ref="F11:F12"/>
    <mergeCell ref="C9:F9"/>
    <mergeCell ref="B2:F2"/>
    <mergeCell ref="C5:F5"/>
    <mergeCell ref="A30:C30"/>
    <mergeCell ref="A29:E29"/>
    <mergeCell ref="A35:C35"/>
    <mergeCell ref="A25:E25"/>
    <mergeCell ref="A26:E26"/>
    <mergeCell ref="A27:E27"/>
    <mergeCell ref="A28:E28"/>
    <mergeCell ref="A38:C38"/>
    <mergeCell ref="A40:B40"/>
    <mergeCell ref="A41:B41"/>
    <mergeCell ref="A31:B31"/>
    <mergeCell ref="C31:E31"/>
  </mergeCells>
  <pageMargins left="0.25" right="0.25" top="0.75" bottom="0.75" header="0.3" footer="0.3"/>
  <pageSetup paperSize="9" scale="61" fitToHeight="0" orientation="portrait" horizontalDpi="4294967295" verticalDpi="4294967295"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zoomScaleNormal="100" zoomScaleSheetLayoutView="100" workbookViewId="0">
      <selection activeCell="A3" sqref="A3:XFD3"/>
    </sheetView>
  </sheetViews>
  <sheetFormatPr defaultColWidth="9.140625" defaultRowHeight="15.75" x14ac:dyDescent="0.25"/>
  <cols>
    <col min="1" max="1" width="30.28515625" style="207" customWidth="1"/>
    <col min="2" max="2" width="30.140625" style="207" customWidth="1"/>
    <col min="3" max="3" width="65.28515625" style="207" customWidth="1"/>
    <col min="4" max="16384" width="9.140625" style="207"/>
  </cols>
  <sheetData>
    <row r="1" spans="1:3" x14ac:dyDescent="0.25">
      <c r="A1" s="2149" t="s">
        <v>633</v>
      </c>
      <c r="B1" s="2149"/>
      <c r="C1" s="2149"/>
    </row>
    <row r="2" spans="1:3" x14ac:dyDescent="0.25">
      <c r="A2" s="2149" t="s">
        <v>554</v>
      </c>
      <c r="B2" s="2149"/>
      <c r="C2" s="2149"/>
    </row>
    <row r="3" spans="1:3" ht="56.25" customHeight="1" x14ac:dyDescent="0.25">
      <c r="A3" s="2150" t="s">
        <v>6057</v>
      </c>
      <c r="B3" s="2150"/>
      <c r="C3" s="2150"/>
    </row>
    <row r="4" spans="1:3" s="1189" customFormat="1" ht="65.25" customHeight="1" x14ac:dyDescent="0.25">
      <c r="A4" s="2148" t="s">
        <v>5505</v>
      </c>
      <c r="B4" s="2148"/>
      <c r="C4" s="2148"/>
    </row>
    <row r="5" spans="1:3" s="1189" customFormat="1" ht="78" customHeight="1" x14ac:dyDescent="0.25">
      <c r="A5" s="2151" t="s">
        <v>6938</v>
      </c>
      <c r="B5" s="2151"/>
      <c r="C5" s="2151"/>
    </row>
    <row r="6" spans="1:3" x14ac:dyDescent="0.25">
      <c r="A6" s="2147" t="s">
        <v>555</v>
      </c>
      <c r="B6" s="2147"/>
      <c r="C6" s="2147"/>
    </row>
    <row r="7" spans="1:3" ht="23.25" hidden="1" customHeight="1" x14ac:dyDescent="0.25">
      <c r="A7" s="2147" t="s">
        <v>4328</v>
      </c>
      <c r="B7" s="2147"/>
      <c r="C7" s="2147"/>
    </row>
    <row r="8" spans="1:3" s="1189" customFormat="1" ht="117" hidden="1" customHeight="1" x14ac:dyDescent="0.25">
      <c r="A8" s="2154" t="s">
        <v>4329</v>
      </c>
      <c r="B8" s="2154"/>
      <c r="C8" s="2154"/>
    </row>
    <row r="9" spans="1:3" s="1189" customFormat="1" ht="36" hidden="1" customHeight="1" x14ac:dyDescent="0.25">
      <c r="A9" s="2155" t="s">
        <v>5367</v>
      </c>
      <c r="B9" s="2155"/>
      <c r="C9" s="2155"/>
    </row>
    <row r="10" spans="1:3" s="1189" customFormat="1" ht="28.5" hidden="1" customHeight="1" x14ac:dyDescent="0.25">
      <c r="A10" s="2156" t="s">
        <v>5422</v>
      </c>
      <c r="B10" s="2156"/>
      <c r="C10" s="2156"/>
    </row>
    <row r="11" spans="1:3" s="1189" customFormat="1" ht="87.75" hidden="1" customHeight="1" x14ac:dyDescent="0.25">
      <c r="A11" s="2146" t="s">
        <v>5423</v>
      </c>
      <c r="B11" s="2146"/>
      <c r="C11" s="2146"/>
    </row>
    <row r="12" spans="1:3" s="1189" customFormat="1" ht="56.25" hidden="1" customHeight="1" x14ac:dyDescent="0.25">
      <c r="A12" s="2148" t="s">
        <v>5368</v>
      </c>
      <c r="B12" s="2148"/>
      <c r="C12" s="2148"/>
    </row>
    <row r="13" spans="1:3" ht="27" customHeight="1" x14ac:dyDescent="0.25">
      <c r="A13" s="2157" t="s">
        <v>556</v>
      </c>
      <c r="B13" s="2157"/>
      <c r="C13" s="2157"/>
    </row>
    <row r="14" spans="1:3" s="1189" customFormat="1" ht="148.5" customHeight="1" x14ac:dyDescent="0.25">
      <c r="A14" s="2148" t="s">
        <v>5506</v>
      </c>
      <c r="B14" s="2148"/>
      <c r="C14" s="2148"/>
    </row>
    <row r="15" spans="1:3" s="1189" customFormat="1" ht="37.5" customHeight="1" x14ac:dyDescent="0.25">
      <c r="A15" s="2146" t="s">
        <v>5557</v>
      </c>
      <c r="B15" s="2146"/>
      <c r="C15" s="2146"/>
    </row>
    <row r="16" spans="1:3" s="1189" customFormat="1" ht="36.75" customHeight="1" x14ac:dyDescent="0.25">
      <c r="A16" s="2156" t="s">
        <v>5614</v>
      </c>
      <c r="B16" s="2156"/>
      <c r="C16" s="2156"/>
    </row>
    <row r="17" spans="1:9" s="1189" customFormat="1" ht="87.75" customHeight="1" x14ac:dyDescent="0.25">
      <c r="A17" s="2146" t="s">
        <v>5530</v>
      </c>
      <c r="B17" s="2146"/>
      <c r="C17" s="2146"/>
    </row>
    <row r="18" spans="1:9" s="1189" customFormat="1" ht="27.75" hidden="1" customHeight="1" x14ac:dyDescent="0.25">
      <c r="A18" s="2146" t="s">
        <v>5359</v>
      </c>
      <c r="B18" s="2146"/>
      <c r="C18" s="2146"/>
    </row>
    <row r="19" spans="1:9" s="1189" customFormat="1" ht="25.5" customHeight="1" x14ac:dyDescent="0.25">
      <c r="A19" s="2146" t="s">
        <v>557</v>
      </c>
      <c r="B19" s="2146"/>
      <c r="C19" s="2146"/>
    </row>
    <row r="20" spans="1:9" s="1285" customFormat="1" ht="33" customHeight="1" x14ac:dyDescent="0.25">
      <c r="A20" s="2143" t="s">
        <v>5409</v>
      </c>
      <c r="B20" s="2143"/>
      <c r="C20" s="2143"/>
    </row>
    <row r="21" spans="1:9" s="1285" customFormat="1" ht="54" customHeight="1" x14ac:dyDescent="0.25">
      <c r="A21" s="2144" t="s">
        <v>5615</v>
      </c>
      <c r="B21" s="2144"/>
      <c r="C21" s="2144"/>
    </row>
    <row r="22" spans="1:9" s="1285" customFormat="1" ht="68.25" customHeight="1" x14ac:dyDescent="0.25">
      <c r="A22" s="2145" t="s">
        <v>5410</v>
      </c>
      <c r="B22" s="2145"/>
      <c r="C22" s="2145"/>
    </row>
    <row r="23" spans="1:9" s="1189" customFormat="1" ht="27.75" hidden="1" customHeight="1" x14ac:dyDescent="0.25">
      <c r="A23" s="2146" t="s">
        <v>5359</v>
      </c>
      <c r="B23" s="2146"/>
      <c r="C23" s="2146"/>
    </row>
    <row r="24" spans="1:9" s="1285" customFormat="1" ht="27.75" customHeight="1" x14ac:dyDescent="0.25">
      <c r="A24" s="2144" t="s">
        <v>557</v>
      </c>
      <c r="B24" s="2144"/>
      <c r="C24" s="2144"/>
    </row>
    <row r="25" spans="1:9" ht="25.5" customHeight="1" x14ac:dyDescent="0.25">
      <c r="A25" s="1184" t="s">
        <v>5428</v>
      </c>
      <c r="B25" s="1185"/>
      <c r="C25" s="1186"/>
    </row>
    <row r="26" spans="1:9" x14ac:dyDescent="0.25">
      <c r="A26" s="2152"/>
      <c r="B26" s="2153"/>
      <c r="C26" s="2153"/>
    </row>
    <row r="27" spans="1:9" ht="27.75" customHeight="1" x14ac:dyDescent="0.25">
      <c r="A27" s="1187"/>
      <c r="B27" s="1188">
        <f>НМЦ!E30</f>
        <v>106573460.63</v>
      </c>
      <c r="C27" s="1174" t="s">
        <v>558</v>
      </c>
    </row>
    <row r="28" spans="1:9" x14ac:dyDescent="0.25">
      <c r="A28" s="1187"/>
      <c r="B28" s="1188"/>
      <c r="C28" s="1174"/>
    </row>
    <row r="29" spans="1:9" x14ac:dyDescent="0.25">
      <c r="A29" s="1180" t="s">
        <v>5361</v>
      </c>
      <c r="B29" s="1181"/>
      <c r="C29" s="1182"/>
    </row>
    <row r="30" spans="1:9" ht="32.25" customHeight="1" x14ac:dyDescent="0.25">
      <c r="A30" s="2118" t="s">
        <v>5362</v>
      </c>
      <c r="B30" s="2118"/>
      <c r="C30" s="322" t="s">
        <v>5363</v>
      </c>
      <c r="D30" s="890"/>
      <c r="E30" s="890"/>
      <c r="F30" s="890"/>
      <c r="G30" s="890"/>
      <c r="H30" s="890"/>
      <c r="I30" s="321"/>
    </row>
    <row r="31" spans="1:9" x14ac:dyDescent="0.25">
      <c r="A31" s="1173"/>
      <c r="B31" s="1173"/>
      <c r="C31" s="322"/>
      <c r="D31" s="890"/>
      <c r="E31" s="890"/>
      <c r="F31" s="890"/>
      <c r="G31" s="890"/>
      <c r="H31" s="890"/>
      <c r="I31" s="321"/>
    </row>
    <row r="32" spans="1:9" x14ac:dyDescent="0.25">
      <c r="A32" s="1180" t="s">
        <v>918</v>
      </c>
      <c r="B32" s="1181"/>
      <c r="C32" s="1182"/>
    </row>
    <row r="33" spans="1:9" ht="48.75" customHeight="1" x14ac:dyDescent="0.25">
      <c r="A33" s="2118" t="s">
        <v>617</v>
      </c>
      <c r="B33" s="2118"/>
      <c r="C33" s="322" t="s">
        <v>618</v>
      </c>
      <c r="D33" s="1463"/>
      <c r="E33" s="1190"/>
      <c r="F33" s="1190"/>
      <c r="G33" s="1190"/>
      <c r="H33" s="890"/>
      <c r="I33" s="321"/>
    </row>
    <row r="34" spans="1:9" x14ac:dyDescent="0.25">
      <c r="A34" s="1173"/>
      <c r="B34" s="1173"/>
      <c r="C34" s="322"/>
      <c r="D34" s="890"/>
      <c r="E34" s="890"/>
      <c r="F34" s="890"/>
      <c r="G34" s="890"/>
      <c r="H34" s="890"/>
      <c r="I34" s="321"/>
    </row>
    <row r="35" spans="1:9" ht="14.25" customHeight="1" x14ac:dyDescent="0.25">
      <c r="A35" s="2118" t="s">
        <v>5364</v>
      </c>
      <c r="B35" s="2118"/>
      <c r="C35" s="322"/>
    </row>
    <row r="36" spans="1:9" x14ac:dyDescent="0.25">
      <c r="A36" s="2118" t="s">
        <v>5365</v>
      </c>
      <c r="B36" s="2118"/>
      <c r="C36" s="322" t="s">
        <v>5366</v>
      </c>
    </row>
    <row r="37" spans="1:9" ht="31.5" customHeight="1" x14ac:dyDescent="0.25"/>
    <row r="38" spans="1:9" ht="34.5" customHeight="1" x14ac:dyDescent="0.25"/>
    <row r="39" spans="1:9" ht="75" customHeight="1" x14ac:dyDescent="0.25"/>
    <row r="40" spans="1:9" ht="35.25" customHeight="1" x14ac:dyDescent="0.25"/>
    <row r="41" spans="1:9" ht="18.75" customHeight="1" x14ac:dyDescent="0.25"/>
    <row r="42" spans="1:9" ht="15.6" customHeight="1" x14ac:dyDescent="0.25"/>
    <row r="45" spans="1:9" ht="36" customHeight="1" x14ac:dyDescent="0.25"/>
  </sheetData>
  <mergeCells count="29">
    <mergeCell ref="A36:B36"/>
    <mergeCell ref="A26:C26"/>
    <mergeCell ref="A8:C8"/>
    <mergeCell ref="A9:C9"/>
    <mergeCell ref="A30:B30"/>
    <mergeCell ref="A33:B33"/>
    <mergeCell ref="A35:B35"/>
    <mergeCell ref="A10:C10"/>
    <mergeCell ref="A11:C11"/>
    <mergeCell ref="A19:C19"/>
    <mergeCell ref="A14:C14"/>
    <mergeCell ref="A15:C15"/>
    <mergeCell ref="A16:C16"/>
    <mergeCell ref="A18:C18"/>
    <mergeCell ref="A17:C17"/>
    <mergeCell ref="A13:C13"/>
    <mergeCell ref="A7:C7"/>
    <mergeCell ref="A12:C12"/>
    <mergeCell ref="A1:C1"/>
    <mergeCell ref="A2:C2"/>
    <mergeCell ref="A3:C3"/>
    <mergeCell ref="A4:C4"/>
    <mergeCell ref="A6:C6"/>
    <mergeCell ref="A5:C5"/>
    <mergeCell ref="A20:C20"/>
    <mergeCell ref="A21:C21"/>
    <mergeCell ref="A22:C22"/>
    <mergeCell ref="A24:C24"/>
    <mergeCell ref="A23:C23"/>
  </mergeCells>
  <pageMargins left="0.70866141732283472" right="0.70866141732283472" top="0.74803149606299213" bottom="0.74803149606299213" header="0.31496062992125984" footer="0.31496062992125984"/>
  <pageSetup paperSize="9" scale="70"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5"/>
  <sheetViews>
    <sheetView view="pageBreakPreview" topLeftCell="B8" zoomScaleNormal="100" zoomScaleSheetLayoutView="100" workbookViewId="0">
      <selection activeCell="H25" sqref="H25"/>
    </sheetView>
  </sheetViews>
  <sheetFormatPr defaultColWidth="9.140625" defaultRowHeight="15" x14ac:dyDescent="0.25"/>
  <cols>
    <col min="1" max="1" width="9.28515625" style="203" hidden="1" customWidth="1"/>
    <col min="2" max="2" width="7" style="203" customWidth="1"/>
    <col min="3" max="7" width="9.140625" style="203"/>
    <col min="8" max="8" width="15.28515625" style="203" customWidth="1"/>
    <col min="9" max="16384" width="9.140625" style="203"/>
  </cols>
  <sheetData>
    <row r="1" spans="1:17" ht="15.75" x14ac:dyDescent="0.25">
      <c r="A1" s="203" t="s">
        <v>5426</v>
      </c>
      <c r="B1" s="2159" t="s">
        <v>634</v>
      </c>
      <c r="C1" s="2159"/>
      <c r="D1" s="2159"/>
      <c r="E1" s="2159"/>
      <c r="F1" s="2159"/>
      <c r="G1" s="2159"/>
      <c r="H1" s="2159"/>
      <c r="I1" s="2159"/>
      <c r="J1" s="2159"/>
      <c r="K1" s="2159"/>
      <c r="L1" s="2159"/>
      <c r="M1" s="2159"/>
      <c r="N1" s="2159"/>
      <c r="O1" s="1191"/>
      <c r="P1" s="1191"/>
      <c r="Q1" s="241"/>
    </row>
    <row r="2" spans="1:17" ht="15.75" x14ac:dyDescent="0.25">
      <c r="B2" s="2159" t="s">
        <v>559</v>
      </c>
      <c r="C2" s="2159"/>
      <c r="D2" s="2159"/>
      <c r="E2" s="2159"/>
      <c r="F2" s="2159"/>
      <c r="G2" s="2159"/>
      <c r="H2" s="2159"/>
      <c r="I2" s="2159"/>
      <c r="J2" s="2159"/>
      <c r="K2" s="2159"/>
      <c r="L2" s="2159"/>
      <c r="M2" s="2159"/>
      <c r="N2" s="2159"/>
      <c r="O2" s="1191"/>
      <c r="P2" s="1191"/>
      <c r="Q2" s="241"/>
    </row>
    <row r="3" spans="1:17" ht="58.5" customHeight="1" x14ac:dyDescent="0.25">
      <c r="B3" s="2163" t="s">
        <v>5427</v>
      </c>
      <c r="C3" s="2163"/>
      <c r="D3" s="2162"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E3" s="2162"/>
      <c r="F3" s="2162"/>
      <c r="G3" s="2162"/>
      <c r="H3" s="2162"/>
      <c r="I3" s="2162"/>
      <c r="J3" s="2162"/>
      <c r="K3" s="2162"/>
      <c r="L3" s="2162"/>
      <c r="M3" s="2162"/>
      <c r="N3" s="2162"/>
      <c r="O3" s="323"/>
      <c r="P3" s="221"/>
      <c r="Q3" s="241"/>
    </row>
    <row r="4" spans="1:17" ht="15.75" x14ac:dyDescent="0.25">
      <c r="B4" s="221"/>
      <c r="C4" s="221"/>
      <c r="D4" s="221"/>
      <c r="E4" s="221"/>
      <c r="F4" s="221"/>
      <c r="G4" s="221"/>
      <c r="H4" s="221"/>
      <c r="I4" s="221"/>
      <c r="J4" s="221"/>
      <c r="K4" s="221"/>
      <c r="L4" s="221"/>
      <c r="M4" s="221"/>
      <c r="N4" s="221"/>
      <c r="O4" s="221"/>
      <c r="P4" s="221"/>
      <c r="Q4" s="241"/>
    </row>
    <row r="5" spans="1:17" ht="35.25" customHeight="1" x14ac:dyDescent="0.25">
      <c r="B5" s="2160" t="s">
        <v>560</v>
      </c>
      <c r="C5" s="2160"/>
      <c r="D5" s="2160"/>
      <c r="E5" s="2160"/>
      <c r="F5" s="2160"/>
      <c r="G5" s="2160"/>
      <c r="H5" s="243">
        <f>НМЦ!E30</f>
        <v>106573460.63</v>
      </c>
      <c r="I5" s="242"/>
      <c r="J5" s="242"/>
      <c r="K5" s="242"/>
      <c r="L5" s="242"/>
      <c r="M5" s="242"/>
      <c r="N5" s="242"/>
      <c r="O5" s="242"/>
      <c r="P5" s="242"/>
      <c r="Q5" s="241"/>
    </row>
    <row r="6" spans="1:17" ht="15.75" x14ac:dyDescent="0.25">
      <c r="B6" s="2161" t="str">
        <f>CONCATENATE("(",[88]!СуммаПрописью(H5),")")</f>
        <v>(Сто шесть миллионов пятьсот семьдесят три тысячи четыреста шестьдесят рублей 63 копейки)</v>
      </c>
      <c r="C6" s="2161"/>
      <c r="D6" s="2161"/>
      <c r="E6" s="2161"/>
      <c r="F6" s="2161"/>
      <c r="G6" s="2161"/>
      <c r="H6" s="2161"/>
      <c r="I6" s="2161"/>
      <c r="J6" s="2161"/>
      <c r="K6" s="2161"/>
      <c r="L6" s="2161"/>
      <c r="M6" s="2161"/>
      <c r="N6" s="2161"/>
      <c r="O6" s="2161"/>
      <c r="P6" s="2161"/>
      <c r="Q6" s="241"/>
    </row>
    <row r="7" spans="1:17" ht="29.25" customHeight="1" x14ac:dyDescent="0.25">
      <c r="B7" s="221" t="s">
        <v>561</v>
      </c>
      <c r="C7" s="221"/>
      <c r="D7" s="221"/>
      <c r="E7" s="221"/>
      <c r="F7" s="221"/>
      <c r="G7" s="221"/>
      <c r="H7" s="221"/>
      <c r="I7" s="221"/>
      <c r="J7" s="221"/>
      <c r="K7" s="221"/>
      <c r="L7" s="221"/>
      <c r="M7" s="221"/>
      <c r="N7" s="221"/>
      <c r="O7" s="221"/>
      <c r="P7" s="221"/>
      <c r="Q7" s="241"/>
    </row>
    <row r="8" spans="1:17" s="1282" customFormat="1" ht="15.75" x14ac:dyDescent="0.25">
      <c r="A8" s="1308">
        <v>1</v>
      </c>
      <c r="B8" s="1309" t="s">
        <v>5395</v>
      </c>
      <c r="C8" s="1280" t="s">
        <v>5396</v>
      </c>
      <c r="D8" s="1280"/>
      <c r="E8" s="1280"/>
      <c r="F8" s="1280"/>
      <c r="G8" s="1280"/>
      <c r="H8" s="1280"/>
      <c r="I8" s="1280"/>
      <c r="J8" s="1280"/>
      <c r="K8" s="1280"/>
      <c r="L8" s="1280"/>
      <c r="M8" s="1280"/>
      <c r="N8" s="1280"/>
      <c r="O8" s="1280"/>
      <c r="P8" s="1280"/>
      <c r="Q8" s="1281"/>
    </row>
    <row r="9" spans="1:17" s="1282" customFormat="1" ht="15.75" x14ac:dyDescent="0.25">
      <c r="A9" s="1308">
        <v>1</v>
      </c>
      <c r="B9" s="1309" t="str">
        <f t="shared" ref="B9:B17" ca="1" si="0">CONCATENATE(IF(A9&gt;OFFSET(A9,-1,0),OFFSET(B9,-1,0)&amp;"."&amp;1,LEFT(OFFSET(B9,-1,0),SEARCH("^^",SUBSTITUTE("."&amp;OFFSET(B9,-1,0),".","^^",A9))-1)&amp;1--MID(OFFSET(B9,-1,0),SEARCH("^^",SUBSTITUTE("."&amp;OFFSET(B9,-1,0),".","^^",A9)),SEARCH("^^",SUBSTITUTE(OFFSET(B9,-1,0)&amp;".",".","^^",A9))-SEARCH("^^",SUBSTITUTE("."&amp;OFFSET(B9,-1,0),".","^^",A9)))),".")</f>
        <v>2.</v>
      </c>
      <c r="C9" s="1280" t="s">
        <v>5397</v>
      </c>
      <c r="D9" s="1280"/>
      <c r="E9" s="1280"/>
      <c r="F9" s="1280"/>
      <c r="G9" s="1280"/>
      <c r="H9" s="1280"/>
      <c r="I9" s="1280"/>
      <c r="J9" s="1280"/>
      <c r="K9" s="1280"/>
      <c r="L9" s="1280"/>
      <c r="M9" s="1280"/>
      <c r="N9" s="1280"/>
      <c r="O9" s="1280"/>
      <c r="P9" s="1280"/>
      <c r="Q9" s="1281"/>
    </row>
    <row r="10" spans="1:17" s="1282" customFormat="1" ht="15.75" x14ac:dyDescent="0.25">
      <c r="A10" s="1308">
        <v>1</v>
      </c>
      <c r="B10" s="1309" t="str">
        <f t="shared" ca="1" si="0"/>
        <v>3.</v>
      </c>
      <c r="C10" s="1280" t="s">
        <v>5399</v>
      </c>
      <c r="D10" s="1280"/>
      <c r="E10" s="1280"/>
      <c r="F10" s="1280"/>
      <c r="G10" s="1280"/>
      <c r="H10" s="1280"/>
      <c r="I10" s="1280"/>
      <c r="J10" s="1280"/>
      <c r="K10" s="1280"/>
      <c r="L10" s="1280"/>
      <c r="M10" s="1280"/>
      <c r="N10" s="1280"/>
      <c r="O10" s="1280"/>
      <c r="P10" s="1280"/>
      <c r="Q10" s="1281"/>
    </row>
    <row r="11" spans="1:17" s="1282" customFormat="1" ht="15.75" x14ac:dyDescent="0.25">
      <c r="A11" s="1308">
        <v>1</v>
      </c>
      <c r="B11" s="1309" t="str">
        <f t="shared" ca="1" si="0"/>
        <v>4.</v>
      </c>
      <c r="C11" s="1280" t="s">
        <v>5400</v>
      </c>
      <c r="D11" s="1280"/>
      <c r="E11" s="1280"/>
      <c r="F11" s="1280"/>
      <c r="G11" s="1280"/>
      <c r="H11" s="1280"/>
      <c r="I11" s="1280"/>
      <c r="J11" s="1280"/>
      <c r="K11" s="1280"/>
      <c r="L11" s="1280"/>
      <c r="M11" s="1280"/>
      <c r="N11" s="1280"/>
      <c r="O11" s="1280"/>
      <c r="P11" s="1280"/>
      <c r="Q11" s="1281"/>
    </row>
    <row r="12" spans="1:17" s="1282" customFormat="1" ht="15.75" x14ac:dyDescent="0.25">
      <c r="A12" s="1308">
        <v>1</v>
      </c>
      <c r="B12" s="1309" t="str">
        <f t="shared" ca="1" si="0"/>
        <v>5.</v>
      </c>
      <c r="C12" s="1280" t="s">
        <v>5401</v>
      </c>
      <c r="D12" s="1280"/>
      <c r="E12" s="1280"/>
      <c r="F12" s="1280"/>
      <c r="G12" s="1280"/>
      <c r="H12" s="1280"/>
      <c r="I12" s="1280"/>
      <c r="J12" s="1280"/>
      <c r="K12" s="1280"/>
      <c r="L12" s="1280"/>
      <c r="M12" s="1280"/>
      <c r="N12" s="1280"/>
      <c r="O12" s="1280"/>
      <c r="P12" s="1280"/>
      <c r="Q12" s="1281"/>
    </row>
    <row r="13" spans="1:17" s="1282" customFormat="1" ht="15.75" x14ac:dyDescent="0.25">
      <c r="A13" s="1308">
        <v>1</v>
      </c>
      <c r="B13" s="1309" t="str">
        <f t="shared" ca="1" si="0"/>
        <v>6.</v>
      </c>
      <c r="C13" s="1280" t="s">
        <v>5403</v>
      </c>
      <c r="D13" s="1280"/>
      <c r="E13" s="1280"/>
      <c r="F13" s="1280"/>
      <c r="G13" s="1280"/>
      <c r="H13" s="1280"/>
      <c r="I13" s="1280"/>
      <c r="J13" s="1280"/>
      <c r="K13" s="1280"/>
      <c r="L13" s="1280"/>
      <c r="M13" s="1280"/>
      <c r="N13" s="1280"/>
      <c r="O13" s="1280"/>
      <c r="P13" s="1280"/>
      <c r="Q13" s="1281"/>
    </row>
    <row r="14" spans="1:17" s="1282" customFormat="1" ht="15.75" x14ac:dyDescent="0.25">
      <c r="A14" s="1308">
        <v>1</v>
      </c>
      <c r="B14" s="1309" t="str">
        <f t="shared" ca="1" si="0"/>
        <v>7.</v>
      </c>
      <c r="C14" s="1280" t="s">
        <v>5404</v>
      </c>
      <c r="D14" s="1280"/>
      <c r="E14" s="1280"/>
      <c r="F14" s="1280"/>
      <c r="G14" s="1280"/>
      <c r="H14" s="1280"/>
      <c r="I14" s="1280"/>
      <c r="J14" s="1280"/>
      <c r="K14" s="1280"/>
      <c r="L14" s="1280"/>
      <c r="M14" s="1280"/>
      <c r="N14" s="1280"/>
      <c r="O14" s="1280"/>
      <c r="P14" s="1280"/>
      <c r="Q14" s="1281"/>
    </row>
    <row r="15" spans="1:17" s="1282" customFormat="1" ht="15.75" x14ac:dyDescent="0.25">
      <c r="A15" s="1308">
        <v>1</v>
      </c>
      <c r="B15" s="1309" t="str">
        <f t="shared" ca="1" si="0"/>
        <v>8.</v>
      </c>
      <c r="C15" s="1280" t="s">
        <v>5405</v>
      </c>
      <c r="D15" s="1280"/>
      <c r="E15" s="1280"/>
      <c r="F15" s="1280"/>
      <c r="G15" s="1280"/>
      <c r="H15" s="1280"/>
      <c r="I15" s="1280"/>
      <c r="J15" s="1280"/>
      <c r="K15" s="1280"/>
      <c r="L15" s="1280"/>
      <c r="M15" s="1280"/>
      <c r="N15" s="1280"/>
      <c r="O15" s="1280"/>
      <c r="P15" s="1280"/>
      <c r="Q15" s="1281"/>
    </row>
    <row r="16" spans="1:17" s="1282" customFormat="1" ht="31.5" customHeight="1" x14ac:dyDescent="0.25">
      <c r="A16" s="1308">
        <v>1</v>
      </c>
      <c r="B16" s="1309" t="str">
        <f ca="1">CONCATENATE(IF(A16&gt;OFFSET(A16,-1,0),OFFSET(B16,-1,0)&amp;"."&amp;1,LEFT(OFFSET(B16,-1,0),SEARCH("^^",SUBSTITUTE("."&amp;OFFSET(B16,-1,0),".","^^",A16))-1)&amp;1--MID(OFFSET(B16,-1,0),SEARCH("^^",SUBSTITUTE("."&amp;OFFSET(B16,-1,0),".","^^",A16)),SEARCH("^^",SUBSTITUTE(OFFSET(B16,-1,0)&amp;".",".","^^",A16))-SEARCH("^^",SUBSTITUTE("."&amp;OFFSET(B16,-1,0),".","^^",A16)))),".")</f>
        <v>9.</v>
      </c>
      <c r="C16" s="2158" t="s">
        <v>5407</v>
      </c>
      <c r="D16" s="2158"/>
      <c r="E16" s="2158"/>
      <c r="F16" s="2158"/>
      <c r="G16" s="2158"/>
      <c r="H16" s="2158"/>
      <c r="I16" s="2158"/>
      <c r="J16" s="2158"/>
      <c r="K16" s="2158"/>
      <c r="L16" s="2158"/>
      <c r="M16" s="2158"/>
      <c r="N16" s="2158"/>
      <c r="O16" s="1280"/>
      <c r="P16" s="1280"/>
      <c r="Q16" s="1281"/>
    </row>
    <row r="17" spans="1:17" s="1282" customFormat="1" ht="15.75" x14ac:dyDescent="0.25">
      <c r="A17" s="1308">
        <v>1</v>
      </c>
      <c r="B17" s="1309" t="str">
        <f t="shared" ca="1" si="0"/>
        <v>10.</v>
      </c>
      <c r="C17" s="1280" t="s">
        <v>5408</v>
      </c>
      <c r="D17" s="1280"/>
      <c r="E17" s="1280"/>
      <c r="F17" s="1280"/>
      <c r="G17" s="1280"/>
      <c r="H17" s="1280"/>
      <c r="I17" s="1280"/>
      <c r="J17" s="1280"/>
      <c r="K17" s="1280"/>
      <c r="L17" s="1280"/>
      <c r="M17" s="1280"/>
      <c r="N17" s="1280"/>
      <c r="O17" s="1280"/>
      <c r="P17" s="1280"/>
      <c r="Q17" s="1281"/>
    </row>
    <row r="18" spans="1:17" ht="15.75" x14ac:dyDescent="0.25">
      <c r="B18" s="244"/>
      <c r="C18" s="244"/>
      <c r="D18" s="244"/>
      <c r="E18" s="244"/>
      <c r="F18" s="244"/>
      <c r="G18" s="244"/>
      <c r="H18" s="244"/>
      <c r="I18" s="244"/>
      <c r="J18" s="244"/>
      <c r="K18" s="244"/>
      <c r="L18" s="244"/>
      <c r="M18" s="221"/>
      <c r="N18" s="221"/>
      <c r="O18" s="221"/>
      <c r="P18" s="221"/>
      <c r="Q18" s="241"/>
    </row>
    <row r="19" spans="1:17" ht="15.75" x14ac:dyDescent="0.25">
      <c r="B19" s="244" t="s">
        <v>562</v>
      </c>
      <c r="C19" s="244"/>
      <c r="D19" s="244"/>
      <c r="E19" s="244"/>
      <c r="F19" s="244"/>
      <c r="G19" s="244"/>
      <c r="H19" s="244"/>
      <c r="I19" s="244"/>
      <c r="J19" s="244"/>
      <c r="K19" s="244"/>
      <c r="L19" s="244"/>
      <c r="M19" s="221"/>
      <c r="N19" s="221"/>
      <c r="O19" s="221"/>
      <c r="P19" s="221"/>
      <c r="Q19" s="241"/>
    </row>
    <row r="20" spans="1:17" ht="15.75" x14ac:dyDescent="0.25">
      <c r="B20" s="244" t="s">
        <v>563</v>
      </c>
      <c r="C20" s="244"/>
      <c r="D20" s="244"/>
      <c r="E20" s="244"/>
      <c r="F20" s="244"/>
      <c r="G20" s="244"/>
      <c r="H20" s="244"/>
      <c r="I20" s="244"/>
      <c r="J20" s="244"/>
      <c r="K20" s="244"/>
      <c r="L20" s="244"/>
      <c r="M20" s="221"/>
      <c r="N20" s="221"/>
      <c r="O20" s="221"/>
      <c r="P20" s="221"/>
      <c r="Q20" s="241"/>
    </row>
    <row r="21" spans="1:17" ht="15.75" x14ac:dyDescent="0.25">
      <c r="B21" s="244"/>
      <c r="C21" s="244"/>
      <c r="D21" s="244"/>
      <c r="E21" s="244"/>
      <c r="F21" s="244"/>
      <c r="G21" s="244"/>
      <c r="H21" s="244"/>
      <c r="I21" s="244"/>
      <c r="J21" s="244"/>
      <c r="K21" s="244"/>
      <c r="L21" s="244"/>
      <c r="M21" s="221"/>
      <c r="N21" s="221"/>
      <c r="O21" s="221"/>
      <c r="P21" s="221"/>
      <c r="Q21" s="1178"/>
    </row>
    <row r="22" spans="1:17" ht="15.75" x14ac:dyDescent="0.25">
      <c r="B22" s="244"/>
      <c r="C22" s="244"/>
      <c r="D22" s="244"/>
      <c r="E22" s="244"/>
      <c r="F22" s="244"/>
      <c r="G22" s="244"/>
      <c r="H22" s="244"/>
      <c r="I22" s="244"/>
      <c r="J22" s="244"/>
      <c r="K22" s="244"/>
      <c r="L22" s="244"/>
      <c r="M22" s="221"/>
      <c r="N22" s="221"/>
      <c r="O22" s="221"/>
      <c r="P22" s="221"/>
      <c r="Q22" s="241"/>
    </row>
    <row r="23" spans="1:17" s="207" customFormat="1" ht="15.75" x14ac:dyDescent="0.25">
      <c r="B23" s="1180" t="s">
        <v>5361</v>
      </c>
      <c r="C23" s="1181"/>
      <c r="D23" s="1182"/>
    </row>
    <row r="24" spans="1:17" s="207" customFormat="1" ht="37.5" customHeight="1" x14ac:dyDescent="0.25">
      <c r="B24" s="2118" t="s">
        <v>5362</v>
      </c>
      <c r="C24" s="2118"/>
      <c r="D24" s="2118"/>
      <c r="E24" s="2118"/>
      <c r="F24" s="2118"/>
      <c r="G24" s="2118"/>
      <c r="H24" s="2118"/>
      <c r="I24" s="1190"/>
      <c r="J24" s="321"/>
      <c r="L24" s="322" t="s">
        <v>5363</v>
      </c>
    </row>
    <row r="25" spans="1:17" s="207" customFormat="1" ht="15.75" x14ac:dyDescent="0.25">
      <c r="B25" s="1173"/>
      <c r="C25" s="1173"/>
      <c r="E25" s="890"/>
      <c r="F25" s="890"/>
      <c r="G25" s="890"/>
      <c r="H25" s="890"/>
      <c r="I25" s="890"/>
      <c r="J25" s="321"/>
      <c r="L25" s="322"/>
    </row>
    <row r="26" spans="1:17" s="207" customFormat="1" ht="15.75" x14ac:dyDescent="0.25">
      <c r="B26" s="1180" t="s">
        <v>918</v>
      </c>
      <c r="C26" s="1181"/>
      <c r="L26" s="1182"/>
    </row>
    <row r="27" spans="1:17" s="207" customFormat="1" ht="54.75" customHeight="1" x14ac:dyDescent="0.25">
      <c r="B27" s="2118" t="s">
        <v>617</v>
      </c>
      <c r="C27" s="2118"/>
      <c r="D27" s="2118"/>
      <c r="E27" s="2118"/>
      <c r="F27" s="2118"/>
      <c r="G27" s="2118"/>
      <c r="H27" s="2118"/>
      <c r="I27" s="890"/>
      <c r="J27" s="321"/>
      <c r="K27" s="2164" t="s">
        <v>618</v>
      </c>
      <c r="L27" s="2164"/>
    </row>
    <row r="28" spans="1:17" s="207" customFormat="1" ht="15.75" x14ac:dyDescent="0.25">
      <c r="B28" s="1173"/>
      <c r="C28" s="1173"/>
      <c r="E28" s="890"/>
      <c r="F28" s="890"/>
      <c r="G28" s="890"/>
      <c r="H28" s="890"/>
      <c r="I28" s="890"/>
      <c r="J28" s="321"/>
      <c r="L28" s="322"/>
    </row>
    <row r="29" spans="1:17" s="207" customFormat="1" ht="14.25" customHeight="1" x14ac:dyDescent="0.25">
      <c r="B29" s="2118" t="s">
        <v>5364</v>
      </c>
      <c r="C29" s="2118"/>
      <c r="L29" s="322"/>
    </row>
    <row r="30" spans="1:17" s="207" customFormat="1" ht="21" customHeight="1" x14ac:dyDescent="0.25">
      <c r="B30" s="2118" t="s">
        <v>5365</v>
      </c>
      <c r="C30" s="2118"/>
      <c r="D30" s="2118"/>
      <c r="E30" s="2118"/>
      <c r="F30" s="2118"/>
      <c r="G30" s="2118"/>
      <c r="H30" s="2118"/>
      <c r="L30" s="322" t="s">
        <v>5366</v>
      </c>
    </row>
    <row r="31" spans="1:17" ht="15.75" x14ac:dyDescent="0.25">
      <c r="B31" s="221"/>
      <c r="C31" s="221"/>
      <c r="D31" s="221"/>
      <c r="E31" s="221"/>
      <c r="F31" s="221"/>
      <c r="G31" s="221"/>
      <c r="H31" s="244"/>
      <c r="I31" s="245"/>
      <c r="J31" s="245"/>
      <c r="K31" s="245"/>
      <c r="L31" s="221"/>
      <c r="M31" s="221"/>
      <c r="P31" s="221"/>
      <c r="Q31" s="241"/>
    </row>
    <row r="41" spans="1:17" s="1284" customFormat="1" ht="15.75" x14ac:dyDescent="0.25">
      <c r="A41" s="1308">
        <v>1</v>
      </c>
      <c r="B41" s="1309" t="str">
        <f t="shared" ref="B41:B45" ca="1" si="1">CONCATENATE(IF(A41&gt;OFFSET(A41,-1,0),OFFSET(B41,-1,0)&amp;"."&amp;1,LEFT(OFFSET(B41,-1,0),SEARCH("^^",SUBSTITUTE("."&amp;OFFSET(B41,-1,0),".","^^",A41))-1)&amp;1--MID(OFFSET(B41,-1,0),SEARCH("^^",SUBSTITUTE("."&amp;OFFSET(B41,-1,0),".","^^",A41)),SEARCH("^^",SUBSTITUTE(OFFSET(B41,-1,0)&amp;".",".","^^",A41))-SEARCH("^^",SUBSTITUTE("."&amp;OFFSET(B41,-1,0),".","^^",A41)))),".")</f>
        <v>.1.</v>
      </c>
      <c r="C41" s="1280" t="s">
        <v>5398</v>
      </c>
      <c r="D41" s="1280"/>
      <c r="E41" s="1280"/>
      <c r="F41" s="1280"/>
      <c r="G41" s="1280"/>
      <c r="H41" s="1280"/>
      <c r="I41" s="1280"/>
      <c r="J41" s="1280"/>
      <c r="K41" s="1280"/>
      <c r="L41" s="1280"/>
      <c r="M41" s="1280"/>
      <c r="N41" s="1280"/>
      <c r="O41" s="1280"/>
      <c r="P41" s="1280"/>
      <c r="Q41" s="1283"/>
    </row>
    <row r="42" spans="1:17" s="1282" customFormat="1" ht="15.75" x14ac:dyDescent="0.25">
      <c r="A42" s="1308">
        <v>1</v>
      </c>
      <c r="B42" s="1883" t="e">
        <f t="shared" ca="1" si="1"/>
        <v>#VALUE!</v>
      </c>
      <c r="C42" s="1882" t="s">
        <v>5402</v>
      </c>
      <c r="D42" s="1884"/>
      <c r="E42" s="1884"/>
      <c r="F42" s="1884"/>
      <c r="G42" s="1884"/>
      <c r="H42" s="1280"/>
      <c r="I42" s="1280"/>
      <c r="J42" s="1280"/>
      <c r="K42" s="1280"/>
      <c r="L42" s="1280"/>
      <c r="M42" s="1280"/>
      <c r="N42" s="1280"/>
      <c r="O42" s="1280"/>
      <c r="P42" s="1280"/>
      <c r="Q42" s="1281"/>
    </row>
    <row r="43" spans="1:17" s="1282" customFormat="1" ht="15.75" x14ac:dyDescent="0.25">
      <c r="A43" s="1308">
        <v>1</v>
      </c>
      <c r="B43" s="1885" t="e">
        <f t="shared" ca="1" si="1"/>
        <v>#VALUE!</v>
      </c>
      <c r="C43" s="1882" t="s">
        <v>6926</v>
      </c>
      <c r="D43" s="1882"/>
      <c r="E43" s="1882"/>
      <c r="F43" s="1882"/>
      <c r="G43" s="1882"/>
      <c r="H43" s="1280"/>
      <c r="I43" s="1280"/>
      <c r="J43" s="1280"/>
      <c r="K43" s="1280"/>
      <c r="L43" s="1280"/>
      <c r="M43" s="1280"/>
      <c r="N43" s="1280"/>
      <c r="O43" s="1280"/>
      <c r="P43" s="1280"/>
      <c r="Q43" s="1281"/>
    </row>
    <row r="44" spans="1:17" s="1282" customFormat="1" ht="15.75" x14ac:dyDescent="0.25">
      <c r="A44" s="1308">
        <v>1</v>
      </c>
      <c r="B44" s="1309" t="e">
        <f t="shared" ca="1" si="1"/>
        <v>#VALUE!</v>
      </c>
      <c r="C44" s="1280" t="s">
        <v>5421</v>
      </c>
      <c r="D44" s="1280"/>
      <c r="E44" s="1280"/>
      <c r="F44" s="1280"/>
      <c r="G44" s="1280"/>
      <c r="H44" s="1280"/>
      <c r="I44" s="1280"/>
      <c r="J44" s="1280"/>
      <c r="K44" s="1280"/>
      <c r="L44" s="1280"/>
      <c r="M44" s="1280"/>
      <c r="N44" s="1280"/>
      <c r="O44" s="1280"/>
      <c r="P44" s="1280"/>
      <c r="Q44" s="1281"/>
    </row>
    <row r="45" spans="1:17" s="1282" customFormat="1" ht="15.75" x14ac:dyDescent="0.25">
      <c r="A45" s="1308">
        <v>1</v>
      </c>
      <c r="B45" s="1309" t="e">
        <f t="shared" ca="1" si="1"/>
        <v>#VALUE!</v>
      </c>
      <c r="C45" s="1280" t="s">
        <v>5406</v>
      </c>
      <c r="D45" s="1280"/>
      <c r="E45" s="1280"/>
      <c r="F45" s="1280"/>
      <c r="G45" s="1280"/>
      <c r="H45" s="1280"/>
      <c r="I45" s="1280"/>
      <c r="J45" s="1280"/>
      <c r="K45" s="1280"/>
      <c r="L45" s="1280"/>
      <c r="M45" s="1280"/>
      <c r="N45" s="1280"/>
      <c r="O45" s="1280"/>
      <c r="P45" s="1280"/>
      <c r="Q45" s="1281"/>
    </row>
  </sheetData>
  <mergeCells count="12">
    <mergeCell ref="C16:N16"/>
    <mergeCell ref="B27:H27"/>
    <mergeCell ref="B30:H30"/>
    <mergeCell ref="B1:N1"/>
    <mergeCell ref="B2:N2"/>
    <mergeCell ref="B5:G5"/>
    <mergeCell ref="B6:P6"/>
    <mergeCell ref="D3:N3"/>
    <mergeCell ref="B3:C3"/>
    <mergeCell ref="B29:C29"/>
    <mergeCell ref="B24:H24"/>
    <mergeCell ref="K27:L27"/>
  </mergeCells>
  <pageMargins left="0.7" right="0.7" top="0.75" bottom="0.75" header="0.3" footer="0.3"/>
  <pageSetup paperSize="9" scale="71" fitToHeight="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49"/>
  <sheetViews>
    <sheetView tabSelected="1" topLeftCell="A2" zoomScaleNormal="100" zoomScaleSheetLayoutView="100" workbookViewId="0">
      <selection activeCell="B25" sqref="B25"/>
    </sheetView>
  </sheetViews>
  <sheetFormatPr defaultColWidth="9.140625" defaultRowHeight="15" x14ac:dyDescent="0.25"/>
  <cols>
    <col min="1" max="1" width="5.42578125" style="203" customWidth="1"/>
    <col min="2" max="2" width="52.42578125" style="203" customWidth="1"/>
    <col min="3" max="3" width="16.140625" style="203" customWidth="1"/>
    <col min="4" max="4" width="20.28515625" style="203" customWidth="1"/>
    <col min="5" max="5" width="16.140625" style="203" customWidth="1"/>
    <col min="6" max="6" width="15.42578125" style="203" customWidth="1"/>
    <col min="7" max="7" width="12.42578125" style="203" bestFit="1" customWidth="1"/>
    <col min="8" max="8" width="20.85546875" style="203" customWidth="1"/>
    <col min="9" max="9" width="18" style="203" customWidth="1"/>
    <col min="10" max="10" width="11.7109375" style="203" bestFit="1" customWidth="1"/>
    <col min="11" max="11" width="9.140625" style="203"/>
    <col min="12" max="12" width="12" style="203" bestFit="1" customWidth="1"/>
    <col min="13" max="13" width="12.42578125" style="203" bestFit="1" customWidth="1"/>
    <col min="14" max="15" width="9.140625" style="203"/>
    <col min="16" max="16" width="9.85546875" style="203" bestFit="1" customWidth="1"/>
    <col min="17" max="16384" width="9.140625" style="203"/>
  </cols>
  <sheetData>
    <row r="1" spans="1:19" ht="15.75" x14ac:dyDescent="0.25">
      <c r="A1" s="2168" t="s">
        <v>630</v>
      </c>
      <c r="B1" s="2168"/>
      <c r="C1" s="2168"/>
      <c r="D1" s="2168"/>
      <c r="E1" s="2168"/>
    </row>
    <row r="2" spans="1:19" ht="15.75" x14ac:dyDescent="0.25">
      <c r="A2" s="2168" t="s">
        <v>5420</v>
      </c>
      <c r="B2" s="2168"/>
      <c r="C2" s="2168"/>
      <c r="D2" s="2168"/>
      <c r="E2" s="2168"/>
    </row>
    <row r="3" spans="1:19" ht="60" customHeight="1" x14ac:dyDescent="0.25">
      <c r="A3" s="2169"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B3" s="2150"/>
      <c r="C3" s="2150"/>
      <c r="D3" s="2150"/>
      <c r="E3" s="2150"/>
    </row>
    <row r="4" spans="1:19" ht="15.75" x14ac:dyDescent="0.25">
      <c r="A4" s="204"/>
      <c r="B4" s="205"/>
      <c r="C4" s="205"/>
      <c r="D4" s="205"/>
      <c r="E4" s="205"/>
    </row>
    <row r="5" spans="1:19" ht="32.25" customHeight="1" x14ac:dyDescent="0.25">
      <c r="A5" s="2168" t="s">
        <v>5556</v>
      </c>
      <c r="B5" s="2168"/>
      <c r="C5" s="1072">
        <f>ROUNDUP((C7-C6)/30.5,1)</f>
        <v>6.2</v>
      </c>
      <c r="D5" s="231" t="s">
        <v>462</v>
      </c>
      <c r="E5" s="206"/>
    </row>
    <row r="6" spans="1:19" ht="15.75" x14ac:dyDescent="0.25">
      <c r="A6" s="206" t="s">
        <v>439</v>
      </c>
      <c r="B6" s="206"/>
      <c r="C6" s="1073">
        <f>'Индексы-дефляторы'!F16</f>
        <v>45823</v>
      </c>
      <c r="D6" s="231"/>
      <c r="E6" s="206"/>
    </row>
    <row r="7" spans="1:19" ht="15.75" x14ac:dyDescent="0.25">
      <c r="A7" s="206" t="s">
        <v>440</v>
      </c>
      <c r="B7" s="206"/>
      <c r="C7" s="1073">
        <f>'Индексы-дефляторы'!F37</f>
        <v>46011</v>
      </c>
      <c r="D7" s="231"/>
      <c r="E7" s="206"/>
    </row>
    <row r="8" spans="1:19" ht="15.75" x14ac:dyDescent="0.25">
      <c r="A8" s="206"/>
      <c r="B8" s="207"/>
      <c r="C8" s="207"/>
      <c r="D8" s="207"/>
      <c r="E8" s="207"/>
    </row>
    <row r="9" spans="1:19" ht="15.75" customHeight="1" x14ac:dyDescent="0.25">
      <c r="A9" s="2170" t="s">
        <v>506</v>
      </c>
      <c r="B9" s="2170" t="s">
        <v>507</v>
      </c>
      <c r="C9" s="2170" t="s">
        <v>5394</v>
      </c>
      <c r="D9" s="2170"/>
      <c r="E9" s="2170"/>
    </row>
    <row r="10" spans="1:19" ht="15.75" customHeight="1" x14ac:dyDescent="0.25">
      <c r="A10" s="2170"/>
      <c r="B10" s="2170"/>
      <c r="C10" s="2170"/>
      <c r="D10" s="2170"/>
      <c r="E10" s="2170"/>
    </row>
    <row r="11" spans="1:19" ht="15.75" x14ac:dyDescent="0.25">
      <c r="A11" s="2170"/>
      <c r="B11" s="2170"/>
      <c r="C11" s="208" t="s">
        <v>508</v>
      </c>
      <c r="D11" s="208" t="s">
        <v>509</v>
      </c>
      <c r="E11" s="208" t="s">
        <v>510</v>
      </c>
    </row>
    <row r="12" spans="1:19" ht="15.75" x14ac:dyDescent="0.25">
      <c r="A12" s="208">
        <v>1</v>
      </c>
      <c r="B12" s="208">
        <v>2</v>
      </c>
      <c r="C12" s="208">
        <v>3</v>
      </c>
      <c r="D12" s="208">
        <v>4</v>
      </c>
      <c r="E12" s="208">
        <v>5</v>
      </c>
      <c r="F12" s="209"/>
      <c r="G12" s="210"/>
    </row>
    <row r="13" spans="1:19" ht="42" customHeight="1" x14ac:dyDescent="0.25">
      <c r="A13" s="1266">
        <v>1</v>
      </c>
      <c r="B13" s="1267" t="s">
        <v>511</v>
      </c>
      <c r="C13" s="1268">
        <f>'Проект сметы контракта'!$G$7</f>
        <v>4995289.49</v>
      </c>
      <c r="D13" s="1268">
        <f>C13*0.2</f>
        <v>999057.9</v>
      </c>
      <c r="E13" s="1268">
        <f>C13+D13</f>
        <v>5994347.3899999997</v>
      </c>
      <c r="F13" s="2165"/>
      <c r="G13" s="2166"/>
      <c r="H13" s="570"/>
      <c r="I13" s="569"/>
      <c r="J13" s="569"/>
      <c r="K13" s="569"/>
      <c r="L13" s="212"/>
      <c r="M13" s="213"/>
      <c r="N13" s="214"/>
      <c r="O13" s="214"/>
      <c r="P13" s="214"/>
      <c r="Q13" s="214"/>
      <c r="R13" s="214"/>
      <c r="S13" s="214"/>
    </row>
    <row r="14" spans="1:19" s="1279" customFormat="1" ht="15.75" x14ac:dyDescent="0.25">
      <c r="A14" s="1269"/>
      <c r="B14" s="1270" t="s">
        <v>5389</v>
      </c>
      <c r="C14" s="1271"/>
      <c r="D14" s="1271"/>
      <c r="E14" s="1271"/>
      <c r="F14" s="1272"/>
      <c r="G14" s="1273"/>
      <c r="H14" s="1274"/>
      <c r="I14" s="1275"/>
      <c r="J14" s="1275"/>
      <c r="K14" s="1275"/>
      <c r="L14" s="1276"/>
      <c r="M14" s="1277"/>
      <c r="N14" s="1278"/>
      <c r="O14" s="1278"/>
      <c r="P14" s="1278"/>
      <c r="Q14" s="1278"/>
      <c r="R14" s="1278"/>
      <c r="S14" s="1278"/>
    </row>
    <row r="15" spans="1:19" ht="15.75" x14ac:dyDescent="0.25">
      <c r="A15" s="316"/>
      <c r="B15" s="319" t="s">
        <v>5390</v>
      </c>
      <c r="C15" s="320">
        <f>'Проект сметы контракта'!$G$9</f>
        <v>454117.23</v>
      </c>
      <c r="D15" s="320">
        <f>C15*0.2</f>
        <v>90823.45</v>
      </c>
      <c r="E15" s="320">
        <f>C15+D15</f>
        <v>544940.68000000005</v>
      </c>
      <c r="F15" s="218"/>
    </row>
    <row r="16" spans="1:19" ht="31.5" x14ac:dyDescent="0.25">
      <c r="A16" s="316"/>
      <c r="B16" s="317" t="s">
        <v>5388</v>
      </c>
      <c r="C16" s="318">
        <f>'НМЦК (ПИР+стройка)'!$K$8-'НМЦК (ПИР+стройка)'!$G$8</f>
        <v>15933.93</v>
      </c>
      <c r="D16" s="318">
        <f>C16*0.2</f>
        <v>3186.79</v>
      </c>
      <c r="E16" s="318">
        <f>C16+D16</f>
        <v>19120.72</v>
      </c>
      <c r="G16" s="211"/>
      <c r="H16" s="211"/>
    </row>
    <row r="17" spans="1:19" ht="42" customHeight="1" x14ac:dyDescent="0.25">
      <c r="A17" s="1266">
        <v>2</v>
      </c>
      <c r="B17" s="1267" t="s">
        <v>5391</v>
      </c>
      <c r="C17" s="1268">
        <f>'Проект сметы контракта'!G10</f>
        <v>3958389.94</v>
      </c>
      <c r="D17" s="1268">
        <f>C17*0.2</f>
        <v>791677.99</v>
      </c>
      <c r="E17" s="1268">
        <f>C17+D17</f>
        <v>4750067.93</v>
      </c>
      <c r="F17" s="2165"/>
      <c r="G17" s="2167"/>
      <c r="H17" s="570"/>
      <c r="I17" s="569"/>
      <c r="J17" s="569"/>
      <c r="K17" s="569"/>
      <c r="L17" s="212"/>
      <c r="M17" s="213"/>
      <c r="N17" s="214"/>
      <c r="O17" s="214"/>
      <c r="P17" s="214"/>
      <c r="Q17" s="214"/>
      <c r="R17" s="214"/>
      <c r="S17" s="214"/>
    </row>
    <row r="18" spans="1:19" s="1279" customFormat="1" ht="15.75" x14ac:dyDescent="0.25">
      <c r="A18" s="1269"/>
      <c r="B18" s="1270" t="s">
        <v>5389</v>
      </c>
      <c r="C18" s="1271"/>
      <c r="D18" s="1271"/>
      <c r="E18" s="1271"/>
      <c r="F18" s="1272"/>
      <c r="G18" s="1273"/>
      <c r="H18" s="1274"/>
      <c r="I18" s="1275"/>
      <c r="J18" s="1275"/>
      <c r="K18" s="1275"/>
      <c r="L18" s="1276"/>
      <c r="M18" s="1277"/>
      <c r="N18" s="1278"/>
      <c r="O18" s="1278"/>
      <c r="P18" s="1278"/>
      <c r="Q18" s="1278"/>
      <c r="R18" s="1278"/>
      <c r="S18" s="1278"/>
    </row>
    <row r="19" spans="1:19" ht="15.75" x14ac:dyDescent="0.25">
      <c r="A19" s="316"/>
      <c r="B19" s="319" t="s">
        <v>5390</v>
      </c>
      <c r="C19" s="320">
        <f>'Проект сметы контракта'!G12</f>
        <v>115292.91</v>
      </c>
      <c r="D19" s="320">
        <f>C19*0.2</f>
        <v>23058.58</v>
      </c>
      <c r="E19" s="320">
        <f>C19+D19</f>
        <v>138351.49</v>
      </c>
      <c r="F19" s="218"/>
    </row>
    <row r="20" spans="1:19" ht="31.5" x14ac:dyDescent="0.25">
      <c r="A20" s="316"/>
      <c r="B20" s="317" t="s">
        <v>5388</v>
      </c>
      <c r="C20" s="318">
        <f>'НМЦК (ПИР+стройка)'!K11-'НМЦК (ПИР+стройка)'!G11</f>
        <v>12626.44</v>
      </c>
      <c r="D20" s="318">
        <f>C20*0.2</f>
        <v>2525.29</v>
      </c>
      <c r="E20" s="318">
        <f>C20+D20</f>
        <v>15151.73</v>
      </c>
      <c r="G20" s="211"/>
      <c r="H20" s="211"/>
    </row>
    <row r="21" spans="1:19" ht="42" customHeight="1" x14ac:dyDescent="0.25">
      <c r="A21" s="1266">
        <v>3</v>
      </c>
      <c r="B21" s="1267" t="s">
        <v>5392</v>
      </c>
      <c r="C21" s="1268">
        <f>'Проект сметы контракта'!G13</f>
        <v>5768388.9699999997</v>
      </c>
      <c r="D21" s="1268">
        <f>C21*0.2</f>
        <v>1153677.79</v>
      </c>
      <c r="E21" s="1268">
        <f>C21+D21</f>
        <v>6922066.7599999998</v>
      </c>
      <c r="F21" s="2165"/>
      <c r="G21" s="2167"/>
      <c r="H21" s="570"/>
      <c r="I21" s="569"/>
      <c r="J21" s="569"/>
      <c r="K21" s="569"/>
      <c r="L21" s="212"/>
      <c r="M21" s="213"/>
      <c r="N21" s="214"/>
      <c r="O21" s="214"/>
      <c r="P21" s="214"/>
      <c r="Q21" s="214"/>
      <c r="R21" s="214"/>
      <c r="S21" s="214"/>
    </row>
    <row r="22" spans="1:19" s="1279" customFormat="1" ht="15.75" x14ac:dyDescent="0.25">
      <c r="A22" s="1269"/>
      <c r="B22" s="1270" t="s">
        <v>5389</v>
      </c>
      <c r="C22" s="1271"/>
      <c r="D22" s="1271"/>
      <c r="E22" s="1271"/>
      <c r="F22" s="1272"/>
      <c r="G22" s="1273"/>
      <c r="H22" s="1274"/>
      <c r="I22" s="1275"/>
      <c r="J22" s="1275"/>
      <c r="K22" s="1275"/>
      <c r="L22" s="1276"/>
      <c r="M22" s="1277"/>
      <c r="N22" s="1278"/>
      <c r="O22" s="1278"/>
      <c r="P22" s="1278"/>
      <c r="Q22" s="1278"/>
      <c r="R22" s="1278"/>
      <c r="S22" s="1278"/>
    </row>
    <row r="23" spans="1:19" ht="15.75" x14ac:dyDescent="0.25">
      <c r="A23" s="316"/>
      <c r="B23" s="319" t="s">
        <v>5390</v>
      </c>
      <c r="C23" s="320">
        <f>'Проект сметы контракта'!G15</f>
        <v>168011.33</v>
      </c>
      <c r="D23" s="320">
        <f>C23*0.2</f>
        <v>33602.269999999997</v>
      </c>
      <c r="E23" s="320">
        <f>C23+D23</f>
        <v>201613.6</v>
      </c>
      <c r="F23" s="218"/>
    </row>
    <row r="24" spans="1:19" ht="31.5" x14ac:dyDescent="0.25">
      <c r="A24" s="316"/>
      <c r="B24" s="317" t="s">
        <v>5388</v>
      </c>
      <c r="C24" s="318">
        <f>'НМЦК (ПИР+стройка)'!K14-'НМЦК (ПИР+стройка)'!G14</f>
        <v>45213.09</v>
      </c>
      <c r="D24" s="318">
        <f>C24*0.2</f>
        <v>9042.6200000000008</v>
      </c>
      <c r="E24" s="318">
        <f>C24+D24</f>
        <v>54255.71</v>
      </c>
      <c r="G24" s="211"/>
      <c r="H24" s="211"/>
    </row>
    <row r="25" spans="1:19" ht="55.5" customHeight="1" x14ac:dyDescent="0.25">
      <c r="A25" s="1266">
        <v>4</v>
      </c>
      <c r="B25" s="1267" t="s">
        <v>5555</v>
      </c>
      <c r="C25" s="1268">
        <f>'Проект сметы контракта'!G16</f>
        <v>74089148.790000007</v>
      </c>
      <c r="D25" s="1268">
        <f>C25*0.2</f>
        <v>14817829.76</v>
      </c>
      <c r="E25" s="1268">
        <f>C25+D25</f>
        <v>88906978.549999997</v>
      </c>
      <c r="F25" s="2165"/>
      <c r="G25" s="2167"/>
      <c r="H25" s="570"/>
      <c r="I25" s="569"/>
      <c r="J25" s="569"/>
      <c r="K25" s="569"/>
      <c r="L25" s="212"/>
      <c r="M25" s="213"/>
      <c r="N25" s="214"/>
      <c r="O25" s="214"/>
      <c r="P25" s="214"/>
      <c r="Q25" s="214"/>
      <c r="R25" s="214"/>
      <c r="S25" s="214"/>
    </row>
    <row r="26" spans="1:19" s="1279" customFormat="1" ht="15.75" x14ac:dyDescent="0.25">
      <c r="A26" s="1269"/>
      <c r="B26" s="1270" t="s">
        <v>5389</v>
      </c>
      <c r="C26" s="1271"/>
      <c r="D26" s="1271"/>
      <c r="E26" s="1271"/>
      <c r="F26" s="1272"/>
      <c r="G26" s="1273"/>
      <c r="H26" s="1274"/>
      <c r="I26" s="1275"/>
      <c r="J26" s="1275"/>
      <c r="K26" s="1275"/>
      <c r="L26" s="1276"/>
      <c r="M26" s="1277"/>
      <c r="N26" s="1278"/>
      <c r="O26" s="1278"/>
      <c r="P26" s="1278"/>
      <c r="Q26" s="1278"/>
      <c r="R26" s="1278"/>
      <c r="S26" s="1278"/>
    </row>
    <row r="27" spans="1:19" ht="15.75" hidden="1" x14ac:dyDescent="0.25">
      <c r="A27" s="316"/>
      <c r="B27" s="319" t="s">
        <v>5393</v>
      </c>
      <c r="C27" s="320">
        <f>'НМЦК (ПИР+стройка)'!L17</f>
        <v>0</v>
      </c>
      <c r="D27" s="320">
        <f>C27*0.2</f>
        <v>0</v>
      </c>
      <c r="E27" s="320">
        <f>C27+D27</f>
        <v>0</v>
      </c>
      <c r="F27" s="218"/>
    </row>
    <row r="28" spans="1:19" ht="15.75" x14ac:dyDescent="0.25">
      <c r="A28" s="316"/>
      <c r="B28" s="319" t="s">
        <v>5390</v>
      </c>
      <c r="C28" s="320">
        <f>'Проект сметы контракта'!$G$18</f>
        <v>2157936.37</v>
      </c>
      <c r="D28" s="320">
        <f>C28*0.2</f>
        <v>431587.27</v>
      </c>
      <c r="E28" s="320">
        <f>C28+D28</f>
        <v>2589523.64</v>
      </c>
      <c r="F28" s="218"/>
    </row>
    <row r="29" spans="1:19" ht="31.5" x14ac:dyDescent="0.25">
      <c r="A29" s="316"/>
      <c r="B29" s="317" t="s">
        <v>5388</v>
      </c>
      <c r="C29" s="318">
        <f>'НМЦК (ПИР+стройка)'!K17-'НМЦК (ПИР+стройка)'!G17</f>
        <v>1324319.8799999999</v>
      </c>
      <c r="D29" s="318">
        <f>C29*0.2</f>
        <v>264863.98</v>
      </c>
      <c r="E29" s="318">
        <f>C29+D29</f>
        <v>1589183.86</v>
      </c>
      <c r="G29" s="211"/>
      <c r="H29" s="211"/>
    </row>
    <row r="30" spans="1:19" ht="35.25" customHeight="1" x14ac:dyDescent="0.25">
      <c r="A30" s="215"/>
      <c r="B30" s="215" t="s">
        <v>193</v>
      </c>
      <c r="C30" s="216">
        <f>C13+C17+C21+C25</f>
        <v>88811217.189999998</v>
      </c>
      <c r="D30" s="216">
        <f>D13+D17+D21+D25</f>
        <v>17762243.440000001</v>
      </c>
      <c r="E30" s="216">
        <f>E13+E17+E21+E25</f>
        <v>106573460.63</v>
      </c>
      <c r="I30" s="211"/>
      <c r="J30" s="211"/>
      <c r="L30" s="211"/>
      <c r="M30" s="217"/>
      <c r="P30" s="211"/>
    </row>
    <row r="31" spans="1:19" s="1279" customFormat="1" ht="15.75" x14ac:dyDescent="0.25">
      <c r="A31" s="1269"/>
      <c r="B31" s="1270" t="s">
        <v>5389</v>
      </c>
      <c r="C31" s="1271"/>
      <c r="D31" s="1271"/>
      <c r="E31" s="1271"/>
      <c r="F31" s="1272"/>
      <c r="G31" s="1273"/>
      <c r="H31" s="1274"/>
      <c r="I31" s="1459"/>
      <c r="J31" s="1275"/>
      <c r="K31" s="1275"/>
      <c r="L31" s="1276"/>
      <c r="M31" s="1277"/>
      <c r="N31" s="1278"/>
      <c r="O31" s="1278"/>
      <c r="P31" s="1278"/>
      <c r="Q31" s="1278"/>
      <c r="R31" s="1278"/>
      <c r="S31" s="1278"/>
    </row>
    <row r="32" spans="1:19" ht="15.75" hidden="1" x14ac:dyDescent="0.25">
      <c r="A32" s="1886"/>
      <c r="B32" s="1887" t="s">
        <v>5393</v>
      </c>
      <c r="C32" s="1888">
        <f>C27</f>
        <v>0</v>
      </c>
      <c r="D32" s="1888">
        <f>C32*0.2</f>
        <v>0</v>
      </c>
      <c r="E32" s="1888">
        <f>C32+D32</f>
        <v>0</v>
      </c>
      <c r="F32" s="218"/>
      <c r="I32" s="211"/>
    </row>
    <row r="33" spans="1:9" ht="15.75" x14ac:dyDescent="0.25">
      <c r="A33" s="316"/>
      <c r="B33" s="319" t="s">
        <v>5390</v>
      </c>
      <c r="C33" s="320">
        <f>C15+C19+C23+C28</f>
        <v>2895357.84</v>
      </c>
      <c r="D33" s="320">
        <f>C33*0.2</f>
        <v>579071.56999999995</v>
      </c>
      <c r="E33" s="320">
        <f>C33+D33</f>
        <v>3474429.41</v>
      </c>
      <c r="F33" s="218"/>
      <c r="I33" s="211"/>
    </row>
    <row r="34" spans="1:9" ht="31.5" x14ac:dyDescent="0.25">
      <c r="A34" s="316"/>
      <c r="B34" s="317" t="s">
        <v>5388</v>
      </c>
      <c r="C34" s="318">
        <f>C16+C20+C24+C29</f>
        <v>1398093.34</v>
      </c>
      <c r="D34" s="318">
        <f>C34*0.2</f>
        <v>279618.67</v>
      </c>
      <c r="E34" s="318">
        <f>C34+D34</f>
        <v>1677712.01</v>
      </c>
      <c r="G34" s="211"/>
      <c r="H34" s="211"/>
      <c r="I34" s="211"/>
    </row>
    <row r="35" spans="1:9" ht="15.75" x14ac:dyDescent="0.25">
      <c r="A35" s="207"/>
      <c r="B35" s="207"/>
      <c r="C35" s="273"/>
      <c r="D35" s="219"/>
      <c r="E35" s="219"/>
      <c r="F35" s="220"/>
      <c r="I35" s="211"/>
    </row>
    <row r="36" spans="1:9" s="207" customFormat="1" ht="15.75" x14ac:dyDescent="0.25">
      <c r="A36" s="1180" t="s">
        <v>5361</v>
      </c>
      <c r="B36" s="1181"/>
      <c r="C36" s="1182"/>
      <c r="I36" s="1461"/>
    </row>
    <row r="37" spans="1:9" s="207" customFormat="1" ht="55.5" customHeight="1" x14ac:dyDescent="0.25">
      <c r="A37" s="2118" t="s">
        <v>5362</v>
      </c>
      <c r="B37" s="2118"/>
      <c r="D37" s="890"/>
      <c r="E37" s="322" t="s">
        <v>5363</v>
      </c>
      <c r="F37" s="890"/>
      <c r="G37" s="890"/>
      <c r="H37" s="890"/>
      <c r="I37" s="1460"/>
    </row>
    <row r="38" spans="1:9" s="207" customFormat="1" ht="15.75" x14ac:dyDescent="0.25">
      <c r="A38" s="1173"/>
      <c r="B38" s="1173"/>
      <c r="D38" s="890"/>
      <c r="E38" s="322"/>
      <c r="F38" s="890"/>
      <c r="G38" s="890"/>
      <c r="H38" s="890"/>
      <c r="I38" s="321"/>
    </row>
    <row r="39" spans="1:9" s="207" customFormat="1" ht="15.75" x14ac:dyDescent="0.25">
      <c r="A39" s="1180" t="s">
        <v>918</v>
      </c>
      <c r="B39" s="1181"/>
      <c r="E39" s="1182"/>
    </row>
    <row r="40" spans="1:9" s="207" customFormat="1" ht="59.25" customHeight="1" x14ac:dyDescent="0.25">
      <c r="A40" s="2118" t="s">
        <v>617</v>
      </c>
      <c r="B40" s="2118"/>
      <c r="D40" s="890"/>
      <c r="E40" s="322" t="s">
        <v>618</v>
      </c>
      <c r="F40" s="890"/>
      <c r="G40" s="890"/>
      <c r="H40" s="890"/>
      <c r="I40" s="321"/>
    </row>
    <row r="41" spans="1:9" s="207" customFormat="1" ht="15.75" x14ac:dyDescent="0.25">
      <c r="A41" s="1173"/>
      <c r="B41" s="1173"/>
      <c r="D41" s="890"/>
      <c r="E41" s="322"/>
      <c r="F41" s="890"/>
      <c r="G41" s="890"/>
      <c r="H41" s="890"/>
      <c r="I41" s="321"/>
    </row>
    <row r="42" spans="1:9" s="207" customFormat="1" ht="14.25" customHeight="1" x14ac:dyDescent="0.25">
      <c r="A42" s="2118" t="s">
        <v>5364</v>
      </c>
      <c r="B42" s="2118"/>
      <c r="E42" s="322"/>
    </row>
    <row r="43" spans="1:9" s="207" customFormat="1" ht="24.75" customHeight="1" x14ac:dyDescent="0.25">
      <c r="A43" s="2118" t="s">
        <v>5365</v>
      </c>
      <c r="B43" s="2118"/>
      <c r="E43" s="322" t="s">
        <v>5366</v>
      </c>
    </row>
    <row r="48" spans="1:9" x14ac:dyDescent="0.25">
      <c r="E48" s="851"/>
    </row>
    <row r="49" spans="5:5" x14ac:dyDescent="0.25">
      <c r="E49" s="568"/>
    </row>
  </sheetData>
  <mergeCells count="15">
    <mergeCell ref="A1:E1"/>
    <mergeCell ref="A2:E2"/>
    <mergeCell ref="A3:E3"/>
    <mergeCell ref="A9:A11"/>
    <mergeCell ref="B9:B11"/>
    <mergeCell ref="C9:E10"/>
    <mergeCell ref="A5:B5"/>
    <mergeCell ref="F13:G13"/>
    <mergeCell ref="A37:B37"/>
    <mergeCell ref="A40:B40"/>
    <mergeCell ref="A42:B42"/>
    <mergeCell ref="A43:B43"/>
    <mergeCell ref="F17:G17"/>
    <mergeCell ref="F21:G21"/>
    <mergeCell ref="F25:G25"/>
  </mergeCells>
  <printOptions horizontalCentered="1"/>
  <pageMargins left="0.70866141732283472" right="0.70866141732283472" top="0.74803149606299213" bottom="0.74803149606299213" header="0.31496062992125984" footer="0.31496062992125984"/>
  <pageSetup paperSize="9" scale="79" fitToHeight="0"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E19"/>
  <sheetViews>
    <sheetView view="pageBreakPreview" topLeftCell="B1" zoomScale="80" zoomScaleNormal="70" zoomScaleSheetLayoutView="80" workbookViewId="0">
      <selection activeCell="B19" sqref="B19:C19"/>
    </sheetView>
  </sheetViews>
  <sheetFormatPr defaultRowHeight="15.75" outlineLevelCol="1" x14ac:dyDescent="0.25"/>
  <cols>
    <col min="1" max="1" width="9.140625" style="863" hidden="1" customWidth="1" outlineLevel="1"/>
    <col min="2" max="2" width="10.140625" style="863" customWidth="1" collapsed="1"/>
    <col min="3" max="3" width="74.5703125" style="863" customWidth="1"/>
    <col min="4" max="4" width="13.7109375" style="863" customWidth="1"/>
    <col min="5" max="5" width="17" style="863" customWidth="1"/>
    <col min="6" max="16384" width="9.140625" style="863"/>
  </cols>
  <sheetData>
    <row r="1" spans="1:5" s="862" customFormat="1" ht="42.75" customHeight="1" x14ac:dyDescent="0.25">
      <c r="B1" s="2172" t="s">
        <v>5424</v>
      </c>
      <c r="C1" s="2172"/>
      <c r="D1" s="2172"/>
      <c r="E1" s="2172"/>
    </row>
    <row r="2" spans="1:5" s="862" customFormat="1" ht="59.25" customHeight="1" x14ac:dyDescent="0.25">
      <c r="B2" s="2173"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C2" s="2173"/>
      <c r="D2" s="2173"/>
      <c r="E2" s="2173"/>
    </row>
    <row r="3" spans="1:5" x14ac:dyDescent="0.25">
      <c r="B3" s="1202"/>
      <c r="C3" s="1202"/>
      <c r="D3" s="1202"/>
      <c r="E3" s="1202"/>
    </row>
    <row r="4" spans="1:5" ht="31.5" customHeight="1" x14ac:dyDescent="0.25">
      <c r="A4" s="1291" t="s">
        <v>4109</v>
      </c>
      <c r="B4" s="1288" t="s">
        <v>4110</v>
      </c>
      <c r="C4" s="1290" t="s">
        <v>185</v>
      </c>
      <c r="D4" s="1290" t="s">
        <v>187</v>
      </c>
      <c r="E4" s="1288" t="s">
        <v>778</v>
      </c>
    </row>
    <row r="5" spans="1:5" x14ac:dyDescent="0.25">
      <c r="A5" s="864"/>
      <c r="B5" s="1203">
        <v>1</v>
      </c>
      <c r="C5" s="1204">
        <v>2</v>
      </c>
      <c r="D5" s="1203">
        <v>3</v>
      </c>
      <c r="E5" s="1204">
        <v>4</v>
      </c>
    </row>
    <row r="6" spans="1:5" s="1195" customFormat="1" x14ac:dyDescent="0.25">
      <c r="A6" s="1195">
        <v>1</v>
      </c>
      <c r="B6" s="1211">
        <v>1</v>
      </c>
      <c r="C6" s="1212" t="s">
        <v>2</v>
      </c>
      <c r="D6" s="1213" t="s">
        <v>431</v>
      </c>
      <c r="E6" s="1303">
        <v>1</v>
      </c>
    </row>
    <row r="7" spans="1:5" s="1195" customFormat="1" x14ac:dyDescent="0.25">
      <c r="A7" s="1195">
        <v>2</v>
      </c>
      <c r="B7" s="1198" t="str">
        <f t="shared" ref="B7:B12" ca="1" si="0">IF(A7&gt;OFFSET(A7,-1,0),OFFSET(B7,-1,0)&amp;"."&amp;1,LEFT(OFFSET(B7,-1,0),SEARCH("^^",SUBSTITUTE("."&amp;OFFSET(B7,-1,0),".","^^",A7))-1)&amp;1--MID(OFFSET(B7,-1,0),SEARCH("^^",SUBSTITUTE("."&amp;OFFSET(B7,-1,0),".","^^",A7)),SEARCH("^^",SUBSTITUTE(OFFSET(B7,-1,0)&amp;".",".","^^",A7))-SEARCH("^^",SUBSTITUTE("."&amp;OFFSET(B7,-1,0),".","^^",A7))))</f>
        <v>1.1</v>
      </c>
      <c r="C7" s="868" t="s">
        <v>2</v>
      </c>
      <c r="D7" s="866" t="s">
        <v>431</v>
      </c>
      <c r="E7" s="1304">
        <v>1</v>
      </c>
    </row>
    <row r="8" spans="1:5" s="1195" customFormat="1" hidden="1" x14ac:dyDescent="0.25">
      <c r="A8" s="1195">
        <v>2</v>
      </c>
      <c r="B8" s="1238" t="str">
        <f t="shared" ca="1" si="0"/>
        <v>1.2</v>
      </c>
      <c r="C8" s="1239" t="s">
        <v>5419</v>
      </c>
      <c r="D8" s="1240" t="s">
        <v>431</v>
      </c>
      <c r="E8" s="1305">
        <v>1</v>
      </c>
    </row>
    <row r="9" spans="1:5" s="1195" customFormat="1" x14ac:dyDescent="0.25">
      <c r="A9" s="1195">
        <v>1</v>
      </c>
      <c r="B9" s="1252" t="str">
        <f t="shared" ca="1" si="0"/>
        <v>2</v>
      </c>
      <c r="C9" s="1253" t="s">
        <v>723</v>
      </c>
      <c r="D9" s="1254" t="s">
        <v>431</v>
      </c>
      <c r="E9" s="1306">
        <v>1</v>
      </c>
    </row>
    <row r="10" spans="1:5" s="1195" customFormat="1" x14ac:dyDescent="0.25">
      <c r="A10" s="1195">
        <v>2</v>
      </c>
      <c r="B10" s="1196" t="str">
        <f t="shared" ca="1" si="0"/>
        <v>2.1</v>
      </c>
      <c r="C10" s="1234" t="s">
        <v>723</v>
      </c>
      <c r="D10" s="1235" t="s">
        <v>431</v>
      </c>
      <c r="E10" s="1307">
        <v>1</v>
      </c>
    </row>
    <row r="11" spans="1:5" s="1195" customFormat="1" hidden="1" x14ac:dyDescent="0.25">
      <c r="A11" s="1195">
        <v>2</v>
      </c>
      <c r="B11" s="1238" t="str">
        <f t="shared" ca="1" si="0"/>
        <v>2.2</v>
      </c>
      <c r="C11" s="1239" t="s">
        <v>5419</v>
      </c>
      <c r="D11" s="1240" t="s">
        <v>431</v>
      </c>
      <c r="E11" s="1305">
        <v>1</v>
      </c>
    </row>
    <row r="12" spans="1:5" s="1195" customFormat="1" ht="31.5" x14ac:dyDescent="0.25">
      <c r="A12" s="1195">
        <v>1</v>
      </c>
      <c r="B12" s="1211" t="str">
        <f t="shared" ca="1" si="0"/>
        <v>3</v>
      </c>
      <c r="C12" s="1212" t="s">
        <v>5374</v>
      </c>
      <c r="D12" s="1213" t="s">
        <v>431</v>
      </c>
      <c r="E12" s="1303">
        <v>1</v>
      </c>
    </row>
    <row r="13" spans="1:5" s="1200" customFormat="1" hidden="1" x14ac:dyDescent="0.25">
      <c r="A13" s="1200">
        <v>2</v>
      </c>
      <c r="B13" s="1196" t="str">
        <f ca="1">IF(A13&gt;OFFSET(A13,-1,0),OFFSET(B13,-1,0)&amp;"."&amp;1,LEFT(OFFSET(B13,-1,0),SEARCH("^^",SUBSTITUTE("."&amp;OFFSET(B13,-1,0),".","^^",A13))-1)&amp;1--MID(OFFSET(B13,-1,0),SEARCH("^^",SUBSTITUTE("."&amp;OFFSET(B13,-1,0),".","^^",A13)),SEARCH("^^",SUBSTITUTE(OFFSET(B13,-1,0)&amp;".",".","^^",A13))-SEARCH("^^",SUBSTITUTE("."&amp;OFFSET(B13,-1,0),".","^^",A13))))</f>
        <v>3.1</v>
      </c>
      <c r="C13" s="1243" t="s">
        <v>5478</v>
      </c>
      <c r="D13" s="1235" t="s">
        <v>431</v>
      </c>
      <c r="E13" s="1307">
        <v>1</v>
      </c>
    </row>
    <row r="14" spans="1:5" s="1200" customFormat="1" ht="31.5" x14ac:dyDescent="0.25">
      <c r="A14" s="1200">
        <v>2</v>
      </c>
      <c r="B14" s="1198" t="str">
        <f ca="1">IF(A14&gt;OFFSET(A14,-1,0),OFFSET(B14,-1,0)&amp;"."&amp;1,LEFT(OFFSET(B14,-1,0),SEARCH("^^",SUBSTITUTE("."&amp;OFFSET(B14,-1,0),".","^^",A14))-1)&amp;1--MID(OFFSET(B14,-1,0),SEARCH("^^",SUBSTITUTE("."&amp;OFFSET(B14,-1,0),".","^^",A14)),SEARCH("^^",SUBSTITUTE(OFFSET(B14,-1,0)&amp;".",".","^^",A14))-SEARCH("^^",SUBSTITUTE("."&amp;OFFSET(B14,-1,0),".","^^",A14))))</f>
        <v>3.2</v>
      </c>
      <c r="C14" s="1399" t="s">
        <v>5417</v>
      </c>
      <c r="D14" s="866" t="s">
        <v>431</v>
      </c>
      <c r="E14" s="1304">
        <v>1</v>
      </c>
    </row>
    <row r="15" spans="1:5" s="1200" customFormat="1" hidden="1" x14ac:dyDescent="0.25">
      <c r="A15" s="1200">
        <v>2</v>
      </c>
      <c r="B15" s="1198" t="str">
        <f ca="1">IF(A15&gt;OFFSET(A15,-1,0),OFFSET(B15,-1,0)&amp;"."&amp;1,LEFT(OFFSET(B15,-1,0),SEARCH("^^",SUBSTITUTE("."&amp;OFFSET(B15,-1,0),".","^^",A15))-1)&amp;1--MID(OFFSET(B15,-1,0),SEARCH("^^",SUBSTITUTE("."&amp;OFFSET(B15,-1,0),".","^^",A15)),SEARCH("^^",SUBSTITUTE(OFFSET(B15,-1,0)&amp;".",".","^^",A15))-SEARCH("^^",SUBSTITUTE("."&amp;OFFSET(B15,-1,0),".","^^",A15))))</f>
        <v>3.3</v>
      </c>
      <c r="C15" s="1400" t="s">
        <v>713</v>
      </c>
      <c r="D15" s="866" t="s">
        <v>431</v>
      </c>
      <c r="E15" s="1304">
        <v>1</v>
      </c>
    </row>
    <row r="16" spans="1:5" s="1195" customFormat="1" hidden="1" x14ac:dyDescent="0.25">
      <c r="A16" s="1195">
        <v>2</v>
      </c>
      <c r="B16" s="1238" t="str">
        <f t="shared" ref="B16" ca="1" si="1">IF(A16&gt;OFFSET(A16,-1,0),OFFSET(B16,-1,0)&amp;"."&amp;1,LEFT(OFFSET(B16,-1,0),SEARCH("^^",SUBSTITUTE("."&amp;OFFSET(B16,-1,0),".","^^",A16))-1)&amp;1--MID(OFFSET(B16,-1,0),SEARCH("^^",SUBSTITUTE("."&amp;OFFSET(B16,-1,0),".","^^",A16)),SEARCH("^^",SUBSTITUTE(OFFSET(B16,-1,0)&amp;".",".","^^",A16))-SEARCH("^^",SUBSTITUTE("."&amp;OFFSET(B16,-1,0),".","^^",A16))))</f>
        <v>3.4</v>
      </c>
      <c r="C16" s="1239" t="s">
        <v>5419</v>
      </c>
      <c r="D16" s="1240" t="s">
        <v>431</v>
      </c>
      <c r="E16" s="1305">
        <v>1</v>
      </c>
    </row>
    <row r="19" spans="2:5" ht="54" customHeight="1" x14ac:dyDescent="0.25">
      <c r="B19" s="2171" t="str">
        <f>Пояснительная!A33</f>
        <v>Заместитель руководителя управления направления сметного регулирования Управления проектов Департамента развития инфраструктуры</v>
      </c>
      <c r="C19" s="2171"/>
      <c r="D19" s="1289"/>
      <c r="E19" s="1289" t="e">
        <f>Пояснительная!#REF!</f>
        <v>#REF!</v>
      </c>
    </row>
  </sheetData>
  <autoFilter ref="A5:E16"/>
  <mergeCells count="3">
    <mergeCell ref="B19:C19"/>
    <mergeCell ref="B1:E1"/>
    <mergeCell ref="B2:E2"/>
  </mergeCells>
  <pageMargins left="0.70866141732283472" right="0.70866141732283472" top="0.74803149606299213" bottom="0.74803149606299213" header="0.31496062992125984" footer="0.31496062992125984"/>
  <pageSetup paperSize="9" orientation="landscape"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22"/>
  <sheetViews>
    <sheetView topLeftCell="B1" zoomScale="70" zoomScaleNormal="70" zoomScaleSheetLayoutView="80" workbookViewId="0">
      <selection activeCell="D22" sqref="D22"/>
    </sheetView>
  </sheetViews>
  <sheetFormatPr defaultRowHeight="15.75" outlineLevelCol="1" x14ac:dyDescent="0.25"/>
  <cols>
    <col min="1" max="1" width="9.140625" style="863" hidden="1" customWidth="1" outlineLevel="1"/>
    <col min="2" max="2" width="10.140625" style="863" customWidth="1" collapsed="1"/>
    <col min="3" max="3" width="74.5703125" style="863" customWidth="1"/>
    <col min="4" max="4" width="13.7109375" style="863" customWidth="1"/>
    <col min="5" max="5" width="17.140625" style="863" customWidth="1"/>
    <col min="6" max="16384" width="9.140625" style="863"/>
  </cols>
  <sheetData>
    <row r="1" spans="1:5" s="862" customFormat="1" x14ac:dyDescent="0.25">
      <c r="B1" s="2172" t="s">
        <v>7003</v>
      </c>
      <c r="C1" s="2172"/>
      <c r="D1" s="2172"/>
      <c r="E1" s="2172"/>
    </row>
    <row r="2" spans="1:5" s="862" customFormat="1" x14ac:dyDescent="0.25">
      <c r="B2" s="1892"/>
      <c r="C2" s="1892"/>
      <c r="D2" s="1892"/>
      <c r="E2" s="1892"/>
    </row>
    <row r="3" spans="1:5" s="862" customFormat="1" ht="49.5" customHeight="1" x14ac:dyDescent="0.25">
      <c r="B3" s="2173"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C3" s="2173"/>
      <c r="D3" s="2173"/>
      <c r="E3" s="2173"/>
    </row>
    <row r="4" spans="1:5" x14ac:dyDescent="0.25">
      <c r="B4" s="1202"/>
      <c r="C4" s="1202"/>
      <c r="D4" s="1202"/>
      <c r="E4" s="1202"/>
    </row>
    <row r="5" spans="1:5" ht="31.5" customHeight="1" x14ac:dyDescent="0.25">
      <c r="A5" s="1893" t="s">
        <v>4109</v>
      </c>
      <c r="B5" s="2174" t="s">
        <v>4110</v>
      </c>
      <c r="C5" s="2176" t="s">
        <v>4111</v>
      </c>
      <c r="D5" s="2176" t="s">
        <v>187</v>
      </c>
      <c r="E5" s="2174" t="s">
        <v>778</v>
      </c>
    </row>
    <row r="6" spans="1:5" ht="31.5" customHeight="1" x14ac:dyDescent="0.25">
      <c r="A6" s="1893"/>
      <c r="B6" s="2175"/>
      <c r="C6" s="2177"/>
      <c r="D6" s="2177"/>
      <c r="E6" s="2175"/>
    </row>
    <row r="7" spans="1:5" x14ac:dyDescent="0.25">
      <c r="A7" s="864"/>
      <c r="B7" s="2086">
        <v>1</v>
      </c>
      <c r="C7" s="2087">
        <v>2</v>
      </c>
      <c r="D7" s="2086">
        <v>3</v>
      </c>
      <c r="E7" s="2087">
        <v>4</v>
      </c>
    </row>
    <row r="8" spans="1:5" s="1195" customFormat="1" x14ac:dyDescent="0.25">
      <c r="A8" s="1195">
        <v>1</v>
      </c>
      <c r="B8" s="2088">
        <v>1</v>
      </c>
      <c r="C8" s="2089" t="s">
        <v>511</v>
      </c>
      <c r="D8" s="2090" t="s">
        <v>431</v>
      </c>
      <c r="E8" s="2091">
        <v>1</v>
      </c>
    </row>
    <row r="9" spans="1:5" s="1195" customFormat="1" x14ac:dyDescent="0.25">
      <c r="A9" s="1195">
        <v>2</v>
      </c>
      <c r="B9" s="1198" t="str">
        <f t="shared" ref="B9:B17" ca="1" si="0">IF(A9&gt;OFFSET(A9,-1,0),OFFSET(B9,-1,0)&amp;"."&amp;1,LEFT(OFFSET(B9,-1,0),SEARCH("^^",SUBSTITUTE("."&amp;OFFSET(B9,-1,0),".","^^",A9))-1)&amp;1--MID(OFFSET(B9,-1,0),SEARCH("^^",SUBSTITUTE("."&amp;OFFSET(B9,-1,0),".","^^",A9)),SEARCH("^^",SUBSTITUTE(OFFSET(B9,-1,0)&amp;".",".","^^",A9))-SEARCH("^^",SUBSTITUTE("."&amp;OFFSET(B9,-1,0),".","^^",A9))))</f>
        <v>1.1</v>
      </c>
      <c r="C9" s="868" t="s">
        <v>511</v>
      </c>
      <c r="D9" s="866" t="s">
        <v>431</v>
      </c>
      <c r="E9" s="2092">
        <v>1</v>
      </c>
    </row>
    <row r="10" spans="1:5" s="1195" customFormat="1" x14ac:dyDescent="0.25">
      <c r="A10" s="1195">
        <v>2</v>
      </c>
      <c r="B10" s="1238" t="str">
        <f t="shared" ca="1" si="0"/>
        <v>1.2</v>
      </c>
      <c r="C10" s="1239" t="s">
        <v>6068</v>
      </c>
      <c r="D10" s="1240" t="s">
        <v>431</v>
      </c>
      <c r="E10" s="2093">
        <v>1</v>
      </c>
    </row>
    <row r="11" spans="1:5" s="1195" customFormat="1" x14ac:dyDescent="0.25">
      <c r="A11" s="1195">
        <v>1</v>
      </c>
      <c r="B11" s="2094" t="str">
        <f t="shared" ca="1" si="0"/>
        <v>2</v>
      </c>
      <c r="C11" s="2089" t="s">
        <v>2</v>
      </c>
      <c r="D11" s="2090" t="s">
        <v>431</v>
      </c>
      <c r="E11" s="2091">
        <v>1</v>
      </c>
    </row>
    <row r="12" spans="1:5" s="1195" customFormat="1" x14ac:dyDescent="0.25">
      <c r="A12" s="1195">
        <v>2</v>
      </c>
      <c r="B12" s="1198" t="str">
        <f t="shared" ca="1" si="0"/>
        <v>2.1</v>
      </c>
      <c r="C12" s="868" t="s">
        <v>2</v>
      </c>
      <c r="D12" s="866" t="s">
        <v>431</v>
      </c>
      <c r="E12" s="2092">
        <v>1</v>
      </c>
    </row>
    <row r="13" spans="1:5" s="1195" customFormat="1" x14ac:dyDescent="0.25">
      <c r="A13" s="1195">
        <v>2</v>
      </c>
      <c r="B13" s="1238" t="str">
        <f t="shared" ca="1" si="0"/>
        <v>2.2</v>
      </c>
      <c r="C13" s="1239" t="s">
        <v>5419</v>
      </c>
      <c r="D13" s="1240" t="s">
        <v>431</v>
      </c>
      <c r="E13" s="2093">
        <v>1</v>
      </c>
    </row>
    <row r="14" spans="1:5" s="1195" customFormat="1" x14ac:dyDescent="0.25">
      <c r="A14" s="1195">
        <v>1</v>
      </c>
      <c r="B14" s="2094" t="str">
        <f t="shared" ca="1" si="0"/>
        <v>3</v>
      </c>
      <c r="C14" s="2095" t="s">
        <v>723</v>
      </c>
      <c r="D14" s="2096" t="s">
        <v>431</v>
      </c>
      <c r="E14" s="2097">
        <v>1</v>
      </c>
    </row>
    <row r="15" spans="1:5" s="1195" customFormat="1" x14ac:dyDescent="0.25">
      <c r="A15" s="1195">
        <v>2</v>
      </c>
      <c r="B15" s="1196" t="str">
        <f t="shared" ca="1" si="0"/>
        <v>3.1</v>
      </c>
      <c r="C15" s="1234" t="s">
        <v>723</v>
      </c>
      <c r="D15" s="1235" t="s">
        <v>431</v>
      </c>
      <c r="E15" s="2098">
        <v>1</v>
      </c>
    </row>
    <row r="16" spans="1:5" s="1195" customFormat="1" x14ac:dyDescent="0.25">
      <c r="A16" s="1195">
        <v>2</v>
      </c>
      <c r="B16" s="1238" t="str">
        <f t="shared" ca="1" si="0"/>
        <v>3.2</v>
      </c>
      <c r="C16" s="1239" t="s">
        <v>5419</v>
      </c>
      <c r="D16" s="1240" t="s">
        <v>431</v>
      </c>
      <c r="E16" s="2093">
        <v>1</v>
      </c>
    </row>
    <row r="17" spans="1:5" s="1195" customFormat="1" ht="31.5" x14ac:dyDescent="0.25">
      <c r="A17" s="1195">
        <v>1</v>
      </c>
      <c r="B17" s="2088" t="str">
        <f t="shared" ca="1" si="0"/>
        <v>4</v>
      </c>
      <c r="C17" s="2089" t="s">
        <v>5555</v>
      </c>
      <c r="D17" s="2090" t="s">
        <v>431</v>
      </c>
      <c r="E17" s="2091">
        <v>1</v>
      </c>
    </row>
    <row r="18" spans="1:5" s="1200" customFormat="1" x14ac:dyDescent="0.25">
      <c r="A18" s="1200">
        <v>2</v>
      </c>
      <c r="B18" s="1198" t="str">
        <f ca="1">IF(A18&gt;OFFSET(A18,-1,0),OFFSET(B18,-1,0)&amp;"."&amp;1,LEFT(OFFSET(B18,-1,0),SEARCH("^^",SUBSTITUTE("."&amp;OFFSET(B18,-1,0),".","^^",A18))-1)&amp;1--MID(OFFSET(B18,-1,0),SEARCH("^^",SUBSTITUTE("."&amp;OFFSET(B18,-1,0),".","^^",A18)),SEARCH("^^",SUBSTITUTE(OFFSET(B18,-1,0)&amp;".",".","^^",A18))-SEARCH("^^",SUBSTITUTE("."&amp;OFFSET(B18,-1,0),".","^^",A18))))</f>
        <v>4.1</v>
      </c>
      <c r="C18" s="1881" t="str">
        <f>'02-02-01 Водоснабжение'!$A$20</f>
        <v>Система водоснабжения</v>
      </c>
      <c r="D18" s="866" t="s">
        <v>431</v>
      </c>
      <c r="E18" s="2092">
        <v>1</v>
      </c>
    </row>
    <row r="19" spans="1:5" s="1195" customFormat="1" x14ac:dyDescent="0.25">
      <c r="A19" s="1195">
        <v>2</v>
      </c>
      <c r="B19" s="1238" t="str">
        <f t="shared" ref="B19" ca="1" si="1">IF(A19&gt;OFFSET(A19,-1,0),OFFSET(B19,-1,0)&amp;"."&amp;1,LEFT(OFFSET(B19,-1,0),SEARCH("^^",SUBSTITUTE("."&amp;OFFSET(B19,-1,0),".","^^",A19))-1)&amp;1--MID(OFFSET(B19,-1,0),SEARCH("^^",SUBSTITUTE("."&amp;OFFSET(B19,-1,0),".","^^",A19)),SEARCH("^^",SUBSTITUTE(OFFSET(B19,-1,0)&amp;".",".","^^",A19))-SEARCH("^^",SUBSTITUTE("."&amp;OFFSET(B19,-1,0),".","^^",A19))))</f>
        <v>4.2</v>
      </c>
      <c r="C19" s="1239" t="s">
        <v>5419</v>
      </c>
      <c r="D19" s="1240" t="s">
        <v>431</v>
      </c>
      <c r="E19" s="2093">
        <v>1</v>
      </c>
    </row>
    <row r="22" spans="1:5" ht="54" customHeight="1" x14ac:dyDescent="0.25">
      <c r="B22" s="2118" t="s">
        <v>617</v>
      </c>
      <c r="C22" s="2118"/>
      <c r="D22" s="207"/>
      <c r="E22" s="2085" t="s">
        <v>7002</v>
      </c>
    </row>
  </sheetData>
  <autoFilter ref="A7:E18"/>
  <mergeCells count="7">
    <mergeCell ref="B22:C22"/>
    <mergeCell ref="B1:E1"/>
    <mergeCell ref="B3:E3"/>
    <mergeCell ref="B5:B6"/>
    <mergeCell ref="C5:C6"/>
    <mergeCell ref="D5:D6"/>
    <mergeCell ref="E5:E6"/>
  </mergeCells>
  <pageMargins left="0.70866141732283472" right="0.70866141732283472" top="0.74803149606299213" bottom="0.74803149606299213" header="0.31496062992125984" footer="0.31496062992125984"/>
  <pageSetup paperSize="9" scale="67"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32"/>
  <sheetViews>
    <sheetView topLeftCell="B1" zoomScale="70" zoomScaleNormal="70" zoomScaleSheetLayoutView="80" workbookViewId="0">
      <selection activeCell="B24" sqref="B24:C24"/>
    </sheetView>
  </sheetViews>
  <sheetFormatPr defaultRowHeight="15.75" outlineLevelCol="1" x14ac:dyDescent="0.25"/>
  <cols>
    <col min="1" max="1" width="9.140625" style="863" hidden="1" customWidth="1" outlineLevel="1"/>
    <col min="2" max="2" width="10.140625" style="863" customWidth="1" collapsed="1"/>
    <col min="3" max="3" width="74.5703125" style="863" customWidth="1"/>
    <col min="4" max="4" width="13.7109375" style="863" customWidth="1"/>
    <col min="5" max="5" width="17.140625" style="863" customWidth="1"/>
    <col min="6" max="6" width="25.140625" style="863" customWidth="1"/>
    <col min="7" max="9" width="19.5703125" style="863" customWidth="1"/>
    <col min="10" max="14" width="9.140625" style="863"/>
    <col min="15" max="15" width="25.42578125" style="863" customWidth="1"/>
    <col min="16" max="16" width="26.140625" style="863" customWidth="1"/>
    <col min="17" max="16384" width="9.140625" style="863"/>
  </cols>
  <sheetData>
    <row r="1" spans="1:16" s="862" customFormat="1" ht="42.75" customHeight="1" x14ac:dyDescent="0.25">
      <c r="B1" s="2172" t="s">
        <v>5383</v>
      </c>
      <c r="C1" s="2172"/>
      <c r="D1" s="2172"/>
      <c r="E1" s="2172"/>
      <c r="F1" s="2172"/>
      <c r="G1" s="2172"/>
      <c r="H1" s="2172"/>
      <c r="I1" s="2172"/>
    </row>
    <row r="2" spans="1:16" s="862" customFormat="1" ht="38.25" customHeight="1" x14ac:dyDescent="0.25">
      <c r="B2" s="2173"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C2" s="2173"/>
      <c r="D2" s="2173"/>
      <c r="E2" s="2173"/>
      <c r="F2" s="2173"/>
      <c r="G2" s="2173"/>
      <c r="H2" s="2173"/>
      <c r="I2" s="2173"/>
    </row>
    <row r="3" spans="1:16" x14ac:dyDescent="0.25">
      <c r="B3" s="1202"/>
      <c r="C3" s="1202"/>
      <c r="D3" s="1202"/>
      <c r="E3" s="1202"/>
    </row>
    <row r="4" spans="1:16" ht="31.5" customHeight="1" x14ac:dyDescent="0.25">
      <c r="A4" s="1205" t="s">
        <v>4109</v>
      </c>
      <c r="B4" s="2179" t="s">
        <v>4110</v>
      </c>
      <c r="C4" s="2184" t="s">
        <v>4111</v>
      </c>
      <c r="D4" s="2184" t="s">
        <v>187</v>
      </c>
      <c r="E4" s="2179" t="s">
        <v>778</v>
      </c>
      <c r="F4" s="2181" t="s">
        <v>4339</v>
      </c>
      <c r="G4" s="2182"/>
      <c r="H4" s="2183" t="s">
        <v>5384</v>
      </c>
      <c r="I4" s="2183"/>
    </row>
    <row r="5" spans="1:16" ht="31.5" customHeight="1" x14ac:dyDescent="0.25">
      <c r="A5" s="1205"/>
      <c r="B5" s="2180"/>
      <c r="C5" s="2185"/>
      <c r="D5" s="2185"/>
      <c r="E5" s="2180"/>
      <c r="F5" s="1259" t="s">
        <v>5385</v>
      </c>
      <c r="G5" s="1260" t="s">
        <v>620</v>
      </c>
      <c r="H5" s="1259" t="s">
        <v>5385</v>
      </c>
      <c r="I5" s="1260" t="s">
        <v>620</v>
      </c>
    </row>
    <row r="6" spans="1:16" x14ac:dyDescent="0.25">
      <c r="A6" s="864"/>
      <c r="B6" s="1203">
        <v>1</v>
      </c>
      <c r="C6" s="1204">
        <v>2</v>
      </c>
      <c r="D6" s="1203">
        <v>3</v>
      </c>
      <c r="E6" s="1204">
        <v>4</v>
      </c>
      <c r="F6" s="1203">
        <v>5</v>
      </c>
      <c r="G6" s="1204">
        <v>6</v>
      </c>
      <c r="H6" s="1203">
        <v>7</v>
      </c>
      <c r="I6" s="1204">
        <v>8</v>
      </c>
    </row>
    <row r="7" spans="1:16" s="1195" customFormat="1" x14ac:dyDescent="0.25">
      <c r="A7" s="1195">
        <v>1</v>
      </c>
      <c r="B7" s="1211">
        <v>1</v>
      </c>
      <c r="C7" s="1212" t="s">
        <v>511</v>
      </c>
      <c r="D7" s="1213" t="s">
        <v>431</v>
      </c>
      <c r="E7" s="1303">
        <v>1</v>
      </c>
      <c r="F7" s="1255">
        <f>G7/E7</f>
        <v>4995289.49</v>
      </c>
      <c r="G7" s="1255">
        <f>SUM(G8:G9)</f>
        <v>4995289.49</v>
      </c>
      <c r="H7" s="1255">
        <f>I7/E7</f>
        <v>0</v>
      </c>
      <c r="I7" s="1255">
        <f>SUM(I8:I9)</f>
        <v>0</v>
      </c>
    </row>
    <row r="8" spans="1:16" s="1195" customFormat="1" x14ac:dyDescent="0.25">
      <c r="A8" s="1195">
        <v>2</v>
      </c>
      <c r="B8" s="1198" t="str">
        <f t="shared" ref="B8:B9" ca="1" si="0">IF(A8&gt;OFFSET(A8,-1,0),OFFSET(B8,-1,0)&amp;"."&amp;1,LEFT(OFFSET(B8,-1,0),SEARCH("^^",SUBSTITUTE("."&amp;OFFSET(B8,-1,0),".","^^",A8))-1)&amp;1--MID(OFFSET(B8,-1,0),SEARCH("^^",SUBSTITUTE("."&amp;OFFSET(B8,-1,0),".","^^",A8)),SEARCH("^^",SUBSTITUTE(OFFSET(B8,-1,0)&amp;".",".","^^",A8))-SEARCH("^^",SUBSTITUTE("."&amp;OFFSET(B8,-1,0),".","^^",A8))))</f>
        <v>1.1</v>
      </c>
      <c r="C8" s="868" t="s">
        <v>511</v>
      </c>
      <c r="D8" s="866" t="s">
        <v>431</v>
      </c>
      <c r="E8" s="1304">
        <v>1</v>
      </c>
      <c r="F8" s="1206">
        <f t="shared" ref="F8:F9" si="1">G8/E8</f>
        <v>4541172.26</v>
      </c>
      <c r="G8" s="1206">
        <f>'НМЦК (ПИР+стройка)'!$K$9</f>
        <v>4541172.26</v>
      </c>
      <c r="H8" s="1206"/>
      <c r="I8" s="1207"/>
    </row>
    <row r="9" spans="1:16" s="1195" customFormat="1" x14ac:dyDescent="0.25">
      <c r="A9" s="1195">
        <v>2</v>
      </c>
      <c r="B9" s="1238" t="str">
        <f t="shared" ca="1" si="0"/>
        <v>1.2</v>
      </c>
      <c r="C9" s="1239" t="s">
        <v>6068</v>
      </c>
      <c r="D9" s="1240" t="s">
        <v>431</v>
      </c>
      <c r="E9" s="1305">
        <v>1</v>
      </c>
      <c r="F9" s="1257">
        <f t="shared" si="1"/>
        <v>454117.23</v>
      </c>
      <c r="G9" s="1257">
        <f>G8*10%</f>
        <v>454117.23</v>
      </c>
      <c r="H9" s="1257"/>
      <c r="I9" s="1258"/>
    </row>
    <row r="10" spans="1:16" s="1195" customFormat="1" x14ac:dyDescent="0.25">
      <c r="A10" s="1195">
        <v>1</v>
      </c>
      <c r="B10" s="1252" t="str">
        <f t="shared" ref="B10:B16" ca="1" si="2">IF(A10&gt;OFFSET(A10,-1,0),OFFSET(B10,-1,0)&amp;"."&amp;1,LEFT(OFFSET(B10,-1,0),SEARCH("^^",SUBSTITUTE("."&amp;OFFSET(B10,-1,0),".","^^",A10))-1)&amp;1--MID(OFFSET(B10,-1,0),SEARCH("^^",SUBSTITUTE("."&amp;OFFSET(B10,-1,0),".","^^",A10)),SEARCH("^^",SUBSTITUTE(OFFSET(B10,-1,0)&amp;".",".","^^",A10))-SEARCH("^^",SUBSTITUTE("."&amp;OFFSET(B10,-1,0),".","^^",A10))))</f>
        <v>2</v>
      </c>
      <c r="C10" s="1212" t="s">
        <v>2</v>
      </c>
      <c r="D10" s="1213" t="s">
        <v>431</v>
      </c>
      <c r="E10" s="1303">
        <v>1</v>
      </c>
      <c r="F10" s="1255">
        <f>G10/E10</f>
        <v>3958389.94</v>
      </c>
      <c r="G10" s="1255">
        <f>SUM(G11:G12)</f>
        <v>3958389.94</v>
      </c>
      <c r="H10" s="1255">
        <f>I10/E10</f>
        <v>0</v>
      </c>
      <c r="I10" s="1255">
        <f>SUM(I11:I12)</f>
        <v>0</v>
      </c>
    </row>
    <row r="11" spans="1:16" s="1195" customFormat="1" x14ac:dyDescent="0.25">
      <c r="A11" s="1195">
        <v>2</v>
      </c>
      <c r="B11" s="1198" t="str">
        <f t="shared" ca="1" si="2"/>
        <v>2.1</v>
      </c>
      <c r="C11" s="868" t="s">
        <v>2</v>
      </c>
      <c r="D11" s="866" t="s">
        <v>431</v>
      </c>
      <c r="E11" s="1304">
        <v>1</v>
      </c>
      <c r="F11" s="1206">
        <f t="shared" ref="F11:F12" si="3">G11/E11</f>
        <v>3843097.03</v>
      </c>
      <c r="G11" s="1206">
        <f>'НМЦК (ПИР+стройка)'!K12</f>
        <v>3843097.03</v>
      </c>
      <c r="H11" s="1206"/>
      <c r="I11" s="1207"/>
    </row>
    <row r="12" spans="1:16" s="1195" customFormat="1" x14ac:dyDescent="0.25">
      <c r="A12" s="1195">
        <v>2</v>
      </c>
      <c r="B12" s="1238" t="str">
        <f t="shared" ca="1" si="2"/>
        <v>2.2</v>
      </c>
      <c r="C12" s="1239" t="s">
        <v>5419</v>
      </c>
      <c r="D12" s="1240" t="s">
        <v>431</v>
      </c>
      <c r="E12" s="1305">
        <v>1</v>
      </c>
      <c r="F12" s="1257">
        <f t="shared" si="3"/>
        <v>115292.91</v>
      </c>
      <c r="G12" s="1257">
        <f>'НМЦК (ПИР+стройка)'!K13</f>
        <v>115292.91</v>
      </c>
      <c r="H12" s="1257"/>
      <c r="I12" s="1258"/>
    </row>
    <row r="13" spans="1:16" s="1195" customFormat="1" x14ac:dyDescent="0.25">
      <c r="A13" s="1195">
        <v>1</v>
      </c>
      <c r="B13" s="1252" t="str">
        <f t="shared" ca="1" si="2"/>
        <v>3</v>
      </c>
      <c r="C13" s="1253" t="s">
        <v>723</v>
      </c>
      <c r="D13" s="1254" t="s">
        <v>431</v>
      </c>
      <c r="E13" s="1306">
        <v>1</v>
      </c>
      <c r="F13" s="1255">
        <f>G13/E13</f>
        <v>5768388.9699999997</v>
      </c>
      <c r="G13" s="1255">
        <f>SUM(G14:G15)</f>
        <v>5768388.9699999997</v>
      </c>
      <c r="H13" s="1255">
        <f>I13/E13</f>
        <v>0</v>
      </c>
      <c r="I13" s="1255">
        <f>SUM(I14:I15)</f>
        <v>0</v>
      </c>
    </row>
    <row r="14" spans="1:16" s="1195" customFormat="1" x14ac:dyDescent="0.25">
      <c r="A14" s="1195">
        <v>2</v>
      </c>
      <c r="B14" s="1196" t="str">
        <f t="shared" ca="1" si="2"/>
        <v>3.1</v>
      </c>
      <c r="C14" s="1234" t="s">
        <v>723</v>
      </c>
      <c r="D14" s="1235" t="s">
        <v>431</v>
      </c>
      <c r="E14" s="1307">
        <v>1</v>
      </c>
      <c r="F14" s="1247">
        <f>G14/E14</f>
        <v>5600377.6399999997</v>
      </c>
      <c r="G14" s="1247">
        <f>'НМЦК (ПИР+стройка)'!K15</f>
        <v>5600377.6399999997</v>
      </c>
      <c r="H14" s="1247"/>
      <c r="I14" s="1256"/>
    </row>
    <row r="15" spans="1:16" s="1195" customFormat="1" x14ac:dyDescent="0.25">
      <c r="A15" s="1195">
        <v>2</v>
      </c>
      <c r="B15" s="1238" t="str">
        <f t="shared" ca="1" si="2"/>
        <v>3.2</v>
      </c>
      <c r="C15" s="1239" t="s">
        <v>5419</v>
      </c>
      <c r="D15" s="1240" t="s">
        <v>431</v>
      </c>
      <c r="E15" s="1305">
        <v>1</v>
      </c>
      <c r="F15" s="1257">
        <f t="shared" ref="F15" si="4">G15/E15</f>
        <v>168011.33</v>
      </c>
      <c r="G15" s="1257">
        <f>G14*3%</f>
        <v>168011.33</v>
      </c>
      <c r="H15" s="1257"/>
      <c r="I15" s="1258"/>
    </row>
    <row r="16" spans="1:16" s="1195" customFormat="1" ht="31.5" x14ac:dyDescent="0.25">
      <c r="A16" s="1195">
        <v>1</v>
      </c>
      <c r="B16" s="1211" t="str">
        <f t="shared" ca="1" si="2"/>
        <v>4</v>
      </c>
      <c r="C16" s="1212" t="s">
        <v>5555</v>
      </c>
      <c r="D16" s="1213" t="s">
        <v>431</v>
      </c>
      <c r="E16" s="1303">
        <v>1</v>
      </c>
      <c r="F16" s="1255">
        <f>G16/E16</f>
        <v>74089148.790000007</v>
      </c>
      <c r="G16" s="1255">
        <f>SUM(G17:G18)</f>
        <v>74089148.790000007</v>
      </c>
      <c r="H16" s="1255">
        <f>I16/E16</f>
        <v>0</v>
      </c>
      <c r="I16" s="1255">
        <f>SUM(I17:I17)</f>
        <v>0</v>
      </c>
      <c r="P16" s="1425"/>
    </row>
    <row r="17" spans="1:16" s="1200" customFormat="1" x14ac:dyDescent="0.25">
      <c r="A17" s="1200">
        <v>2</v>
      </c>
      <c r="B17" s="1198" t="str">
        <f ca="1">IF(A17&gt;OFFSET(A17,-1,0),OFFSET(B17,-1,0)&amp;"."&amp;1,LEFT(OFFSET(B17,-1,0),SEARCH("^^",SUBSTITUTE("."&amp;OFFSET(B17,-1,0),".","^^",A17))-1)&amp;1--MID(OFFSET(B17,-1,0),SEARCH("^^",SUBSTITUTE("."&amp;OFFSET(B17,-1,0),".","^^",A17)),SEARCH("^^",SUBSTITUTE(OFFSET(B17,-1,0)&amp;".",".","^^",A17))-SEARCH("^^",SUBSTITUTE("."&amp;OFFSET(B17,-1,0),".","^^",A17))))</f>
        <v>4.1</v>
      </c>
      <c r="C17" s="1881" t="str">
        <f>'02-02-01 Водоснабжение'!$A$20</f>
        <v>Система водоснабжения</v>
      </c>
      <c r="D17" s="866" t="s">
        <v>431</v>
      </c>
      <c r="E17" s="1304">
        <v>1</v>
      </c>
      <c r="F17" s="1206">
        <f>G17/E17</f>
        <v>71931212.420000002</v>
      </c>
      <c r="G17" s="1206">
        <f>'НМЦК (ПИР+стройка)'!$K$18</f>
        <v>71931212.420000002</v>
      </c>
      <c r="H17" s="1206">
        <f>I17/E17</f>
        <v>0</v>
      </c>
      <c r="I17" s="1207">
        <f>'НМЦК (ПИР+стройка)'!$L$18</f>
        <v>0</v>
      </c>
    </row>
    <row r="18" spans="1:16" s="1195" customFormat="1" x14ac:dyDescent="0.25">
      <c r="A18" s="1195">
        <v>2</v>
      </c>
      <c r="B18" s="1238" t="str">
        <f t="shared" ref="B18" ca="1" si="5">IF(A18&gt;OFFSET(A18,-1,0),OFFSET(B18,-1,0)&amp;"."&amp;1,LEFT(OFFSET(B18,-1,0),SEARCH("^^",SUBSTITUTE("."&amp;OFFSET(B18,-1,0),".","^^",A18))-1)&amp;1--MID(OFFSET(B18,-1,0),SEARCH("^^",SUBSTITUTE("."&amp;OFFSET(B18,-1,0),".","^^",A18)),SEARCH("^^",SUBSTITUTE(OFFSET(B18,-1,0)&amp;".",".","^^",A18))-SEARCH("^^",SUBSTITUTE("."&amp;OFFSET(B18,-1,0),".","^^",A18))))</f>
        <v>4.2</v>
      </c>
      <c r="C18" s="1239" t="s">
        <v>5419</v>
      </c>
      <c r="D18" s="1240" t="s">
        <v>431</v>
      </c>
      <c r="E18" s="1305">
        <v>1</v>
      </c>
      <c r="F18" s="1257">
        <f t="shared" ref="F18" si="6">G18/E18</f>
        <v>2157936.37</v>
      </c>
      <c r="G18" s="1257">
        <f>G17*3%</f>
        <v>2157936.37</v>
      </c>
      <c r="H18" s="1257"/>
      <c r="I18" s="1258"/>
    </row>
    <row r="19" spans="1:16" s="326" customFormat="1" x14ac:dyDescent="0.25">
      <c r="B19" s="1261"/>
      <c r="C19" s="1262" t="s">
        <v>5386</v>
      </c>
      <c r="D19" s="1261"/>
      <c r="E19" s="1261"/>
      <c r="F19" s="1301"/>
      <c r="G19" s="1301">
        <f>G7+G10+G13+G16</f>
        <v>88811217.189999998</v>
      </c>
      <c r="H19" s="1301"/>
      <c r="I19" s="1301">
        <f>I10+I13+I16</f>
        <v>0</v>
      </c>
    </row>
    <row r="20" spans="1:16" s="326" customFormat="1" x14ac:dyDescent="0.25">
      <c r="B20" s="1263"/>
      <c r="C20" s="1264" t="s">
        <v>524</v>
      </c>
      <c r="D20" s="1263"/>
      <c r="E20" s="1263"/>
      <c r="F20" s="1302"/>
      <c r="G20" s="1302">
        <f>G19*20%</f>
        <v>17762243.440000001</v>
      </c>
      <c r="H20" s="1302"/>
      <c r="I20" s="1302">
        <f>I19*20%</f>
        <v>0</v>
      </c>
    </row>
    <row r="21" spans="1:16" s="326" customFormat="1" x14ac:dyDescent="0.25">
      <c r="B21" s="1265"/>
      <c r="C21" s="1262" t="s">
        <v>5387</v>
      </c>
      <c r="D21" s="1265"/>
      <c r="E21" s="1265"/>
      <c r="F21" s="1301"/>
      <c r="G21" s="1301">
        <f>G19+G20</f>
        <v>106573460.63</v>
      </c>
      <c r="H21" s="1301"/>
      <c r="I21" s="1301">
        <f>I19+I20</f>
        <v>0</v>
      </c>
    </row>
    <row r="24" spans="1:16" ht="54" customHeight="1" x14ac:dyDescent="0.25">
      <c r="B24" s="2118" t="s">
        <v>617</v>
      </c>
      <c r="C24" s="2118"/>
      <c r="D24" s="207"/>
      <c r="E24" s="890"/>
      <c r="F24" s="322" t="s">
        <v>618</v>
      </c>
    </row>
    <row r="25" spans="1:16" x14ac:dyDescent="0.25">
      <c r="O25" s="2178" t="s">
        <v>5508</v>
      </c>
      <c r="P25" s="2178"/>
    </row>
    <row r="26" spans="1:16" x14ac:dyDescent="0.25">
      <c r="O26" s="863" t="s">
        <v>5509</v>
      </c>
      <c r="P26" s="1426">
        <f>G21</f>
        <v>106573460.63</v>
      </c>
    </row>
    <row r="27" spans="1:16" x14ac:dyDescent="0.25">
      <c r="O27" s="863" t="s">
        <v>5510</v>
      </c>
      <c r="P27" s="1426">
        <f>G17*1.03*2.14%*1.2</f>
        <v>1902609.34</v>
      </c>
    </row>
    <row r="28" spans="1:16" x14ac:dyDescent="0.25">
      <c r="O28" s="1200" t="s">
        <v>5511</v>
      </c>
      <c r="P28" s="1891">
        <f>G16*0.2%*1.2</f>
        <v>177813.96</v>
      </c>
    </row>
    <row r="29" spans="1:16" x14ac:dyDescent="0.25">
      <c r="O29" s="1889" t="s">
        <v>5528</v>
      </c>
      <c r="P29" s="1890">
        <f>143924.23*1.03*1.2</f>
        <v>177890.35</v>
      </c>
    </row>
    <row r="30" spans="1:16" x14ac:dyDescent="0.25">
      <c r="O30" s="1195" t="s">
        <v>5513</v>
      </c>
      <c r="P30" s="1425">
        <f>300000*1.03*1.2</f>
        <v>370800</v>
      </c>
    </row>
    <row r="31" spans="1:16" x14ac:dyDescent="0.25">
      <c r="O31" s="1195" t="s">
        <v>5512</v>
      </c>
      <c r="P31" s="1425">
        <f>'Экспертиза справочно'!N13</f>
        <v>1158690.52</v>
      </c>
    </row>
    <row r="32" spans="1:16" x14ac:dyDescent="0.25">
      <c r="O32" s="1195" t="s">
        <v>512</v>
      </c>
      <c r="P32" s="1425">
        <f>SUM(P26:P31)</f>
        <v>110361264.8</v>
      </c>
    </row>
  </sheetData>
  <autoFilter ref="A6:E17"/>
  <mergeCells count="10">
    <mergeCell ref="B1:I1"/>
    <mergeCell ref="B2:I2"/>
    <mergeCell ref="E4:E5"/>
    <mergeCell ref="D4:D5"/>
    <mergeCell ref="C4:C5"/>
    <mergeCell ref="O25:P25"/>
    <mergeCell ref="B4:B5"/>
    <mergeCell ref="B24:C24"/>
    <mergeCell ref="F4:G4"/>
    <mergeCell ref="H4:I4"/>
  </mergeCells>
  <pageMargins left="0.70866141732283472" right="0.70866141732283472" top="0.74803149606299213" bottom="0.74803149606299213" header="0.31496062992125984" footer="0.31496062992125984"/>
  <pageSetup paperSize="9" scale="67"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25"/>
  <sheetViews>
    <sheetView zoomScale="90" zoomScaleNormal="90" zoomScaleSheetLayoutView="80" workbookViewId="0">
      <pane xSplit="6" ySplit="7" topLeftCell="G13" activePane="bottomRight" state="frozen"/>
      <selection activeCell="H27" sqref="H27"/>
      <selection pane="topRight" activeCell="H27" sqref="H27"/>
      <selection pane="bottomLeft" activeCell="H27" sqref="H27"/>
      <selection pane="bottomRight" activeCell="I19" sqref="I19"/>
    </sheetView>
  </sheetViews>
  <sheetFormatPr defaultRowHeight="15.75" outlineLevelCol="1" x14ac:dyDescent="0.25"/>
  <cols>
    <col min="1" max="1" width="9.140625" style="863" hidden="1" customWidth="1" outlineLevel="1"/>
    <col min="2" max="2" width="10.140625" style="863" customWidth="1" collapsed="1"/>
    <col min="3" max="3" width="59.140625" style="863" customWidth="1"/>
    <col min="4" max="4" width="13.7109375" style="863" customWidth="1"/>
    <col min="5" max="5" width="12.5703125" style="863" customWidth="1"/>
    <col min="6" max="6" width="45.42578125" style="863" customWidth="1"/>
    <col min="7" max="7" width="16.7109375" style="863" customWidth="1"/>
    <col min="8" max="12" width="21" style="863" customWidth="1"/>
    <col min="13" max="13" width="18.5703125" style="863" customWidth="1"/>
    <col min="14" max="14" width="15.140625" style="863" customWidth="1"/>
    <col min="15" max="15" width="15.7109375" style="863" customWidth="1"/>
    <col min="16" max="16384" width="9.140625" style="863"/>
  </cols>
  <sheetData>
    <row r="1" spans="1:12" s="862" customFormat="1" x14ac:dyDescent="0.25">
      <c r="B1" s="2187" t="s">
        <v>5382</v>
      </c>
      <c r="C1" s="2187"/>
      <c r="D1" s="2187"/>
      <c r="E1" s="2187"/>
      <c r="F1" s="2187"/>
      <c r="G1" s="2187"/>
      <c r="H1" s="2187"/>
      <c r="I1" s="2187"/>
      <c r="J1" s="2187"/>
      <c r="K1" s="2187"/>
      <c r="L1" s="2187"/>
    </row>
    <row r="2" spans="1:12" s="862" customFormat="1" x14ac:dyDescent="0.25">
      <c r="B2" s="2186"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C2" s="2186"/>
      <c r="D2" s="2186"/>
      <c r="E2" s="2186"/>
      <c r="F2" s="2186"/>
      <c r="G2" s="2186"/>
      <c r="H2" s="2186"/>
      <c r="I2" s="2186"/>
      <c r="J2" s="2186"/>
      <c r="K2" s="2186"/>
      <c r="L2" s="2186"/>
    </row>
    <row r="3" spans="1:12" x14ac:dyDescent="0.25">
      <c r="B3" s="1202"/>
      <c r="C3" s="1202"/>
      <c r="D3" s="1202"/>
      <c r="E3" s="1202"/>
      <c r="F3" s="1202"/>
      <c r="G3" s="1202"/>
      <c r="H3" s="1202"/>
      <c r="I3" s="1202"/>
      <c r="J3" s="1202"/>
      <c r="K3" s="1202"/>
      <c r="L3" s="1202"/>
    </row>
    <row r="4" spans="1:12" ht="31.5" customHeight="1" x14ac:dyDescent="0.25">
      <c r="A4" s="2188" t="s">
        <v>4109</v>
      </c>
      <c r="B4" s="2179" t="s">
        <v>4110</v>
      </c>
      <c r="C4" s="2184" t="s">
        <v>4111</v>
      </c>
      <c r="D4" s="2184" t="s">
        <v>187</v>
      </c>
      <c r="E4" s="2179" t="s">
        <v>778</v>
      </c>
      <c r="F4" s="2184" t="s">
        <v>653</v>
      </c>
      <c r="G4" s="2179" t="s">
        <v>6204</v>
      </c>
      <c r="H4" s="2193" t="s">
        <v>5527</v>
      </c>
      <c r="I4" s="2179" t="s">
        <v>529</v>
      </c>
      <c r="J4" s="2179" t="s">
        <v>521</v>
      </c>
      <c r="K4" s="2179" t="s">
        <v>522</v>
      </c>
      <c r="L4" s="2179" t="s">
        <v>5384</v>
      </c>
    </row>
    <row r="5" spans="1:12" ht="63.75" customHeight="1" x14ac:dyDescent="0.25">
      <c r="A5" s="2188"/>
      <c r="B5" s="2189"/>
      <c r="C5" s="2191"/>
      <c r="D5" s="2191"/>
      <c r="E5" s="2189"/>
      <c r="F5" s="2191"/>
      <c r="G5" s="2189"/>
      <c r="H5" s="2194"/>
      <c r="I5" s="2189"/>
      <c r="J5" s="2189"/>
      <c r="K5" s="2189"/>
      <c r="L5" s="2189"/>
    </row>
    <row r="6" spans="1:12" ht="63.75" customHeight="1" x14ac:dyDescent="0.25">
      <c r="A6" s="2188"/>
      <c r="B6" s="2190"/>
      <c r="C6" s="2192"/>
      <c r="D6" s="2192"/>
      <c r="E6" s="2190"/>
      <c r="F6" s="2192"/>
      <c r="G6" s="2190"/>
      <c r="H6" s="2195"/>
      <c r="I6" s="2190"/>
      <c r="J6" s="2190"/>
      <c r="K6" s="2190"/>
      <c r="L6" s="2196"/>
    </row>
    <row r="7" spans="1:12" x14ac:dyDescent="0.25">
      <c r="A7" s="864"/>
      <c r="B7" s="1203">
        <v>1</v>
      </c>
      <c r="C7" s="1204">
        <v>2</v>
      </c>
      <c r="D7" s="1203">
        <v>3</v>
      </c>
      <c r="E7" s="1204">
        <v>4</v>
      </c>
      <c r="F7" s="1203">
        <v>5</v>
      </c>
      <c r="G7" s="1204">
        <v>6</v>
      </c>
      <c r="H7" s="1204">
        <v>7</v>
      </c>
      <c r="I7" s="1203">
        <v>8</v>
      </c>
      <c r="J7" s="1204">
        <v>9</v>
      </c>
      <c r="K7" s="1203">
        <v>10</v>
      </c>
      <c r="L7" s="1286">
        <v>11</v>
      </c>
    </row>
    <row r="8" spans="1:12" s="1195" customFormat="1" x14ac:dyDescent="0.25">
      <c r="A8" s="1195">
        <v>1</v>
      </c>
      <c r="B8" s="1211">
        <v>1</v>
      </c>
      <c r="C8" s="1212" t="s">
        <v>511</v>
      </c>
      <c r="D8" s="1213" t="s">
        <v>431</v>
      </c>
      <c r="E8" s="1303">
        <v>1</v>
      </c>
      <c r="F8" s="1213"/>
      <c r="G8" s="1245">
        <f>SUM(G9:G10)</f>
        <v>4979355.5599999996</v>
      </c>
      <c r="H8" s="1214"/>
      <c r="I8" s="1245">
        <f>SUM(I9:I10)</f>
        <v>4979355.5599999996</v>
      </c>
      <c r="J8" s="1215"/>
      <c r="K8" s="1245">
        <f>SUM(K9:K10)</f>
        <v>4995289.49</v>
      </c>
      <c r="L8" s="1245"/>
    </row>
    <row r="9" spans="1:12" s="1195" customFormat="1" x14ac:dyDescent="0.25">
      <c r="A9" s="1195">
        <v>2</v>
      </c>
      <c r="B9" s="1198" t="str">
        <f t="shared" ref="B9:B11" ca="1" si="0">IF(A9&gt;OFFSET(A9,-1,0),OFFSET(B9,-1,0)&amp;"."&amp;1,LEFT(OFFSET(B9,-1,0),SEARCH("^^",SUBSTITUTE("."&amp;OFFSET(B9,-1,0),".","^^",A9))-1)&amp;1--MID(OFFSET(B9,-1,0),SEARCH("^^",SUBSTITUTE("."&amp;OFFSET(B9,-1,0),".","^^",A9)),SEARCH("^^",SUBSTITUTE(OFFSET(B9,-1,0)&amp;".",".","^^",A9))-SEARCH("^^",SUBSTITUTE("."&amp;OFFSET(B9,-1,0),".","^^",A9))))</f>
        <v>1.1</v>
      </c>
      <c r="C9" s="868" t="s">
        <v>511</v>
      </c>
      <c r="D9" s="866" t="s">
        <v>431</v>
      </c>
      <c r="E9" s="1304">
        <v>1</v>
      </c>
      <c r="F9" s="866" t="s">
        <v>5375</v>
      </c>
      <c r="G9" s="1248">
        <f>'Cводная смета ПИР'!$G$19</f>
        <v>4526686.87</v>
      </c>
      <c r="H9" s="1197">
        <v>1</v>
      </c>
      <c r="I9" s="1248">
        <f>G9*H9</f>
        <v>4526686.87</v>
      </c>
      <c r="J9" s="869">
        <f>'Индексы-дефляторы'!$F$21</f>
        <v>1.0032000000000001</v>
      </c>
      <c r="K9" s="1248">
        <f>I9*J9-0.01</f>
        <v>4541172.26</v>
      </c>
      <c r="L9" s="1294"/>
    </row>
    <row r="10" spans="1:12" s="1195" customFormat="1" x14ac:dyDescent="0.25">
      <c r="A10" s="1195">
        <v>2</v>
      </c>
      <c r="B10" s="1238" t="str">
        <f t="shared" ca="1" si="0"/>
        <v>1.2</v>
      </c>
      <c r="C10" s="1239" t="s">
        <v>6068</v>
      </c>
      <c r="D10" s="1240" t="s">
        <v>431</v>
      </c>
      <c r="E10" s="1305">
        <v>1</v>
      </c>
      <c r="F10" s="1240"/>
      <c r="G10" s="1249">
        <f>G9*10%</f>
        <v>452668.69</v>
      </c>
      <c r="H10" s="1241"/>
      <c r="I10" s="1249">
        <f>I9*10%</f>
        <v>452668.69</v>
      </c>
      <c r="J10" s="1242"/>
      <c r="K10" s="1249">
        <f>K9*10%</f>
        <v>454117.23</v>
      </c>
      <c r="L10" s="1295"/>
    </row>
    <row r="11" spans="1:12" s="1195" customFormat="1" x14ac:dyDescent="0.25">
      <c r="A11" s="1195">
        <v>1</v>
      </c>
      <c r="B11" s="1211" t="str">
        <f t="shared" ca="1" si="0"/>
        <v>2</v>
      </c>
      <c r="C11" s="1212" t="s">
        <v>2</v>
      </c>
      <c r="D11" s="1213" t="s">
        <v>431</v>
      </c>
      <c r="E11" s="1303">
        <v>1</v>
      </c>
      <c r="F11" s="1213"/>
      <c r="G11" s="1245">
        <f>SUM(G12:G13)</f>
        <v>3945763.5</v>
      </c>
      <c r="H11" s="1214"/>
      <c r="I11" s="1245">
        <f>SUM(I12:I13)</f>
        <v>3945763.5</v>
      </c>
      <c r="J11" s="1215"/>
      <c r="K11" s="1245">
        <f>SUM(K12:K13)</f>
        <v>3958389.94</v>
      </c>
      <c r="L11" s="1245"/>
    </row>
    <row r="12" spans="1:12" s="1195" customFormat="1" x14ac:dyDescent="0.25">
      <c r="A12" s="1195">
        <v>2</v>
      </c>
      <c r="B12" s="1198" t="str">
        <f t="shared" ref="B12" ca="1" si="1">IF(A12&gt;OFFSET(A12,-1,0),OFFSET(B12,-1,0)&amp;"."&amp;1,LEFT(OFFSET(B12,-1,0),SEARCH("^^",SUBSTITUTE("."&amp;OFFSET(B12,-1,0),".","^^",A12))-1)&amp;1--MID(OFFSET(B12,-1,0),SEARCH("^^",SUBSTITUTE("."&amp;OFFSET(B12,-1,0),".","^^",A12)),SEARCH("^^",SUBSTITUTE(OFFSET(B12,-1,0)&amp;".",".","^^",A12))-SEARCH("^^",SUBSTITUTE("."&amp;OFFSET(B12,-1,0),".","^^",A12))))</f>
        <v>2.1</v>
      </c>
      <c r="C12" s="868" t="s">
        <v>2</v>
      </c>
      <c r="D12" s="866" t="s">
        <v>431</v>
      </c>
      <c r="E12" s="1304">
        <v>1</v>
      </c>
      <c r="F12" s="866" t="s">
        <v>5375</v>
      </c>
      <c r="G12" s="1248">
        <f>'Cводная смета ПИР'!$G$24</f>
        <v>3830838.35</v>
      </c>
      <c r="H12" s="1197">
        <v>1</v>
      </c>
      <c r="I12" s="1248">
        <f>G12*H12</f>
        <v>3830838.35</v>
      </c>
      <c r="J12" s="869">
        <f>'Индексы-дефляторы'!$F$21</f>
        <v>1.0032000000000001</v>
      </c>
      <c r="K12" s="1248">
        <f>I12*J12</f>
        <v>3843097.03</v>
      </c>
      <c r="L12" s="1294"/>
    </row>
    <row r="13" spans="1:12" s="1195" customFormat="1" ht="31.5" x14ac:dyDescent="0.25">
      <c r="A13" s="1195">
        <v>2</v>
      </c>
      <c r="B13" s="1238" t="str">
        <f t="shared" ref="B13:B14" ca="1" si="2">IF(A13&gt;OFFSET(A13,-1,0),OFFSET(B13,-1,0)&amp;"."&amp;1,LEFT(OFFSET(B13,-1,0),SEARCH("^^",SUBSTITUTE("."&amp;OFFSET(B13,-1,0),".","^^",A13))-1)&amp;1--MID(OFFSET(B13,-1,0),SEARCH("^^",SUBSTITUTE("."&amp;OFFSET(B13,-1,0),".","^^",A13)),SEARCH("^^",SUBSTITUTE(OFFSET(B13,-1,0)&amp;".",".","^^",A13))-SEARCH("^^",SUBSTITUTE("."&amp;OFFSET(B13,-1,0),".","^^",A13))))</f>
        <v>2.2</v>
      </c>
      <c r="C13" s="1239" t="s">
        <v>5419</v>
      </c>
      <c r="D13" s="1240" t="s">
        <v>431</v>
      </c>
      <c r="E13" s="1305">
        <v>1</v>
      </c>
      <c r="F13" s="1240" t="s">
        <v>5376</v>
      </c>
      <c r="G13" s="1249">
        <f>G12*3%</f>
        <v>114925.15</v>
      </c>
      <c r="H13" s="1241"/>
      <c r="I13" s="1249">
        <f>I12*3%</f>
        <v>114925.15</v>
      </c>
      <c r="J13" s="1242"/>
      <c r="K13" s="1249">
        <f>K12*3%</f>
        <v>115292.91</v>
      </c>
      <c r="L13" s="1295"/>
    </row>
    <row r="14" spans="1:12" s="1195" customFormat="1" x14ac:dyDescent="0.25">
      <c r="A14" s="1195">
        <v>1</v>
      </c>
      <c r="B14" s="1211" t="str">
        <f t="shared" ca="1" si="2"/>
        <v>3</v>
      </c>
      <c r="C14" s="1212" t="s">
        <v>723</v>
      </c>
      <c r="D14" s="1213" t="s">
        <v>431</v>
      </c>
      <c r="E14" s="1303">
        <v>1</v>
      </c>
      <c r="F14" s="1213"/>
      <c r="G14" s="1245">
        <f>SUM(G15:G16)</f>
        <v>5723175.8799999999</v>
      </c>
      <c r="H14" s="1214"/>
      <c r="I14" s="1245">
        <f>SUM(I15:I16)</f>
        <v>5723175.8799999999</v>
      </c>
      <c r="J14" s="1215"/>
      <c r="K14" s="1245">
        <f>SUM(K15:K16)</f>
        <v>5768388.9699999997</v>
      </c>
      <c r="L14" s="1245"/>
    </row>
    <row r="15" spans="1:12" s="1195" customFormat="1" x14ac:dyDescent="0.25">
      <c r="A15" s="1195">
        <v>2</v>
      </c>
      <c r="B15" s="1196" t="str">
        <f t="shared" ref="B15:B17" ca="1" si="3">IF(A15&gt;OFFSET(A15,-1,0),OFFSET(B15,-1,0)&amp;"."&amp;1,LEFT(OFFSET(B15,-1,0),SEARCH("^^",SUBSTITUTE("."&amp;OFFSET(B15,-1,0),".","^^",A15))-1)&amp;1--MID(OFFSET(B15,-1,0),SEARCH("^^",SUBSTITUTE("."&amp;OFFSET(B15,-1,0),".","^^",A15)),SEARCH("^^",SUBSTITUTE(OFFSET(B15,-1,0)&amp;".",".","^^",A15))-SEARCH("^^",SUBSTITUTE("."&amp;OFFSET(B15,-1,0),".","^^",A15))))</f>
        <v>3.1</v>
      </c>
      <c r="C15" s="1234" t="s">
        <v>723</v>
      </c>
      <c r="D15" s="1235" t="s">
        <v>431</v>
      </c>
      <c r="E15" s="1307">
        <v>1</v>
      </c>
      <c r="F15" s="1235" t="s">
        <v>5375</v>
      </c>
      <c r="G15" s="1246">
        <f>'Cводная смета ПИР'!$G$27</f>
        <v>5556481.4400000004</v>
      </c>
      <c r="H15" s="1236">
        <v>1</v>
      </c>
      <c r="I15" s="1246">
        <f>G15*H15</f>
        <v>5556481.4400000004</v>
      </c>
      <c r="J15" s="1237">
        <f>'Индексы-дефляторы'!$F$31</f>
        <v>1.0079</v>
      </c>
      <c r="K15" s="1246">
        <f t="shared" ref="K15" si="4">I15*J15</f>
        <v>5600377.6399999997</v>
      </c>
      <c r="L15" s="1293"/>
    </row>
    <row r="16" spans="1:12" s="1195" customFormat="1" ht="31.5" x14ac:dyDescent="0.25">
      <c r="A16" s="1195">
        <v>2</v>
      </c>
      <c r="B16" s="1238" t="str">
        <f t="shared" ca="1" si="3"/>
        <v>3.2</v>
      </c>
      <c r="C16" s="1239" t="s">
        <v>5419</v>
      </c>
      <c r="D16" s="1240" t="s">
        <v>431</v>
      </c>
      <c r="E16" s="1305">
        <v>1</v>
      </c>
      <c r="F16" s="1240" t="s">
        <v>5376</v>
      </c>
      <c r="G16" s="1249">
        <f>G15*3%</f>
        <v>166694.44</v>
      </c>
      <c r="H16" s="1241"/>
      <c r="I16" s="1249">
        <f>I15*3%</f>
        <v>166694.44</v>
      </c>
      <c r="J16" s="1242"/>
      <c r="K16" s="1249">
        <f>K15*3%</f>
        <v>168011.33</v>
      </c>
      <c r="L16" s="1295"/>
    </row>
    <row r="17" spans="1:15" s="1195" customFormat="1" ht="31.5" x14ac:dyDescent="0.25">
      <c r="A17" s="1195">
        <v>1</v>
      </c>
      <c r="B17" s="1211" t="str">
        <f t="shared" ca="1" si="3"/>
        <v>4</v>
      </c>
      <c r="C17" s="1212" t="s">
        <v>5555</v>
      </c>
      <c r="D17" s="1213" t="s">
        <v>431</v>
      </c>
      <c r="E17" s="1303">
        <v>1</v>
      </c>
      <c r="F17" s="1213"/>
      <c r="G17" s="1245">
        <f>SUM(G18:G19)</f>
        <v>72764828.909999996</v>
      </c>
      <c r="H17" s="1214"/>
      <c r="I17" s="1245">
        <f>SUM(I18:I19)</f>
        <v>72764828.909999996</v>
      </c>
      <c r="J17" s="1215"/>
      <c r="K17" s="1245">
        <f>SUM(K18:K19)</f>
        <v>74089148.790000007</v>
      </c>
      <c r="L17" s="1245">
        <f>SUM(L18:L19)</f>
        <v>0</v>
      </c>
    </row>
    <row r="18" spans="1:15" s="1195" customFormat="1" ht="31.5" x14ac:dyDescent="0.25">
      <c r="A18" s="1195">
        <v>2</v>
      </c>
      <c r="B18" s="1198" t="str">
        <f t="shared" ref="B18:B19" ca="1" si="5">IF(A18&gt;OFFSET(A18,-1,0),OFFSET(B18,-1,0)&amp;"."&amp;1,LEFT(OFFSET(B18,-1,0),SEARCH("^^",SUBSTITUTE("."&amp;OFFSET(B18,-1,0),".","^^",A18))-1)&amp;1--MID(OFFSET(B18,-1,0),SEARCH("^^",SUBSTITUTE("."&amp;OFFSET(B18,-1,0),".","^^",A18)),SEARCH("^^",SUBSTITUTE(OFFSET(B18,-1,0)&amp;".",".","^^",A18))-SEARCH("^^",SUBSTITUTE("."&amp;OFFSET(B18,-1,0),".","^^",A18))))</f>
        <v>4.1</v>
      </c>
      <c r="C18" s="868" t="s">
        <v>6656</v>
      </c>
      <c r="D18" s="866" t="s">
        <v>431</v>
      </c>
      <c r="E18" s="1304">
        <v>1</v>
      </c>
      <c r="F18" s="865" t="s">
        <v>6655</v>
      </c>
      <c r="G18" s="1248">
        <f>'02-02-01 Водоснабжение'!$P$995</f>
        <v>70645464.959999993</v>
      </c>
      <c r="H18" s="867">
        <v>1</v>
      </c>
      <c r="I18" s="1246">
        <f>G18*H18</f>
        <v>70645464.959999993</v>
      </c>
      <c r="J18" s="869">
        <f>'Индексы-дефляторы'!$F$41</f>
        <v>1.0182</v>
      </c>
      <c r="K18" s="1250">
        <f>I18*J18</f>
        <v>71931212.420000002</v>
      </c>
      <c r="L18" s="1296"/>
      <c r="M18" s="1458"/>
      <c r="N18" s="1199"/>
      <c r="O18" s="1199"/>
    </row>
    <row r="19" spans="1:15" s="1195" customFormat="1" ht="31.5" x14ac:dyDescent="0.25">
      <c r="A19" s="1195">
        <v>2</v>
      </c>
      <c r="B19" s="1238" t="str">
        <f t="shared" ca="1" si="5"/>
        <v>4.2</v>
      </c>
      <c r="C19" s="1239" t="s">
        <v>5419</v>
      </c>
      <c r="D19" s="1240" t="s">
        <v>431</v>
      </c>
      <c r="E19" s="1305">
        <v>1</v>
      </c>
      <c r="F19" s="1240" t="s">
        <v>5376</v>
      </c>
      <c r="G19" s="1249">
        <f>G18*3%</f>
        <v>2119363.9500000002</v>
      </c>
      <c r="H19" s="1241"/>
      <c r="I19" s="1249">
        <f>I18*3%</f>
        <v>2119363.9500000002</v>
      </c>
      <c r="J19" s="1242"/>
      <c r="K19" s="1249">
        <f>K18*3%</f>
        <v>2157936.37</v>
      </c>
      <c r="L19" s="1295"/>
    </row>
    <row r="20" spans="1:15" s="862" customFormat="1" x14ac:dyDescent="0.25">
      <c r="B20" s="1297"/>
      <c r="C20" s="1298" t="s">
        <v>512</v>
      </c>
      <c r="D20" s="1297"/>
      <c r="E20" s="1297"/>
      <c r="F20" s="1297"/>
      <c r="G20" s="1251">
        <f>G8+G11+G14+G17</f>
        <v>87413123.849999994</v>
      </c>
      <c r="H20" s="1210"/>
      <c r="I20" s="1251">
        <f>I8+I11+I14+I17</f>
        <v>87413123.849999994</v>
      </c>
      <c r="J20" s="1210"/>
      <c r="K20" s="1251">
        <f>K8+K11+K14+K17</f>
        <v>88811217.189999998</v>
      </c>
      <c r="L20" s="1251">
        <f>L11+L14+L17</f>
        <v>0</v>
      </c>
    </row>
    <row r="21" spans="1:15" x14ac:dyDescent="0.25">
      <c r="B21" s="1208"/>
      <c r="C21" s="1299" t="s">
        <v>4113</v>
      </c>
      <c r="D21" s="1208"/>
      <c r="E21" s="1208"/>
      <c r="F21" s="1208"/>
      <c r="G21" s="1216">
        <f>G20*20%</f>
        <v>17482624.77</v>
      </c>
      <c r="H21" s="1208"/>
      <c r="I21" s="1216">
        <f>I20*20%</f>
        <v>17482624.77</v>
      </c>
      <c r="J21" s="1208"/>
      <c r="K21" s="1462">
        <f>K20*20%</f>
        <v>17762243.440000001</v>
      </c>
      <c r="L21" s="1216">
        <f>L20*20%</f>
        <v>0</v>
      </c>
    </row>
    <row r="22" spans="1:15" s="862" customFormat="1" x14ac:dyDescent="0.25">
      <c r="B22" s="1209"/>
      <c r="C22" s="1300" t="s">
        <v>4114</v>
      </c>
      <c r="D22" s="1209"/>
      <c r="E22" s="1209"/>
      <c r="F22" s="1209"/>
      <c r="G22" s="1217">
        <f>G20+G21</f>
        <v>104895748.62</v>
      </c>
      <c r="H22" s="1209"/>
      <c r="I22" s="1217">
        <f>I20+I21</f>
        <v>104895748.62</v>
      </c>
      <c r="J22" s="1209"/>
      <c r="K22" s="1217">
        <f>K20+K21</f>
        <v>106573460.63</v>
      </c>
      <c r="L22" s="1217">
        <f>L20+L21</f>
        <v>0</v>
      </c>
    </row>
    <row r="25" spans="1:15" ht="39" customHeight="1" x14ac:dyDescent="0.25">
      <c r="B25" s="1244" t="s">
        <v>617</v>
      </c>
      <c r="C25" s="1201"/>
      <c r="D25" s="1201"/>
      <c r="E25" s="1201"/>
      <c r="F25" s="1202"/>
      <c r="G25" s="863" t="s">
        <v>618</v>
      </c>
    </row>
  </sheetData>
  <autoFilter ref="A7:K22"/>
  <mergeCells count="14">
    <mergeCell ref="B2:L2"/>
    <mergeCell ref="B1:L1"/>
    <mergeCell ref="A4:A6"/>
    <mergeCell ref="B4:B6"/>
    <mergeCell ref="C4:C6"/>
    <mergeCell ref="D4:D6"/>
    <mergeCell ref="E4:E6"/>
    <mergeCell ref="H4:H6"/>
    <mergeCell ref="L4:L6"/>
    <mergeCell ref="F4:F6"/>
    <mergeCell ref="G4:G6"/>
    <mergeCell ref="I4:I6"/>
    <mergeCell ref="J4:J6"/>
    <mergeCell ref="K4:K6"/>
  </mergeCells>
  <pageMargins left="0.70866141732283472" right="0.70866141732283472" top="0.74803149606299213" bottom="0.74803149606299213" header="0.31496062992125984" footer="0.31496062992125984"/>
  <pageSetup paperSize="9" scale="50" orientation="landscape"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76"/>
  <sheetViews>
    <sheetView topLeftCell="A53" zoomScaleNormal="100" zoomScaleSheetLayoutView="100" workbookViewId="0">
      <selection activeCell="J75" sqref="J75"/>
    </sheetView>
  </sheetViews>
  <sheetFormatPr defaultRowHeight="15" x14ac:dyDescent="0.25"/>
  <cols>
    <col min="1" max="1" width="6.7109375" style="1398" customWidth="1"/>
    <col min="2" max="2" width="21.42578125" style="1398" customWidth="1"/>
    <col min="3" max="3" width="32" style="1398" customWidth="1"/>
    <col min="4" max="4" width="11" style="1398" customWidth="1"/>
    <col min="5" max="5" width="15.85546875" style="1398" customWidth="1"/>
    <col min="6" max="6" width="9.140625" style="1398"/>
    <col min="7" max="8" width="13.85546875" style="1398" customWidth="1"/>
    <col min="9" max="9" width="12.7109375" style="1398" customWidth="1"/>
    <col min="10" max="16384" width="9.140625" style="326"/>
  </cols>
  <sheetData>
    <row r="1" spans="1:9" s="1311" customFormat="1" x14ac:dyDescent="0.25">
      <c r="A1" s="2197" t="s">
        <v>5474</v>
      </c>
      <c r="B1" s="2197"/>
      <c r="C1" s="2197"/>
      <c r="D1" s="2197"/>
      <c r="E1" s="2197"/>
      <c r="F1" s="2197"/>
      <c r="G1" s="2197"/>
      <c r="H1" s="2197"/>
      <c r="I1" s="2197"/>
    </row>
    <row r="2" spans="1:9" s="1311" customFormat="1" x14ac:dyDescent="0.25">
      <c r="A2" s="2198" t="s">
        <v>5429</v>
      </c>
      <c r="B2" s="2198"/>
      <c r="C2" s="2198"/>
      <c r="D2" s="2198"/>
      <c r="E2" s="2198"/>
      <c r="F2" s="2198"/>
      <c r="G2" s="2198"/>
      <c r="H2" s="2198"/>
      <c r="I2" s="2198"/>
    </row>
    <row r="3" spans="1:9" s="1311" customFormat="1" ht="27.75" customHeight="1" x14ac:dyDescent="0.25">
      <c r="A3" s="2199"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B3" s="2200"/>
      <c r="C3" s="2200"/>
      <c r="D3" s="2200"/>
      <c r="E3" s="2200"/>
      <c r="F3" s="2200"/>
      <c r="G3" s="2200"/>
      <c r="H3" s="2200"/>
      <c r="I3" s="2200"/>
    </row>
    <row r="4" spans="1:9" s="1311" customFormat="1" ht="14.25" customHeight="1" x14ac:dyDescent="0.25">
      <c r="A4" s="2197"/>
      <c r="B4" s="2197"/>
      <c r="C4" s="2197"/>
      <c r="D4" s="2197"/>
      <c r="E4" s="2197"/>
      <c r="F4" s="2197"/>
      <c r="G4" s="2197"/>
      <c r="H4" s="2197"/>
      <c r="I4" s="2197"/>
    </row>
    <row r="5" spans="1:9" s="1311" customFormat="1" x14ac:dyDescent="0.25">
      <c r="A5" s="1009"/>
      <c r="B5" s="1310"/>
      <c r="C5" s="1310"/>
      <c r="D5" s="1312"/>
      <c r="E5" s="1310"/>
      <c r="F5" s="1310"/>
      <c r="G5" s="1310"/>
      <c r="H5" s="1310"/>
      <c r="I5" s="1310"/>
    </row>
    <row r="6" spans="1:9" s="1311" customFormat="1" ht="15" customHeight="1" x14ac:dyDescent="0.25">
      <c r="A6" s="2197" t="s">
        <v>5430</v>
      </c>
      <c r="B6" s="2197"/>
      <c r="C6" s="2197"/>
      <c r="D6" s="2197"/>
      <c r="E6" s="2197"/>
      <c r="F6" s="2197"/>
      <c r="G6" s="2197"/>
      <c r="H6" s="2197"/>
      <c r="I6" s="2197"/>
    </row>
    <row r="7" spans="1:9" s="1311" customFormat="1" x14ac:dyDescent="0.25">
      <c r="A7" s="1313"/>
      <c r="B7" s="1310"/>
      <c r="C7" s="1310"/>
      <c r="D7" s="1310"/>
      <c r="E7" s="1310"/>
      <c r="F7" s="1310"/>
      <c r="G7" s="1310"/>
      <c r="H7" s="1310"/>
      <c r="I7" s="1310"/>
    </row>
    <row r="8" spans="1:9" s="1311" customFormat="1" ht="15" customHeight="1" x14ac:dyDescent="0.25">
      <c r="A8" s="2197"/>
      <c r="B8" s="2197"/>
      <c r="C8" s="2197"/>
      <c r="D8" s="2197"/>
      <c r="E8" s="2197"/>
      <c r="F8" s="2197"/>
      <c r="G8" s="2197"/>
      <c r="H8" s="2197"/>
      <c r="I8" s="2197"/>
    </row>
    <row r="9" spans="1:9" s="1311" customFormat="1" x14ac:dyDescent="0.25">
      <c r="A9" s="1009"/>
      <c r="B9" s="1310"/>
      <c r="C9" s="1310"/>
      <c r="D9" s="1312"/>
      <c r="E9" s="1310"/>
      <c r="F9" s="1310"/>
      <c r="G9" s="1310"/>
      <c r="H9" s="1310"/>
      <c r="I9" s="1310"/>
    </row>
    <row r="10" spans="1:9" s="1311" customFormat="1" ht="26.25" customHeight="1" x14ac:dyDescent="0.25">
      <c r="A10" s="2201" t="s">
        <v>5431</v>
      </c>
      <c r="B10" s="2201"/>
      <c r="C10" s="2202" t="s">
        <v>5432</v>
      </c>
      <c r="D10" s="2202"/>
      <c r="E10" s="2202"/>
      <c r="F10" s="2202"/>
      <c r="G10" s="2202"/>
      <c r="H10" s="2202"/>
      <c r="I10" s="2202"/>
    </row>
    <row r="11" spans="1:9" s="1311" customFormat="1" x14ac:dyDescent="0.25">
      <c r="A11" s="1009"/>
      <c r="B11" s="1310"/>
      <c r="C11" s="1310"/>
      <c r="D11" s="1314"/>
      <c r="E11" s="1310"/>
      <c r="F11" s="1310"/>
      <c r="G11" s="1310"/>
      <c r="H11" s="1310"/>
      <c r="I11" s="1310"/>
    </row>
    <row r="12" spans="1:9" s="1311" customFormat="1" ht="25.5" x14ac:dyDescent="0.25">
      <c r="A12" s="1315" t="s">
        <v>5</v>
      </c>
      <c r="B12" s="1316" t="s">
        <v>4144</v>
      </c>
      <c r="C12" s="1316" t="s">
        <v>519</v>
      </c>
      <c r="D12" s="1317" t="s">
        <v>5433</v>
      </c>
      <c r="E12" s="1316" t="s">
        <v>778</v>
      </c>
      <c r="F12" s="1316" t="s">
        <v>4417</v>
      </c>
      <c r="G12" s="1316" t="s">
        <v>5434</v>
      </c>
      <c r="H12" s="1316" t="s">
        <v>5434</v>
      </c>
      <c r="I12" s="1316" t="s">
        <v>626</v>
      </c>
    </row>
    <row r="13" spans="1:9" s="1311" customFormat="1" x14ac:dyDescent="0.25">
      <c r="A13" s="1315">
        <v>1</v>
      </c>
      <c r="B13" s="1316">
        <v>2</v>
      </c>
      <c r="C13" s="1316">
        <v>3</v>
      </c>
      <c r="D13" s="1316">
        <v>4</v>
      </c>
      <c r="E13" s="1316">
        <v>5</v>
      </c>
      <c r="F13" s="1316">
        <v>6</v>
      </c>
      <c r="G13" s="1316">
        <v>7</v>
      </c>
      <c r="H13" s="1316">
        <v>8</v>
      </c>
      <c r="I13" s="1316">
        <v>9</v>
      </c>
    </row>
    <row r="14" spans="1:9" s="1311" customFormat="1" ht="27" customHeight="1" x14ac:dyDescent="0.25">
      <c r="A14" s="2203" t="s">
        <v>5435</v>
      </c>
      <c r="B14" s="2204"/>
      <c r="C14" s="2204"/>
      <c r="D14" s="2204"/>
      <c r="E14" s="2204"/>
      <c r="F14" s="2204"/>
      <c r="G14" s="2204"/>
      <c r="H14" s="2204"/>
      <c r="I14" s="2205"/>
    </row>
    <row r="15" spans="1:9" s="1321" customFormat="1" ht="38.25" x14ac:dyDescent="0.25">
      <c r="A15" s="2206">
        <v>1</v>
      </c>
      <c r="B15" s="2208" t="s">
        <v>5436</v>
      </c>
      <c r="C15" s="1318" t="s">
        <v>5437</v>
      </c>
      <c r="D15" s="1319"/>
      <c r="E15" s="1320"/>
      <c r="F15" s="1319"/>
      <c r="G15" s="1319"/>
      <c r="H15" s="1319"/>
      <c r="I15" s="1319"/>
    </row>
    <row r="16" spans="1:9" s="1321" customFormat="1" x14ac:dyDescent="0.25">
      <c r="A16" s="2207"/>
      <c r="B16" s="2209"/>
      <c r="C16" s="1322" t="s">
        <v>5438</v>
      </c>
      <c r="D16" s="1323" t="s">
        <v>156</v>
      </c>
      <c r="E16" s="1423">
        <v>3.4049999999999998</v>
      </c>
      <c r="F16" s="1324">
        <v>1040</v>
      </c>
      <c r="G16" s="1325"/>
      <c r="H16" s="1326">
        <v>1.2</v>
      </c>
      <c r="I16" s="1327">
        <f>E16*F16*H16</f>
        <v>4249</v>
      </c>
    </row>
    <row r="17" spans="1:9" s="1321" customFormat="1" ht="53.25" customHeight="1" x14ac:dyDescent="0.25">
      <c r="A17" s="2208">
        <v>2</v>
      </c>
      <c r="B17" s="2208" t="s">
        <v>5439</v>
      </c>
      <c r="C17" s="1318" t="s">
        <v>5440</v>
      </c>
      <c r="D17" s="1319"/>
      <c r="E17" s="1318"/>
      <c r="F17" s="1319"/>
      <c r="G17" s="1319"/>
      <c r="H17" s="1319"/>
      <c r="I17" s="1319"/>
    </row>
    <row r="18" spans="1:9" s="1321" customFormat="1" x14ac:dyDescent="0.25">
      <c r="A18" s="2209"/>
      <c r="B18" s="2209"/>
      <c r="C18" s="1328" t="s">
        <v>5441</v>
      </c>
      <c r="D18" s="1323" t="s">
        <v>5442</v>
      </c>
      <c r="E18" s="1329">
        <v>54</v>
      </c>
      <c r="F18" s="1324">
        <v>54</v>
      </c>
      <c r="G18" s="1324"/>
      <c r="H18" s="1330"/>
      <c r="I18" s="1324">
        <f>ROUND(E18*F18,0)</f>
        <v>2916</v>
      </c>
    </row>
    <row r="19" spans="1:9" s="1321" customFormat="1" ht="38.25" x14ac:dyDescent="0.25">
      <c r="A19" s="2208">
        <v>3</v>
      </c>
      <c r="B19" s="2208" t="s">
        <v>5443</v>
      </c>
      <c r="C19" s="1318" t="s">
        <v>5444</v>
      </c>
      <c r="D19" s="1319"/>
      <c r="E19" s="1318"/>
      <c r="F19" s="1319"/>
      <c r="G19" s="1319"/>
      <c r="H19" s="1319"/>
      <c r="I19" s="1319"/>
    </row>
    <row r="20" spans="1:9" s="1321" customFormat="1" x14ac:dyDescent="0.25">
      <c r="A20" s="2209"/>
      <c r="B20" s="2209"/>
      <c r="C20" s="1328" t="s">
        <v>5445</v>
      </c>
      <c r="D20" s="1323" t="s">
        <v>5442</v>
      </c>
      <c r="E20" s="1331">
        <v>34</v>
      </c>
      <c r="F20" s="1324">
        <v>323</v>
      </c>
      <c r="G20" s="1324"/>
      <c r="H20" s="1330"/>
      <c r="I20" s="1324">
        <f>ROUND(E20*F20,0)</f>
        <v>10982</v>
      </c>
    </row>
    <row r="21" spans="1:9" s="1332" customFormat="1" ht="15" hidden="1" customHeight="1" x14ac:dyDescent="0.25">
      <c r="A21" s="2206"/>
      <c r="B21" s="1319"/>
      <c r="C21" s="1318"/>
      <c r="D21" s="1319"/>
      <c r="E21" s="1318"/>
      <c r="F21" s="1319"/>
      <c r="G21" s="1319"/>
      <c r="H21" s="1319"/>
      <c r="I21" s="1319"/>
    </row>
    <row r="22" spans="1:9" s="1332" customFormat="1" ht="15" hidden="1" customHeight="1" x14ac:dyDescent="0.25">
      <c r="A22" s="2207"/>
      <c r="B22" s="1333"/>
      <c r="C22" s="1322"/>
      <c r="D22" s="1334"/>
      <c r="E22" s="1322"/>
      <c r="F22" s="1335"/>
      <c r="G22" s="1335"/>
      <c r="H22" s="1336"/>
      <c r="I22" s="1335"/>
    </row>
    <row r="23" spans="1:9" s="1332" customFormat="1" hidden="1" x14ac:dyDescent="0.25">
      <c r="A23" s="2206"/>
      <c r="B23" s="2206"/>
      <c r="C23" s="1337"/>
      <c r="D23" s="1338"/>
      <c r="E23" s="1337"/>
      <c r="F23" s="1338"/>
      <c r="G23" s="1338"/>
      <c r="H23" s="1338"/>
      <c r="I23" s="1319"/>
    </row>
    <row r="24" spans="1:9" s="1332" customFormat="1" hidden="1" x14ac:dyDescent="0.25">
      <c r="A24" s="2207"/>
      <c r="B24" s="2207"/>
      <c r="C24" s="1339"/>
      <c r="D24" s="1340"/>
      <c r="E24" s="1339"/>
      <c r="F24" s="1341"/>
      <c r="G24" s="1341"/>
      <c r="H24" s="1336"/>
      <c r="I24" s="1335"/>
    </row>
    <row r="25" spans="1:9" s="1311" customFormat="1" hidden="1" x14ac:dyDescent="0.25">
      <c r="A25" s="2206"/>
      <c r="B25" s="1319"/>
      <c r="C25" s="1318"/>
      <c r="D25" s="1319"/>
      <c r="E25" s="1318"/>
      <c r="F25" s="1319"/>
      <c r="G25" s="1319"/>
      <c r="H25" s="1319"/>
      <c r="I25" s="1319"/>
    </row>
    <row r="26" spans="1:9" s="1311" customFormat="1" hidden="1" x14ac:dyDescent="0.25">
      <c r="A26" s="2207"/>
      <c r="B26" s="1333"/>
      <c r="C26" s="1322"/>
      <c r="D26" s="1334"/>
      <c r="E26" s="1322"/>
      <c r="F26" s="1335"/>
      <c r="G26" s="1335"/>
      <c r="H26" s="1336"/>
      <c r="I26" s="1335"/>
    </row>
    <row r="27" spans="1:9" s="1311" customFormat="1" hidden="1" x14ac:dyDescent="0.25">
      <c r="A27" s="2206"/>
      <c r="B27" s="2210"/>
      <c r="C27" s="1342"/>
      <c r="D27" s="1343"/>
      <c r="E27" s="1342"/>
      <c r="F27" s="1343"/>
      <c r="G27" s="1343"/>
      <c r="H27" s="1343"/>
      <c r="I27" s="1344"/>
    </row>
    <row r="28" spans="1:9" s="1311" customFormat="1" hidden="1" x14ac:dyDescent="0.25">
      <c r="A28" s="2212"/>
      <c r="B28" s="2213"/>
      <c r="C28" s="1345"/>
      <c r="D28" s="1345"/>
      <c r="E28" s="1346"/>
      <c r="F28" s="1347"/>
      <c r="G28" s="1347"/>
      <c r="H28" s="1348"/>
      <c r="I28" s="1349"/>
    </row>
    <row r="29" spans="1:9" s="1311" customFormat="1" hidden="1" x14ac:dyDescent="0.25">
      <c r="A29" s="2207"/>
      <c r="B29" s="2211"/>
      <c r="C29" s="1350"/>
      <c r="D29" s="1345"/>
      <c r="E29" s="1351"/>
      <c r="F29" s="1352"/>
      <c r="G29" s="1352"/>
      <c r="H29" s="1348"/>
      <c r="I29" s="1353"/>
    </row>
    <row r="30" spans="1:9" s="1311" customFormat="1" hidden="1" x14ac:dyDescent="0.25">
      <c r="A30" s="2206">
        <v>11</v>
      </c>
      <c r="B30" s="2210" t="s">
        <v>5446</v>
      </c>
      <c r="C30" s="2210" t="s">
        <v>5447</v>
      </c>
      <c r="D30" s="2214"/>
      <c r="E30" s="2210">
        <v>15</v>
      </c>
      <c r="F30" s="2216">
        <v>402</v>
      </c>
      <c r="G30" s="1354"/>
      <c r="H30" s="2218">
        <v>1</v>
      </c>
      <c r="I30" s="2220">
        <v>0</v>
      </c>
    </row>
    <row r="31" spans="1:9" s="1311" customFormat="1" ht="26.25" hidden="1" customHeight="1" x14ac:dyDescent="0.25">
      <c r="A31" s="2212"/>
      <c r="B31" s="2213"/>
      <c r="C31" s="2211"/>
      <c r="D31" s="2215"/>
      <c r="E31" s="2211"/>
      <c r="F31" s="2217"/>
      <c r="G31" s="1352"/>
      <c r="H31" s="2219"/>
      <c r="I31" s="2221"/>
    </row>
    <row r="32" spans="1:9" s="1311" customFormat="1" hidden="1" x14ac:dyDescent="0.25">
      <c r="A32" s="2207"/>
      <c r="B32" s="2211"/>
      <c r="C32" s="1351"/>
      <c r="D32" s="1355"/>
      <c r="E32" s="1356"/>
      <c r="F32" s="1357"/>
      <c r="G32" s="1357"/>
      <c r="H32" s="1358"/>
      <c r="I32" s="1359"/>
    </row>
    <row r="33" spans="1:9" s="1362" customFormat="1" ht="25.5" hidden="1" x14ac:dyDescent="0.25">
      <c r="A33" s="1338">
        <v>8</v>
      </c>
      <c r="B33" s="2210" t="s">
        <v>5448</v>
      </c>
      <c r="C33" s="1318" t="s">
        <v>5449</v>
      </c>
      <c r="D33" s="1343" t="s">
        <v>5450</v>
      </c>
      <c r="E33" s="1342"/>
      <c r="F33" s="1354"/>
      <c r="G33" s="1354"/>
      <c r="H33" s="1360"/>
      <c r="I33" s="1361"/>
    </row>
    <row r="34" spans="1:9" s="1362" customFormat="1" hidden="1" x14ac:dyDescent="0.25">
      <c r="A34" s="1363"/>
      <c r="B34" s="2211"/>
      <c r="C34" s="1364"/>
      <c r="D34" s="1345"/>
      <c r="E34" s="1351">
        <v>0</v>
      </c>
      <c r="F34" s="1352">
        <v>4278</v>
      </c>
      <c r="G34" s="1352"/>
      <c r="H34" s="1348"/>
      <c r="I34" s="1349">
        <f>E34*F34</f>
        <v>0</v>
      </c>
    </row>
    <row r="35" spans="1:9" s="1311" customFormat="1" ht="25.5" hidden="1" x14ac:dyDescent="0.25">
      <c r="A35" s="2206">
        <v>9</v>
      </c>
      <c r="B35" s="2210" t="s">
        <v>5451</v>
      </c>
      <c r="C35" s="1342" t="s">
        <v>5452</v>
      </c>
      <c r="D35" s="2210" t="s">
        <v>156</v>
      </c>
      <c r="E35" s="2210">
        <v>0</v>
      </c>
      <c r="F35" s="1352">
        <v>15649</v>
      </c>
      <c r="G35" s="1365"/>
      <c r="H35" s="2218">
        <v>1.2</v>
      </c>
      <c r="I35" s="1353">
        <f>ROUND(F35*E35*H35,0)</f>
        <v>0</v>
      </c>
    </row>
    <row r="36" spans="1:9" s="1311" customFormat="1" hidden="1" x14ac:dyDescent="0.25">
      <c r="A36" s="2207"/>
      <c r="B36" s="2211"/>
      <c r="C36" s="1350" t="s">
        <v>5453</v>
      </c>
      <c r="D36" s="2211"/>
      <c r="E36" s="2211"/>
      <c r="F36" s="1352">
        <v>2996</v>
      </c>
      <c r="G36" s="1352"/>
      <c r="H36" s="2219"/>
      <c r="I36" s="1353">
        <f>ROUND(H35*F36*E35,0)</f>
        <v>0</v>
      </c>
    </row>
    <row r="37" spans="1:9" s="1311" customFormat="1" ht="25.5" hidden="1" x14ac:dyDescent="0.25">
      <c r="A37" s="2206">
        <v>10</v>
      </c>
      <c r="B37" s="2210" t="s">
        <v>5454</v>
      </c>
      <c r="C37" s="1342" t="s">
        <v>5455</v>
      </c>
      <c r="D37" s="2210" t="s">
        <v>5456</v>
      </c>
      <c r="E37" s="2210">
        <v>0</v>
      </c>
      <c r="F37" s="1357">
        <v>146</v>
      </c>
      <c r="G37" s="1354"/>
      <c r="H37" s="2218">
        <v>1</v>
      </c>
      <c r="I37" s="1366">
        <f>ROUND(F37*E37*H37,0)</f>
        <v>0</v>
      </c>
    </row>
    <row r="38" spans="1:9" s="1311" customFormat="1" hidden="1" x14ac:dyDescent="0.25">
      <c r="A38" s="2207"/>
      <c r="B38" s="2211"/>
      <c r="C38" s="1350" t="s">
        <v>5453</v>
      </c>
      <c r="D38" s="2211"/>
      <c r="E38" s="2211"/>
      <c r="F38" s="1352">
        <v>84</v>
      </c>
      <c r="G38" s="1352"/>
      <c r="H38" s="2219"/>
      <c r="I38" s="1353">
        <f>ROUND(H37*F38*E37,0)</f>
        <v>0</v>
      </c>
    </row>
    <row r="39" spans="1:9" s="1332" customFormat="1" hidden="1" x14ac:dyDescent="0.25">
      <c r="A39" s="2206"/>
      <c r="B39" s="1319"/>
      <c r="C39" s="1318"/>
      <c r="D39" s="1319"/>
      <c r="E39" s="1318"/>
      <c r="F39" s="1319"/>
      <c r="G39" s="1319"/>
      <c r="H39" s="1319"/>
      <c r="I39" s="1319"/>
    </row>
    <row r="40" spans="1:9" s="1332" customFormat="1" hidden="1" x14ac:dyDescent="0.25">
      <c r="A40" s="2207"/>
      <c r="B40" s="1333"/>
      <c r="C40" s="1322"/>
      <c r="D40" s="1334"/>
      <c r="E40" s="1322"/>
      <c r="F40" s="1335"/>
      <c r="G40" s="1335"/>
      <c r="H40" s="1336"/>
      <c r="I40" s="1335"/>
    </row>
    <row r="41" spans="1:9" s="1311" customFormat="1" ht="15" hidden="1" customHeight="1" x14ac:dyDescent="0.25">
      <c r="A41" s="2225"/>
      <c r="B41" s="2226"/>
      <c r="C41" s="2226"/>
      <c r="D41" s="2226"/>
      <c r="E41" s="2226"/>
      <c r="F41" s="2226"/>
      <c r="G41" s="2226"/>
      <c r="H41" s="2227"/>
      <c r="I41" s="1367"/>
    </row>
    <row r="42" spans="1:9" s="1311" customFormat="1" ht="15" hidden="1" customHeight="1" x14ac:dyDescent="0.25">
      <c r="A42" s="2225"/>
      <c r="B42" s="2226"/>
      <c r="C42" s="2226"/>
      <c r="D42" s="2226"/>
      <c r="E42" s="2226"/>
      <c r="F42" s="2226"/>
      <c r="G42" s="2226"/>
      <c r="H42" s="2227"/>
      <c r="I42" s="1368"/>
    </row>
    <row r="43" spans="1:9" s="1311" customFormat="1" ht="15" customHeight="1" x14ac:dyDescent="0.25">
      <c r="A43" s="2225" t="s">
        <v>5457</v>
      </c>
      <c r="B43" s="2226"/>
      <c r="C43" s="2226"/>
      <c r="D43" s="2226"/>
      <c r="E43" s="2226"/>
      <c r="F43" s="2226"/>
      <c r="G43" s="2226"/>
      <c r="H43" s="2227"/>
      <c r="I43" s="1368">
        <f>(I16+I18+I20)*1.2</f>
        <v>21776</v>
      </c>
    </row>
    <row r="44" spans="1:9" s="1311" customFormat="1" ht="15" hidden="1" customHeight="1" x14ac:dyDescent="0.25">
      <c r="A44" s="2222" t="s">
        <v>5458</v>
      </c>
      <c r="B44" s="2223"/>
      <c r="C44" s="2223"/>
      <c r="D44" s="2223"/>
      <c r="E44" s="2223"/>
      <c r="F44" s="2224"/>
      <c r="G44" s="1369"/>
      <c r="H44" s="1370">
        <v>1</v>
      </c>
      <c r="I44" s="1371">
        <f>ROUND(I43*H44,0)</f>
        <v>21776</v>
      </c>
    </row>
    <row r="45" spans="1:9" s="1311" customFormat="1" ht="15" hidden="1" customHeight="1" x14ac:dyDescent="0.25">
      <c r="A45" s="2222" t="s">
        <v>5459</v>
      </c>
      <c r="B45" s="2223"/>
      <c r="C45" s="2223"/>
      <c r="D45" s="2223"/>
      <c r="E45" s="2223"/>
      <c r="F45" s="2224"/>
      <c r="G45" s="1369"/>
      <c r="H45" s="1370">
        <v>1</v>
      </c>
      <c r="I45" s="1372">
        <f>ROUND(H45*I44,0)</f>
        <v>21776</v>
      </c>
    </row>
    <row r="46" spans="1:9" s="1311" customFormat="1" ht="15" hidden="1" customHeight="1" x14ac:dyDescent="0.25">
      <c r="A46" s="2225" t="s">
        <v>5460</v>
      </c>
      <c r="B46" s="2226"/>
      <c r="C46" s="2226"/>
      <c r="D46" s="2226"/>
      <c r="E46" s="2226"/>
      <c r="F46" s="2226"/>
      <c r="G46" s="2226"/>
      <c r="H46" s="2226"/>
      <c r="I46" s="2227"/>
    </row>
    <row r="47" spans="1:9" s="1311" customFormat="1" hidden="1" x14ac:dyDescent="0.25">
      <c r="A47" s="1006"/>
      <c r="B47" s="1355"/>
      <c r="C47" s="1355"/>
      <c r="D47" s="1355"/>
      <c r="E47" s="1355"/>
      <c r="F47" s="1357"/>
      <c r="G47" s="1357"/>
      <c r="H47" s="1355"/>
      <c r="I47" s="1357"/>
    </row>
    <row r="48" spans="1:9" s="1311" customFormat="1" hidden="1" x14ac:dyDescent="0.25">
      <c r="A48" s="1006"/>
      <c r="B48" s="1355"/>
      <c r="C48" s="1355"/>
      <c r="D48" s="1355"/>
      <c r="E48" s="1355"/>
      <c r="F48" s="1357"/>
      <c r="G48" s="1357"/>
      <c r="H48" s="1355"/>
      <c r="I48" s="1357"/>
    </row>
    <row r="49" spans="1:9" s="1311" customFormat="1" ht="15" customHeight="1" x14ac:dyDescent="0.25">
      <c r="A49" s="2225" t="s">
        <v>5461</v>
      </c>
      <c r="B49" s="2226"/>
      <c r="C49" s="2226"/>
      <c r="D49" s="2226"/>
      <c r="E49" s="2226"/>
      <c r="F49" s="2226"/>
      <c r="G49" s="2226"/>
      <c r="H49" s="2227"/>
      <c r="I49" s="1367">
        <f>I43</f>
        <v>21776</v>
      </c>
    </row>
    <row r="50" spans="1:9" s="1311" customFormat="1" ht="15" customHeight="1" x14ac:dyDescent="0.25">
      <c r="A50" s="2225" t="s">
        <v>5462</v>
      </c>
      <c r="B50" s="2226"/>
      <c r="C50" s="2226"/>
      <c r="D50" s="2226"/>
      <c r="E50" s="2226"/>
      <c r="F50" s="2226"/>
      <c r="G50" s="2226"/>
      <c r="H50" s="2226"/>
      <c r="I50" s="2227"/>
    </row>
    <row r="51" spans="1:9" s="1311" customFormat="1" ht="76.5" x14ac:dyDescent="0.25">
      <c r="A51" s="1006">
        <v>4</v>
      </c>
      <c r="B51" s="1363" t="s">
        <v>5463</v>
      </c>
      <c r="C51" s="1363" t="s">
        <v>5476</v>
      </c>
      <c r="D51" s="1363" t="s">
        <v>624</v>
      </c>
      <c r="E51" s="1373"/>
      <c r="F51" s="1374">
        <v>13.75</v>
      </c>
      <c r="G51" s="1374"/>
      <c r="H51" s="1363">
        <v>1</v>
      </c>
      <c r="I51" s="1375">
        <f>(I43)*F51/100</f>
        <v>2994</v>
      </c>
    </row>
    <row r="52" spans="1:9" s="1311" customFormat="1" ht="63.75" x14ac:dyDescent="0.25">
      <c r="A52" s="1006">
        <v>5</v>
      </c>
      <c r="B52" s="1006" t="s">
        <v>5464</v>
      </c>
      <c r="C52" s="1006" t="s">
        <v>5477</v>
      </c>
      <c r="D52" s="1006" t="s">
        <v>624</v>
      </c>
      <c r="E52" s="1376"/>
      <c r="F52" s="1377">
        <v>19.600000000000001</v>
      </c>
      <c r="G52" s="1377"/>
      <c r="H52" s="1006">
        <v>1</v>
      </c>
      <c r="I52" s="1327">
        <f>ROUND((I43+I51)*F52/100,0)</f>
        <v>4855</v>
      </c>
    </row>
    <row r="53" spans="1:9" s="1311" customFormat="1" x14ac:dyDescent="0.25">
      <c r="A53" s="1006">
        <v>6</v>
      </c>
      <c r="B53" s="1006" t="s">
        <v>5465</v>
      </c>
      <c r="C53" s="1006" t="s">
        <v>5466</v>
      </c>
      <c r="D53" s="1006" t="s">
        <v>624</v>
      </c>
      <c r="E53" s="1006"/>
      <c r="F53" s="1006">
        <v>6</v>
      </c>
      <c r="G53" s="1006"/>
      <c r="H53" s="1006">
        <v>2.5</v>
      </c>
      <c r="I53" s="1327">
        <f>ROUND((F53/100)*(I43+I51)*H53,0)</f>
        <v>3716</v>
      </c>
    </row>
    <row r="54" spans="1:9" s="1311" customFormat="1" ht="15" customHeight="1" x14ac:dyDescent="0.25">
      <c r="A54" s="2231" t="s">
        <v>5461</v>
      </c>
      <c r="B54" s="2232"/>
      <c r="C54" s="2232"/>
      <c r="D54" s="2232"/>
      <c r="E54" s="2232"/>
      <c r="F54" s="2232"/>
      <c r="G54" s="2232"/>
      <c r="H54" s="2233"/>
      <c r="I54" s="1367">
        <f>I51+I52+I53</f>
        <v>11565</v>
      </c>
    </row>
    <row r="55" spans="1:9" s="1311" customFormat="1" ht="15" customHeight="1" x14ac:dyDescent="0.25">
      <c r="A55" s="2225" t="s">
        <v>5467</v>
      </c>
      <c r="B55" s="2226"/>
      <c r="C55" s="2226"/>
      <c r="D55" s="2226"/>
      <c r="E55" s="2226"/>
      <c r="F55" s="2226"/>
      <c r="G55" s="2226"/>
      <c r="H55" s="2227"/>
      <c r="I55" s="1367">
        <f>ROUND(I51+I52+I53+I49,0)</f>
        <v>33341</v>
      </c>
    </row>
    <row r="56" spans="1:9" s="1321" customFormat="1" ht="25.5" x14ac:dyDescent="0.25">
      <c r="A56" s="2206">
        <v>7</v>
      </c>
      <c r="B56" s="2206" t="s">
        <v>5468</v>
      </c>
      <c r="C56" s="1338" t="s">
        <v>5469</v>
      </c>
      <c r="D56" s="2210" t="s">
        <v>4549</v>
      </c>
      <c r="E56" s="1338"/>
      <c r="F56" s="1337"/>
      <c r="G56" s="1338"/>
      <c r="H56" s="1338"/>
      <c r="I56" s="1338"/>
    </row>
    <row r="57" spans="1:9" s="1321" customFormat="1" ht="26.25" customHeight="1" x14ac:dyDescent="0.2">
      <c r="A57" s="2212"/>
      <c r="B57" s="2212"/>
      <c r="C57" s="1378" t="s">
        <v>5470</v>
      </c>
      <c r="D57" s="2213"/>
      <c r="E57" s="1340">
        <v>1</v>
      </c>
      <c r="F57" s="1379">
        <f>I49*3.4%</f>
        <v>740</v>
      </c>
      <c r="G57" s="1341"/>
      <c r="H57" s="1380">
        <v>0.5</v>
      </c>
      <c r="I57" s="1341">
        <f>F57*H57</f>
        <v>370</v>
      </c>
    </row>
    <row r="58" spans="1:9" s="1321" customFormat="1" ht="24" customHeight="1" x14ac:dyDescent="0.25">
      <c r="A58" s="2207"/>
      <c r="B58" s="2207"/>
      <c r="C58" s="1375">
        <f>I49</f>
        <v>21776</v>
      </c>
      <c r="D58" s="2211"/>
      <c r="E58" s="1363"/>
      <c r="F58" s="1381"/>
      <c r="G58" s="1375"/>
      <c r="H58" s="1382"/>
      <c r="I58" s="1375"/>
    </row>
    <row r="59" spans="1:9" s="1321" customFormat="1" ht="25.5" x14ac:dyDescent="0.25">
      <c r="A59" s="2206">
        <v>8</v>
      </c>
      <c r="B59" s="2206" t="s">
        <v>5471</v>
      </c>
      <c r="C59" s="1338" t="s">
        <v>5472</v>
      </c>
      <c r="D59" s="2206" t="s">
        <v>4560</v>
      </c>
      <c r="E59" s="1338"/>
      <c r="F59" s="1337"/>
      <c r="G59" s="1338"/>
      <c r="H59" s="1338"/>
      <c r="I59" s="1338"/>
    </row>
    <row r="60" spans="1:9" s="1321" customFormat="1" ht="25.5" x14ac:dyDescent="0.25">
      <c r="A60" s="2212"/>
      <c r="B60" s="2212"/>
      <c r="C60" s="1340" t="s">
        <v>5473</v>
      </c>
      <c r="D60" s="2212"/>
      <c r="E60" s="1340">
        <v>1</v>
      </c>
      <c r="F60" s="1379">
        <f>I49*6.6/100</f>
        <v>1437</v>
      </c>
      <c r="G60" s="1341"/>
      <c r="H60" s="1380">
        <v>0.5</v>
      </c>
      <c r="I60" s="1341">
        <f>F60*H60</f>
        <v>719</v>
      </c>
    </row>
    <row r="61" spans="1:9" s="1321" customFormat="1" x14ac:dyDescent="0.25">
      <c r="A61" s="2207"/>
      <c r="B61" s="2207"/>
      <c r="C61" s="1375">
        <f>I49</f>
        <v>21776</v>
      </c>
      <c r="D61" s="2207"/>
      <c r="E61" s="1363"/>
      <c r="F61" s="1381"/>
      <c r="G61" s="1375"/>
      <c r="H61" s="1382"/>
      <c r="I61" s="1375"/>
    </row>
    <row r="62" spans="1:9" s="1311" customFormat="1" ht="15" customHeight="1" x14ac:dyDescent="0.25">
      <c r="A62" s="2231" t="s">
        <v>5461</v>
      </c>
      <c r="B62" s="2232"/>
      <c r="C62" s="2232"/>
      <c r="D62" s="2232"/>
      <c r="E62" s="2232"/>
      <c r="F62" s="2232"/>
      <c r="G62" s="2232"/>
      <c r="H62" s="2233"/>
      <c r="I62" s="1383">
        <f>ROUND(I60+I57,0)</f>
        <v>1089</v>
      </c>
    </row>
    <row r="63" spans="1:9" s="1311" customFormat="1" ht="15" customHeight="1" x14ac:dyDescent="0.25">
      <c r="A63" s="2228" t="s">
        <v>5475</v>
      </c>
      <c r="B63" s="2229"/>
      <c r="C63" s="2229"/>
      <c r="D63" s="2229"/>
      <c r="E63" s="2229"/>
      <c r="F63" s="2230"/>
      <c r="G63" s="1384"/>
      <c r="H63" s="1385"/>
      <c r="I63" s="1386">
        <f>I62+I55</f>
        <v>34430</v>
      </c>
    </row>
    <row r="64" spans="1:9" s="1321" customFormat="1" ht="36.75" customHeight="1" x14ac:dyDescent="0.25">
      <c r="A64" s="2228" t="s">
        <v>5514</v>
      </c>
      <c r="B64" s="2229"/>
      <c r="C64" s="2229"/>
      <c r="D64" s="2229"/>
      <c r="E64" s="2229"/>
      <c r="F64" s="2230"/>
      <c r="G64" s="1384"/>
      <c r="H64" s="1431">
        <v>6.4</v>
      </c>
      <c r="I64" s="1387">
        <f>I63*H64</f>
        <v>220352</v>
      </c>
    </row>
    <row r="65" spans="1:9" s="1311" customFormat="1" hidden="1" x14ac:dyDescent="0.25">
      <c r="A65" s="2225" t="s">
        <v>4113</v>
      </c>
      <c r="B65" s="2226"/>
      <c r="C65" s="2226"/>
      <c r="D65" s="2226"/>
      <c r="E65" s="2226"/>
      <c r="F65" s="2227"/>
      <c r="G65" s="1388"/>
      <c r="H65" s="1316"/>
      <c r="I65" s="1389">
        <f>I64*20%</f>
        <v>44070.400000000001</v>
      </c>
    </row>
    <row r="66" spans="1:9" s="1311" customFormat="1" hidden="1" x14ac:dyDescent="0.25">
      <c r="A66" s="2235" t="s">
        <v>603</v>
      </c>
      <c r="B66" s="2236"/>
      <c r="C66" s="2236"/>
      <c r="D66" s="2236"/>
      <c r="E66" s="2236"/>
      <c r="F66" s="2237"/>
      <c r="G66" s="1390"/>
      <c r="H66" s="1390"/>
      <c r="I66" s="1391">
        <f>I64+I65</f>
        <v>264422.40000000002</v>
      </c>
    </row>
    <row r="67" spans="1:9" s="1311" customFormat="1" x14ac:dyDescent="0.25">
      <c r="A67" s="1392"/>
      <c r="B67" s="1393"/>
      <c r="C67" s="1310"/>
      <c r="D67" s="1310"/>
      <c r="E67" s="1310"/>
      <c r="F67" s="1310"/>
      <c r="G67" s="1310"/>
      <c r="H67" s="1310"/>
      <c r="I67" s="1394"/>
    </row>
    <row r="68" spans="1:9" s="1311" customFormat="1" ht="15.75" x14ac:dyDescent="0.25">
      <c r="A68" s="2238"/>
      <c r="B68" s="2238"/>
      <c r="C68" s="2238"/>
      <c r="D68" s="1396"/>
      <c r="E68" s="2234"/>
      <c r="F68" s="2234"/>
      <c r="G68" s="2234"/>
      <c r="H68" s="2234"/>
      <c r="I68" s="2234"/>
    </row>
    <row r="69" spans="1:9" s="1311" customFormat="1" ht="15.75" x14ac:dyDescent="0.25">
      <c r="A69" s="2234"/>
      <c r="B69" s="2234"/>
      <c r="C69" s="2234"/>
      <c r="D69" s="1396"/>
      <c r="E69" s="2234"/>
      <c r="F69" s="2234"/>
      <c r="G69" s="2234"/>
      <c r="H69" s="2234"/>
      <c r="I69" s="2234"/>
    </row>
    <row r="70" spans="1:9" s="1311" customFormat="1" ht="15.75" x14ac:dyDescent="0.25">
      <c r="A70" s="1396"/>
      <c r="B70" s="1395"/>
      <c r="C70" s="1396"/>
      <c r="D70" s="1396"/>
      <c r="E70" s="1395"/>
      <c r="F70" s="1396"/>
      <c r="G70" s="1396"/>
      <c r="H70" s="1396"/>
      <c r="I70" s="1396"/>
    </row>
    <row r="71" spans="1:9" s="1311" customFormat="1" ht="15.75" x14ac:dyDescent="0.25">
      <c r="A71" s="2234"/>
      <c r="B71" s="2234"/>
      <c r="C71" s="2234"/>
      <c r="D71" s="1396"/>
      <c r="E71" s="2234"/>
      <c r="F71" s="2234"/>
      <c r="G71" s="2234"/>
      <c r="H71" s="2234"/>
      <c r="I71" s="2234"/>
    </row>
    <row r="72" spans="1:9" s="1311" customFormat="1" ht="15.75" x14ac:dyDescent="0.25">
      <c r="A72" s="1396"/>
      <c r="B72" s="1395"/>
      <c r="C72" s="1396"/>
      <c r="D72" s="1396"/>
      <c r="E72" s="1397"/>
      <c r="F72" s="1395"/>
      <c r="G72" s="1395"/>
      <c r="H72" s="1396"/>
      <c r="I72" s="1396"/>
    </row>
    <row r="73" spans="1:9" s="1311" customFormat="1" ht="15.75" x14ac:dyDescent="0.25">
      <c r="A73" s="2238"/>
      <c r="B73" s="2238"/>
      <c r="C73" s="2238"/>
      <c r="D73" s="1397"/>
      <c r="E73" s="1397"/>
      <c r="F73" s="1397"/>
      <c r="G73" s="1397"/>
      <c r="H73" s="1397"/>
      <c r="I73" s="1397"/>
    </row>
    <row r="74" spans="1:9" s="1311" customFormat="1" ht="15.75" x14ac:dyDescent="0.25">
      <c r="A74" s="2234"/>
      <c r="B74" s="2234"/>
      <c r="C74" s="2234"/>
      <c r="D74" s="1397"/>
      <c r="E74" s="1397"/>
      <c r="F74" s="1397"/>
      <c r="G74" s="1397"/>
      <c r="H74" s="1397"/>
      <c r="I74" s="1397"/>
    </row>
    <row r="75" spans="1:9" s="1311" customFormat="1" ht="15.75" x14ac:dyDescent="0.25">
      <c r="A75" s="2239"/>
      <c r="B75" s="2239"/>
      <c r="C75" s="2239"/>
      <c r="D75" s="1397"/>
      <c r="E75" s="1397"/>
      <c r="F75" s="1397"/>
      <c r="G75" s="1397"/>
      <c r="H75" s="1397"/>
      <c r="I75" s="1397"/>
    </row>
    <row r="76" spans="1:9" s="1311" customFormat="1" ht="15.75" x14ac:dyDescent="0.25">
      <c r="A76" s="2234"/>
      <c r="B76" s="2234"/>
      <c r="C76" s="2234"/>
      <c r="D76" s="1397"/>
      <c r="E76" s="1397"/>
      <c r="F76" s="1397"/>
      <c r="G76" s="1397"/>
      <c r="H76" s="1397"/>
      <c r="I76" s="1397"/>
    </row>
  </sheetData>
  <mergeCells count="72">
    <mergeCell ref="A76:C76"/>
    <mergeCell ref="A65:F65"/>
    <mergeCell ref="A66:F66"/>
    <mergeCell ref="A68:C68"/>
    <mergeCell ref="E68:I68"/>
    <mergeCell ref="A69:C69"/>
    <mergeCell ref="E69:I69"/>
    <mergeCell ref="A71:C71"/>
    <mergeCell ref="E71:I71"/>
    <mergeCell ref="A73:C73"/>
    <mergeCell ref="A74:C74"/>
    <mergeCell ref="A75:C75"/>
    <mergeCell ref="A64:F64"/>
    <mergeCell ref="A46:I46"/>
    <mergeCell ref="A49:H49"/>
    <mergeCell ref="A50:I50"/>
    <mergeCell ref="A54:H54"/>
    <mergeCell ref="A55:H55"/>
    <mergeCell ref="A56:A58"/>
    <mergeCell ref="B56:B58"/>
    <mergeCell ref="D56:D58"/>
    <mergeCell ref="A59:A61"/>
    <mergeCell ref="B59:B61"/>
    <mergeCell ref="D59:D61"/>
    <mergeCell ref="A62:H62"/>
    <mergeCell ref="A63:F63"/>
    <mergeCell ref="A45:F45"/>
    <mergeCell ref="A35:A36"/>
    <mergeCell ref="B35:B36"/>
    <mergeCell ref="D35:D36"/>
    <mergeCell ref="E35:E36"/>
    <mergeCell ref="A39:A40"/>
    <mergeCell ref="A41:H41"/>
    <mergeCell ref="A42:H42"/>
    <mergeCell ref="A43:H43"/>
    <mergeCell ref="A44:F44"/>
    <mergeCell ref="H35:H36"/>
    <mergeCell ref="A37:A38"/>
    <mergeCell ref="B37:B38"/>
    <mergeCell ref="D37:D38"/>
    <mergeCell ref="E37:E38"/>
    <mergeCell ref="H37:H38"/>
    <mergeCell ref="D30:D31"/>
    <mergeCell ref="E30:E31"/>
    <mergeCell ref="F30:F31"/>
    <mergeCell ref="H30:H31"/>
    <mergeCell ref="I30:I31"/>
    <mergeCell ref="B33:B34"/>
    <mergeCell ref="A25:A26"/>
    <mergeCell ref="A27:A29"/>
    <mergeCell ref="B27:B29"/>
    <mergeCell ref="A30:A32"/>
    <mergeCell ref="B30:B32"/>
    <mergeCell ref="C30:C31"/>
    <mergeCell ref="A17:A18"/>
    <mergeCell ref="B17:B18"/>
    <mergeCell ref="A19:A20"/>
    <mergeCell ref="B19:B20"/>
    <mergeCell ref="A21:A22"/>
    <mergeCell ref="A23:A24"/>
    <mergeCell ref="B23:B24"/>
    <mergeCell ref="A8:I8"/>
    <mergeCell ref="A10:B10"/>
    <mergeCell ref="C10:I10"/>
    <mergeCell ref="A14:I14"/>
    <mergeCell ref="A15:A16"/>
    <mergeCell ref="B15:B16"/>
    <mergeCell ref="A1:I1"/>
    <mergeCell ref="A2:I2"/>
    <mergeCell ref="A3:I3"/>
    <mergeCell ref="A4:I4"/>
    <mergeCell ref="A6:I6"/>
  </mergeCells>
  <conditionalFormatting sqref="A23 A15:A16">
    <cfRule type="expression" dxfId="0" priority="1" stopIfTrue="1">
      <formula>IF(#REF!="К",8,)</formula>
    </cfRule>
  </conditionalFormatting>
  <pageMargins left="0.7" right="0.7" top="0.75" bottom="0.75" header="0.3" footer="0.3"/>
  <pageSetup paperSize="9" scale="10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9"/>
  <sheetViews>
    <sheetView topLeftCell="A19" zoomScale="90" zoomScaleNormal="90" zoomScaleSheetLayoutView="85" workbookViewId="0">
      <selection activeCell="C26" sqref="C26"/>
    </sheetView>
  </sheetViews>
  <sheetFormatPr defaultColWidth="8.7109375" defaultRowHeight="12.75" x14ac:dyDescent="0.2"/>
  <cols>
    <col min="1" max="1" width="6.42578125" style="139" customWidth="1"/>
    <col min="2" max="2" width="51.5703125" style="139" customWidth="1"/>
    <col min="3" max="3" width="20.42578125" style="139" customWidth="1"/>
    <col min="4" max="4" width="29.85546875" style="139" customWidth="1"/>
    <col min="5" max="5" width="22.7109375" style="139" customWidth="1"/>
    <col min="6" max="6" width="23" style="139" customWidth="1"/>
    <col min="7" max="7" width="22.28515625" style="139" customWidth="1"/>
    <col min="8" max="8" width="17.140625" style="139" customWidth="1"/>
    <col min="9" max="9" width="21.7109375" style="257" customWidth="1"/>
    <col min="10" max="10" width="11.5703125" style="139" customWidth="1"/>
    <col min="11" max="11" width="14" style="139" customWidth="1"/>
    <col min="12" max="14" width="8.7109375" style="139"/>
    <col min="15" max="15" width="40" style="139" customWidth="1"/>
    <col min="16" max="224" width="8.7109375" style="139"/>
    <col min="225" max="225" width="6.42578125" style="139" customWidth="1"/>
    <col min="226" max="226" width="22.28515625" style="139" customWidth="1"/>
    <col min="227" max="227" width="11.5703125" style="139" customWidth="1"/>
    <col min="228" max="228" width="11.85546875" style="139" customWidth="1"/>
    <col min="229" max="229" width="16.5703125" style="139" customWidth="1"/>
    <col min="230" max="230" width="15.5703125" style="139" customWidth="1"/>
    <col min="231" max="231" width="18.28515625" style="139" customWidth="1"/>
    <col min="232" max="232" width="0" style="139" hidden="1" customWidth="1"/>
    <col min="233" max="233" width="4.140625" style="139" customWidth="1"/>
    <col min="234" max="234" width="1.7109375" style="139" customWidth="1"/>
    <col min="235" max="235" width="3.42578125" style="139" customWidth="1"/>
    <col min="236" max="238" width="1.7109375" style="139" customWidth="1"/>
    <col min="239" max="239" width="3" style="139" bestFit="1" customWidth="1"/>
    <col min="240" max="480" width="8.7109375" style="139"/>
    <col min="481" max="481" width="6.42578125" style="139" customWidth="1"/>
    <col min="482" max="482" width="22.28515625" style="139" customWidth="1"/>
    <col min="483" max="483" width="11.5703125" style="139" customWidth="1"/>
    <col min="484" max="484" width="11.85546875" style="139" customWidth="1"/>
    <col min="485" max="485" width="16.5703125" style="139" customWidth="1"/>
    <col min="486" max="486" width="15.5703125" style="139" customWidth="1"/>
    <col min="487" max="487" width="18.28515625" style="139" customWidth="1"/>
    <col min="488" max="488" width="0" style="139" hidden="1" customWidth="1"/>
    <col min="489" max="489" width="4.140625" style="139" customWidth="1"/>
    <col min="490" max="490" width="1.7109375" style="139" customWidth="1"/>
    <col min="491" max="491" width="3.42578125" style="139" customWidth="1"/>
    <col min="492" max="494" width="1.7109375" style="139" customWidth="1"/>
    <col min="495" max="495" width="3" style="139" bestFit="1" customWidth="1"/>
    <col min="496" max="736" width="8.7109375" style="139"/>
    <col min="737" max="737" width="6.42578125" style="139" customWidth="1"/>
    <col min="738" max="738" width="22.28515625" style="139" customWidth="1"/>
    <col min="739" max="739" width="11.5703125" style="139" customWidth="1"/>
    <col min="740" max="740" width="11.85546875" style="139" customWidth="1"/>
    <col min="741" max="741" width="16.5703125" style="139" customWidth="1"/>
    <col min="742" max="742" width="15.5703125" style="139" customWidth="1"/>
    <col min="743" max="743" width="18.28515625" style="139" customWidth="1"/>
    <col min="744" max="744" width="0" style="139" hidden="1" customWidth="1"/>
    <col min="745" max="745" width="4.140625" style="139" customWidth="1"/>
    <col min="746" max="746" width="1.7109375" style="139" customWidth="1"/>
    <col min="747" max="747" width="3.42578125" style="139" customWidth="1"/>
    <col min="748" max="750" width="1.7109375" style="139" customWidth="1"/>
    <col min="751" max="751" width="3" style="139" bestFit="1" customWidth="1"/>
    <col min="752" max="992" width="8.7109375" style="139"/>
    <col min="993" max="993" width="6.42578125" style="139" customWidth="1"/>
    <col min="994" max="994" width="22.28515625" style="139" customWidth="1"/>
    <col min="995" max="995" width="11.5703125" style="139" customWidth="1"/>
    <col min="996" max="996" width="11.85546875" style="139" customWidth="1"/>
    <col min="997" max="997" width="16.5703125" style="139" customWidth="1"/>
    <col min="998" max="998" width="15.5703125" style="139" customWidth="1"/>
    <col min="999" max="999" width="18.28515625" style="139" customWidth="1"/>
    <col min="1000" max="1000" width="0" style="139" hidden="1" customWidth="1"/>
    <col min="1001" max="1001" width="4.140625" style="139" customWidth="1"/>
    <col min="1002" max="1002" width="1.7109375" style="139" customWidth="1"/>
    <col min="1003" max="1003" width="3.42578125" style="139" customWidth="1"/>
    <col min="1004" max="1006" width="1.7109375" style="139" customWidth="1"/>
    <col min="1007" max="1007" width="3" style="139" bestFit="1" customWidth="1"/>
    <col min="1008" max="1248" width="8.7109375" style="139"/>
    <col min="1249" max="1249" width="6.42578125" style="139" customWidth="1"/>
    <col min="1250" max="1250" width="22.28515625" style="139" customWidth="1"/>
    <col min="1251" max="1251" width="11.5703125" style="139" customWidth="1"/>
    <col min="1252" max="1252" width="11.85546875" style="139" customWidth="1"/>
    <col min="1253" max="1253" width="16.5703125" style="139" customWidth="1"/>
    <col min="1254" max="1254" width="15.5703125" style="139" customWidth="1"/>
    <col min="1255" max="1255" width="18.28515625" style="139" customWidth="1"/>
    <col min="1256" max="1256" width="0" style="139" hidden="1" customWidth="1"/>
    <col min="1257" max="1257" width="4.140625" style="139" customWidth="1"/>
    <col min="1258" max="1258" width="1.7109375" style="139" customWidth="1"/>
    <col min="1259" max="1259" width="3.42578125" style="139" customWidth="1"/>
    <col min="1260" max="1262" width="1.7109375" style="139" customWidth="1"/>
    <col min="1263" max="1263" width="3" style="139" bestFit="1" customWidth="1"/>
    <col min="1264" max="1504" width="8.7109375" style="139"/>
    <col min="1505" max="1505" width="6.42578125" style="139" customWidth="1"/>
    <col min="1506" max="1506" width="22.28515625" style="139" customWidth="1"/>
    <col min="1507" max="1507" width="11.5703125" style="139" customWidth="1"/>
    <col min="1508" max="1508" width="11.85546875" style="139" customWidth="1"/>
    <col min="1509" max="1509" width="16.5703125" style="139" customWidth="1"/>
    <col min="1510" max="1510" width="15.5703125" style="139" customWidth="1"/>
    <col min="1511" max="1511" width="18.28515625" style="139" customWidth="1"/>
    <col min="1512" max="1512" width="0" style="139" hidden="1" customWidth="1"/>
    <col min="1513" max="1513" width="4.140625" style="139" customWidth="1"/>
    <col min="1514" max="1514" width="1.7109375" style="139" customWidth="1"/>
    <col min="1515" max="1515" width="3.42578125" style="139" customWidth="1"/>
    <col min="1516" max="1518" width="1.7109375" style="139" customWidth="1"/>
    <col min="1519" max="1519" width="3" style="139" bestFit="1" customWidth="1"/>
    <col min="1520" max="1760" width="8.7109375" style="139"/>
    <col min="1761" max="1761" width="6.42578125" style="139" customWidth="1"/>
    <col min="1762" max="1762" width="22.28515625" style="139" customWidth="1"/>
    <col min="1763" max="1763" width="11.5703125" style="139" customWidth="1"/>
    <col min="1764" max="1764" width="11.85546875" style="139" customWidth="1"/>
    <col min="1765" max="1765" width="16.5703125" style="139" customWidth="1"/>
    <col min="1766" max="1766" width="15.5703125" style="139" customWidth="1"/>
    <col min="1767" max="1767" width="18.28515625" style="139" customWidth="1"/>
    <col min="1768" max="1768" width="0" style="139" hidden="1" customWidth="1"/>
    <col min="1769" max="1769" width="4.140625" style="139" customWidth="1"/>
    <col min="1770" max="1770" width="1.7109375" style="139" customWidth="1"/>
    <col min="1771" max="1771" width="3.42578125" style="139" customWidth="1"/>
    <col min="1772" max="1774" width="1.7109375" style="139" customWidth="1"/>
    <col min="1775" max="1775" width="3" style="139" bestFit="1" customWidth="1"/>
    <col min="1776" max="2016" width="8.7109375" style="139"/>
    <col min="2017" max="2017" width="6.42578125" style="139" customWidth="1"/>
    <col min="2018" max="2018" width="22.28515625" style="139" customWidth="1"/>
    <col min="2019" max="2019" width="11.5703125" style="139" customWidth="1"/>
    <col min="2020" max="2020" width="11.85546875" style="139" customWidth="1"/>
    <col min="2021" max="2021" width="16.5703125" style="139" customWidth="1"/>
    <col min="2022" max="2022" width="15.5703125" style="139" customWidth="1"/>
    <col min="2023" max="2023" width="18.28515625" style="139" customWidth="1"/>
    <col min="2024" max="2024" width="0" style="139" hidden="1" customWidth="1"/>
    <col min="2025" max="2025" width="4.140625" style="139" customWidth="1"/>
    <col min="2026" max="2026" width="1.7109375" style="139" customWidth="1"/>
    <col min="2027" max="2027" width="3.42578125" style="139" customWidth="1"/>
    <col min="2028" max="2030" width="1.7109375" style="139" customWidth="1"/>
    <col min="2031" max="2031" width="3" style="139" bestFit="1" customWidth="1"/>
    <col min="2032" max="2272" width="8.7109375" style="139"/>
    <col min="2273" max="2273" width="6.42578125" style="139" customWidth="1"/>
    <col min="2274" max="2274" width="22.28515625" style="139" customWidth="1"/>
    <col min="2275" max="2275" width="11.5703125" style="139" customWidth="1"/>
    <col min="2276" max="2276" width="11.85546875" style="139" customWidth="1"/>
    <col min="2277" max="2277" width="16.5703125" style="139" customWidth="1"/>
    <col min="2278" max="2278" width="15.5703125" style="139" customWidth="1"/>
    <col min="2279" max="2279" width="18.28515625" style="139" customWidth="1"/>
    <col min="2280" max="2280" width="0" style="139" hidden="1" customWidth="1"/>
    <col min="2281" max="2281" width="4.140625" style="139" customWidth="1"/>
    <col min="2282" max="2282" width="1.7109375" style="139" customWidth="1"/>
    <col min="2283" max="2283" width="3.42578125" style="139" customWidth="1"/>
    <col min="2284" max="2286" width="1.7109375" style="139" customWidth="1"/>
    <col min="2287" max="2287" width="3" style="139" bestFit="1" customWidth="1"/>
    <col min="2288" max="2528" width="8.7109375" style="139"/>
    <col min="2529" max="2529" width="6.42578125" style="139" customWidth="1"/>
    <col min="2530" max="2530" width="22.28515625" style="139" customWidth="1"/>
    <col min="2531" max="2531" width="11.5703125" style="139" customWidth="1"/>
    <col min="2532" max="2532" width="11.85546875" style="139" customWidth="1"/>
    <col min="2533" max="2533" width="16.5703125" style="139" customWidth="1"/>
    <col min="2534" max="2534" width="15.5703125" style="139" customWidth="1"/>
    <col min="2535" max="2535" width="18.28515625" style="139" customWidth="1"/>
    <col min="2536" max="2536" width="0" style="139" hidden="1" customWidth="1"/>
    <col min="2537" max="2537" width="4.140625" style="139" customWidth="1"/>
    <col min="2538" max="2538" width="1.7109375" style="139" customWidth="1"/>
    <col min="2539" max="2539" width="3.42578125" style="139" customWidth="1"/>
    <col min="2540" max="2542" width="1.7109375" style="139" customWidth="1"/>
    <col min="2543" max="2543" width="3" style="139" bestFit="1" customWidth="1"/>
    <col min="2544" max="2784" width="8.7109375" style="139"/>
    <col min="2785" max="2785" width="6.42578125" style="139" customWidth="1"/>
    <col min="2786" max="2786" width="22.28515625" style="139" customWidth="1"/>
    <col min="2787" max="2787" width="11.5703125" style="139" customWidth="1"/>
    <col min="2788" max="2788" width="11.85546875" style="139" customWidth="1"/>
    <col min="2789" max="2789" width="16.5703125" style="139" customWidth="1"/>
    <col min="2790" max="2790" width="15.5703125" style="139" customWidth="1"/>
    <col min="2791" max="2791" width="18.28515625" style="139" customWidth="1"/>
    <col min="2792" max="2792" width="0" style="139" hidden="1" customWidth="1"/>
    <col min="2793" max="2793" width="4.140625" style="139" customWidth="1"/>
    <col min="2794" max="2794" width="1.7109375" style="139" customWidth="1"/>
    <col min="2795" max="2795" width="3.42578125" style="139" customWidth="1"/>
    <col min="2796" max="2798" width="1.7109375" style="139" customWidth="1"/>
    <col min="2799" max="2799" width="3" style="139" bestFit="1" customWidth="1"/>
    <col min="2800" max="3040" width="8.7109375" style="139"/>
    <col min="3041" max="3041" width="6.42578125" style="139" customWidth="1"/>
    <col min="3042" max="3042" width="22.28515625" style="139" customWidth="1"/>
    <col min="3043" max="3043" width="11.5703125" style="139" customWidth="1"/>
    <col min="3044" max="3044" width="11.85546875" style="139" customWidth="1"/>
    <col min="3045" max="3045" width="16.5703125" style="139" customWidth="1"/>
    <col min="3046" max="3046" width="15.5703125" style="139" customWidth="1"/>
    <col min="3047" max="3047" width="18.28515625" style="139" customWidth="1"/>
    <col min="3048" max="3048" width="0" style="139" hidden="1" customWidth="1"/>
    <col min="3049" max="3049" width="4.140625" style="139" customWidth="1"/>
    <col min="3050" max="3050" width="1.7109375" style="139" customWidth="1"/>
    <col min="3051" max="3051" width="3.42578125" style="139" customWidth="1"/>
    <col min="3052" max="3054" width="1.7109375" style="139" customWidth="1"/>
    <col min="3055" max="3055" width="3" style="139" bestFit="1" customWidth="1"/>
    <col min="3056" max="3296" width="8.7109375" style="139"/>
    <col min="3297" max="3297" width="6.42578125" style="139" customWidth="1"/>
    <col min="3298" max="3298" width="22.28515625" style="139" customWidth="1"/>
    <col min="3299" max="3299" width="11.5703125" style="139" customWidth="1"/>
    <col min="3300" max="3300" width="11.85546875" style="139" customWidth="1"/>
    <col min="3301" max="3301" width="16.5703125" style="139" customWidth="1"/>
    <col min="3302" max="3302" width="15.5703125" style="139" customWidth="1"/>
    <col min="3303" max="3303" width="18.28515625" style="139" customWidth="1"/>
    <col min="3304" max="3304" width="0" style="139" hidden="1" customWidth="1"/>
    <col min="3305" max="3305" width="4.140625" style="139" customWidth="1"/>
    <col min="3306" max="3306" width="1.7109375" style="139" customWidth="1"/>
    <col min="3307" max="3307" width="3.42578125" style="139" customWidth="1"/>
    <col min="3308" max="3310" width="1.7109375" style="139" customWidth="1"/>
    <col min="3311" max="3311" width="3" style="139" bestFit="1" customWidth="1"/>
    <col min="3312" max="3552" width="8.7109375" style="139"/>
    <col min="3553" max="3553" width="6.42578125" style="139" customWidth="1"/>
    <col min="3554" max="3554" width="22.28515625" style="139" customWidth="1"/>
    <col min="3555" max="3555" width="11.5703125" style="139" customWidth="1"/>
    <col min="3556" max="3556" width="11.85546875" style="139" customWidth="1"/>
    <col min="3557" max="3557" width="16.5703125" style="139" customWidth="1"/>
    <col min="3558" max="3558" width="15.5703125" style="139" customWidth="1"/>
    <col min="3559" max="3559" width="18.28515625" style="139" customWidth="1"/>
    <col min="3560" max="3560" width="0" style="139" hidden="1" customWidth="1"/>
    <col min="3561" max="3561" width="4.140625" style="139" customWidth="1"/>
    <col min="3562" max="3562" width="1.7109375" style="139" customWidth="1"/>
    <col min="3563" max="3563" width="3.42578125" style="139" customWidth="1"/>
    <col min="3564" max="3566" width="1.7109375" style="139" customWidth="1"/>
    <col min="3567" max="3567" width="3" style="139" bestFit="1" customWidth="1"/>
    <col min="3568" max="3808" width="8.7109375" style="139"/>
    <col min="3809" max="3809" width="6.42578125" style="139" customWidth="1"/>
    <col min="3810" max="3810" width="22.28515625" style="139" customWidth="1"/>
    <col min="3811" max="3811" width="11.5703125" style="139" customWidth="1"/>
    <col min="3812" max="3812" width="11.85546875" style="139" customWidth="1"/>
    <col min="3813" max="3813" width="16.5703125" style="139" customWidth="1"/>
    <col min="3814" max="3814" width="15.5703125" style="139" customWidth="1"/>
    <col min="3815" max="3815" width="18.28515625" style="139" customWidth="1"/>
    <col min="3816" max="3816" width="0" style="139" hidden="1" customWidth="1"/>
    <col min="3817" max="3817" width="4.140625" style="139" customWidth="1"/>
    <col min="3818" max="3818" width="1.7109375" style="139" customWidth="1"/>
    <col min="3819" max="3819" width="3.42578125" style="139" customWidth="1"/>
    <col min="3820" max="3822" width="1.7109375" style="139" customWidth="1"/>
    <col min="3823" max="3823" width="3" style="139" bestFit="1" customWidth="1"/>
    <col min="3824" max="4064" width="8.7109375" style="139"/>
    <col min="4065" max="4065" width="6.42578125" style="139" customWidth="1"/>
    <col min="4066" max="4066" width="22.28515625" style="139" customWidth="1"/>
    <col min="4067" max="4067" width="11.5703125" style="139" customWidth="1"/>
    <col min="4068" max="4068" width="11.85546875" style="139" customWidth="1"/>
    <col min="4069" max="4069" width="16.5703125" style="139" customWidth="1"/>
    <col min="4070" max="4070" width="15.5703125" style="139" customWidth="1"/>
    <col min="4071" max="4071" width="18.28515625" style="139" customWidth="1"/>
    <col min="4072" max="4072" width="0" style="139" hidden="1" customWidth="1"/>
    <col min="4073" max="4073" width="4.140625" style="139" customWidth="1"/>
    <col min="4074" max="4074" width="1.7109375" style="139" customWidth="1"/>
    <col min="4075" max="4075" width="3.42578125" style="139" customWidth="1"/>
    <col min="4076" max="4078" width="1.7109375" style="139" customWidth="1"/>
    <col min="4079" max="4079" width="3" style="139" bestFit="1" customWidth="1"/>
    <col min="4080" max="4320" width="8.7109375" style="139"/>
    <col min="4321" max="4321" width="6.42578125" style="139" customWidth="1"/>
    <col min="4322" max="4322" width="22.28515625" style="139" customWidth="1"/>
    <col min="4323" max="4323" width="11.5703125" style="139" customWidth="1"/>
    <col min="4324" max="4324" width="11.85546875" style="139" customWidth="1"/>
    <col min="4325" max="4325" width="16.5703125" style="139" customWidth="1"/>
    <col min="4326" max="4326" width="15.5703125" style="139" customWidth="1"/>
    <col min="4327" max="4327" width="18.28515625" style="139" customWidth="1"/>
    <col min="4328" max="4328" width="0" style="139" hidden="1" customWidth="1"/>
    <col min="4329" max="4329" width="4.140625" style="139" customWidth="1"/>
    <col min="4330" max="4330" width="1.7109375" style="139" customWidth="1"/>
    <col min="4331" max="4331" width="3.42578125" style="139" customWidth="1"/>
    <col min="4332" max="4334" width="1.7109375" style="139" customWidth="1"/>
    <col min="4335" max="4335" width="3" style="139" bestFit="1" customWidth="1"/>
    <col min="4336" max="4576" width="8.7109375" style="139"/>
    <col min="4577" max="4577" width="6.42578125" style="139" customWidth="1"/>
    <col min="4578" max="4578" width="22.28515625" style="139" customWidth="1"/>
    <col min="4579" max="4579" width="11.5703125" style="139" customWidth="1"/>
    <col min="4580" max="4580" width="11.85546875" style="139" customWidth="1"/>
    <col min="4581" max="4581" width="16.5703125" style="139" customWidth="1"/>
    <col min="4582" max="4582" width="15.5703125" style="139" customWidth="1"/>
    <col min="4583" max="4583" width="18.28515625" style="139" customWidth="1"/>
    <col min="4584" max="4584" width="0" style="139" hidden="1" customWidth="1"/>
    <col min="4585" max="4585" width="4.140625" style="139" customWidth="1"/>
    <col min="4586" max="4586" width="1.7109375" style="139" customWidth="1"/>
    <col min="4587" max="4587" width="3.42578125" style="139" customWidth="1"/>
    <col min="4588" max="4590" width="1.7109375" style="139" customWidth="1"/>
    <col min="4591" max="4591" width="3" style="139" bestFit="1" customWidth="1"/>
    <col min="4592" max="4832" width="8.7109375" style="139"/>
    <col min="4833" max="4833" width="6.42578125" style="139" customWidth="1"/>
    <col min="4834" max="4834" width="22.28515625" style="139" customWidth="1"/>
    <col min="4835" max="4835" width="11.5703125" style="139" customWidth="1"/>
    <col min="4836" max="4836" width="11.85546875" style="139" customWidth="1"/>
    <col min="4837" max="4837" width="16.5703125" style="139" customWidth="1"/>
    <col min="4838" max="4838" width="15.5703125" style="139" customWidth="1"/>
    <col min="4839" max="4839" width="18.28515625" style="139" customWidth="1"/>
    <col min="4840" max="4840" width="0" style="139" hidden="1" customWidth="1"/>
    <col min="4841" max="4841" width="4.140625" style="139" customWidth="1"/>
    <col min="4842" max="4842" width="1.7109375" style="139" customWidth="1"/>
    <col min="4843" max="4843" width="3.42578125" style="139" customWidth="1"/>
    <col min="4844" max="4846" width="1.7109375" style="139" customWidth="1"/>
    <col min="4847" max="4847" width="3" style="139" bestFit="1" customWidth="1"/>
    <col min="4848" max="5088" width="8.7109375" style="139"/>
    <col min="5089" max="5089" width="6.42578125" style="139" customWidth="1"/>
    <col min="5090" max="5090" width="22.28515625" style="139" customWidth="1"/>
    <col min="5091" max="5091" width="11.5703125" style="139" customWidth="1"/>
    <col min="5092" max="5092" width="11.85546875" style="139" customWidth="1"/>
    <col min="5093" max="5093" width="16.5703125" style="139" customWidth="1"/>
    <col min="5094" max="5094" width="15.5703125" style="139" customWidth="1"/>
    <col min="5095" max="5095" width="18.28515625" style="139" customWidth="1"/>
    <col min="5096" max="5096" width="0" style="139" hidden="1" customWidth="1"/>
    <col min="5097" max="5097" width="4.140625" style="139" customWidth="1"/>
    <col min="5098" max="5098" width="1.7109375" style="139" customWidth="1"/>
    <col min="5099" max="5099" width="3.42578125" style="139" customWidth="1"/>
    <col min="5100" max="5102" width="1.7109375" style="139" customWidth="1"/>
    <col min="5103" max="5103" width="3" style="139" bestFit="1" customWidth="1"/>
    <col min="5104" max="5344" width="8.7109375" style="139"/>
    <col min="5345" max="5345" width="6.42578125" style="139" customWidth="1"/>
    <col min="5346" max="5346" width="22.28515625" style="139" customWidth="1"/>
    <col min="5347" max="5347" width="11.5703125" style="139" customWidth="1"/>
    <col min="5348" max="5348" width="11.85546875" style="139" customWidth="1"/>
    <col min="5349" max="5349" width="16.5703125" style="139" customWidth="1"/>
    <col min="5350" max="5350" width="15.5703125" style="139" customWidth="1"/>
    <col min="5351" max="5351" width="18.28515625" style="139" customWidth="1"/>
    <col min="5352" max="5352" width="0" style="139" hidden="1" customWidth="1"/>
    <col min="5353" max="5353" width="4.140625" style="139" customWidth="1"/>
    <col min="5354" max="5354" width="1.7109375" style="139" customWidth="1"/>
    <col min="5355" max="5355" width="3.42578125" style="139" customWidth="1"/>
    <col min="5356" max="5358" width="1.7109375" style="139" customWidth="1"/>
    <col min="5359" max="5359" width="3" style="139" bestFit="1" customWidth="1"/>
    <col min="5360" max="5600" width="8.7109375" style="139"/>
    <col min="5601" max="5601" width="6.42578125" style="139" customWidth="1"/>
    <col min="5602" max="5602" width="22.28515625" style="139" customWidth="1"/>
    <col min="5603" max="5603" width="11.5703125" style="139" customWidth="1"/>
    <col min="5604" max="5604" width="11.85546875" style="139" customWidth="1"/>
    <col min="5605" max="5605" width="16.5703125" style="139" customWidth="1"/>
    <col min="5606" max="5606" width="15.5703125" style="139" customWidth="1"/>
    <col min="5607" max="5607" width="18.28515625" style="139" customWidth="1"/>
    <col min="5608" max="5608" width="0" style="139" hidden="1" customWidth="1"/>
    <col min="5609" max="5609" width="4.140625" style="139" customWidth="1"/>
    <col min="5610" max="5610" width="1.7109375" style="139" customWidth="1"/>
    <col min="5611" max="5611" width="3.42578125" style="139" customWidth="1"/>
    <col min="5612" max="5614" width="1.7109375" style="139" customWidth="1"/>
    <col min="5615" max="5615" width="3" style="139" bestFit="1" customWidth="1"/>
    <col min="5616" max="5856" width="8.7109375" style="139"/>
    <col min="5857" max="5857" width="6.42578125" style="139" customWidth="1"/>
    <col min="5858" max="5858" width="22.28515625" style="139" customWidth="1"/>
    <col min="5859" max="5859" width="11.5703125" style="139" customWidth="1"/>
    <col min="5860" max="5860" width="11.85546875" style="139" customWidth="1"/>
    <col min="5861" max="5861" width="16.5703125" style="139" customWidth="1"/>
    <col min="5862" max="5862" width="15.5703125" style="139" customWidth="1"/>
    <col min="5863" max="5863" width="18.28515625" style="139" customWidth="1"/>
    <col min="5864" max="5864" width="0" style="139" hidden="1" customWidth="1"/>
    <col min="5865" max="5865" width="4.140625" style="139" customWidth="1"/>
    <col min="5866" max="5866" width="1.7109375" style="139" customWidth="1"/>
    <col min="5867" max="5867" width="3.42578125" style="139" customWidth="1"/>
    <col min="5868" max="5870" width="1.7109375" style="139" customWidth="1"/>
    <col min="5871" max="5871" width="3" style="139" bestFit="1" customWidth="1"/>
    <col min="5872" max="6112" width="8.7109375" style="139"/>
    <col min="6113" max="6113" width="6.42578125" style="139" customWidth="1"/>
    <col min="6114" max="6114" width="22.28515625" style="139" customWidth="1"/>
    <col min="6115" max="6115" width="11.5703125" style="139" customWidth="1"/>
    <col min="6116" max="6116" width="11.85546875" style="139" customWidth="1"/>
    <col min="6117" max="6117" width="16.5703125" style="139" customWidth="1"/>
    <col min="6118" max="6118" width="15.5703125" style="139" customWidth="1"/>
    <col min="6119" max="6119" width="18.28515625" style="139" customWidth="1"/>
    <col min="6120" max="6120" width="0" style="139" hidden="1" customWidth="1"/>
    <col min="6121" max="6121" width="4.140625" style="139" customWidth="1"/>
    <col min="6122" max="6122" width="1.7109375" style="139" customWidth="1"/>
    <col min="6123" max="6123" width="3.42578125" style="139" customWidth="1"/>
    <col min="6124" max="6126" width="1.7109375" style="139" customWidth="1"/>
    <col min="6127" max="6127" width="3" style="139" bestFit="1" customWidth="1"/>
    <col min="6128" max="6368" width="8.7109375" style="139"/>
    <col min="6369" max="6369" width="6.42578125" style="139" customWidth="1"/>
    <col min="6370" max="6370" width="22.28515625" style="139" customWidth="1"/>
    <col min="6371" max="6371" width="11.5703125" style="139" customWidth="1"/>
    <col min="6372" max="6372" width="11.85546875" style="139" customWidth="1"/>
    <col min="6373" max="6373" width="16.5703125" style="139" customWidth="1"/>
    <col min="6374" max="6374" width="15.5703125" style="139" customWidth="1"/>
    <col min="6375" max="6375" width="18.28515625" style="139" customWidth="1"/>
    <col min="6376" max="6376" width="0" style="139" hidden="1" customWidth="1"/>
    <col min="6377" max="6377" width="4.140625" style="139" customWidth="1"/>
    <col min="6378" max="6378" width="1.7109375" style="139" customWidth="1"/>
    <col min="6379" max="6379" width="3.42578125" style="139" customWidth="1"/>
    <col min="6380" max="6382" width="1.7109375" style="139" customWidth="1"/>
    <col min="6383" max="6383" width="3" style="139" bestFit="1" customWidth="1"/>
    <col min="6384" max="6624" width="8.7109375" style="139"/>
    <col min="6625" max="6625" width="6.42578125" style="139" customWidth="1"/>
    <col min="6626" max="6626" width="22.28515625" style="139" customWidth="1"/>
    <col min="6627" max="6627" width="11.5703125" style="139" customWidth="1"/>
    <col min="6628" max="6628" width="11.85546875" style="139" customWidth="1"/>
    <col min="6629" max="6629" width="16.5703125" style="139" customWidth="1"/>
    <col min="6630" max="6630" width="15.5703125" style="139" customWidth="1"/>
    <col min="6631" max="6631" width="18.28515625" style="139" customWidth="1"/>
    <col min="6632" max="6632" width="0" style="139" hidden="1" customWidth="1"/>
    <col min="6633" max="6633" width="4.140625" style="139" customWidth="1"/>
    <col min="6634" max="6634" width="1.7109375" style="139" customWidth="1"/>
    <col min="6635" max="6635" width="3.42578125" style="139" customWidth="1"/>
    <col min="6636" max="6638" width="1.7109375" style="139" customWidth="1"/>
    <col min="6639" max="6639" width="3" style="139" bestFit="1" customWidth="1"/>
    <col min="6640" max="6880" width="8.7109375" style="139"/>
    <col min="6881" max="6881" width="6.42578125" style="139" customWidth="1"/>
    <col min="6882" max="6882" width="22.28515625" style="139" customWidth="1"/>
    <col min="6883" max="6883" width="11.5703125" style="139" customWidth="1"/>
    <col min="6884" max="6884" width="11.85546875" style="139" customWidth="1"/>
    <col min="6885" max="6885" width="16.5703125" style="139" customWidth="1"/>
    <col min="6886" max="6886" width="15.5703125" style="139" customWidth="1"/>
    <col min="6887" max="6887" width="18.28515625" style="139" customWidth="1"/>
    <col min="6888" max="6888" width="0" style="139" hidden="1" customWidth="1"/>
    <col min="6889" max="6889" width="4.140625" style="139" customWidth="1"/>
    <col min="6890" max="6890" width="1.7109375" style="139" customWidth="1"/>
    <col min="6891" max="6891" width="3.42578125" style="139" customWidth="1"/>
    <col min="6892" max="6894" width="1.7109375" style="139" customWidth="1"/>
    <col min="6895" max="6895" width="3" style="139" bestFit="1" customWidth="1"/>
    <col min="6896" max="7136" width="8.7109375" style="139"/>
    <col min="7137" max="7137" width="6.42578125" style="139" customWidth="1"/>
    <col min="7138" max="7138" width="22.28515625" style="139" customWidth="1"/>
    <col min="7139" max="7139" width="11.5703125" style="139" customWidth="1"/>
    <col min="7140" max="7140" width="11.85546875" style="139" customWidth="1"/>
    <col min="7141" max="7141" width="16.5703125" style="139" customWidth="1"/>
    <col min="7142" max="7142" width="15.5703125" style="139" customWidth="1"/>
    <col min="7143" max="7143" width="18.28515625" style="139" customWidth="1"/>
    <col min="7144" max="7144" width="0" style="139" hidden="1" customWidth="1"/>
    <col min="7145" max="7145" width="4.140625" style="139" customWidth="1"/>
    <col min="7146" max="7146" width="1.7109375" style="139" customWidth="1"/>
    <col min="7147" max="7147" width="3.42578125" style="139" customWidth="1"/>
    <col min="7148" max="7150" width="1.7109375" style="139" customWidth="1"/>
    <col min="7151" max="7151" width="3" style="139" bestFit="1" customWidth="1"/>
    <col min="7152" max="7392" width="8.7109375" style="139"/>
    <col min="7393" max="7393" width="6.42578125" style="139" customWidth="1"/>
    <col min="7394" max="7394" width="22.28515625" style="139" customWidth="1"/>
    <col min="7395" max="7395" width="11.5703125" style="139" customWidth="1"/>
    <col min="7396" max="7396" width="11.85546875" style="139" customWidth="1"/>
    <col min="7397" max="7397" width="16.5703125" style="139" customWidth="1"/>
    <col min="7398" max="7398" width="15.5703125" style="139" customWidth="1"/>
    <col min="7399" max="7399" width="18.28515625" style="139" customWidth="1"/>
    <col min="7400" max="7400" width="0" style="139" hidden="1" customWidth="1"/>
    <col min="7401" max="7401" width="4.140625" style="139" customWidth="1"/>
    <col min="7402" max="7402" width="1.7109375" style="139" customWidth="1"/>
    <col min="7403" max="7403" width="3.42578125" style="139" customWidth="1"/>
    <col min="7404" max="7406" width="1.7109375" style="139" customWidth="1"/>
    <col min="7407" max="7407" width="3" style="139" bestFit="1" customWidth="1"/>
    <col min="7408" max="7648" width="8.7109375" style="139"/>
    <col min="7649" max="7649" width="6.42578125" style="139" customWidth="1"/>
    <col min="7650" max="7650" width="22.28515625" style="139" customWidth="1"/>
    <col min="7651" max="7651" width="11.5703125" style="139" customWidth="1"/>
    <col min="7652" max="7652" width="11.85546875" style="139" customWidth="1"/>
    <col min="7653" max="7653" width="16.5703125" style="139" customWidth="1"/>
    <col min="7654" max="7654" width="15.5703125" style="139" customWidth="1"/>
    <col min="7655" max="7655" width="18.28515625" style="139" customWidth="1"/>
    <col min="7656" max="7656" width="0" style="139" hidden="1" customWidth="1"/>
    <col min="7657" max="7657" width="4.140625" style="139" customWidth="1"/>
    <col min="7658" max="7658" width="1.7109375" style="139" customWidth="1"/>
    <col min="7659" max="7659" width="3.42578125" style="139" customWidth="1"/>
    <col min="7660" max="7662" width="1.7109375" style="139" customWidth="1"/>
    <col min="7663" max="7663" width="3" style="139" bestFit="1" customWidth="1"/>
    <col min="7664" max="7904" width="8.7109375" style="139"/>
    <col min="7905" max="7905" width="6.42578125" style="139" customWidth="1"/>
    <col min="7906" max="7906" width="22.28515625" style="139" customWidth="1"/>
    <col min="7907" max="7907" width="11.5703125" style="139" customWidth="1"/>
    <col min="7908" max="7908" width="11.85546875" style="139" customWidth="1"/>
    <col min="7909" max="7909" width="16.5703125" style="139" customWidth="1"/>
    <col min="7910" max="7910" width="15.5703125" style="139" customWidth="1"/>
    <col min="7911" max="7911" width="18.28515625" style="139" customWidth="1"/>
    <col min="7912" max="7912" width="0" style="139" hidden="1" customWidth="1"/>
    <col min="7913" max="7913" width="4.140625" style="139" customWidth="1"/>
    <col min="7914" max="7914" width="1.7109375" style="139" customWidth="1"/>
    <col min="7915" max="7915" width="3.42578125" style="139" customWidth="1"/>
    <col min="7916" max="7918" width="1.7109375" style="139" customWidth="1"/>
    <col min="7919" max="7919" width="3" style="139" bestFit="1" customWidth="1"/>
    <col min="7920" max="8160" width="8.7109375" style="139"/>
    <col min="8161" max="8161" width="6.42578125" style="139" customWidth="1"/>
    <col min="8162" max="8162" width="22.28515625" style="139" customWidth="1"/>
    <col min="8163" max="8163" width="11.5703125" style="139" customWidth="1"/>
    <col min="8164" max="8164" width="11.85546875" style="139" customWidth="1"/>
    <col min="8165" max="8165" width="16.5703125" style="139" customWidth="1"/>
    <col min="8166" max="8166" width="15.5703125" style="139" customWidth="1"/>
    <col min="8167" max="8167" width="18.28515625" style="139" customWidth="1"/>
    <col min="8168" max="8168" width="0" style="139" hidden="1" customWidth="1"/>
    <col min="8169" max="8169" width="4.140625" style="139" customWidth="1"/>
    <col min="8170" max="8170" width="1.7109375" style="139" customWidth="1"/>
    <col min="8171" max="8171" width="3.42578125" style="139" customWidth="1"/>
    <col min="8172" max="8174" width="1.7109375" style="139" customWidth="1"/>
    <col min="8175" max="8175" width="3" style="139" bestFit="1" customWidth="1"/>
    <col min="8176" max="8416" width="8.7109375" style="139"/>
    <col min="8417" max="8417" width="6.42578125" style="139" customWidth="1"/>
    <col min="8418" max="8418" width="22.28515625" style="139" customWidth="1"/>
    <col min="8419" max="8419" width="11.5703125" style="139" customWidth="1"/>
    <col min="8420" max="8420" width="11.85546875" style="139" customWidth="1"/>
    <col min="8421" max="8421" width="16.5703125" style="139" customWidth="1"/>
    <col min="8422" max="8422" width="15.5703125" style="139" customWidth="1"/>
    <col min="8423" max="8423" width="18.28515625" style="139" customWidth="1"/>
    <col min="8424" max="8424" width="0" style="139" hidden="1" customWidth="1"/>
    <col min="8425" max="8425" width="4.140625" style="139" customWidth="1"/>
    <col min="8426" max="8426" width="1.7109375" style="139" customWidth="1"/>
    <col min="8427" max="8427" width="3.42578125" style="139" customWidth="1"/>
    <col min="8428" max="8430" width="1.7109375" style="139" customWidth="1"/>
    <col min="8431" max="8431" width="3" style="139" bestFit="1" customWidth="1"/>
    <col min="8432" max="8672" width="8.7109375" style="139"/>
    <col min="8673" max="8673" width="6.42578125" style="139" customWidth="1"/>
    <col min="8674" max="8674" width="22.28515625" style="139" customWidth="1"/>
    <col min="8675" max="8675" width="11.5703125" style="139" customWidth="1"/>
    <col min="8676" max="8676" width="11.85546875" style="139" customWidth="1"/>
    <col min="8677" max="8677" width="16.5703125" style="139" customWidth="1"/>
    <col min="8678" max="8678" width="15.5703125" style="139" customWidth="1"/>
    <col min="8679" max="8679" width="18.28515625" style="139" customWidth="1"/>
    <col min="8680" max="8680" width="0" style="139" hidden="1" customWidth="1"/>
    <col min="8681" max="8681" width="4.140625" style="139" customWidth="1"/>
    <col min="8682" max="8682" width="1.7109375" style="139" customWidth="1"/>
    <col min="8683" max="8683" width="3.42578125" style="139" customWidth="1"/>
    <col min="8684" max="8686" width="1.7109375" style="139" customWidth="1"/>
    <col min="8687" max="8687" width="3" style="139" bestFit="1" customWidth="1"/>
    <col min="8688" max="8928" width="8.7109375" style="139"/>
    <col min="8929" max="8929" width="6.42578125" style="139" customWidth="1"/>
    <col min="8930" max="8930" width="22.28515625" style="139" customWidth="1"/>
    <col min="8931" max="8931" width="11.5703125" style="139" customWidth="1"/>
    <col min="8932" max="8932" width="11.85546875" style="139" customWidth="1"/>
    <col min="8933" max="8933" width="16.5703125" style="139" customWidth="1"/>
    <col min="8934" max="8934" width="15.5703125" style="139" customWidth="1"/>
    <col min="8935" max="8935" width="18.28515625" style="139" customWidth="1"/>
    <col min="8936" max="8936" width="0" style="139" hidden="1" customWidth="1"/>
    <col min="8937" max="8937" width="4.140625" style="139" customWidth="1"/>
    <col min="8938" max="8938" width="1.7109375" style="139" customWidth="1"/>
    <col min="8939" max="8939" width="3.42578125" style="139" customWidth="1"/>
    <col min="8940" max="8942" width="1.7109375" style="139" customWidth="1"/>
    <col min="8943" max="8943" width="3" style="139" bestFit="1" customWidth="1"/>
    <col min="8944" max="9184" width="8.7109375" style="139"/>
    <col min="9185" max="9185" width="6.42578125" style="139" customWidth="1"/>
    <col min="9186" max="9186" width="22.28515625" style="139" customWidth="1"/>
    <col min="9187" max="9187" width="11.5703125" style="139" customWidth="1"/>
    <col min="9188" max="9188" width="11.85546875" style="139" customWidth="1"/>
    <col min="9189" max="9189" width="16.5703125" style="139" customWidth="1"/>
    <col min="9190" max="9190" width="15.5703125" style="139" customWidth="1"/>
    <col min="9191" max="9191" width="18.28515625" style="139" customWidth="1"/>
    <col min="9192" max="9192" width="0" style="139" hidden="1" customWidth="1"/>
    <col min="9193" max="9193" width="4.140625" style="139" customWidth="1"/>
    <col min="9194" max="9194" width="1.7109375" style="139" customWidth="1"/>
    <col min="9195" max="9195" width="3.42578125" style="139" customWidth="1"/>
    <col min="9196" max="9198" width="1.7109375" style="139" customWidth="1"/>
    <col min="9199" max="9199" width="3" style="139" bestFit="1" customWidth="1"/>
    <col min="9200" max="9440" width="8.7109375" style="139"/>
    <col min="9441" max="9441" width="6.42578125" style="139" customWidth="1"/>
    <col min="9442" max="9442" width="22.28515625" style="139" customWidth="1"/>
    <col min="9443" max="9443" width="11.5703125" style="139" customWidth="1"/>
    <col min="9444" max="9444" width="11.85546875" style="139" customWidth="1"/>
    <col min="9445" max="9445" width="16.5703125" style="139" customWidth="1"/>
    <col min="9446" max="9446" width="15.5703125" style="139" customWidth="1"/>
    <col min="9447" max="9447" width="18.28515625" style="139" customWidth="1"/>
    <col min="9448" max="9448" width="0" style="139" hidden="1" customWidth="1"/>
    <col min="9449" max="9449" width="4.140625" style="139" customWidth="1"/>
    <col min="9450" max="9450" width="1.7109375" style="139" customWidth="1"/>
    <col min="9451" max="9451" width="3.42578125" style="139" customWidth="1"/>
    <col min="9452" max="9454" width="1.7109375" style="139" customWidth="1"/>
    <col min="9455" max="9455" width="3" style="139" bestFit="1" customWidth="1"/>
    <col min="9456" max="9696" width="8.7109375" style="139"/>
    <col min="9697" max="9697" width="6.42578125" style="139" customWidth="1"/>
    <col min="9698" max="9698" width="22.28515625" style="139" customWidth="1"/>
    <col min="9699" max="9699" width="11.5703125" style="139" customWidth="1"/>
    <col min="9700" max="9700" width="11.85546875" style="139" customWidth="1"/>
    <col min="9701" max="9701" width="16.5703125" style="139" customWidth="1"/>
    <col min="9702" max="9702" width="15.5703125" style="139" customWidth="1"/>
    <col min="9703" max="9703" width="18.28515625" style="139" customWidth="1"/>
    <col min="9704" max="9704" width="0" style="139" hidden="1" customWidth="1"/>
    <col min="9705" max="9705" width="4.140625" style="139" customWidth="1"/>
    <col min="9706" max="9706" width="1.7109375" style="139" customWidth="1"/>
    <col min="9707" max="9707" width="3.42578125" style="139" customWidth="1"/>
    <col min="9708" max="9710" width="1.7109375" style="139" customWidth="1"/>
    <col min="9711" max="9711" width="3" style="139" bestFit="1" customWidth="1"/>
    <col min="9712" max="9952" width="8.7109375" style="139"/>
    <col min="9953" max="9953" width="6.42578125" style="139" customWidth="1"/>
    <col min="9954" max="9954" width="22.28515625" style="139" customWidth="1"/>
    <col min="9955" max="9955" width="11.5703125" style="139" customWidth="1"/>
    <col min="9956" max="9956" width="11.85546875" style="139" customWidth="1"/>
    <col min="9957" max="9957" width="16.5703125" style="139" customWidth="1"/>
    <col min="9958" max="9958" width="15.5703125" style="139" customWidth="1"/>
    <col min="9959" max="9959" width="18.28515625" style="139" customWidth="1"/>
    <col min="9960" max="9960" width="0" style="139" hidden="1" customWidth="1"/>
    <col min="9961" max="9961" width="4.140625" style="139" customWidth="1"/>
    <col min="9962" max="9962" width="1.7109375" style="139" customWidth="1"/>
    <col min="9963" max="9963" width="3.42578125" style="139" customWidth="1"/>
    <col min="9964" max="9966" width="1.7109375" style="139" customWidth="1"/>
    <col min="9967" max="9967" width="3" style="139" bestFit="1" customWidth="1"/>
    <col min="9968" max="10208" width="8.7109375" style="139"/>
    <col min="10209" max="10209" width="6.42578125" style="139" customWidth="1"/>
    <col min="10210" max="10210" width="22.28515625" style="139" customWidth="1"/>
    <col min="10211" max="10211" width="11.5703125" style="139" customWidth="1"/>
    <col min="10212" max="10212" width="11.85546875" style="139" customWidth="1"/>
    <col min="10213" max="10213" width="16.5703125" style="139" customWidth="1"/>
    <col min="10214" max="10214" width="15.5703125" style="139" customWidth="1"/>
    <col min="10215" max="10215" width="18.28515625" style="139" customWidth="1"/>
    <col min="10216" max="10216" width="0" style="139" hidden="1" customWidth="1"/>
    <col min="10217" max="10217" width="4.140625" style="139" customWidth="1"/>
    <col min="10218" max="10218" width="1.7109375" style="139" customWidth="1"/>
    <col min="10219" max="10219" width="3.42578125" style="139" customWidth="1"/>
    <col min="10220" max="10222" width="1.7109375" style="139" customWidth="1"/>
    <col min="10223" max="10223" width="3" style="139" bestFit="1" customWidth="1"/>
    <col min="10224" max="10464" width="8.7109375" style="139"/>
    <col min="10465" max="10465" width="6.42578125" style="139" customWidth="1"/>
    <col min="10466" max="10466" width="22.28515625" style="139" customWidth="1"/>
    <col min="10467" max="10467" width="11.5703125" style="139" customWidth="1"/>
    <col min="10468" max="10468" width="11.85546875" style="139" customWidth="1"/>
    <col min="10469" max="10469" width="16.5703125" style="139" customWidth="1"/>
    <col min="10470" max="10470" width="15.5703125" style="139" customWidth="1"/>
    <col min="10471" max="10471" width="18.28515625" style="139" customWidth="1"/>
    <col min="10472" max="10472" width="0" style="139" hidden="1" customWidth="1"/>
    <col min="10473" max="10473" width="4.140625" style="139" customWidth="1"/>
    <col min="10474" max="10474" width="1.7109375" style="139" customWidth="1"/>
    <col min="10475" max="10475" width="3.42578125" style="139" customWidth="1"/>
    <col min="10476" max="10478" width="1.7109375" style="139" customWidth="1"/>
    <col min="10479" max="10479" width="3" style="139" bestFit="1" customWidth="1"/>
    <col min="10480" max="10720" width="8.7109375" style="139"/>
    <col min="10721" max="10721" width="6.42578125" style="139" customWidth="1"/>
    <col min="10722" max="10722" width="22.28515625" style="139" customWidth="1"/>
    <col min="10723" max="10723" width="11.5703125" style="139" customWidth="1"/>
    <col min="10724" max="10724" width="11.85546875" style="139" customWidth="1"/>
    <col min="10725" max="10725" width="16.5703125" style="139" customWidth="1"/>
    <col min="10726" max="10726" width="15.5703125" style="139" customWidth="1"/>
    <col min="10727" max="10727" width="18.28515625" style="139" customWidth="1"/>
    <col min="10728" max="10728" width="0" style="139" hidden="1" customWidth="1"/>
    <col min="10729" max="10729" width="4.140625" style="139" customWidth="1"/>
    <col min="10730" max="10730" width="1.7109375" style="139" customWidth="1"/>
    <col min="10731" max="10731" width="3.42578125" style="139" customWidth="1"/>
    <col min="10732" max="10734" width="1.7109375" style="139" customWidth="1"/>
    <col min="10735" max="10735" width="3" style="139" bestFit="1" customWidth="1"/>
    <col min="10736" max="10976" width="8.7109375" style="139"/>
    <col min="10977" max="10977" width="6.42578125" style="139" customWidth="1"/>
    <col min="10978" max="10978" width="22.28515625" style="139" customWidth="1"/>
    <col min="10979" max="10979" width="11.5703125" style="139" customWidth="1"/>
    <col min="10980" max="10980" width="11.85546875" style="139" customWidth="1"/>
    <col min="10981" max="10981" width="16.5703125" style="139" customWidth="1"/>
    <col min="10982" max="10982" width="15.5703125" style="139" customWidth="1"/>
    <col min="10983" max="10983" width="18.28515625" style="139" customWidth="1"/>
    <col min="10984" max="10984" width="0" style="139" hidden="1" customWidth="1"/>
    <col min="10985" max="10985" width="4.140625" style="139" customWidth="1"/>
    <col min="10986" max="10986" width="1.7109375" style="139" customWidth="1"/>
    <col min="10987" max="10987" width="3.42578125" style="139" customWidth="1"/>
    <col min="10988" max="10990" width="1.7109375" style="139" customWidth="1"/>
    <col min="10991" max="10991" width="3" style="139" bestFit="1" customWidth="1"/>
    <col min="10992" max="11232" width="8.7109375" style="139"/>
    <col min="11233" max="11233" width="6.42578125" style="139" customWidth="1"/>
    <col min="11234" max="11234" width="22.28515625" style="139" customWidth="1"/>
    <col min="11235" max="11235" width="11.5703125" style="139" customWidth="1"/>
    <col min="11236" max="11236" width="11.85546875" style="139" customWidth="1"/>
    <col min="11237" max="11237" width="16.5703125" style="139" customWidth="1"/>
    <col min="11238" max="11238" width="15.5703125" style="139" customWidth="1"/>
    <col min="11239" max="11239" width="18.28515625" style="139" customWidth="1"/>
    <col min="11240" max="11240" width="0" style="139" hidden="1" customWidth="1"/>
    <col min="11241" max="11241" width="4.140625" style="139" customWidth="1"/>
    <col min="11242" max="11242" width="1.7109375" style="139" customWidth="1"/>
    <col min="11243" max="11243" width="3.42578125" style="139" customWidth="1"/>
    <col min="11244" max="11246" width="1.7109375" style="139" customWidth="1"/>
    <col min="11247" max="11247" width="3" style="139" bestFit="1" customWidth="1"/>
    <col min="11248" max="11488" width="8.7109375" style="139"/>
    <col min="11489" max="11489" width="6.42578125" style="139" customWidth="1"/>
    <col min="11490" max="11490" width="22.28515625" style="139" customWidth="1"/>
    <col min="11491" max="11491" width="11.5703125" style="139" customWidth="1"/>
    <col min="11492" max="11492" width="11.85546875" style="139" customWidth="1"/>
    <col min="11493" max="11493" width="16.5703125" style="139" customWidth="1"/>
    <col min="11494" max="11494" width="15.5703125" style="139" customWidth="1"/>
    <col min="11495" max="11495" width="18.28515625" style="139" customWidth="1"/>
    <col min="11496" max="11496" width="0" style="139" hidden="1" customWidth="1"/>
    <col min="11497" max="11497" width="4.140625" style="139" customWidth="1"/>
    <col min="11498" max="11498" width="1.7109375" style="139" customWidth="1"/>
    <col min="11499" max="11499" width="3.42578125" style="139" customWidth="1"/>
    <col min="11500" max="11502" width="1.7109375" style="139" customWidth="1"/>
    <col min="11503" max="11503" width="3" style="139" bestFit="1" customWidth="1"/>
    <col min="11504" max="11744" width="8.7109375" style="139"/>
    <col min="11745" max="11745" width="6.42578125" style="139" customWidth="1"/>
    <col min="11746" max="11746" width="22.28515625" style="139" customWidth="1"/>
    <col min="11747" max="11747" width="11.5703125" style="139" customWidth="1"/>
    <col min="11748" max="11748" width="11.85546875" style="139" customWidth="1"/>
    <col min="11749" max="11749" width="16.5703125" style="139" customWidth="1"/>
    <col min="11750" max="11750" width="15.5703125" style="139" customWidth="1"/>
    <col min="11751" max="11751" width="18.28515625" style="139" customWidth="1"/>
    <col min="11752" max="11752" width="0" style="139" hidden="1" customWidth="1"/>
    <col min="11753" max="11753" width="4.140625" style="139" customWidth="1"/>
    <col min="11754" max="11754" width="1.7109375" style="139" customWidth="1"/>
    <col min="11755" max="11755" width="3.42578125" style="139" customWidth="1"/>
    <col min="11756" max="11758" width="1.7109375" style="139" customWidth="1"/>
    <col min="11759" max="11759" width="3" style="139" bestFit="1" customWidth="1"/>
    <col min="11760" max="12000" width="8.7109375" style="139"/>
    <col min="12001" max="12001" width="6.42578125" style="139" customWidth="1"/>
    <col min="12002" max="12002" width="22.28515625" style="139" customWidth="1"/>
    <col min="12003" max="12003" width="11.5703125" style="139" customWidth="1"/>
    <col min="12004" max="12004" width="11.85546875" style="139" customWidth="1"/>
    <col min="12005" max="12005" width="16.5703125" style="139" customWidth="1"/>
    <col min="12006" max="12006" width="15.5703125" style="139" customWidth="1"/>
    <col min="12007" max="12007" width="18.28515625" style="139" customWidth="1"/>
    <col min="12008" max="12008" width="0" style="139" hidden="1" customWidth="1"/>
    <col min="12009" max="12009" width="4.140625" style="139" customWidth="1"/>
    <col min="12010" max="12010" width="1.7109375" style="139" customWidth="1"/>
    <col min="12011" max="12011" width="3.42578125" style="139" customWidth="1"/>
    <col min="12012" max="12014" width="1.7109375" style="139" customWidth="1"/>
    <col min="12015" max="12015" width="3" style="139" bestFit="1" customWidth="1"/>
    <col min="12016" max="12256" width="8.7109375" style="139"/>
    <col min="12257" max="12257" width="6.42578125" style="139" customWidth="1"/>
    <col min="12258" max="12258" width="22.28515625" style="139" customWidth="1"/>
    <col min="12259" max="12259" width="11.5703125" style="139" customWidth="1"/>
    <col min="12260" max="12260" width="11.85546875" style="139" customWidth="1"/>
    <col min="12261" max="12261" width="16.5703125" style="139" customWidth="1"/>
    <col min="12262" max="12262" width="15.5703125" style="139" customWidth="1"/>
    <col min="12263" max="12263" width="18.28515625" style="139" customWidth="1"/>
    <col min="12264" max="12264" width="0" style="139" hidden="1" customWidth="1"/>
    <col min="12265" max="12265" width="4.140625" style="139" customWidth="1"/>
    <col min="12266" max="12266" width="1.7109375" style="139" customWidth="1"/>
    <col min="12267" max="12267" width="3.42578125" style="139" customWidth="1"/>
    <col min="12268" max="12270" width="1.7109375" style="139" customWidth="1"/>
    <col min="12271" max="12271" width="3" style="139" bestFit="1" customWidth="1"/>
    <col min="12272" max="12512" width="8.7109375" style="139"/>
    <col min="12513" max="12513" width="6.42578125" style="139" customWidth="1"/>
    <col min="12514" max="12514" width="22.28515625" style="139" customWidth="1"/>
    <col min="12515" max="12515" width="11.5703125" style="139" customWidth="1"/>
    <col min="12516" max="12516" width="11.85546875" style="139" customWidth="1"/>
    <col min="12517" max="12517" width="16.5703125" style="139" customWidth="1"/>
    <col min="12518" max="12518" width="15.5703125" style="139" customWidth="1"/>
    <col min="12519" max="12519" width="18.28515625" style="139" customWidth="1"/>
    <col min="12520" max="12520" width="0" style="139" hidden="1" customWidth="1"/>
    <col min="12521" max="12521" width="4.140625" style="139" customWidth="1"/>
    <col min="12522" max="12522" width="1.7109375" style="139" customWidth="1"/>
    <col min="12523" max="12523" width="3.42578125" style="139" customWidth="1"/>
    <col min="12524" max="12526" width="1.7109375" style="139" customWidth="1"/>
    <col min="12527" max="12527" width="3" style="139" bestFit="1" customWidth="1"/>
    <col min="12528" max="12768" width="8.7109375" style="139"/>
    <col min="12769" max="12769" width="6.42578125" style="139" customWidth="1"/>
    <col min="12770" max="12770" width="22.28515625" style="139" customWidth="1"/>
    <col min="12771" max="12771" width="11.5703125" style="139" customWidth="1"/>
    <col min="12772" max="12772" width="11.85546875" style="139" customWidth="1"/>
    <col min="12773" max="12773" width="16.5703125" style="139" customWidth="1"/>
    <col min="12774" max="12774" width="15.5703125" style="139" customWidth="1"/>
    <col min="12775" max="12775" width="18.28515625" style="139" customWidth="1"/>
    <col min="12776" max="12776" width="0" style="139" hidden="1" customWidth="1"/>
    <col min="12777" max="12777" width="4.140625" style="139" customWidth="1"/>
    <col min="12778" max="12778" width="1.7109375" style="139" customWidth="1"/>
    <col min="12779" max="12779" width="3.42578125" style="139" customWidth="1"/>
    <col min="12780" max="12782" width="1.7109375" style="139" customWidth="1"/>
    <col min="12783" max="12783" width="3" style="139" bestFit="1" customWidth="1"/>
    <col min="12784" max="13024" width="8.7109375" style="139"/>
    <col min="13025" max="13025" width="6.42578125" style="139" customWidth="1"/>
    <col min="13026" max="13026" width="22.28515625" style="139" customWidth="1"/>
    <col min="13027" max="13027" width="11.5703125" style="139" customWidth="1"/>
    <col min="13028" max="13028" width="11.85546875" style="139" customWidth="1"/>
    <col min="13029" max="13029" width="16.5703125" style="139" customWidth="1"/>
    <col min="13030" max="13030" width="15.5703125" style="139" customWidth="1"/>
    <col min="13031" max="13031" width="18.28515625" style="139" customWidth="1"/>
    <col min="13032" max="13032" width="0" style="139" hidden="1" customWidth="1"/>
    <col min="13033" max="13033" width="4.140625" style="139" customWidth="1"/>
    <col min="13034" max="13034" width="1.7109375" style="139" customWidth="1"/>
    <col min="13035" max="13035" width="3.42578125" style="139" customWidth="1"/>
    <col min="13036" max="13038" width="1.7109375" style="139" customWidth="1"/>
    <col min="13039" max="13039" width="3" style="139" bestFit="1" customWidth="1"/>
    <col min="13040" max="13280" width="8.7109375" style="139"/>
    <col min="13281" max="13281" width="6.42578125" style="139" customWidth="1"/>
    <col min="13282" max="13282" width="22.28515625" style="139" customWidth="1"/>
    <col min="13283" max="13283" width="11.5703125" style="139" customWidth="1"/>
    <col min="13284" max="13284" width="11.85546875" style="139" customWidth="1"/>
    <col min="13285" max="13285" width="16.5703125" style="139" customWidth="1"/>
    <col min="13286" max="13286" width="15.5703125" style="139" customWidth="1"/>
    <col min="13287" max="13287" width="18.28515625" style="139" customWidth="1"/>
    <col min="13288" max="13288" width="0" style="139" hidden="1" customWidth="1"/>
    <col min="13289" max="13289" width="4.140625" style="139" customWidth="1"/>
    <col min="13290" max="13290" width="1.7109375" style="139" customWidth="1"/>
    <col min="13291" max="13291" width="3.42578125" style="139" customWidth="1"/>
    <col min="13292" max="13294" width="1.7109375" style="139" customWidth="1"/>
    <col min="13295" max="13295" width="3" style="139" bestFit="1" customWidth="1"/>
    <col min="13296" max="13536" width="8.7109375" style="139"/>
    <col min="13537" max="13537" width="6.42578125" style="139" customWidth="1"/>
    <col min="13538" max="13538" width="22.28515625" style="139" customWidth="1"/>
    <col min="13539" max="13539" width="11.5703125" style="139" customWidth="1"/>
    <col min="13540" max="13540" width="11.85546875" style="139" customWidth="1"/>
    <col min="13541" max="13541" width="16.5703125" style="139" customWidth="1"/>
    <col min="13542" max="13542" width="15.5703125" style="139" customWidth="1"/>
    <col min="13543" max="13543" width="18.28515625" style="139" customWidth="1"/>
    <col min="13544" max="13544" width="0" style="139" hidden="1" customWidth="1"/>
    <col min="13545" max="13545" width="4.140625" style="139" customWidth="1"/>
    <col min="13546" max="13546" width="1.7109375" style="139" customWidth="1"/>
    <col min="13547" max="13547" width="3.42578125" style="139" customWidth="1"/>
    <col min="13548" max="13550" width="1.7109375" style="139" customWidth="1"/>
    <col min="13551" max="13551" width="3" style="139" bestFit="1" customWidth="1"/>
    <col min="13552" max="13792" width="8.7109375" style="139"/>
    <col min="13793" max="13793" width="6.42578125" style="139" customWidth="1"/>
    <col min="13794" max="13794" width="22.28515625" style="139" customWidth="1"/>
    <col min="13795" max="13795" width="11.5703125" style="139" customWidth="1"/>
    <col min="13796" max="13796" width="11.85546875" style="139" customWidth="1"/>
    <col min="13797" max="13797" width="16.5703125" style="139" customWidth="1"/>
    <col min="13798" max="13798" width="15.5703125" style="139" customWidth="1"/>
    <col min="13799" max="13799" width="18.28515625" style="139" customWidth="1"/>
    <col min="13800" max="13800" width="0" style="139" hidden="1" customWidth="1"/>
    <col min="13801" max="13801" width="4.140625" style="139" customWidth="1"/>
    <col min="13802" max="13802" width="1.7109375" style="139" customWidth="1"/>
    <col min="13803" max="13803" width="3.42578125" style="139" customWidth="1"/>
    <col min="13804" max="13806" width="1.7109375" style="139" customWidth="1"/>
    <col min="13807" max="13807" width="3" style="139" bestFit="1" customWidth="1"/>
    <col min="13808" max="14048" width="8.7109375" style="139"/>
    <col min="14049" max="14049" width="6.42578125" style="139" customWidth="1"/>
    <col min="14050" max="14050" width="22.28515625" style="139" customWidth="1"/>
    <col min="14051" max="14051" width="11.5703125" style="139" customWidth="1"/>
    <col min="14052" max="14052" width="11.85546875" style="139" customWidth="1"/>
    <col min="14053" max="14053" width="16.5703125" style="139" customWidth="1"/>
    <col min="14054" max="14054" width="15.5703125" style="139" customWidth="1"/>
    <col min="14055" max="14055" width="18.28515625" style="139" customWidth="1"/>
    <col min="14056" max="14056" width="0" style="139" hidden="1" customWidth="1"/>
    <col min="14057" max="14057" width="4.140625" style="139" customWidth="1"/>
    <col min="14058" max="14058" width="1.7109375" style="139" customWidth="1"/>
    <col min="14059" max="14059" width="3.42578125" style="139" customWidth="1"/>
    <col min="14060" max="14062" width="1.7109375" style="139" customWidth="1"/>
    <col min="14063" max="14063" width="3" style="139" bestFit="1" customWidth="1"/>
    <col min="14064" max="14304" width="8.7109375" style="139"/>
    <col min="14305" max="14305" width="6.42578125" style="139" customWidth="1"/>
    <col min="14306" max="14306" width="22.28515625" style="139" customWidth="1"/>
    <col min="14307" max="14307" width="11.5703125" style="139" customWidth="1"/>
    <col min="14308" max="14308" width="11.85546875" style="139" customWidth="1"/>
    <col min="14309" max="14309" width="16.5703125" style="139" customWidth="1"/>
    <col min="14310" max="14310" width="15.5703125" style="139" customWidth="1"/>
    <col min="14311" max="14311" width="18.28515625" style="139" customWidth="1"/>
    <col min="14312" max="14312" width="0" style="139" hidden="1" customWidth="1"/>
    <col min="14313" max="14313" width="4.140625" style="139" customWidth="1"/>
    <col min="14314" max="14314" width="1.7109375" style="139" customWidth="1"/>
    <col min="14315" max="14315" width="3.42578125" style="139" customWidth="1"/>
    <col min="14316" max="14318" width="1.7109375" style="139" customWidth="1"/>
    <col min="14319" max="14319" width="3" style="139" bestFit="1" customWidth="1"/>
    <col min="14320" max="14560" width="8.7109375" style="139"/>
    <col min="14561" max="14561" width="6.42578125" style="139" customWidth="1"/>
    <col min="14562" max="14562" width="22.28515625" style="139" customWidth="1"/>
    <col min="14563" max="14563" width="11.5703125" style="139" customWidth="1"/>
    <col min="14564" max="14564" width="11.85546875" style="139" customWidth="1"/>
    <col min="14565" max="14565" width="16.5703125" style="139" customWidth="1"/>
    <col min="14566" max="14566" width="15.5703125" style="139" customWidth="1"/>
    <col min="14567" max="14567" width="18.28515625" style="139" customWidth="1"/>
    <col min="14568" max="14568" width="0" style="139" hidden="1" customWidth="1"/>
    <col min="14569" max="14569" width="4.140625" style="139" customWidth="1"/>
    <col min="14570" max="14570" width="1.7109375" style="139" customWidth="1"/>
    <col min="14571" max="14571" width="3.42578125" style="139" customWidth="1"/>
    <col min="14572" max="14574" width="1.7109375" style="139" customWidth="1"/>
    <col min="14575" max="14575" width="3" style="139" bestFit="1" customWidth="1"/>
    <col min="14576" max="14816" width="8.7109375" style="139"/>
    <col min="14817" max="14817" width="6.42578125" style="139" customWidth="1"/>
    <col min="14818" max="14818" width="22.28515625" style="139" customWidth="1"/>
    <col min="14819" max="14819" width="11.5703125" style="139" customWidth="1"/>
    <col min="14820" max="14820" width="11.85546875" style="139" customWidth="1"/>
    <col min="14821" max="14821" width="16.5703125" style="139" customWidth="1"/>
    <col min="14822" max="14822" width="15.5703125" style="139" customWidth="1"/>
    <col min="14823" max="14823" width="18.28515625" style="139" customWidth="1"/>
    <col min="14824" max="14824" width="0" style="139" hidden="1" customWidth="1"/>
    <col min="14825" max="14825" width="4.140625" style="139" customWidth="1"/>
    <col min="14826" max="14826" width="1.7109375" style="139" customWidth="1"/>
    <col min="14827" max="14827" width="3.42578125" style="139" customWidth="1"/>
    <col min="14828" max="14830" width="1.7109375" style="139" customWidth="1"/>
    <col min="14831" max="14831" width="3" style="139" bestFit="1" customWidth="1"/>
    <col min="14832" max="15072" width="8.7109375" style="139"/>
    <col min="15073" max="15073" width="6.42578125" style="139" customWidth="1"/>
    <col min="15074" max="15074" width="22.28515625" style="139" customWidth="1"/>
    <col min="15075" max="15075" width="11.5703125" style="139" customWidth="1"/>
    <col min="15076" max="15076" width="11.85546875" style="139" customWidth="1"/>
    <col min="15077" max="15077" width="16.5703125" style="139" customWidth="1"/>
    <col min="15078" max="15078" width="15.5703125" style="139" customWidth="1"/>
    <col min="15079" max="15079" width="18.28515625" style="139" customWidth="1"/>
    <col min="15080" max="15080" width="0" style="139" hidden="1" customWidth="1"/>
    <col min="15081" max="15081" width="4.140625" style="139" customWidth="1"/>
    <col min="15082" max="15082" width="1.7109375" style="139" customWidth="1"/>
    <col min="15083" max="15083" width="3.42578125" style="139" customWidth="1"/>
    <col min="15084" max="15086" width="1.7109375" style="139" customWidth="1"/>
    <col min="15087" max="15087" width="3" style="139" bestFit="1" customWidth="1"/>
    <col min="15088" max="15328" width="8.7109375" style="139"/>
    <col min="15329" max="15329" width="6.42578125" style="139" customWidth="1"/>
    <col min="15330" max="15330" width="22.28515625" style="139" customWidth="1"/>
    <col min="15331" max="15331" width="11.5703125" style="139" customWidth="1"/>
    <col min="15332" max="15332" width="11.85546875" style="139" customWidth="1"/>
    <col min="15333" max="15333" width="16.5703125" style="139" customWidth="1"/>
    <col min="15334" max="15334" width="15.5703125" style="139" customWidth="1"/>
    <col min="15335" max="15335" width="18.28515625" style="139" customWidth="1"/>
    <col min="15336" max="15336" width="0" style="139" hidden="1" customWidth="1"/>
    <col min="15337" max="15337" width="4.140625" style="139" customWidth="1"/>
    <col min="15338" max="15338" width="1.7109375" style="139" customWidth="1"/>
    <col min="15339" max="15339" width="3.42578125" style="139" customWidth="1"/>
    <col min="15340" max="15342" width="1.7109375" style="139" customWidth="1"/>
    <col min="15343" max="15343" width="3" style="139" bestFit="1" customWidth="1"/>
    <col min="15344" max="15584" width="8.7109375" style="139"/>
    <col min="15585" max="15585" width="6.42578125" style="139" customWidth="1"/>
    <col min="15586" max="15586" width="22.28515625" style="139" customWidth="1"/>
    <col min="15587" max="15587" width="11.5703125" style="139" customWidth="1"/>
    <col min="15588" max="15588" width="11.85546875" style="139" customWidth="1"/>
    <col min="15589" max="15589" width="16.5703125" style="139" customWidth="1"/>
    <col min="15590" max="15590" width="15.5703125" style="139" customWidth="1"/>
    <col min="15591" max="15591" width="18.28515625" style="139" customWidth="1"/>
    <col min="15592" max="15592" width="0" style="139" hidden="1" customWidth="1"/>
    <col min="15593" max="15593" width="4.140625" style="139" customWidth="1"/>
    <col min="15594" max="15594" width="1.7109375" style="139" customWidth="1"/>
    <col min="15595" max="15595" width="3.42578125" style="139" customWidth="1"/>
    <col min="15596" max="15598" width="1.7109375" style="139" customWidth="1"/>
    <col min="15599" max="15599" width="3" style="139" bestFit="1" customWidth="1"/>
    <col min="15600" max="15840" width="8.7109375" style="139"/>
    <col min="15841" max="15841" width="6.42578125" style="139" customWidth="1"/>
    <col min="15842" max="15842" width="22.28515625" style="139" customWidth="1"/>
    <col min="15843" max="15843" width="11.5703125" style="139" customWidth="1"/>
    <col min="15844" max="15844" width="11.85546875" style="139" customWidth="1"/>
    <col min="15845" max="15845" width="16.5703125" style="139" customWidth="1"/>
    <col min="15846" max="15846" width="15.5703125" style="139" customWidth="1"/>
    <col min="15847" max="15847" width="18.28515625" style="139" customWidth="1"/>
    <col min="15848" max="15848" width="0" style="139" hidden="1" customWidth="1"/>
    <col min="15849" max="15849" width="4.140625" style="139" customWidth="1"/>
    <col min="15850" max="15850" width="1.7109375" style="139" customWidth="1"/>
    <col min="15851" max="15851" width="3.42578125" style="139" customWidth="1"/>
    <col min="15852" max="15854" width="1.7109375" style="139" customWidth="1"/>
    <col min="15855" max="15855" width="3" style="139" bestFit="1" customWidth="1"/>
    <col min="15856" max="16096" width="8.7109375" style="139"/>
    <col min="16097" max="16097" width="6.42578125" style="139" customWidth="1"/>
    <col min="16098" max="16098" width="22.28515625" style="139" customWidth="1"/>
    <col min="16099" max="16099" width="11.5703125" style="139" customWidth="1"/>
    <col min="16100" max="16100" width="11.85546875" style="139" customWidth="1"/>
    <col min="16101" max="16101" width="16.5703125" style="139" customWidth="1"/>
    <col min="16102" max="16102" width="15.5703125" style="139" customWidth="1"/>
    <col min="16103" max="16103" width="18.28515625" style="139" customWidth="1"/>
    <col min="16104" max="16104" width="0" style="139" hidden="1" customWidth="1"/>
    <col min="16105" max="16105" width="4.140625" style="139" customWidth="1"/>
    <col min="16106" max="16106" width="1.7109375" style="139" customWidth="1"/>
    <col min="16107" max="16107" width="3.42578125" style="139" customWidth="1"/>
    <col min="16108" max="16110" width="1.7109375" style="139" customWidth="1"/>
    <col min="16111" max="16111" width="3" style="139" bestFit="1" customWidth="1"/>
    <col min="16112" max="16384" width="8.7109375" style="139"/>
  </cols>
  <sheetData>
    <row r="1" spans="1:9" ht="15.75" x14ac:dyDescent="0.25">
      <c r="A1" s="138" t="s">
        <v>625</v>
      </c>
      <c r="B1" s="138"/>
      <c r="C1" s="138"/>
      <c r="D1" s="138"/>
      <c r="E1" s="138"/>
      <c r="F1" s="138"/>
      <c r="G1" s="138"/>
    </row>
    <row r="2" spans="1:9" ht="15.75" x14ac:dyDescent="0.2">
      <c r="A2" s="2247" t="s">
        <v>418</v>
      </c>
      <c r="B2" s="2247"/>
      <c r="C2" s="2247"/>
      <c r="D2" s="2247"/>
      <c r="E2" s="2247"/>
      <c r="F2" s="2247"/>
      <c r="G2" s="2247"/>
    </row>
    <row r="3" spans="1:9" ht="31.5" customHeight="1" x14ac:dyDescent="0.2">
      <c r="A3" s="2247" t="s">
        <v>419</v>
      </c>
      <c r="B3" s="2247"/>
      <c r="C3" s="2247"/>
      <c r="D3" s="2247"/>
      <c r="E3" s="2247"/>
      <c r="F3" s="2247"/>
      <c r="G3" s="2247"/>
    </row>
    <row r="4" spans="1:9" ht="15.75" x14ac:dyDescent="0.25">
      <c r="A4" s="138"/>
      <c r="B4" s="138"/>
      <c r="C4" s="138"/>
      <c r="D4" s="138"/>
      <c r="E4" s="138"/>
      <c r="F4" s="138"/>
      <c r="G4" s="138"/>
    </row>
    <row r="5" spans="1:9" ht="51.75" customHeight="1" x14ac:dyDescent="0.2">
      <c r="A5" s="2248" t="s">
        <v>420</v>
      </c>
      <c r="B5" s="2249"/>
      <c r="C5" s="2250"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D5" s="2251"/>
      <c r="E5" s="2251"/>
      <c r="F5" s="2251"/>
      <c r="G5" s="2251"/>
    </row>
    <row r="6" spans="1:9" s="140" customFormat="1" ht="35.25" customHeight="1" x14ac:dyDescent="0.25">
      <c r="A6" s="2240" t="s">
        <v>421</v>
      </c>
      <c r="B6" s="2240"/>
      <c r="C6" s="2241"/>
      <c r="D6" s="2241"/>
      <c r="E6" s="2242"/>
      <c r="F6" s="2242"/>
      <c r="G6" s="2242"/>
      <c r="I6" s="258"/>
    </row>
    <row r="7" spans="1:9" ht="29.25" customHeight="1" x14ac:dyDescent="0.2">
      <c r="A7" s="2240" t="s">
        <v>422</v>
      </c>
      <c r="B7" s="2240"/>
      <c r="C7" s="2241" t="s">
        <v>599</v>
      </c>
      <c r="D7" s="2241"/>
      <c r="E7" s="2242"/>
      <c r="F7" s="2242"/>
      <c r="G7" s="2242"/>
    </row>
    <row r="8" spans="1:9" ht="15.75" x14ac:dyDescent="0.25">
      <c r="A8" s="141"/>
      <c r="B8" s="142"/>
      <c r="C8" s="141"/>
      <c r="D8" s="141"/>
      <c r="E8" s="141"/>
      <c r="F8" s="141"/>
      <c r="G8" s="143" t="s">
        <v>424</v>
      </c>
    </row>
    <row r="9" spans="1:9" ht="15.75" x14ac:dyDescent="0.25">
      <c r="A9" s="2243" t="s">
        <v>5</v>
      </c>
      <c r="B9" s="2243" t="s">
        <v>425</v>
      </c>
      <c r="C9" s="2243" t="s">
        <v>426</v>
      </c>
      <c r="D9" s="2243" t="s">
        <v>427</v>
      </c>
      <c r="E9" s="2246" t="s">
        <v>428</v>
      </c>
      <c r="F9" s="2246"/>
      <c r="G9" s="2246"/>
    </row>
    <row r="10" spans="1:9" ht="34.5" customHeight="1" x14ac:dyDescent="0.2">
      <c r="A10" s="2244"/>
      <c r="B10" s="2244"/>
      <c r="C10" s="2244"/>
      <c r="D10" s="2245"/>
      <c r="E10" s="276" t="s">
        <v>429</v>
      </c>
      <c r="F10" s="276" t="s">
        <v>430</v>
      </c>
      <c r="G10" s="276" t="s">
        <v>193</v>
      </c>
    </row>
    <row r="11" spans="1:9" ht="15.75" x14ac:dyDescent="0.2">
      <c r="A11" s="275">
        <v>1</v>
      </c>
      <c r="B11" s="275">
        <v>2</v>
      </c>
      <c r="C11" s="275"/>
      <c r="D11" s="275"/>
      <c r="E11" s="275">
        <v>4</v>
      </c>
      <c r="F11" s="275">
        <v>5</v>
      </c>
      <c r="G11" s="275">
        <v>6</v>
      </c>
    </row>
    <row r="12" spans="1:9" ht="25.5" customHeight="1" x14ac:dyDescent="0.2">
      <c r="A12" s="2256" t="s">
        <v>5923</v>
      </c>
      <c r="B12" s="2257"/>
      <c r="C12" s="2257"/>
      <c r="D12" s="2257"/>
      <c r="E12" s="2257"/>
      <c r="F12" s="2257"/>
      <c r="G12" s="2257"/>
    </row>
    <row r="13" spans="1:9" ht="54" customHeight="1" x14ac:dyDescent="0.2">
      <c r="A13" s="144" t="s">
        <v>191</v>
      </c>
      <c r="B13" s="146" t="s">
        <v>5928</v>
      </c>
      <c r="C13" s="145"/>
      <c r="D13" s="144" t="s">
        <v>5929</v>
      </c>
      <c r="E13" s="1814">
        <f>ИГИ!$G$111</f>
        <v>1438276.39</v>
      </c>
      <c r="F13" s="1721"/>
      <c r="G13" s="1721">
        <f t="shared" ref="G13:G19" si="0">SUM(E13:F13)</f>
        <v>1438276.39</v>
      </c>
    </row>
    <row r="14" spans="1:9" ht="54" customHeight="1" x14ac:dyDescent="0.2">
      <c r="A14" s="144" t="s">
        <v>192</v>
      </c>
      <c r="B14" s="146" t="s">
        <v>5925</v>
      </c>
      <c r="C14" s="145"/>
      <c r="D14" s="144" t="s">
        <v>5926</v>
      </c>
      <c r="E14" s="1814">
        <f>ИГДИ!$I$119</f>
        <v>566301</v>
      </c>
      <c r="F14" s="1721"/>
      <c r="G14" s="1721">
        <f t="shared" si="0"/>
        <v>566301</v>
      </c>
    </row>
    <row r="15" spans="1:9" ht="54" customHeight="1" x14ac:dyDescent="0.2">
      <c r="A15" s="144" t="s">
        <v>432</v>
      </c>
      <c r="B15" s="146" t="s">
        <v>5932</v>
      </c>
      <c r="C15" s="145"/>
      <c r="D15" s="144" t="s">
        <v>5930</v>
      </c>
      <c r="E15" s="1814">
        <f>Гидромет!$J$46</f>
        <v>383773.28</v>
      </c>
      <c r="F15" s="1721"/>
      <c r="G15" s="1721">
        <f t="shared" si="0"/>
        <v>383773.28</v>
      </c>
    </row>
    <row r="16" spans="1:9" ht="54" customHeight="1" x14ac:dyDescent="0.2">
      <c r="A16" s="144" t="s">
        <v>433</v>
      </c>
      <c r="B16" s="146" t="s">
        <v>5060</v>
      </c>
      <c r="C16" s="145"/>
      <c r="D16" s="144" t="s">
        <v>5931</v>
      </c>
      <c r="E16" s="1814">
        <f>'Сели Лавины'!$J$67</f>
        <v>806782.75</v>
      </c>
      <c r="F16" s="1721"/>
      <c r="G16" s="1721">
        <f t="shared" si="0"/>
        <v>806782.75</v>
      </c>
    </row>
    <row r="17" spans="1:10" ht="54" customHeight="1" x14ac:dyDescent="0.2">
      <c r="A17" s="144" t="s">
        <v>434</v>
      </c>
      <c r="B17" s="146" t="s">
        <v>5933</v>
      </c>
      <c r="C17" s="145"/>
      <c r="D17" s="144" t="s">
        <v>5934</v>
      </c>
      <c r="E17" s="1814">
        <f>ИЭИ!$J$104</f>
        <v>674845.45</v>
      </c>
      <c r="F17" s="1721"/>
      <c r="G17" s="1721">
        <f t="shared" si="0"/>
        <v>674845.45</v>
      </c>
    </row>
    <row r="18" spans="1:10" ht="54" customHeight="1" x14ac:dyDescent="0.2">
      <c r="A18" s="144" t="s">
        <v>434</v>
      </c>
      <c r="B18" s="146" t="s">
        <v>5935</v>
      </c>
      <c r="C18" s="145"/>
      <c r="D18" s="144" t="s">
        <v>5936</v>
      </c>
      <c r="E18" s="1814">
        <f>арх!$H$30</f>
        <v>656708</v>
      </c>
      <c r="F18" s="1721"/>
      <c r="G18" s="1721">
        <f t="shared" si="0"/>
        <v>656708</v>
      </c>
    </row>
    <row r="19" spans="1:10" ht="29.25" customHeight="1" x14ac:dyDescent="0.2">
      <c r="A19" s="2258" t="s">
        <v>435</v>
      </c>
      <c r="B19" s="2258"/>
      <c r="C19" s="2258"/>
      <c r="D19" s="2258"/>
      <c r="E19" s="1719">
        <f>SUM(E13:E18)</f>
        <v>4526686.87</v>
      </c>
      <c r="F19" s="1719"/>
      <c r="G19" s="1719">
        <f t="shared" si="0"/>
        <v>4526686.87</v>
      </c>
    </row>
    <row r="20" spans="1:10" ht="25.5" customHeight="1" x14ac:dyDescent="0.2">
      <c r="A20" s="2252" t="s">
        <v>5921</v>
      </c>
      <c r="B20" s="2252"/>
      <c r="C20" s="2252"/>
      <c r="D20" s="2252"/>
      <c r="E20" s="2252"/>
      <c r="F20" s="2252"/>
      <c r="G20" s="2252"/>
    </row>
    <row r="21" spans="1:10" ht="54" customHeight="1" x14ac:dyDescent="0.2">
      <c r="A21" s="1708" t="s">
        <v>197</v>
      </c>
      <c r="B21" s="1709" t="s">
        <v>621</v>
      </c>
      <c r="C21" s="1710"/>
      <c r="D21" s="1708" t="s">
        <v>5412</v>
      </c>
      <c r="E21" s="1722"/>
      <c r="F21" s="1717">
        <f>ПД!$E$483</f>
        <v>3606262.52</v>
      </c>
      <c r="G21" s="1718">
        <f>SUM(E21:F21)</f>
        <v>3606262.52</v>
      </c>
    </row>
    <row r="22" spans="1:10" ht="59.25" hidden="1" customHeight="1" x14ac:dyDescent="0.2">
      <c r="A22" s="1712" t="s">
        <v>200</v>
      </c>
      <c r="B22" s="1713" t="s">
        <v>4107</v>
      </c>
      <c r="C22" s="1714"/>
      <c r="D22" s="1712" t="s">
        <v>4108</v>
      </c>
      <c r="E22" s="1723"/>
      <c r="F22" s="1717"/>
      <c r="G22" s="1717">
        <f>F22</f>
        <v>0</v>
      </c>
      <c r="H22" s="140"/>
    </row>
    <row r="23" spans="1:10" ht="126" x14ac:dyDescent="0.2">
      <c r="A23" s="1712" t="s">
        <v>200</v>
      </c>
      <c r="B23" s="1713" t="s">
        <v>6173</v>
      </c>
      <c r="C23" s="1714"/>
      <c r="D23" s="1712" t="s">
        <v>6172</v>
      </c>
      <c r="E23" s="1717"/>
      <c r="F23" s="1717">
        <f>269491/1.2</f>
        <v>224575.83</v>
      </c>
      <c r="G23" s="1717">
        <f>F23</f>
        <v>224575.83</v>
      </c>
      <c r="H23" s="140"/>
    </row>
    <row r="24" spans="1:10" ht="29.25" customHeight="1" x14ac:dyDescent="0.2">
      <c r="A24" s="2258" t="s">
        <v>436</v>
      </c>
      <c r="B24" s="2258"/>
      <c r="C24" s="2258"/>
      <c r="D24" s="2258"/>
      <c r="E24" s="1719"/>
      <c r="F24" s="1719">
        <f>SUM(F21:F23)</f>
        <v>3830838.35</v>
      </c>
      <c r="G24" s="1719">
        <f>F24</f>
        <v>3830838.35</v>
      </c>
    </row>
    <row r="25" spans="1:10" ht="25.5" customHeight="1" x14ac:dyDescent="0.2">
      <c r="A25" s="2252" t="s">
        <v>5922</v>
      </c>
      <c r="B25" s="2252"/>
      <c r="C25" s="2252"/>
      <c r="D25" s="2252"/>
      <c r="E25" s="2252"/>
      <c r="F25" s="2252"/>
      <c r="G25" s="2252"/>
    </row>
    <row r="26" spans="1:10" ht="54" customHeight="1" x14ac:dyDescent="0.2">
      <c r="A26" s="1708" t="s">
        <v>240</v>
      </c>
      <c r="B26" s="1709" t="s">
        <v>5373</v>
      </c>
      <c r="C26" s="1710"/>
      <c r="D26" s="1708" t="s">
        <v>5413</v>
      </c>
      <c r="E26" s="1711"/>
      <c r="F26" s="1717">
        <f>РД!$E$483</f>
        <v>5556481.4400000004</v>
      </c>
      <c r="G26" s="1718">
        <f>SUM(E26:F26)</f>
        <v>5556481.4400000004</v>
      </c>
    </row>
    <row r="27" spans="1:10" ht="29.25" customHeight="1" x14ac:dyDescent="0.2">
      <c r="A27" s="2258" t="s">
        <v>5924</v>
      </c>
      <c r="B27" s="2258"/>
      <c r="C27" s="2258"/>
      <c r="D27" s="2258"/>
      <c r="E27" s="1715"/>
      <c r="F27" s="1719">
        <f>SUM(F26)</f>
        <v>5556481.4400000004</v>
      </c>
      <c r="G27" s="1719">
        <f>SUM(E27:F27)</f>
        <v>5556481.4400000004</v>
      </c>
    </row>
    <row r="28" spans="1:10" ht="27.75" customHeight="1" x14ac:dyDescent="0.2">
      <c r="A28" s="2253" t="s">
        <v>438</v>
      </c>
      <c r="B28" s="2254"/>
      <c r="C28" s="2254"/>
      <c r="D28" s="2255"/>
      <c r="E28" s="1716">
        <f>E19+E24+E27</f>
        <v>4526686.87</v>
      </c>
      <c r="F28" s="1716">
        <f>F19+F24+F27</f>
        <v>9387319.7899999991</v>
      </c>
      <c r="G28" s="1720">
        <f>SUM(E28:F28)</f>
        <v>13914006.66</v>
      </c>
      <c r="J28" s="192"/>
    </row>
    <row r="29" spans="1:10" ht="55.5" customHeight="1" x14ac:dyDescent="0.25">
      <c r="A29" s="2118" t="str">
        <f>Пояснительная!A33</f>
        <v>Заместитель руководителя управления направления сметного регулирования Управления проектов Департамента развития инфраструктуры</v>
      </c>
      <c r="B29" s="2118"/>
      <c r="E29" s="314" t="s">
        <v>618</v>
      </c>
    </row>
  </sheetData>
  <mergeCells count="21">
    <mergeCell ref="A29:B29"/>
    <mergeCell ref="A20:G20"/>
    <mergeCell ref="A25:G25"/>
    <mergeCell ref="A28:D28"/>
    <mergeCell ref="A12:G12"/>
    <mergeCell ref="A19:D19"/>
    <mergeCell ref="A24:D24"/>
    <mergeCell ref="A27:D27"/>
    <mergeCell ref="A2:G2"/>
    <mergeCell ref="A3:G3"/>
    <mergeCell ref="A5:B5"/>
    <mergeCell ref="C5:G5"/>
    <mergeCell ref="A6:B6"/>
    <mergeCell ref="C6:G6"/>
    <mergeCell ref="A7:B7"/>
    <mergeCell ref="C7:G7"/>
    <mergeCell ref="A9:A10"/>
    <mergeCell ref="B9:B10"/>
    <mergeCell ref="C9:C10"/>
    <mergeCell ref="D9:D10"/>
    <mergeCell ref="E9:G9"/>
  </mergeCells>
  <pageMargins left="0.7" right="0.7" top="0.75" bottom="0.75" header="0.3" footer="0.3"/>
  <pageSetup paperSize="9" scale="50" fitToHeight="0"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7"/>
  <sheetViews>
    <sheetView view="pageBreakPreview" topLeftCell="A7" zoomScale="86" zoomScaleNormal="100" zoomScaleSheetLayoutView="86" workbookViewId="0">
      <selection activeCell="D20" sqref="D20"/>
    </sheetView>
  </sheetViews>
  <sheetFormatPr defaultColWidth="9.140625" defaultRowHeight="15" outlineLevelRow="1" x14ac:dyDescent="0.25"/>
  <cols>
    <col min="1" max="1" width="5.28515625" style="189" customWidth="1"/>
    <col min="2" max="2" width="21.85546875" style="153" customWidth="1"/>
    <col min="3" max="3" width="35" style="153" customWidth="1"/>
    <col min="4" max="4" width="16.5703125" style="153" customWidth="1"/>
    <col min="5" max="5" width="8.7109375" style="153" customWidth="1"/>
    <col min="6" max="6" width="11.7109375" style="153" customWidth="1"/>
    <col min="7" max="7" width="23.7109375" style="153" customWidth="1"/>
    <col min="8" max="8" width="17.5703125" style="190" customWidth="1"/>
    <col min="9" max="16384" width="9.140625" style="153"/>
  </cols>
  <sheetData>
    <row r="1" spans="1:8" ht="15.75" x14ac:dyDescent="0.25">
      <c r="A1" s="149"/>
      <c r="B1" s="150"/>
      <c r="C1" s="151"/>
      <c r="D1" s="151"/>
      <c r="E1" s="151"/>
      <c r="F1" s="150"/>
      <c r="G1" s="150"/>
      <c r="H1" s="152"/>
    </row>
    <row r="2" spans="1:8" ht="15.75" x14ac:dyDescent="0.25">
      <c r="A2" s="2259" t="s">
        <v>437</v>
      </c>
      <c r="B2" s="2260"/>
      <c r="C2" s="2260"/>
      <c r="D2" s="2260"/>
      <c r="E2" s="2260"/>
      <c r="F2" s="2260"/>
      <c r="G2" s="2260"/>
      <c r="H2" s="2260"/>
    </row>
    <row r="3" spans="1:8" ht="15.75" x14ac:dyDescent="0.25">
      <c r="A3" s="2261"/>
      <c r="B3" s="2260"/>
      <c r="C3" s="2260"/>
      <c r="D3" s="2260"/>
      <c r="E3" s="2260"/>
      <c r="F3" s="2260"/>
      <c r="G3" s="2260"/>
      <c r="H3" s="2260"/>
    </row>
    <row r="4" spans="1:8" ht="55.9" customHeight="1" x14ac:dyDescent="0.25">
      <c r="A4" s="2262" t="s">
        <v>441</v>
      </c>
      <c r="B4" s="2260"/>
      <c r="C4" s="2263" t="str">
        <f>'Cводная смета ПИР'!C5:G5</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D4" s="2263"/>
      <c r="E4" s="2263"/>
      <c r="F4" s="2264"/>
      <c r="G4" s="2264"/>
      <c r="H4" s="2264"/>
    </row>
    <row r="5" spans="1:8" ht="17.25" customHeight="1" x14ac:dyDescent="0.25">
      <c r="A5" s="2262" t="s">
        <v>442</v>
      </c>
      <c r="B5" s="2260"/>
      <c r="C5" s="2265"/>
      <c r="D5" s="2265"/>
      <c r="E5" s="2265"/>
      <c r="F5" s="2260"/>
      <c r="G5" s="2260"/>
      <c r="H5" s="2260"/>
    </row>
    <row r="6" spans="1:8" ht="30" customHeight="1" x14ac:dyDescent="0.25">
      <c r="A6" s="2276" t="s">
        <v>443</v>
      </c>
      <c r="B6" s="2260"/>
      <c r="C6" s="2265" t="s">
        <v>444</v>
      </c>
      <c r="D6" s="2265"/>
      <c r="E6" s="2265"/>
      <c r="F6" s="2260"/>
      <c r="G6" s="2260"/>
      <c r="H6" s="2260"/>
    </row>
    <row r="7" spans="1:8" ht="15.75" x14ac:dyDescent="0.25">
      <c r="A7" s="2262" t="s">
        <v>445</v>
      </c>
      <c r="B7" s="2260"/>
      <c r="C7" s="2277"/>
      <c r="D7" s="2277"/>
      <c r="E7" s="2277"/>
      <c r="F7" s="2260"/>
      <c r="G7" s="2260"/>
      <c r="H7" s="2260"/>
    </row>
    <row r="8" spans="1:8" ht="15.75" x14ac:dyDescent="0.25">
      <c r="A8" s="2262" t="s">
        <v>446</v>
      </c>
      <c r="B8" s="2260"/>
      <c r="C8" s="2277" t="s">
        <v>423</v>
      </c>
      <c r="D8" s="2277"/>
      <c r="E8" s="2277"/>
      <c r="F8" s="2260"/>
      <c r="G8" s="2260"/>
      <c r="H8" s="2260"/>
    </row>
    <row r="9" spans="1:8" ht="15.75" x14ac:dyDescent="0.25">
      <c r="A9" s="149"/>
      <c r="B9" s="150"/>
      <c r="C9" s="151"/>
      <c r="D9" s="151"/>
      <c r="E9" s="151"/>
      <c r="F9" s="150"/>
      <c r="G9" s="150"/>
      <c r="H9" s="152"/>
    </row>
    <row r="10" spans="1:8" ht="109.5" customHeight="1" x14ac:dyDescent="0.25">
      <c r="A10" s="154" t="s">
        <v>5</v>
      </c>
      <c r="B10" s="154" t="s">
        <v>239</v>
      </c>
      <c r="C10" s="2278" t="s">
        <v>447</v>
      </c>
      <c r="D10" s="2279"/>
      <c r="E10" s="2279"/>
      <c r="F10" s="154" t="s">
        <v>448</v>
      </c>
      <c r="G10" s="154" t="s">
        <v>449</v>
      </c>
      <c r="H10" s="155" t="s">
        <v>450</v>
      </c>
    </row>
    <row r="11" spans="1:8" ht="15" customHeight="1" x14ac:dyDescent="0.25">
      <c r="A11" s="2269">
        <v>1</v>
      </c>
      <c r="B11" s="2271" t="s">
        <v>429</v>
      </c>
      <c r="C11" s="2273"/>
      <c r="D11" s="2274"/>
      <c r="E11" s="2275"/>
      <c r="F11" s="156"/>
      <c r="G11" s="2280"/>
      <c r="H11" s="2266"/>
    </row>
    <row r="12" spans="1:8" ht="45" customHeight="1" x14ac:dyDescent="0.25">
      <c r="A12" s="2270"/>
      <c r="B12" s="2272"/>
      <c r="C12" s="157" t="s">
        <v>460</v>
      </c>
      <c r="D12" s="158" t="e">
        <f>'Cводная смета ПИР'!#REF!</f>
        <v>#REF!</v>
      </c>
      <c r="E12" s="159" t="s">
        <v>451</v>
      </c>
      <c r="F12" s="160"/>
      <c r="G12" s="2281"/>
      <c r="H12" s="2267"/>
    </row>
    <row r="13" spans="1:8" ht="33" customHeight="1" x14ac:dyDescent="0.25">
      <c r="A13" s="2270"/>
      <c r="B13" s="2272"/>
      <c r="C13" s="157" t="s">
        <v>458</v>
      </c>
      <c r="D13" s="161">
        <v>5.36</v>
      </c>
      <c r="E13" s="162"/>
      <c r="F13" s="160"/>
      <c r="G13" s="2281"/>
      <c r="H13" s="2267"/>
    </row>
    <row r="14" spans="1:8" ht="31.5" x14ac:dyDescent="0.25">
      <c r="A14" s="2270"/>
      <c r="B14" s="2272"/>
      <c r="C14" s="157" t="s">
        <v>452</v>
      </c>
      <c r="D14" s="158" t="e">
        <f>D12/D13</f>
        <v>#REF!</v>
      </c>
      <c r="E14" s="159" t="s">
        <v>451</v>
      </c>
      <c r="F14" s="160"/>
      <c r="G14" s="2281"/>
      <c r="H14" s="2267"/>
    </row>
    <row r="15" spans="1:8" ht="15" customHeight="1" x14ac:dyDescent="0.25">
      <c r="A15" s="2269">
        <v>2</v>
      </c>
      <c r="B15" s="2271" t="s">
        <v>2</v>
      </c>
      <c r="C15" s="2273"/>
      <c r="D15" s="2274"/>
      <c r="E15" s="2275"/>
      <c r="F15" s="156"/>
      <c r="G15" s="2281"/>
      <c r="H15" s="2267"/>
    </row>
    <row r="16" spans="1:8" ht="32.450000000000003" customHeight="1" x14ac:dyDescent="0.25">
      <c r="A16" s="2270"/>
      <c r="B16" s="2272"/>
      <c r="C16" s="157" t="s">
        <v>459</v>
      </c>
      <c r="D16" s="158">
        <f>'Cводная смета ПИР'!G24</f>
        <v>3830838</v>
      </c>
      <c r="E16" s="159" t="s">
        <v>451</v>
      </c>
      <c r="F16" s="160"/>
      <c r="G16" s="2281"/>
      <c r="H16" s="2267"/>
    </row>
    <row r="17" spans="1:15" ht="25.9" customHeight="1" x14ac:dyDescent="0.25">
      <c r="A17" s="2270"/>
      <c r="B17" s="2272"/>
      <c r="C17" s="157" t="s">
        <v>458</v>
      </c>
      <c r="D17" s="163">
        <v>5.32</v>
      </c>
      <c r="E17" s="162"/>
      <c r="F17" s="160"/>
      <c r="G17" s="2281"/>
      <c r="H17" s="2267"/>
    </row>
    <row r="18" spans="1:15" ht="31.5" x14ac:dyDescent="0.25">
      <c r="A18" s="2270"/>
      <c r="B18" s="2272"/>
      <c r="C18" s="157" t="s">
        <v>453</v>
      </c>
      <c r="D18" s="158">
        <f>D16/D17</f>
        <v>720082</v>
      </c>
      <c r="E18" s="159" t="s">
        <v>451</v>
      </c>
      <c r="F18" s="160"/>
      <c r="G18" s="2282"/>
      <c r="H18" s="2268"/>
      <c r="O18" s="153" t="s">
        <v>454</v>
      </c>
    </row>
    <row r="19" spans="1:15" ht="39.75" customHeight="1" x14ac:dyDescent="0.25">
      <c r="A19" s="164"/>
      <c r="B19" s="165"/>
      <c r="C19" s="166" t="s">
        <v>455</v>
      </c>
      <c r="D19" s="167" t="e">
        <f>D14+D18</f>
        <v>#REF!</v>
      </c>
      <c r="E19" s="168" t="s">
        <v>451</v>
      </c>
      <c r="F19" s="169"/>
      <c r="G19" s="170" t="s">
        <v>579</v>
      </c>
      <c r="H19" s="171"/>
    </row>
    <row r="20" spans="1:15" ht="72" customHeight="1" x14ac:dyDescent="0.25">
      <c r="A20" s="172"/>
      <c r="B20" s="173" t="s">
        <v>456</v>
      </c>
      <c r="C20" s="174" t="s">
        <v>457</v>
      </c>
      <c r="D20" s="202">
        <f>D50/100</f>
        <v>6.1499999999999999E-2</v>
      </c>
      <c r="E20" s="175"/>
      <c r="F20" s="176"/>
      <c r="G20" s="177"/>
      <c r="H20" s="178" t="e">
        <f>D19*D20</f>
        <v>#REF!</v>
      </c>
    </row>
    <row r="21" spans="1:15" ht="36.75" customHeight="1" x14ac:dyDescent="0.25">
      <c r="A21" s="172"/>
      <c r="B21" s="179"/>
      <c r="C21" s="180" t="s">
        <v>461</v>
      </c>
      <c r="D21" s="191">
        <v>5.32</v>
      </c>
      <c r="E21" s="181"/>
      <c r="F21" s="182"/>
      <c r="G21" s="183"/>
      <c r="H21" s="184" t="e">
        <f>ROUND(H20*D21,0)</f>
        <v>#REF!</v>
      </c>
    </row>
    <row r="22" spans="1:15" x14ac:dyDescent="0.25">
      <c r="A22" s="185"/>
      <c r="B22" s="186"/>
      <c r="C22" s="186"/>
      <c r="D22" s="186"/>
      <c r="E22" s="186"/>
      <c r="F22" s="186"/>
      <c r="G22" s="186"/>
      <c r="H22" s="187"/>
    </row>
    <row r="23" spans="1:15" x14ac:dyDescent="0.25">
      <c r="A23" s="185"/>
      <c r="B23" s="186"/>
      <c r="C23" s="186"/>
      <c r="D23" s="188"/>
      <c r="E23" s="186"/>
      <c r="F23" s="186"/>
      <c r="G23" s="186"/>
      <c r="H23" s="187"/>
    </row>
    <row r="24" spans="1:15" x14ac:dyDescent="0.25">
      <c r="A24" s="185"/>
      <c r="B24" s="186"/>
      <c r="C24" s="186"/>
      <c r="D24" s="186"/>
      <c r="E24" s="186"/>
      <c r="F24" s="186"/>
      <c r="G24" s="186"/>
      <c r="H24" s="187"/>
    </row>
    <row r="25" spans="1:15" x14ac:dyDescent="0.25">
      <c r="A25" s="185"/>
      <c r="B25" s="186"/>
      <c r="C25" s="186"/>
      <c r="D25" s="186"/>
      <c r="E25" s="186"/>
      <c r="F25" s="186"/>
      <c r="G25" s="186"/>
      <c r="H25" s="187"/>
    </row>
    <row r="26" spans="1:15" x14ac:dyDescent="0.25">
      <c r="A26" s="185"/>
      <c r="B26" s="186"/>
      <c r="C26" s="186"/>
      <c r="D26" s="186"/>
      <c r="E26" s="186"/>
      <c r="F26" s="186"/>
      <c r="G26" s="186"/>
      <c r="H26" s="187"/>
    </row>
    <row r="27" spans="1:15" x14ac:dyDescent="0.25">
      <c r="A27" s="185"/>
      <c r="B27" s="186"/>
      <c r="C27" s="186"/>
      <c r="D27" s="186"/>
      <c r="E27" s="186"/>
      <c r="F27" s="186"/>
      <c r="G27" s="186"/>
      <c r="H27" s="187"/>
    </row>
    <row r="28" spans="1:15" x14ac:dyDescent="0.25">
      <c r="A28" s="185"/>
      <c r="B28" s="186"/>
      <c r="C28" s="186"/>
      <c r="D28" s="186"/>
      <c r="E28" s="186"/>
      <c r="F28" s="186"/>
      <c r="G28" s="186"/>
      <c r="H28" s="187"/>
    </row>
    <row r="29" spans="1:15" ht="15.75" hidden="1" x14ac:dyDescent="0.25">
      <c r="A29" s="185"/>
      <c r="B29" s="186"/>
      <c r="C29" s="193" t="s">
        <v>463</v>
      </c>
      <c r="D29"/>
      <c r="E29" s="186"/>
      <c r="F29" s="186"/>
      <c r="G29" s="186"/>
      <c r="H29" s="187"/>
    </row>
    <row r="30" spans="1:15" ht="31.5" hidden="1" x14ac:dyDescent="0.25">
      <c r="A30" s="185"/>
      <c r="B30" s="186"/>
      <c r="C30" s="193" t="s">
        <v>464</v>
      </c>
      <c r="D30"/>
      <c r="E30" s="186"/>
      <c r="F30" s="186"/>
      <c r="G30" s="186"/>
      <c r="H30" s="187"/>
    </row>
    <row r="31" spans="1:15" ht="47.25" hidden="1" x14ac:dyDescent="0.25">
      <c r="A31" s="185"/>
      <c r="B31" s="186"/>
      <c r="C31" s="193" t="s">
        <v>465</v>
      </c>
      <c r="D31"/>
      <c r="E31" s="186"/>
      <c r="F31" s="186"/>
      <c r="G31" s="186"/>
      <c r="H31" s="187"/>
    </row>
    <row r="32" spans="1:15" ht="47.25" hidden="1" x14ac:dyDescent="0.25">
      <c r="A32" s="185"/>
      <c r="B32" s="186"/>
      <c r="C32" s="193" t="s">
        <v>466</v>
      </c>
      <c r="D32"/>
      <c r="E32" s="186"/>
      <c r="F32" s="186"/>
      <c r="G32" s="186"/>
      <c r="H32" s="187"/>
    </row>
    <row r="33" spans="1:8" ht="31.5" hidden="1" x14ac:dyDescent="0.25">
      <c r="A33" s="185"/>
      <c r="B33" s="186"/>
      <c r="C33" s="193" t="s">
        <v>467</v>
      </c>
      <c r="D33"/>
      <c r="E33" s="186"/>
      <c r="F33" s="186"/>
      <c r="G33" s="186"/>
      <c r="H33" s="187"/>
    </row>
    <row r="34" spans="1:8" hidden="1" x14ac:dyDescent="0.25">
      <c r="A34" s="185"/>
      <c r="B34" s="186"/>
      <c r="C34"/>
      <c r="D34"/>
      <c r="E34" s="186"/>
      <c r="F34" s="186"/>
      <c r="G34" s="186"/>
      <c r="H34" s="187"/>
    </row>
    <row r="35" spans="1:8" ht="110.25" hidden="1" x14ac:dyDescent="0.25">
      <c r="A35" s="185"/>
      <c r="B35" s="186"/>
      <c r="C35" s="194" t="s">
        <v>468</v>
      </c>
      <c r="D35"/>
      <c r="E35" s="186"/>
      <c r="F35" s="186"/>
      <c r="G35" s="186"/>
      <c r="H35" s="187"/>
    </row>
    <row r="36" spans="1:8" x14ac:dyDescent="0.25">
      <c r="A36" s="185"/>
      <c r="B36" s="186"/>
      <c r="C36" s="195"/>
      <c r="D36"/>
      <c r="E36" s="186"/>
      <c r="F36" s="186"/>
      <c r="G36" s="186"/>
      <c r="H36" s="187"/>
    </row>
    <row r="37" spans="1:8" x14ac:dyDescent="0.25">
      <c r="A37" s="185"/>
      <c r="B37" s="186"/>
      <c r="C37" s="196"/>
      <c r="D37" s="196"/>
      <c r="E37" s="186"/>
      <c r="F37" s="186"/>
      <c r="G37" s="186"/>
      <c r="H37" s="187"/>
    </row>
    <row r="38" spans="1:8" ht="45" hidden="1" outlineLevel="1" x14ac:dyDescent="0.25">
      <c r="A38" s="185"/>
      <c r="B38" s="186"/>
      <c r="C38" s="198" t="s">
        <v>469</v>
      </c>
      <c r="D38" s="200" t="s">
        <v>471</v>
      </c>
      <c r="E38" s="186"/>
      <c r="F38" s="186"/>
      <c r="G38" s="186"/>
      <c r="H38" s="187"/>
    </row>
    <row r="39" spans="1:8" ht="15.75" hidden="1" outlineLevel="1" thickBot="1" x14ac:dyDescent="0.3">
      <c r="A39" s="185"/>
      <c r="B39" s="186"/>
      <c r="C39" s="199" t="s">
        <v>470</v>
      </c>
      <c r="D39" s="201" t="s">
        <v>472</v>
      </c>
      <c r="E39" s="186"/>
      <c r="F39" s="186"/>
      <c r="G39" s="186"/>
      <c r="H39" s="187"/>
    </row>
    <row r="40" spans="1:8" hidden="1" outlineLevel="1" x14ac:dyDescent="0.25">
      <c r="A40" s="185"/>
      <c r="B40" s="186"/>
      <c r="C40" s="197" t="s">
        <v>473</v>
      </c>
      <c r="D40" s="197">
        <v>33.75</v>
      </c>
      <c r="E40" s="186"/>
      <c r="F40" s="186"/>
      <c r="G40" s="186"/>
      <c r="H40" s="187"/>
    </row>
    <row r="41" spans="1:8" hidden="1" outlineLevel="1" x14ac:dyDescent="0.25">
      <c r="A41" s="185"/>
      <c r="B41" s="186"/>
      <c r="C41" s="197" t="s">
        <v>474</v>
      </c>
      <c r="D41" s="197">
        <v>29.25</v>
      </c>
      <c r="E41" s="186"/>
      <c r="F41" s="186"/>
      <c r="G41" s="186"/>
      <c r="H41" s="187"/>
    </row>
    <row r="42" spans="1:8" hidden="1" outlineLevel="1" x14ac:dyDescent="0.25">
      <c r="A42" s="185"/>
      <c r="B42" s="186"/>
      <c r="C42" s="197" t="s">
        <v>475</v>
      </c>
      <c r="D42" s="197">
        <v>27.3</v>
      </c>
      <c r="E42" s="186"/>
      <c r="F42" s="186"/>
      <c r="G42" s="186"/>
      <c r="H42" s="187"/>
    </row>
    <row r="43" spans="1:8" hidden="1" outlineLevel="1" x14ac:dyDescent="0.25">
      <c r="A43" s="185"/>
      <c r="B43" s="186"/>
      <c r="C43" s="197" t="s">
        <v>476</v>
      </c>
      <c r="D43" s="197">
        <v>20.22</v>
      </c>
      <c r="E43" s="186"/>
      <c r="F43" s="186"/>
      <c r="G43" s="186"/>
      <c r="H43" s="187"/>
    </row>
    <row r="44" spans="1:8" hidden="1" outlineLevel="1" x14ac:dyDescent="0.25">
      <c r="A44" s="185"/>
      <c r="B44" s="186"/>
      <c r="C44" s="197" t="s">
        <v>477</v>
      </c>
      <c r="D44" s="197">
        <v>16.649999999999999</v>
      </c>
      <c r="E44" s="186"/>
      <c r="F44" s="186"/>
      <c r="G44" s="186"/>
      <c r="H44" s="187"/>
    </row>
    <row r="45" spans="1:8" hidden="1" outlineLevel="1" x14ac:dyDescent="0.25">
      <c r="A45" s="185"/>
      <c r="B45" s="186"/>
      <c r="C45" s="197" t="s">
        <v>478</v>
      </c>
      <c r="D45" s="197">
        <v>12.69</v>
      </c>
      <c r="E45" s="186"/>
      <c r="F45" s="186"/>
      <c r="G45" s="186"/>
      <c r="H45" s="187"/>
    </row>
    <row r="46" spans="1:8" hidden="1" outlineLevel="1" x14ac:dyDescent="0.25">
      <c r="A46" s="185"/>
      <c r="B46" s="186"/>
      <c r="C46" s="197" t="s">
        <v>479</v>
      </c>
      <c r="D46" s="197">
        <v>11.88</v>
      </c>
      <c r="E46" s="186"/>
      <c r="F46" s="186"/>
      <c r="G46" s="186"/>
      <c r="H46" s="187"/>
    </row>
    <row r="47" spans="1:8" hidden="1" outlineLevel="1" x14ac:dyDescent="0.25">
      <c r="A47" s="185"/>
      <c r="B47" s="186"/>
      <c r="C47" s="197" t="s">
        <v>480</v>
      </c>
      <c r="D47" s="197">
        <v>10.98</v>
      </c>
      <c r="E47" s="186"/>
      <c r="F47" s="186"/>
      <c r="G47" s="186"/>
      <c r="H47" s="187"/>
    </row>
    <row r="48" spans="1:8" hidden="1" outlineLevel="1" x14ac:dyDescent="0.25">
      <c r="A48" s="185"/>
      <c r="B48" s="186"/>
      <c r="C48" s="197" t="s">
        <v>481</v>
      </c>
      <c r="D48" s="197">
        <v>8.77</v>
      </c>
      <c r="E48" s="186"/>
      <c r="F48" s="186"/>
      <c r="G48" s="186"/>
      <c r="H48" s="187"/>
    </row>
    <row r="49" spans="1:8" hidden="1" outlineLevel="1" x14ac:dyDescent="0.25">
      <c r="A49" s="185"/>
      <c r="B49" s="186"/>
      <c r="C49" s="197" t="s">
        <v>482</v>
      </c>
      <c r="D49" s="197">
        <v>7.07</v>
      </c>
      <c r="E49" s="186"/>
      <c r="F49" s="186"/>
      <c r="G49" s="186"/>
      <c r="H49" s="187"/>
    </row>
    <row r="50" spans="1:8" hidden="1" outlineLevel="1" x14ac:dyDescent="0.25">
      <c r="A50" s="185"/>
      <c r="B50" s="186"/>
      <c r="C50" s="197" t="s">
        <v>483</v>
      </c>
      <c r="D50" s="197">
        <v>6.15</v>
      </c>
      <c r="E50" s="186"/>
      <c r="F50" s="186"/>
      <c r="G50" s="186"/>
      <c r="H50" s="187"/>
    </row>
    <row r="51" spans="1:8" hidden="1" outlineLevel="1" x14ac:dyDescent="0.25">
      <c r="A51" s="185"/>
      <c r="B51" s="186"/>
      <c r="C51" s="197" t="s">
        <v>484</v>
      </c>
      <c r="D51" s="197">
        <v>4.76</v>
      </c>
      <c r="E51" s="186"/>
      <c r="F51" s="186"/>
      <c r="G51" s="186"/>
      <c r="H51" s="187"/>
    </row>
    <row r="52" spans="1:8" hidden="1" outlineLevel="1" x14ac:dyDescent="0.25">
      <c r="A52" s="185"/>
      <c r="B52" s="186"/>
      <c r="C52" s="197" t="s">
        <v>485</v>
      </c>
      <c r="D52" s="197">
        <v>4.13</v>
      </c>
      <c r="E52" s="186"/>
      <c r="F52" s="186"/>
      <c r="G52" s="186"/>
      <c r="H52" s="187"/>
    </row>
    <row r="53" spans="1:8" hidden="1" outlineLevel="1" x14ac:dyDescent="0.25">
      <c r="A53" s="185"/>
      <c r="B53" s="186"/>
      <c r="C53" s="197" t="s">
        <v>486</v>
      </c>
      <c r="D53" s="197">
        <v>3.52</v>
      </c>
      <c r="E53" s="186"/>
      <c r="F53" s="186"/>
      <c r="G53" s="186"/>
      <c r="H53" s="187"/>
    </row>
    <row r="54" spans="1:8" hidden="1" outlineLevel="1" x14ac:dyDescent="0.25">
      <c r="A54" s="185"/>
      <c r="B54" s="186"/>
      <c r="C54" s="197" t="s">
        <v>487</v>
      </c>
      <c r="D54" s="197">
        <v>3.06</v>
      </c>
      <c r="E54" s="186"/>
      <c r="F54" s="186"/>
      <c r="G54" s="186"/>
      <c r="H54" s="187"/>
    </row>
    <row r="55" spans="1:8" hidden="1" outlineLevel="1" x14ac:dyDescent="0.25">
      <c r="A55" s="185"/>
      <c r="B55" s="186"/>
      <c r="C55" s="197" t="s">
        <v>488</v>
      </c>
      <c r="D55" s="197">
        <v>2.62</v>
      </c>
      <c r="E55" s="186"/>
      <c r="F55" s="186"/>
      <c r="G55" s="186"/>
      <c r="H55" s="187"/>
    </row>
    <row r="56" spans="1:8" hidden="1" outlineLevel="1" x14ac:dyDescent="0.25">
      <c r="A56" s="185"/>
      <c r="B56" s="186"/>
      <c r="C56" s="197" t="s">
        <v>489</v>
      </c>
      <c r="D56" s="197">
        <v>2.33</v>
      </c>
      <c r="E56" s="186"/>
      <c r="F56" s="186"/>
      <c r="G56" s="186"/>
      <c r="H56" s="187"/>
    </row>
    <row r="57" spans="1:8" hidden="1" outlineLevel="1" x14ac:dyDescent="0.25">
      <c r="A57" s="185"/>
      <c r="B57" s="186"/>
      <c r="C57" s="197" t="s">
        <v>490</v>
      </c>
      <c r="D57" s="197">
        <v>2.0099999999999998</v>
      </c>
      <c r="E57" s="186"/>
      <c r="F57" s="186"/>
      <c r="G57" s="186"/>
      <c r="H57" s="187"/>
    </row>
    <row r="58" spans="1:8" hidden="1" outlineLevel="1" x14ac:dyDescent="0.25">
      <c r="A58" s="185"/>
      <c r="B58" s="186"/>
      <c r="C58" s="197" t="s">
        <v>491</v>
      </c>
      <c r="D58" s="197">
        <v>1.68</v>
      </c>
      <c r="E58" s="186"/>
      <c r="F58" s="186"/>
      <c r="G58" s="186"/>
      <c r="H58" s="187"/>
    </row>
    <row r="59" spans="1:8" hidden="1" outlineLevel="1" x14ac:dyDescent="0.25">
      <c r="A59" s="185"/>
      <c r="B59" s="186"/>
      <c r="C59" s="197" t="s">
        <v>492</v>
      </c>
      <c r="D59" s="197">
        <v>1.56</v>
      </c>
      <c r="E59" s="186"/>
      <c r="F59" s="186"/>
      <c r="G59" s="186"/>
      <c r="H59" s="187"/>
    </row>
    <row r="60" spans="1:8" hidden="1" outlineLevel="1" x14ac:dyDescent="0.25">
      <c r="A60" s="185"/>
      <c r="B60" s="186"/>
      <c r="C60" s="197" t="s">
        <v>493</v>
      </c>
      <c r="D60" s="197">
        <v>1.22</v>
      </c>
      <c r="E60" s="186"/>
      <c r="F60" s="186"/>
      <c r="G60" s="186"/>
      <c r="H60" s="187"/>
    </row>
    <row r="61" spans="1:8" hidden="1" outlineLevel="1" x14ac:dyDescent="0.25">
      <c r="A61" s="185"/>
      <c r="B61" s="186"/>
      <c r="C61" s="197" t="s">
        <v>494</v>
      </c>
      <c r="D61" s="197">
        <v>1.04</v>
      </c>
      <c r="E61" s="186"/>
      <c r="F61" s="186"/>
      <c r="G61" s="186"/>
      <c r="H61" s="187"/>
    </row>
    <row r="62" spans="1:8" hidden="1" outlineLevel="1" x14ac:dyDescent="0.25">
      <c r="A62" s="185"/>
      <c r="B62" s="186"/>
      <c r="C62" s="197" t="s">
        <v>495</v>
      </c>
      <c r="D62" s="197">
        <v>0.9</v>
      </c>
      <c r="E62" s="186"/>
      <c r="F62" s="186"/>
      <c r="G62" s="186"/>
      <c r="H62" s="187"/>
    </row>
    <row r="63" spans="1:8" hidden="1" outlineLevel="1" x14ac:dyDescent="0.25">
      <c r="A63" s="185"/>
      <c r="B63" s="186"/>
      <c r="C63" s="197" t="s">
        <v>496</v>
      </c>
      <c r="D63" s="197">
        <v>0.8</v>
      </c>
      <c r="E63" s="186"/>
      <c r="F63" s="186"/>
      <c r="G63" s="186"/>
      <c r="H63" s="187"/>
    </row>
    <row r="64" spans="1:8" hidden="1" outlineLevel="1" x14ac:dyDescent="0.25">
      <c r="A64" s="185"/>
      <c r="B64" s="186"/>
      <c r="C64" s="197" t="s">
        <v>497</v>
      </c>
      <c r="D64" s="197">
        <v>0.73</v>
      </c>
      <c r="E64" s="186"/>
      <c r="F64" s="186"/>
      <c r="G64" s="186"/>
      <c r="H64" s="187"/>
    </row>
    <row r="65" spans="1:8" hidden="1" outlineLevel="1" x14ac:dyDescent="0.25">
      <c r="A65" s="185"/>
      <c r="B65" s="186"/>
      <c r="C65" s="197" t="s">
        <v>498</v>
      </c>
      <c r="D65" s="197">
        <v>0.66</v>
      </c>
      <c r="E65" s="186"/>
      <c r="F65" s="186"/>
      <c r="G65" s="186"/>
      <c r="H65" s="187"/>
    </row>
    <row r="66" spans="1:8" hidden="1" outlineLevel="1" x14ac:dyDescent="0.25">
      <c r="A66" s="185"/>
      <c r="B66" s="186"/>
      <c r="C66" s="197" t="s">
        <v>499</v>
      </c>
      <c r="D66" s="197">
        <v>0.61</v>
      </c>
      <c r="E66" s="186"/>
      <c r="F66" s="186"/>
      <c r="G66" s="186"/>
      <c r="H66" s="187"/>
    </row>
    <row r="67" spans="1:8" hidden="1" outlineLevel="1" x14ac:dyDescent="0.25">
      <c r="A67" s="185"/>
      <c r="B67" s="186"/>
      <c r="C67" s="197" t="s">
        <v>500</v>
      </c>
      <c r="D67" s="197">
        <v>0.57999999999999996</v>
      </c>
      <c r="E67" s="186"/>
      <c r="F67" s="186"/>
      <c r="G67" s="186"/>
      <c r="H67" s="187"/>
    </row>
    <row r="68" spans="1:8" hidden="1" outlineLevel="1" x14ac:dyDescent="0.25">
      <c r="A68" s="185"/>
      <c r="B68" s="186"/>
      <c r="C68" s="186"/>
      <c r="D68" s="186"/>
      <c r="E68" s="186"/>
      <c r="F68" s="186"/>
      <c r="G68" s="186"/>
      <c r="H68" s="187"/>
    </row>
    <row r="69" spans="1:8" hidden="1" outlineLevel="1" x14ac:dyDescent="0.25">
      <c r="A69" s="185"/>
      <c r="B69" s="186"/>
      <c r="C69" s="186"/>
      <c r="D69" s="186"/>
      <c r="E69" s="186"/>
      <c r="F69" s="186"/>
      <c r="G69" s="186"/>
      <c r="H69" s="187"/>
    </row>
    <row r="70" spans="1:8" hidden="1" outlineLevel="1" x14ac:dyDescent="0.25">
      <c r="A70" s="185"/>
      <c r="B70" s="186"/>
      <c r="C70" s="186"/>
      <c r="D70" s="186"/>
      <c r="E70" s="186"/>
      <c r="F70" s="186"/>
      <c r="G70" s="186"/>
      <c r="H70" s="187"/>
    </row>
    <row r="71" spans="1:8" hidden="1" outlineLevel="1" x14ac:dyDescent="0.25">
      <c r="A71" s="185"/>
      <c r="B71" s="186"/>
      <c r="C71" s="186"/>
      <c r="D71" s="186"/>
      <c r="E71" s="186"/>
      <c r="F71" s="186"/>
      <c r="G71" s="186"/>
      <c r="H71" s="187"/>
    </row>
    <row r="72" spans="1:8" hidden="1" outlineLevel="1" x14ac:dyDescent="0.25">
      <c r="A72" s="185"/>
      <c r="B72" s="186"/>
      <c r="C72" s="186"/>
      <c r="D72" s="186"/>
      <c r="E72" s="186"/>
      <c r="F72" s="186"/>
      <c r="G72" s="186"/>
      <c r="H72" s="187"/>
    </row>
    <row r="73" spans="1:8" hidden="1" outlineLevel="1" x14ac:dyDescent="0.25">
      <c r="A73" s="185"/>
      <c r="B73" s="186"/>
      <c r="C73" s="186"/>
      <c r="D73" s="186"/>
      <c r="E73" s="186"/>
      <c r="F73" s="186"/>
      <c r="G73" s="186"/>
      <c r="H73" s="187"/>
    </row>
    <row r="74" spans="1:8" hidden="1" outlineLevel="1" x14ac:dyDescent="0.25">
      <c r="A74" s="185"/>
      <c r="B74" s="186"/>
      <c r="C74" s="186"/>
      <c r="D74" s="186"/>
      <c r="E74" s="186"/>
      <c r="F74" s="186"/>
      <c r="G74" s="186"/>
      <c r="H74" s="187"/>
    </row>
    <row r="75" spans="1:8" hidden="1" outlineLevel="1" x14ac:dyDescent="0.25">
      <c r="A75" s="185"/>
      <c r="B75" s="186"/>
      <c r="C75" s="186"/>
      <c r="D75" s="186"/>
      <c r="E75" s="186"/>
      <c r="F75" s="186"/>
      <c r="G75" s="186"/>
      <c r="H75" s="187"/>
    </row>
    <row r="76" spans="1:8" collapsed="1" x14ac:dyDescent="0.25">
      <c r="A76" s="185"/>
      <c r="B76" s="186"/>
      <c r="C76" s="186"/>
      <c r="D76" s="186"/>
      <c r="E76" s="186"/>
      <c r="F76" s="186"/>
      <c r="G76" s="186"/>
      <c r="H76" s="187"/>
    </row>
    <row r="77" spans="1:8" x14ac:dyDescent="0.25">
      <c r="A77" s="185"/>
      <c r="B77" s="186"/>
      <c r="C77" s="186"/>
      <c r="D77" s="186"/>
      <c r="E77" s="186"/>
      <c r="F77" s="186"/>
      <c r="G77" s="186"/>
      <c r="H77" s="187"/>
    </row>
    <row r="78" spans="1:8" x14ac:dyDescent="0.25">
      <c r="A78" s="185"/>
      <c r="B78" s="186"/>
      <c r="C78" s="186"/>
      <c r="D78" s="186"/>
      <c r="E78" s="186"/>
      <c r="F78" s="186"/>
      <c r="G78" s="186"/>
      <c r="H78" s="187"/>
    </row>
    <row r="79" spans="1:8" x14ac:dyDescent="0.25">
      <c r="A79" s="185"/>
      <c r="B79" s="186"/>
      <c r="C79" s="186"/>
      <c r="D79" s="186"/>
      <c r="E79" s="186"/>
      <c r="F79" s="186"/>
      <c r="G79" s="186"/>
      <c r="H79" s="187"/>
    </row>
    <row r="80" spans="1:8" x14ac:dyDescent="0.25">
      <c r="A80" s="185"/>
      <c r="B80" s="186"/>
      <c r="C80" s="186"/>
      <c r="D80" s="186"/>
      <c r="E80" s="186"/>
      <c r="F80" s="186"/>
      <c r="G80" s="186"/>
      <c r="H80" s="187"/>
    </row>
    <row r="81" spans="1:8" x14ac:dyDescent="0.25">
      <c r="A81" s="185"/>
      <c r="B81" s="186"/>
      <c r="C81" s="186"/>
      <c r="D81" s="186"/>
      <c r="E81" s="186"/>
      <c r="F81" s="186"/>
      <c r="G81" s="186"/>
      <c r="H81" s="187"/>
    </row>
    <row r="82" spans="1:8" x14ac:dyDescent="0.25">
      <c r="A82" s="185"/>
      <c r="B82" s="186"/>
      <c r="C82" s="186"/>
      <c r="D82" s="186"/>
      <c r="E82" s="186"/>
      <c r="F82" s="186"/>
      <c r="G82" s="186"/>
      <c r="H82" s="187"/>
    </row>
    <row r="83" spans="1:8" x14ac:dyDescent="0.25">
      <c r="A83" s="185"/>
      <c r="B83" s="186"/>
      <c r="C83" s="186"/>
      <c r="D83" s="186"/>
      <c r="E83" s="186"/>
      <c r="F83" s="186"/>
      <c r="G83" s="186"/>
      <c r="H83" s="187"/>
    </row>
    <row r="84" spans="1:8" x14ac:dyDescent="0.25">
      <c r="A84" s="185"/>
      <c r="B84" s="186"/>
      <c r="C84" s="186"/>
      <c r="D84" s="186"/>
      <c r="E84" s="186"/>
      <c r="F84" s="186"/>
      <c r="G84" s="186"/>
      <c r="H84" s="187"/>
    </row>
    <row r="85" spans="1:8" x14ac:dyDescent="0.25">
      <c r="A85" s="185"/>
      <c r="B85" s="186"/>
      <c r="C85" s="186"/>
      <c r="D85" s="186"/>
      <c r="E85" s="186"/>
      <c r="F85" s="186"/>
      <c r="G85" s="186"/>
      <c r="H85" s="187"/>
    </row>
    <row r="86" spans="1:8" x14ac:dyDescent="0.25">
      <c r="A86" s="185"/>
      <c r="B86" s="186"/>
      <c r="C86" s="186"/>
      <c r="D86" s="186"/>
      <c r="E86" s="186"/>
      <c r="F86" s="186"/>
      <c r="G86" s="186"/>
      <c r="H86" s="187"/>
    </row>
    <row r="87" spans="1:8" x14ac:dyDescent="0.25">
      <c r="A87" s="185"/>
      <c r="B87" s="186"/>
      <c r="C87" s="186"/>
      <c r="D87" s="186"/>
      <c r="E87" s="186"/>
      <c r="F87" s="186"/>
      <c r="G87" s="186"/>
      <c r="H87" s="187"/>
    </row>
  </sheetData>
  <mergeCells count="21">
    <mergeCell ref="H11:H18"/>
    <mergeCell ref="A15:A18"/>
    <mergeCell ref="B15:B18"/>
    <mergeCell ref="C15:E15"/>
    <mergeCell ref="A6:B6"/>
    <mergeCell ref="C6:H6"/>
    <mergeCell ref="A7:B7"/>
    <mergeCell ref="C7:H7"/>
    <mergeCell ref="A8:B8"/>
    <mergeCell ref="C8:H8"/>
    <mergeCell ref="C10:E10"/>
    <mergeCell ref="A11:A14"/>
    <mergeCell ref="B11:B14"/>
    <mergeCell ref="C11:E11"/>
    <mergeCell ref="G11:G18"/>
    <mergeCell ref="A2:H2"/>
    <mergeCell ref="A3:H3"/>
    <mergeCell ref="A4:B4"/>
    <mergeCell ref="C4:H4"/>
    <mergeCell ref="A5:B5"/>
    <mergeCell ref="C5:H5"/>
  </mergeCells>
  <pageMargins left="0.7" right="0.7" top="0.75" bottom="0.75" header="0.3" footer="0.3"/>
  <pageSetup paperSize="9" scale="62" fitToHeight="0"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114"/>
  <sheetViews>
    <sheetView showGridLines="0" topLeftCell="B87" zoomScale="115" zoomScaleNormal="115" workbookViewId="0">
      <selection activeCell="D106" sqref="D106"/>
    </sheetView>
  </sheetViews>
  <sheetFormatPr defaultColWidth="8.85546875" defaultRowHeight="13.5" customHeight="1" outlineLevelRow="1" x14ac:dyDescent="0.2"/>
  <cols>
    <col min="1" max="1" width="0" style="331" hidden="1" customWidth="1"/>
    <col min="2" max="2" width="4.28515625" style="331" customWidth="1"/>
    <col min="3" max="3" width="46.140625" style="331" customWidth="1"/>
    <col min="4" max="4" width="46.42578125" style="331" customWidth="1"/>
    <col min="5" max="5" width="31.42578125" style="331" customWidth="1"/>
    <col min="6" max="6" width="14" style="331" customWidth="1"/>
    <col min="7" max="16384" width="8.85546875" style="331"/>
  </cols>
  <sheetData>
    <row r="1" spans="2:6" ht="12.75" x14ac:dyDescent="0.2">
      <c r="B1" s="329"/>
      <c r="C1" s="329"/>
      <c r="D1" s="329"/>
      <c r="E1" s="330" t="s">
        <v>580</v>
      </c>
    </row>
    <row r="2" spans="2:6" ht="14.25" customHeight="1" x14ac:dyDescent="0.2">
      <c r="B2" s="2295" t="s">
        <v>604</v>
      </c>
      <c r="C2" s="2295"/>
      <c r="D2" s="332"/>
      <c r="E2" s="332"/>
      <c r="F2" s="333"/>
    </row>
    <row r="3" spans="2:6" ht="18" customHeight="1" x14ac:dyDescent="0.2">
      <c r="B3" s="564"/>
      <c r="C3" s="564"/>
      <c r="D3" s="2296" t="s">
        <v>605</v>
      </c>
      <c r="E3" s="2296"/>
      <c r="F3" s="2297"/>
    </row>
    <row r="4" spans="2:6" ht="24.75" customHeight="1" x14ac:dyDescent="0.2">
      <c r="B4" s="2298" t="s">
        <v>924</v>
      </c>
      <c r="C4" s="2299"/>
      <c r="D4" s="2299"/>
      <c r="E4" s="2299"/>
      <c r="F4" s="2299"/>
    </row>
    <row r="5" spans="2:6" ht="20.25" customHeight="1" x14ac:dyDescent="0.2">
      <c r="B5" s="2300" t="s">
        <v>606</v>
      </c>
      <c r="C5" s="2300"/>
      <c r="D5" s="2300"/>
      <c r="E5" s="2300"/>
      <c r="F5" s="334"/>
    </row>
    <row r="6" spans="2:6" ht="5.25" customHeight="1" x14ac:dyDescent="0.2">
      <c r="B6" s="334"/>
      <c r="C6" s="334"/>
      <c r="D6" s="334"/>
      <c r="E6" s="334"/>
      <c r="F6" s="334"/>
    </row>
    <row r="7" spans="2:6" ht="23.25" customHeight="1" x14ac:dyDescent="0.2">
      <c r="B7" s="2301" t="s">
        <v>925</v>
      </c>
      <c r="C7" s="2301"/>
      <c r="D7" s="2301"/>
      <c r="E7" s="2301"/>
      <c r="F7" s="2301"/>
    </row>
    <row r="8" spans="2:6" ht="19.5" customHeight="1" x14ac:dyDescent="0.2">
      <c r="B8" s="2294" t="s">
        <v>607</v>
      </c>
      <c r="C8" s="2294"/>
      <c r="D8" s="2294"/>
      <c r="E8" s="2294"/>
      <c r="F8" s="335"/>
    </row>
    <row r="9" spans="2:6" ht="12.75" x14ac:dyDescent="0.2">
      <c r="B9" s="334"/>
      <c r="C9" s="334"/>
      <c r="D9" s="334"/>
      <c r="E9" s="334"/>
      <c r="F9" s="334"/>
    </row>
    <row r="10" spans="2:6" ht="17.25" customHeight="1" x14ac:dyDescent="0.2">
      <c r="B10" s="336" t="s">
        <v>614</v>
      </c>
      <c r="C10" s="334"/>
      <c r="D10" s="337"/>
      <c r="E10" s="337"/>
      <c r="F10" s="337"/>
    </row>
    <row r="11" spans="2:6" ht="17.25" customHeight="1" x14ac:dyDescent="0.2">
      <c r="C11" s="2291"/>
      <c r="D11" s="2291"/>
      <c r="E11" s="2291"/>
      <c r="F11" s="2291"/>
    </row>
    <row r="12" spans="2:6" ht="25.5" customHeight="1" x14ac:dyDescent="0.2">
      <c r="B12" s="334" t="s">
        <v>615</v>
      </c>
      <c r="C12" s="334"/>
      <c r="D12" s="338"/>
      <c r="E12" s="338"/>
      <c r="F12" s="338"/>
    </row>
    <row r="13" spans="2:6" ht="24" customHeight="1" x14ac:dyDescent="0.2">
      <c r="C13" s="2291" t="s">
        <v>599</v>
      </c>
      <c r="D13" s="2291"/>
      <c r="E13" s="2291"/>
      <c r="F13" s="2291"/>
    </row>
    <row r="14" spans="2:6" ht="24" customHeight="1" x14ac:dyDescent="0.2">
      <c r="C14" s="564"/>
      <c r="D14" s="564"/>
      <c r="E14" s="564"/>
      <c r="F14" s="564"/>
    </row>
    <row r="15" spans="2:6" ht="15" customHeight="1" outlineLevel="1" x14ac:dyDescent="0.2">
      <c r="B15" s="339" t="s">
        <v>926</v>
      </c>
      <c r="C15" s="564"/>
      <c r="D15" s="564"/>
      <c r="E15" s="564"/>
      <c r="F15" s="564"/>
    </row>
    <row r="16" spans="2:6" ht="12.75" x14ac:dyDescent="0.2">
      <c r="B16" s="334"/>
      <c r="C16" s="334"/>
      <c r="D16" s="565"/>
      <c r="E16" s="565"/>
      <c r="F16" s="340"/>
    </row>
    <row r="17" spans="1:6" ht="80.25" customHeight="1" x14ac:dyDescent="0.2">
      <c r="B17" s="341" t="s">
        <v>505</v>
      </c>
      <c r="C17" s="342" t="s">
        <v>608</v>
      </c>
      <c r="D17" s="342" t="s">
        <v>609</v>
      </c>
      <c r="E17" s="341" t="s">
        <v>610</v>
      </c>
      <c r="F17" s="341" t="s">
        <v>637</v>
      </c>
    </row>
    <row r="18" spans="1:6" ht="12.75" x14ac:dyDescent="0.2">
      <c r="B18" s="343">
        <v>1</v>
      </c>
      <c r="C18" s="344">
        <v>2</v>
      </c>
      <c r="D18" s="344">
        <v>3</v>
      </c>
      <c r="E18" s="343">
        <v>4</v>
      </c>
      <c r="F18" s="343">
        <v>5</v>
      </c>
    </row>
    <row r="19" spans="1:6" ht="12.75" x14ac:dyDescent="0.2">
      <c r="A19" s="345"/>
      <c r="B19" s="2292" t="s">
        <v>581</v>
      </c>
      <c r="C19" s="2293"/>
      <c r="D19" s="2293"/>
      <c r="E19" s="2293"/>
      <c r="F19" s="2293"/>
    </row>
    <row r="20" spans="1:6" ht="51" x14ac:dyDescent="0.2">
      <c r="B20" s="2290" t="s">
        <v>190</v>
      </c>
      <c r="C20" s="346" t="s">
        <v>927</v>
      </c>
      <c r="D20" s="346" t="s">
        <v>928</v>
      </c>
      <c r="E20" s="347" t="s">
        <v>929</v>
      </c>
      <c r="F20" s="348" t="s">
        <v>930</v>
      </c>
    </row>
    <row r="21" spans="1:6" ht="51" x14ac:dyDescent="0.2">
      <c r="B21" s="2290"/>
      <c r="C21" s="346"/>
      <c r="D21" s="346" t="s">
        <v>931</v>
      </c>
      <c r="E21" s="347"/>
      <c r="F21" s="348"/>
    </row>
    <row r="22" spans="1:6" ht="12.75" x14ac:dyDescent="0.2">
      <c r="B22" s="2288"/>
      <c r="C22" s="346"/>
      <c r="D22" s="346"/>
      <c r="E22" s="347"/>
      <c r="F22" s="348" t="s">
        <v>513</v>
      </c>
    </row>
    <row r="23" spans="1:6" ht="76.5" x14ac:dyDescent="0.2">
      <c r="A23" s="349"/>
      <c r="B23" s="2287" t="s">
        <v>627</v>
      </c>
      <c r="C23" s="350" t="s">
        <v>932</v>
      </c>
      <c r="D23" s="350" t="s">
        <v>933</v>
      </c>
      <c r="E23" s="351" t="s">
        <v>934</v>
      </c>
      <c r="F23" s="352" t="s">
        <v>935</v>
      </c>
    </row>
    <row r="24" spans="1:6" ht="51" x14ac:dyDescent="0.2">
      <c r="B24" s="2290"/>
      <c r="C24" s="346"/>
      <c r="D24" s="346" t="s">
        <v>931</v>
      </c>
      <c r="E24" s="347"/>
      <c r="F24" s="348"/>
    </row>
    <row r="25" spans="1:6" ht="12.75" x14ac:dyDescent="0.2">
      <c r="B25" s="2288"/>
      <c r="C25" s="346"/>
      <c r="D25" s="346"/>
      <c r="E25" s="347"/>
      <c r="F25" s="348" t="s">
        <v>513</v>
      </c>
    </row>
    <row r="26" spans="1:6" ht="51" x14ac:dyDescent="0.2">
      <c r="A26" s="349"/>
      <c r="B26" s="2287" t="s">
        <v>628</v>
      </c>
      <c r="C26" s="350" t="s">
        <v>936</v>
      </c>
      <c r="D26" s="350" t="s">
        <v>937</v>
      </c>
      <c r="E26" s="351" t="s">
        <v>938</v>
      </c>
      <c r="F26" s="352" t="s">
        <v>939</v>
      </c>
    </row>
    <row r="27" spans="1:6" ht="51" x14ac:dyDescent="0.2">
      <c r="B27" s="2290"/>
      <c r="C27" s="346"/>
      <c r="D27" s="346" t="s">
        <v>931</v>
      </c>
      <c r="E27" s="347"/>
      <c r="F27" s="348"/>
    </row>
    <row r="28" spans="1:6" ht="12.75" x14ac:dyDescent="0.2">
      <c r="B28" s="2288"/>
      <c r="C28" s="346"/>
      <c r="D28" s="346"/>
      <c r="E28" s="347"/>
      <c r="F28" s="348" t="s">
        <v>513</v>
      </c>
    </row>
    <row r="29" spans="1:6" ht="51" x14ac:dyDescent="0.2">
      <c r="A29" s="349"/>
      <c r="B29" s="2287" t="s">
        <v>232</v>
      </c>
      <c r="C29" s="350" t="s">
        <v>940</v>
      </c>
      <c r="D29" s="350" t="s">
        <v>941</v>
      </c>
      <c r="E29" s="351" t="s">
        <v>942</v>
      </c>
      <c r="F29" s="352" t="s">
        <v>943</v>
      </c>
    </row>
    <row r="30" spans="1:6" ht="51" x14ac:dyDescent="0.2">
      <c r="B30" s="2290"/>
      <c r="C30" s="346"/>
      <c r="D30" s="346" t="s">
        <v>944</v>
      </c>
      <c r="E30" s="347"/>
      <c r="F30" s="348"/>
    </row>
    <row r="31" spans="1:6" ht="12.75" x14ac:dyDescent="0.2">
      <c r="B31" s="2290"/>
      <c r="C31" s="346"/>
      <c r="D31" s="346" t="s">
        <v>945</v>
      </c>
      <c r="E31" s="347"/>
      <c r="F31" s="348" t="s">
        <v>513</v>
      </c>
    </row>
    <row r="32" spans="1:6" ht="12.75" x14ac:dyDescent="0.2">
      <c r="B32" s="2288"/>
      <c r="C32" s="346"/>
      <c r="D32" s="346"/>
      <c r="E32" s="347"/>
      <c r="F32" s="348" t="s">
        <v>513</v>
      </c>
    </row>
    <row r="33" spans="1:6" ht="51" x14ac:dyDescent="0.2">
      <c r="A33" s="349"/>
      <c r="B33" s="2287" t="s">
        <v>233</v>
      </c>
      <c r="C33" s="350" t="s">
        <v>946</v>
      </c>
      <c r="D33" s="350" t="s">
        <v>947</v>
      </c>
      <c r="E33" s="351" t="s">
        <v>948</v>
      </c>
      <c r="F33" s="352" t="s">
        <v>949</v>
      </c>
    </row>
    <row r="34" spans="1:6" ht="51" x14ac:dyDescent="0.2">
      <c r="B34" s="2290"/>
      <c r="C34" s="346"/>
      <c r="D34" s="346" t="s">
        <v>944</v>
      </c>
      <c r="E34" s="347"/>
      <c r="F34" s="348"/>
    </row>
    <row r="35" spans="1:6" ht="12.75" x14ac:dyDescent="0.2">
      <c r="B35" s="2290"/>
      <c r="C35" s="346"/>
      <c r="D35" s="346" t="s">
        <v>945</v>
      </c>
      <c r="E35" s="347"/>
      <c r="F35" s="348" t="s">
        <v>513</v>
      </c>
    </row>
    <row r="36" spans="1:6" ht="12.75" x14ac:dyDescent="0.2">
      <c r="B36" s="2288"/>
      <c r="C36" s="346"/>
      <c r="D36" s="346"/>
      <c r="E36" s="347"/>
      <c r="F36" s="348" t="s">
        <v>513</v>
      </c>
    </row>
    <row r="37" spans="1:6" ht="76.5" x14ac:dyDescent="0.2">
      <c r="A37" s="349"/>
      <c r="B37" s="2287" t="s">
        <v>238</v>
      </c>
      <c r="C37" s="350" t="s">
        <v>950</v>
      </c>
      <c r="D37" s="350" t="s">
        <v>951</v>
      </c>
      <c r="E37" s="351" t="s">
        <v>952</v>
      </c>
      <c r="F37" s="352" t="s">
        <v>953</v>
      </c>
    </row>
    <row r="38" spans="1:6" ht="51" x14ac:dyDescent="0.2">
      <c r="B38" s="2288"/>
      <c r="C38" s="346"/>
      <c r="D38" s="346" t="s">
        <v>931</v>
      </c>
      <c r="E38" s="347"/>
      <c r="F38" s="348" t="s">
        <v>513</v>
      </c>
    </row>
    <row r="39" spans="1:6" ht="51" x14ac:dyDescent="0.2">
      <c r="A39" s="349"/>
      <c r="B39" s="2287" t="s">
        <v>629</v>
      </c>
      <c r="C39" s="350" t="s">
        <v>954</v>
      </c>
      <c r="D39" s="350" t="s">
        <v>955</v>
      </c>
      <c r="E39" s="351" t="s">
        <v>956</v>
      </c>
      <c r="F39" s="352" t="s">
        <v>957</v>
      </c>
    </row>
    <row r="40" spans="1:6" ht="51" x14ac:dyDescent="0.2">
      <c r="B40" s="2290"/>
      <c r="C40" s="346"/>
      <c r="D40" s="346" t="s">
        <v>944</v>
      </c>
      <c r="E40" s="347"/>
      <c r="F40" s="348"/>
    </row>
    <row r="41" spans="1:6" ht="25.5" x14ac:dyDescent="0.2">
      <c r="B41" s="2290"/>
      <c r="C41" s="346"/>
      <c r="D41" s="346" t="s">
        <v>958</v>
      </c>
      <c r="E41" s="347"/>
      <c r="F41" s="348" t="s">
        <v>513</v>
      </c>
    </row>
    <row r="42" spans="1:6" ht="12.75" x14ac:dyDescent="0.2">
      <c r="B42" s="2288"/>
      <c r="C42" s="346"/>
      <c r="D42" s="346"/>
      <c r="E42" s="347"/>
      <c r="F42" s="348" t="s">
        <v>513</v>
      </c>
    </row>
    <row r="43" spans="1:6" ht="51" x14ac:dyDescent="0.2">
      <c r="A43" s="349"/>
      <c r="B43" s="2287" t="s">
        <v>638</v>
      </c>
      <c r="C43" s="350" t="s">
        <v>959</v>
      </c>
      <c r="D43" s="350" t="s">
        <v>955</v>
      </c>
      <c r="E43" s="351" t="s">
        <v>960</v>
      </c>
      <c r="F43" s="352" t="s">
        <v>961</v>
      </c>
    </row>
    <row r="44" spans="1:6" ht="51" x14ac:dyDescent="0.2">
      <c r="B44" s="2290"/>
      <c r="C44" s="346"/>
      <c r="D44" s="346" t="s">
        <v>931</v>
      </c>
      <c r="E44" s="347"/>
      <c r="F44" s="348"/>
    </row>
    <row r="45" spans="1:6" ht="12.75" x14ac:dyDescent="0.2">
      <c r="B45" s="2288"/>
      <c r="C45" s="346"/>
      <c r="D45" s="346"/>
      <c r="E45" s="347"/>
      <c r="F45" s="348" t="s">
        <v>513</v>
      </c>
    </row>
    <row r="46" spans="1:6" ht="51" x14ac:dyDescent="0.2">
      <c r="A46" s="349"/>
      <c r="B46" s="2287" t="s">
        <v>639</v>
      </c>
      <c r="C46" s="350" t="s">
        <v>962</v>
      </c>
      <c r="D46" s="350" t="s">
        <v>963</v>
      </c>
      <c r="E46" s="351" t="s">
        <v>964</v>
      </c>
      <c r="F46" s="352" t="s">
        <v>965</v>
      </c>
    </row>
    <row r="47" spans="1:6" ht="38.25" x14ac:dyDescent="0.2">
      <c r="B47" s="2290"/>
      <c r="C47" s="346"/>
      <c r="D47" s="346" t="s">
        <v>966</v>
      </c>
      <c r="E47" s="347"/>
      <c r="F47" s="348" t="s">
        <v>513</v>
      </c>
    </row>
    <row r="48" spans="1:6" ht="51" x14ac:dyDescent="0.2">
      <c r="B48" s="2288"/>
      <c r="C48" s="346"/>
      <c r="D48" s="346" t="s">
        <v>931</v>
      </c>
      <c r="E48" s="347"/>
      <c r="F48" s="348" t="s">
        <v>513</v>
      </c>
    </row>
    <row r="49" spans="1:6" ht="12.75" x14ac:dyDescent="0.2">
      <c r="A49" s="345"/>
      <c r="B49" s="353"/>
      <c r="C49" s="2289" t="s">
        <v>611</v>
      </c>
      <c r="D49" s="2289"/>
      <c r="E49" s="2289"/>
      <c r="F49" s="354"/>
    </row>
    <row r="50" spans="1:6" ht="12.75" x14ac:dyDescent="0.2">
      <c r="A50" s="333"/>
      <c r="B50" s="562"/>
      <c r="C50" s="2284" t="s">
        <v>967</v>
      </c>
      <c r="D50" s="2284"/>
      <c r="E50" s="2284"/>
      <c r="F50" s="355" t="s">
        <v>968</v>
      </c>
    </row>
    <row r="51" spans="1:6" ht="24" customHeight="1" x14ac:dyDescent="0.2">
      <c r="A51" s="333"/>
      <c r="B51" s="562"/>
      <c r="C51" s="2284" t="s">
        <v>632</v>
      </c>
      <c r="D51" s="2284"/>
      <c r="E51" s="2284"/>
      <c r="F51" s="355" t="s">
        <v>969</v>
      </c>
    </row>
    <row r="52" spans="1:6" ht="12.75" x14ac:dyDescent="0.2">
      <c r="A52" s="333"/>
      <c r="B52" s="562"/>
      <c r="C52" s="2283" t="s">
        <v>582</v>
      </c>
      <c r="D52" s="2283"/>
      <c r="E52" s="2283"/>
      <c r="F52" s="356" t="s">
        <v>969</v>
      </c>
    </row>
    <row r="53" spans="1:6" ht="12.75" x14ac:dyDescent="0.2">
      <c r="A53" s="333"/>
      <c r="B53" s="2285" t="s">
        <v>970</v>
      </c>
      <c r="C53" s="2286"/>
      <c r="D53" s="2286"/>
      <c r="E53" s="2286"/>
      <c r="F53" s="2286"/>
    </row>
    <row r="54" spans="1:6" ht="51" x14ac:dyDescent="0.2">
      <c r="B54" s="561" t="s">
        <v>640</v>
      </c>
      <c r="C54" s="346" t="s">
        <v>971</v>
      </c>
      <c r="D54" s="346" t="s">
        <v>972</v>
      </c>
      <c r="E54" s="347" t="s">
        <v>973</v>
      </c>
      <c r="F54" s="348" t="s">
        <v>623</v>
      </c>
    </row>
    <row r="55" spans="1:6" ht="51" x14ac:dyDescent="0.2">
      <c r="A55" s="349"/>
      <c r="B55" s="563" t="s">
        <v>641</v>
      </c>
      <c r="C55" s="350" t="s">
        <v>974</v>
      </c>
      <c r="D55" s="350" t="s">
        <v>975</v>
      </c>
      <c r="E55" s="351" t="s">
        <v>976</v>
      </c>
      <c r="F55" s="352" t="s">
        <v>977</v>
      </c>
    </row>
    <row r="56" spans="1:6" ht="51" x14ac:dyDescent="0.2">
      <c r="A56" s="349"/>
      <c r="B56" s="563" t="s">
        <v>642</v>
      </c>
      <c r="C56" s="350" t="s">
        <v>978</v>
      </c>
      <c r="D56" s="350" t="s">
        <v>979</v>
      </c>
      <c r="E56" s="351" t="s">
        <v>980</v>
      </c>
      <c r="F56" s="352" t="s">
        <v>981</v>
      </c>
    </row>
    <row r="57" spans="1:6" ht="51" x14ac:dyDescent="0.2">
      <c r="A57" s="349"/>
      <c r="B57" s="563" t="s">
        <v>643</v>
      </c>
      <c r="C57" s="350" t="s">
        <v>982</v>
      </c>
      <c r="D57" s="350" t="s">
        <v>983</v>
      </c>
      <c r="E57" s="351" t="s">
        <v>984</v>
      </c>
      <c r="F57" s="352" t="s">
        <v>985</v>
      </c>
    </row>
    <row r="58" spans="1:6" ht="51" x14ac:dyDescent="0.2">
      <c r="A58" s="349"/>
      <c r="B58" s="563" t="s">
        <v>644</v>
      </c>
      <c r="C58" s="350" t="s">
        <v>986</v>
      </c>
      <c r="D58" s="350" t="s">
        <v>987</v>
      </c>
      <c r="E58" s="351" t="s">
        <v>988</v>
      </c>
      <c r="F58" s="352" t="s">
        <v>989</v>
      </c>
    </row>
    <row r="59" spans="1:6" ht="51" x14ac:dyDescent="0.2">
      <c r="A59" s="349"/>
      <c r="B59" s="563" t="s">
        <v>645</v>
      </c>
      <c r="C59" s="350" t="s">
        <v>990</v>
      </c>
      <c r="D59" s="350" t="s">
        <v>991</v>
      </c>
      <c r="E59" s="351" t="s">
        <v>992</v>
      </c>
      <c r="F59" s="352" t="s">
        <v>993</v>
      </c>
    </row>
    <row r="60" spans="1:6" ht="51" x14ac:dyDescent="0.2">
      <c r="A60" s="349"/>
      <c r="B60" s="563" t="s">
        <v>646</v>
      </c>
      <c r="C60" s="350" t="s">
        <v>994</v>
      </c>
      <c r="D60" s="350" t="s">
        <v>995</v>
      </c>
      <c r="E60" s="351" t="s">
        <v>996</v>
      </c>
      <c r="F60" s="352" t="s">
        <v>997</v>
      </c>
    </row>
    <row r="61" spans="1:6" ht="51" x14ac:dyDescent="0.2">
      <c r="A61" s="349"/>
      <c r="B61" s="563" t="s">
        <v>647</v>
      </c>
      <c r="C61" s="350" t="s">
        <v>998</v>
      </c>
      <c r="D61" s="350" t="s">
        <v>999</v>
      </c>
      <c r="E61" s="351" t="s">
        <v>1000</v>
      </c>
      <c r="F61" s="352" t="s">
        <v>1001</v>
      </c>
    </row>
    <row r="62" spans="1:6" ht="51" x14ac:dyDescent="0.2">
      <c r="A62" s="349"/>
      <c r="B62" s="563" t="s">
        <v>648</v>
      </c>
      <c r="C62" s="350" t="s">
        <v>1002</v>
      </c>
      <c r="D62" s="350" t="s">
        <v>1003</v>
      </c>
      <c r="E62" s="351" t="s">
        <v>1004</v>
      </c>
      <c r="F62" s="352" t="s">
        <v>1005</v>
      </c>
    </row>
    <row r="63" spans="1:6" ht="51" x14ac:dyDescent="0.2">
      <c r="A63" s="349"/>
      <c r="B63" s="563" t="s">
        <v>903</v>
      </c>
      <c r="C63" s="350" t="s">
        <v>1006</v>
      </c>
      <c r="D63" s="350" t="s">
        <v>1007</v>
      </c>
      <c r="E63" s="351" t="s">
        <v>1008</v>
      </c>
      <c r="F63" s="352" t="s">
        <v>1009</v>
      </c>
    </row>
    <row r="64" spans="1:6" ht="12.75" x14ac:dyDescent="0.2">
      <c r="A64" s="345"/>
      <c r="B64" s="353"/>
      <c r="C64" s="2289" t="s">
        <v>1010</v>
      </c>
      <c r="D64" s="2289"/>
      <c r="E64" s="2289"/>
      <c r="F64" s="354"/>
    </row>
    <row r="65" spans="1:6" ht="12.75" x14ac:dyDescent="0.2">
      <c r="A65" s="333"/>
      <c r="B65" s="562"/>
      <c r="C65" s="2284" t="s">
        <v>1011</v>
      </c>
      <c r="D65" s="2284"/>
      <c r="E65" s="2284"/>
      <c r="F65" s="355" t="s">
        <v>1012</v>
      </c>
    </row>
    <row r="66" spans="1:6" ht="24" customHeight="1" x14ac:dyDescent="0.2">
      <c r="A66" s="333"/>
      <c r="B66" s="562"/>
      <c r="C66" s="2284" t="s">
        <v>632</v>
      </c>
      <c r="D66" s="2284"/>
      <c r="E66" s="2284"/>
      <c r="F66" s="355" t="s">
        <v>1013</v>
      </c>
    </row>
    <row r="67" spans="1:6" ht="12.75" x14ac:dyDescent="0.2">
      <c r="A67" s="333"/>
      <c r="B67" s="562"/>
      <c r="C67" s="2283" t="s">
        <v>1014</v>
      </c>
      <c r="D67" s="2283"/>
      <c r="E67" s="2283"/>
      <c r="F67" s="356" t="s">
        <v>1013</v>
      </c>
    </row>
    <row r="68" spans="1:6" ht="12.75" x14ac:dyDescent="0.2">
      <c r="A68" s="333"/>
      <c r="B68" s="2285" t="s">
        <v>1015</v>
      </c>
      <c r="C68" s="2286"/>
      <c r="D68" s="2286"/>
      <c r="E68" s="2286"/>
      <c r="F68" s="2286"/>
    </row>
    <row r="69" spans="1:6" ht="51" x14ac:dyDescent="0.2">
      <c r="B69" s="561" t="s">
        <v>904</v>
      </c>
      <c r="C69" s="346" t="s">
        <v>1016</v>
      </c>
      <c r="D69" s="346" t="s">
        <v>1017</v>
      </c>
      <c r="E69" s="347" t="s">
        <v>1018</v>
      </c>
      <c r="F69" s="348" t="s">
        <v>1019</v>
      </c>
    </row>
    <row r="70" spans="1:6" ht="76.5" x14ac:dyDescent="0.2">
      <c r="A70" s="349"/>
      <c r="B70" s="563" t="s">
        <v>905</v>
      </c>
      <c r="C70" s="350" t="s">
        <v>1020</v>
      </c>
      <c r="D70" s="350" t="s">
        <v>1021</v>
      </c>
      <c r="E70" s="351" t="s">
        <v>1022</v>
      </c>
      <c r="F70" s="352" t="s">
        <v>1023</v>
      </c>
    </row>
    <row r="71" spans="1:6" ht="51" x14ac:dyDescent="0.2">
      <c r="A71" s="349"/>
      <c r="B71" s="563" t="s">
        <v>906</v>
      </c>
      <c r="C71" s="350" t="s">
        <v>1024</v>
      </c>
      <c r="D71" s="350" t="s">
        <v>1025</v>
      </c>
      <c r="E71" s="351" t="s">
        <v>1026</v>
      </c>
      <c r="F71" s="352" t="s">
        <v>1027</v>
      </c>
    </row>
    <row r="72" spans="1:6" ht="51" x14ac:dyDescent="0.2">
      <c r="A72" s="349"/>
      <c r="B72" s="563" t="s">
        <v>907</v>
      </c>
      <c r="C72" s="350" t="s">
        <v>1028</v>
      </c>
      <c r="D72" s="350" t="s">
        <v>1029</v>
      </c>
      <c r="E72" s="351" t="s">
        <v>1030</v>
      </c>
      <c r="F72" s="352" t="s">
        <v>1031</v>
      </c>
    </row>
    <row r="73" spans="1:6" ht="51" x14ac:dyDescent="0.2">
      <c r="A73" s="349"/>
      <c r="B73" s="563" t="s">
        <v>908</v>
      </c>
      <c r="C73" s="350" t="s">
        <v>1032</v>
      </c>
      <c r="D73" s="350" t="s">
        <v>1033</v>
      </c>
      <c r="E73" s="351" t="s">
        <v>1034</v>
      </c>
      <c r="F73" s="352" t="s">
        <v>1035</v>
      </c>
    </row>
    <row r="74" spans="1:6" ht="51" x14ac:dyDescent="0.2">
      <c r="A74" s="349"/>
      <c r="B74" s="563" t="s">
        <v>1036</v>
      </c>
      <c r="C74" s="350" t="s">
        <v>1037</v>
      </c>
      <c r="D74" s="350" t="s">
        <v>1038</v>
      </c>
      <c r="E74" s="351" t="s">
        <v>1039</v>
      </c>
      <c r="F74" s="352" t="s">
        <v>1040</v>
      </c>
    </row>
    <row r="75" spans="1:6" ht="51" x14ac:dyDescent="0.2">
      <c r="A75" s="349"/>
      <c r="B75" s="563" t="s">
        <v>1041</v>
      </c>
      <c r="C75" s="350" t="s">
        <v>1042</v>
      </c>
      <c r="D75" s="350" t="s">
        <v>1043</v>
      </c>
      <c r="E75" s="351" t="s">
        <v>1044</v>
      </c>
      <c r="F75" s="352" t="s">
        <v>1045</v>
      </c>
    </row>
    <row r="76" spans="1:6" ht="51" x14ac:dyDescent="0.2">
      <c r="A76" s="349"/>
      <c r="B76" s="563" t="s">
        <v>1046</v>
      </c>
      <c r="C76" s="350" t="s">
        <v>1047</v>
      </c>
      <c r="D76" s="350" t="s">
        <v>1048</v>
      </c>
      <c r="E76" s="351" t="s">
        <v>1049</v>
      </c>
      <c r="F76" s="352" t="s">
        <v>1050</v>
      </c>
    </row>
    <row r="77" spans="1:6" ht="63.75" x14ac:dyDescent="0.2">
      <c r="A77" s="349"/>
      <c r="B77" s="563" t="s">
        <v>1051</v>
      </c>
      <c r="C77" s="350" t="s">
        <v>1052</v>
      </c>
      <c r="D77" s="350" t="s">
        <v>1053</v>
      </c>
      <c r="E77" s="351" t="s">
        <v>1054</v>
      </c>
      <c r="F77" s="352" t="s">
        <v>1055</v>
      </c>
    </row>
    <row r="78" spans="1:6" ht="63.75" x14ac:dyDescent="0.2">
      <c r="A78" s="349"/>
      <c r="B78" s="563" t="s">
        <v>1056</v>
      </c>
      <c r="C78" s="350" t="s">
        <v>1057</v>
      </c>
      <c r="D78" s="350" t="s">
        <v>1058</v>
      </c>
      <c r="E78" s="351" t="s">
        <v>1059</v>
      </c>
      <c r="F78" s="352" t="s">
        <v>1060</v>
      </c>
    </row>
    <row r="79" spans="1:6" ht="51" x14ac:dyDescent="0.2">
      <c r="A79" s="349"/>
      <c r="B79" s="563" t="s">
        <v>1061</v>
      </c>
      <c r="C79" s="350" t="s">
        <v>1062</v>
      </c>
      <c r="D79" s="350" t="s">
        <v>1063</v>
      </c>
      <c r="E79" s="351" t="s">
        <v>1064</v>
      </c>
      <c r="F79" s="352" t="s">
        <v>1065</v>
      </c>
    </row>
    <row r="80" spans="1:6" ht="63.75" x14ac:dyDescent="0.2">
      <c r="A80" s="349"/>
      <c r="B80" s="563" t="s">
        <v>1066</v>
      </c>
      <c r="C80" s="350" t="s">
        <v>1067</v>
      </c>
      <c r="D80" s="350" t="s">
        <v>1068</v>
      </c>
      <c r="E80" s="351" t="s">
        <v>1069</v>
      </c>
      <c r="F80" s="352" t="s">
        <v>1070</v>
      </c>
    </row>
    <row r="81" spans="1:6" ht="12.75" x14ac:dyDescent="0.2">
      <c r="A81" s="345"/>
      <c r="B81" s="353"/>
      <c r="C81" s="2289" t="s">
        <v>1071</v>
      </c>
      <c r="D81" s="2289"/>
      <c r="E81" s="2289"/>
      <c r="F81" s="354"/>
    </row>
    <row r="82" spans="1:6" ht="12.75" x14ac:dyDescent="0.2">
      <c r="A82" s="333"/>
      <c r="B82" s="562"/>
      <c r="C82" s="2284" t="s">
        <v>1072</v>
      </c>
      <c r="D82" s="2284"/>
      <c r="E82" s="2284"/>
      <c r="F82" s="355" t="s">
        <v>1073</v>
      </c>
    </row>
    <row r="83" spans="1:6" ht="24" customHeight="1" x14ac:dyDescent="0.2">
      <c r="A83" s="333"/>
      <c r="B83" s="562"/>
      <c r="C83" s="2284" t="s">
        <v>632</v>
      </c>
      <c r="D83" s="2284"/>
      <c r="E83" s="2284"/>
      <c r="F83" s="355" t="s">
        <v>1074</v>
      </c>
    </row>
    <row r="84" spans="1:6" ht="12.75" x14ac:dyDescent="0.2">
      <c r="A84" s="333"/>
      <c r="B84" s="562"/>
      <c r="C84" s="2283" t="s">
        <v>1075</v>
      </c>
      <c r="D84" s="2283"/>
      <c r="E84" s="2283"/>
      <c r="F84" s="356" t="s">
        <v>1074</v>
      </c>
    </row>
    <row r="85" spans="1:6" ht="12.75" x14ac:dyDescent="0.2">
      <c r="A85" s="333"/>
      <c r="B85" s="2285" t="s">
        <v>600</v>
      </c>
      <c r="C85" s="2286"/>
      <c r="D85" s="2286"/>
      <c r="E85" s="2286"/>
      <c r="F85" s="2286"/>
    </row>
    <row r="86" spans="1:6" ht="63.75" x14ac:dyDescent="0.2">
      <c r="B86" s="561" t="s">
        <v>1076</v>
      </c>
      <c r="C86" s="346" t="s">
        <v>1077</v>
      </c>
      <c r="D86" s="346" t="s">
        <v>1078</v>
      </c>
      <c r="E86" s="347" t="s">
        <v>1079</v>
      </c>
      <c r="F86" s="348" t="s">
        <v>1080</v>
      </c>
    </row>
    <row r="87" spans="1:6" ht="63.75" x14ac:dyDescent="0.2">
      <c r="A87" s="349"/>
      <c r="B87" s="563" t="s">
        <v>1081</v>
      </c>
      <c r="C87" s="350" t="s">
        <v>1082</v>
      </c>
      <c r="D87" s="350" t="s">
        <v>1083</v>
      </c>
      <c r="E87" s="351" t="s">
        <v>1084</v>
      </c>
      <c r="F87" s="352" t="s">
        <v>1085</v>
      </c>
    </row>
    <row r="88" spans="1:6" ht="51" x14ac:dyDescent="0.2">
      <c r="A88" s="349"/>
      <c r="B88" s="2287" t="s">
        <v>1086</v>
      </c>
      <c r="C88" s="350" t="s">
        <v>1087</v>
      </c>
      <c r="D88" s="350" t="s">
        <v>1088</v>
      </c>
      <c r="E88" s="351" t="s">
        <v>1089</v>
      </c>
      <c r="F88" s="352" t="s">
        <v>1090</v>
      </c>
    </row>
    <row r="89" spans="1:6" ht="76.5" x14ac:dyDescent="0.2">
      <c r="B89" s="2288"/>
      <c r="C89" s="346"/>
      <c r="D89" s="346" t="s">
        <v>1091</v>
      </c>
      <c r="E89" s="347"/>
      <c r="F89" s="348" t="s">
        <v>513</v>
      </c>
    </row>
    <row r="90" spans="1:6" ht="12.75" x14ac:dyDescent="0.2">
      <c r="A90" s="345"/>
      <c r="B90" s="353"/>
      <c r="C90" s="2289" t="s">
        <v>601</v>
      </c>
      <c r="D90" s="2289"/>
      <c r="E90" s="2289"/>
      <c r="F90" s="354"/>
    </row>
    <row r="91" spans="1:6" ht="12.75" x14ac:dyDescent="0.2">
      <c r="A91" s="333"/>
      <c r="B91" s="562"/>
      <c r="C91" s="2284" t="s">
        <v>1092</v>
      </c>
      <c r="D91" s="2284"/>
      <c r="E91" s="2284"/>
      <c r="F91" s="355" t="s">
        <v>1093</v>
      </c>
    </row>
    <row r="92" spans="1:6" ht="24" customHeight="1" x14ac:dyDescent="0.2">
      <c r="A92" s="333"/>
      <c r="B92" s="562"/>
      <c r="C92" s="2284" t="s">
        <v>632</v>
      </c>
      <c r="D92" s="2284"/>
      <c r="E92" s="2284"/>
      <c r="F92" s="355" t="s">
        <v>1094</v>
      </c>
    </row>
    <row r="93" spans="1:6" ht="12.75" x14ac:dyDescent="0.2">
      <c r="A93" s="333"/>
      <c r="B93" s="562"/>
      <c r="C93" s="2283" t="s">
        <v>602</v>
      </c>
      <c r="D93" s="2283"/>
      <c r="E93" s="2283"/>
      <c r="F93" s="356" t="s">
        <v>1094</v>
      </c>
    </row>
    <row r="94" spans="1:6" ht="12.75" x14ac:dyDescent="0.2">
      <c r="A94" s="333"/>
      <c r="B94" s="562"/>
      <c r="C94" s="2283" t="s">
        <v>909</v>
      </c>
      <c r="D94" s="2283"/>
      <c r="E94" s="2283"/>
      <c r="F94" s="356"/>
    </row>
    <row r="95" spans="1:6" ht="12.75" x14ac:dyDescent="0.2">
      <c r="A95" s="333"/>
      <c r="B95" s="562"/>
      <c r="C95" s="2284" t="s">
        <v>1095</v>
      </c>
      <c r="D95" s="2284"/>
      <c r="E95" s="2284"/>
      <c r="F95" s="355" t="s">
        <v>1096</v>
      </c>
    </row>
    <row r="96" spans="1:6" ht="24" customHeight="1" x14ac:dyDescent="0.2">
      <c r="A96" s="333"/>
      <c r="B96" s="562"/>
      <c r="C96" s="2284" t="s">
        <v>632</v>
      </c>
      <c r="D96" s="2284"/>
      <c r="E96" s="2284"/>
      <c r="F96" s="355" t="s">
        <v>1097</v>
      </c>
    </row>
    <row r="97" spans="1:6" ht="12.75" x14ac:dyDescent="0.2">
      <c r="A97" s="333"/>
      <c r="B97" s="562"/>
      <c r="C97" s="2283" t="s">
        <v>583</v>
      </c>
      <c r="D97" s="2283"/>
      <c r="E97" s="2283"/>
      <c r="F97" s="362">
        <v>12262666.27</v>
      </c>
    </row>
    <row r="98" spans="1:6" ht="12.75" x14ac:dyDescent="0.2">
      <c r="B98" s="357"/>
      <c r="C98" s="564"/>
      <c r="D98" s="564"/>
      <c r="E98" s="358"/>
      <c r="F98" s="359"/>
    </row>
    <row r="99" spans="1:6" ht="12.75" x14ac:dyDescent="0.2">
      <c r="B99" s="337"/>
      <c r="C99" s="337"/>
      <c r="D99" s="337"/>
      <c r="E99" s="337"/>
      <c r="F99" s="337"/>
    </row>
    <row r="100" spans="1:6" ht="12.75" x14ac:dyDescent="0.2">
      <c r="B100" s="337"/>
      <c r="C100" s="337"/>
      <c r="D100" s="337"/>
      <c r="E100" s="337"/>
      <c r="F100" s="337"/>
    </row>
    <row r="101" spans="1:6" ht="12.75" x14ac:dyDescent="0.2">
      <c r="B101" s="360" t="s">
        <v>649</v>
      </c>
      <c r="D101" s="360"/>
    </row>
    <row r="102" spans="1:6" ht="12.75" x14ac:dyDescent="0.2">
      <c r="B102" s="360" t="s">
        <v>650</v>
      </c>
      <c r="D102" s="360"/>
    </row>
    <row r="103" spans="1:6" ht="12.75" x14ac:dyDescent="0.2">
      <c r="B103" s="360" t="s">
        <v>651</v>
      </c>
      <c r="D103" s="360"/>
    </row>
    <row r="104" spans="1:6" ht="12.75" x14ac:dyDescent="0.2">
      <c r="B104" s="360" t="s">
        <v>652</v>
      </c>
      <c r="D104" s="360"/>
    </row>
    <row r="106" spans="1:6" ht="12.75" x14ac:dyDescent="0.2">
      <c r="B106" s="361"/>
    </row>
    <row r="108" spans="1:6" ht="12.75" x14ac:dyDescent="0.2"/>
    <row r="109" spans="1:6" ht="12.75" x14ac:dyDescent="0.2"/>
    <row r="114" ht="12.75" x14ac:dyDescent="0.2"/>
  </sheetData>
  <mergeCells count="42">
    <mergeCell ref="B8:E8"/>
    <mergeCell ref="B2:C2"/>
    <mergeCell ref="D3:F3"/>
    <mergeCell ref="B4:F4"/>
    <mergeCell ref="B5:E5"/>
    <mergeCell ref="B7:F7"/>
    <mergeCell ref="B46:B48"/>
    <mergeCell ref="C11:F11"/>
    <mergeCell ref="C13:F13"/>
    <mergeCell ref="B19:F19"/>
    <mergeCell ref="B20:B22"/>
    <mergeCell ref="B23:B25"/>
    <mergeCell ref="B26:B28"/>
    <mergeCell ref="B29:B32"/>
    <mergeCell ref="B33:B36"/>
    <mergeCell ref="B37:B38"/>
    <mergeCell ref="B39:B42"/>
    <mergeCell ref="B43:B45"/>
    <mergeCell ref="C82:E82"/>
    <mergeCell ref="C49:E49"/>
    <mergeCell ref="C50:E50"/>
    <mergeCell ref="C51:E51"/>
    <mergeCell ref="C52:E52"/>
    <mergeCell ref="B53:F53"/>
    <mergeCell ref="C64:E64"/>
    <mergeCell ref="C65:E65"/>
    <mergeCell ref="C66:E66"/>
    <mergeCell ref="C67:E67"/>
    <mergeCell ref="B68:F68"/>
    <mergeCell ref="C81:E81"/>
    <mergeCell ref="C97:E97"/>
    <mergeCell ref="C83:E83"/>
    <mergeCell ref="C84:E84"/>
    <mergeCell ref="B85:F85"/>
    <mergeCell ref="B88:B89"/>
    <mergeCell ref="C90:E90"/>
    <mergeCell ref="C91:E91"/>
    <mergeCell ref="C92:E92"/>
    <mergeCell ref="C93:E93"/>
    <mergeCell ref="C94:E94"/>
    <mergeCell ref="C95:E95"/>
    <mergeCell ref="C96:E96"/>
  </mergeCells>
  <pageMargins left="0.35433071851730302" right="0.23622047901153601" top="0.74803149700164795" bottom="0.74803149700164795" header="0.31496062874794001" footer="0.31496062874794001"/>
  <pageSetup paperSize="9" fitToHeight="0" orientation="landscape"/>
  <headerFooter>
    <oddFooter>&amp;R&amp;P</oddFooter>
  </headerFooter>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116"/>
  <sheetViews>
    <sheetView showGridLines="0" topLeftCell="B1" zoomScale="115" zoomScaleNormal="115" workbookViewId="0">
      <selection activeCell="E109" sqref="E109"/>
    </sheetView>
  </sheetViews>
  <sheetFormatPr defaultColWidth="8.85546875" defaultRowHeight="13.5" customHeight="1" outlineLevelRow="1" x14ac:dyDescent="0.2"/>
  <cols>
    <col min="1" max="1" width="0" style="331" hidden="1" customWidth="1"/>
    <col min="2" max="2" width="4.28515625" style="331" customWidth="1"/>
    <col min="3" max="3" width="46.140625" style="331" customWidth="1"/>
    <col min="4" max="4" width="46.42578125" style="331" customWidth="1"/>
    <col min="5" max="5" width="31.42578125" style="331" customWidth="1"/>
    <col min="6" max="6" width="14" style="331" customWidth="1"/>
    <col min="7" max="16384" width="8.85546875" style="331"/>
  </cols>
  <sheetData>
    <row r="1" spans="2:6" ht="12.75" x14ac:dyDescent="0.2">
      <c r="B1" s="329"/>
      <c r="C1" s="329"/>
      <c r="D1" s="329"/>
      <c r="E1" s="330" t="s">
        <v>580</v>
      </c>
    </row>
    <row r="2" spans="2:6" ht="14.25" customHeight="1" x14ac:dyDescent="0.2">
      <c r="B2" s="2295" t="s">
        <v>604</v>
      </c>
      <c r="C2" s="2295"/>
      <c r="D2" s="332"/>
      <c r="E2" s="332"/>
      <c r="F2" s="333"/>
    </row>
    <row r="3" spans="2:6" ht="18" customHeight="1" x14ac:dyDescent="0.2">
      <c r="B3" s="564"/>
      <c r="C3" s="564"/>
      <c r="D3" s="2296" t="s">
        <v>605</v>
      </c>
      <c r="E3" s="2296"/>
      <c r="F3" s="2297"/>
    </row>
    <row r="4" spans="2:6" ht="24.75" customHeight="1" x14ac:dyDescent="0.2">
      <c r="B4" s="2298" t="s">
        <v>924</v>
      </c>
      <c r="C4" s="2299"/>
      <c r="D4" s="2299"/>
      <c r="E4" s="2299"/>
      <c r="F4" s="2299"/>
    </row>
    <row r="5" spans="2:6" ht="20.25" customHeight="1" x14ac:dyDescent="0.2">
      <c r="B5" s="2300" t="s">
        <v>606</v>
      </c>
      <c r="C5" s="2300"/>
      <c r="D5" s="2300"/>
      <c r="E5" s="2300"/>
      <c r="F5" s="334"/>
    </row>
    <row r="6" spans="2:6" ht="5.25" customHeight="1" x14ac:dyDescent="0.2">
      <c r="B6" s="334"/>
      <c r="C6" s="334"/>
      <c r="D6" s="334"/>
      <c r="E6" s="334"/>
      <c r="F6" s="334"/>
    </row>
    <row r="7" spans="2:6" ht="23.25" customHeight="1" x14ac:dyDescent="0.2">
      <c r="B7" s="2301" t="s">
        <v>925</v>
      </c>
      <c r="C7" s="2301"/>
      <c r="D7" s="2301"/>
      <c r="E7" s="2301"/>
      <c r="F7" s="2301"/>
    </row>
    <row r="8" spans="2:6" ht="19.5" customHeight="1" x14ac:dyDescent="0.2">
      <c r="B8" s="2294" t="s">
        <v>607</v>
      </c>
      <c r="C8" s="2294"/>
      <c r="D8" s="2294"/>
      <c r="E8" s="2294"/>
      <c r="F8" s="335"/>
    </row>
    <row r="9" spans="2:6" ht="12.75" x14ac:dyDescent="0.2">
      <c r="B9" s="334"/>
      <c r="C9" s="334"/>
      <c r="D9" s="334"/>
      <c r="E9" s="334"/>
      <c r="F9" s="334"/>
    </row>
    <row r="10" spans="2:6" ht="17.25" customHeight="1" x14ac:dyDescent="0.2">
      <c r="B10" s="336" t="s">
        <v>614</v>
      </c>
      <c r="C10" s="334"/>
      <c r="D10" s="337"/>
      <c r="E10" s="337"/>
      <c r="F10" s="337"/>
    </row>
    <row r="11" spans="2:6" ht="17.25" customHeight="1" x14ac:dyDescent="0.2">
      <c r="C11" s="2291"/>
      <c r="D11" s="2291"/>
      <c r="E11" s="2291"/>
      <c r="F11" s="2291"/>
    </row>
    <row r="12" spans="2:6" ht="25.5" customHeight="1" x14ac:dyDescent="0.2">
      <c r="B12" s="334" t="s">
        <v>615</v>
      </c>
      <c r="C12" s="334"/>
      <c r="D12" s="338"/>
      <c r="E12" s="338"/>
      <c r="F12" s="338"/>
    </row>
    <row r="13" spans="2:6" ht="24" customHeight="1" x14ac:dyDescent="0.2">
      <c r="C13" s="2291" t="s">
        <v>599</v>
      </c>
      <c r="D13" s="2291"/>
      <c r="E13" s="2291"/>
      <c r="F13" s="2291"/>
    </row>
    <row r="14" spans="2:6" ht="24" customHeight="1" x14ac:dyDescent="0.2">
      <c r="C14" s="564"/>
      <c r="D14" s="564"/>
      <c r="E14" s="564"/>
      <c r="F14" s="564"/>
    </row>
    <row r="15" spans="2:6" ht="15" customHeight="1" outlineLevel="1" x14ac:dyDescent="0.2">
      <c r="B15" s="339" t="s">
        <v>1098</v>
      </c>
      <c r="C15" s="564"/>
      <c r="D15" s="564"/>
      <c r="E15" s="564"/>
      <c r="F15" s="564"/>
    </row>
    <row r="16" spans="2:6" ht="12.75" x14ac:dyDescent="0.2">
      <c r="B16" s="334"/>
      <c r="C16" s="334"/>
      <c r="D16" s="565"/>
      <c r="E16" s="565"/>
      <c r="F16" s="340"/>
    </row>
    <row r="17" spans="1:6" ht="80.25" customHeight="1" x14ac:dyDescent="0.2">
      <c r="B17" s="341" t="s">
        <v>505</v>
      </c>
      <c r="C17" s="342" t="s">
        <v>608</v>
      </c>
      <c r="D17" s="342" t="s">
        <v>609</v>
      </c>
      <c r="E17" s="341" t="s">
        <v>610</v>
      </c>
      <c r="F17" s="341" t="s">
        <v>637</v>
      </c>
    </row>
    <row r="18" spans="1:6" ht="12.75" x14ac:dyDescent="0.2">
      <c r="B18" s="343">
        <v>1</v>
      </c>
      <c r="C18" s="344">
        <v>2</v>
      </c>
      <c r="D18" s="344">
        <v>3</v>
      </c>
      <c r="E18" s="343">
        <v>4</v>
      </c>
      <c r="F18" s="343">
        <v>5</v>
      </c>
    </row>
    <row r="19" spans="1:6" ht="12.75" x14ac:dyDescent="0.2">
      <c r="A19" s="345"/>
      <c r="B19" s="2292" t="s">
        <v>581</v>
      </c>
      <c r="C19" s="2293"/>
      <c r="D19" s="2293"/>
      <c r="E19" s="2293"/>
      <c r="F19" s="2293"/>
    </row>
    <row r="20" spans="1:6" ht="51" x14ac:dyDescent="0.2">
      <c r="B20" s="2290" t="s">
        <v>190</v>
      </c>
      <c r="C20" s="346" t="s">
        <v>927</v>
      </c>
      <c r="D20" s="346" t="s">
        <v>928</v>
      </c>
      <c r="E20" s="347" t="s">
        <v>1099</v>
      </c>
      <c r="F20" s="348" t="s">
        <v>1100</v>
      </c>
    </row>
    <row r="21" spans="1:6" ht="51" x14ac:dyDescent="0.2">
      <c r="B21" s="2290"/>
      <c r="C21" s="346"/>
      <c r="D21" s="346" t="s">
        <v>1101</v>
      </c>
      <c r="E21" s="347"/>
      <c r="F21" s="348" t="s">
        <v>513</v>
      </c>
    </row>
    <row r="22" spans="1:6" ht="51" x14ac:dyDescent="0.2">
      <c r="B22" s="2288"/>
      <c r="C22" s="346"/>
      <c r="D22" s="346" t="s">
        <v>931</v>
      </c>
      <c r="E22" s="347"/>
      <c r="F22" s="348" t="s">
        <v>513</v>
      </c>
    </row>
    <row r="23" spans="1:6" ht="76.5" x14ac:dyDescent="0.2">
      <c r="A23" s="349"/>
      <c r="B23" s="2287" t="s">
        <v>627</v>
      </c>
      <c r="C23" s="350" t="s">
        <v>932</v>
      </c>
      <c r="D23" s="350" t="s">
        <v>933</v>
      </c>
      <c r="E23" s="351" t="s">
        <v>1102</v>
      </c>
      <c r="F23" s="352" t="s">
        <v>1103</v>
      </c>
    </row>
    <row r="24" spans="1:6" ht="51" x14ac:dyDescent="0.2">
      <c r="B24" s="2290"/>
      <c r="C24" s="346"/>
      <c r="D24" s="346" t="s">
        <v>1101</v>
      </c>
      <c r="E24" s="347"/>
      <c r="F24" s="348" t="s">
        <v>513</v>
      </c>
    </row>
    <row r="25" spans="1:6" ht="51" x14ac:dyDescent="0.2">
      <c r="B25" s="2288"/>
      <c r="C25" s="346"/>
      <c r="D25" s="346" t="s">
        <v>931</v>
      </c>
      <c r="E25" s="347"/>
      <c r="F25" s="348" t="s">
        <v>513</v>
      </c>
    </row>
    <row r="26" spans="1:6" ht="51" x14ac:dyDescent="0.2">
      <c r="A26" s="349"/>
      <c r="B26" s="2287" t="s">
        <v>628</v>
      </c>
      <c r="C26" s="350" t="s">
        <v>936</v>
      </c>
      <c r="D26" s="350" t="s">
        <v>937</v>
      </c>
      <c r="E26" s="351" t="s">
        <v>1104</v>
      </c>
      <c r="F26" s="352" t="s">
        <v>1105</v>
      </c>
    </row>
    <row r="27" spans="1:6" ht="51" x14ac:dyDescent="0.2">
      <c r="B27" s="2290"/>
      <c r="C27" s="346"/>
      <c r="D27" s="346" t="s">
        <v>1101</v>
      </c>
      <c r="E27" s="347"/>
      <c r="F27" s="348" t="s">
        <v>513</v>
      </c>
    </row>
    <row r="28" spans="1:6" ht="51" x14ac:dyDescent="0.2">
      <c r="B28" s="2288"/>
      <c r="C28" s="346"/>
      <c r="D28" s="346" t="s">
        <v>931</v>
      </c>
      <c r="E28" s="347"/>
      <c r="F28" s="348" t="s">
        <v>513</v>
      </c>
    </row>
    <row r="29" spans="1:6" ht="51" x14ac:dyDescent="0.2">
      <c r="A29" s="349"/>
      <c r="B29" s="2287" t="s">
        <v>232</v>
      </c>
      <c r="C29" s="350" t="s">
        <v>940</v>
      </c>
      <c r="D29" s="350" t="s">
        <v>941</v>
      </c>
      <c r="E29" s="351" t="s">
        <v>1106</v>
      </c>
      <c r="F29" s="352" t="s">
        <v>1107</v>
      </c>
    </row>
    <row r="30" spans="1:6" ht="51" x14ac:dyDescent="0.2">
      <c r="B30" s="2290"/>
      <c r="C30" s="346"/>
      <c r="D30" s="346" t="s">
        <v>1101</v>
      </c>
      <c r="E30" s="347"/>
      <c r="F30" s="348" t="s">
        <v>513</v>
      </c>
    </row>
    <row r="31" spans="1:6" ht="51" x14ac:dyDescent="0.2">
      <c r="B31" s="2290"/>
      <c r="C31" s="346"/>
      <c r="D31" s="346" t="s">
        <v>944</v>
      </c>
      <c r="E31" s="347"/>
      <c r="F31" s="348" t="s">
        <v>513</v>
      </c>
    </row>
    <row r="32" spans="1:6" ht="12.75" x14ac:dyDescent="0.2">
      <c r="B32" s="2288"/>
      <c r="C32" s="346"/>
      <c r="D32" s="346" t="s">
        <v>945</v>
      </c>
      <c r="E32" s="347"/>
      <c r="F32" s="348" t="s">
        <v>513</v>
      </c>
    </row>
    <row r="33" spans="1:6" ht="51" x14ac:dyDescent="0.2">
      <c r="A33" s="349"/>
      <c r="B33" s="2287" t="s">
        <v>233</v>
      </c>
      <c r="C33" s="350" t="s">
        <v>946</v>
      </c>
      <c r="D33" s="350" t="s">
        <v>947</v>
      </c>
      <c r="E33" s="351" t="s">
        <v>1108</v>
      </c>
      <c r="F33" s="352" t="s">
        <v>1109</v>
      </c>
    </row>
    <row r="34" spans="1:6" ht="51" x14ac:dyDescent="0.2">
      <c r="B34" s="2290"/>
      <c r="C34" s="346"/>
      <c r="D34" s="346" t="s">
        <v>1101</v>
      </c>
      <c r="E34" s="347"/>
      <c r="F34" s="348" t="s">
        <v>513</v>
      </c>
    </row>
    <row r="35" spans="1:6" ht="51" x14ac:dyDescent="0.2">
      <c r="B35" s="2290"/>
      <c r="C35" s="346"/>
      <c r="D35" s="346" t="s">
        <v>944</v>
      </c>
      <c r="E35" s="347"/>
      <c r="F35" s="348" t="s">
        <v>513</v>
      </c>
    </row>
    <row r="36" spans="1:6" ht="12.75" x14ac:dyDescent="0.2">
      <c r="B36" s="2288"/>
      <c r="C36" s="346"/>
      <c r="D36" s="346" t="s">
        <v>945</v>
      </c>
      <c r="E36" s="347"/>
      <c r="F36" s="348" t="s">
        <v>513</v>
      </c>
    </row>
    <row r="37" spans="1:6" ht="76.5" x14ac:dyDescent="0.2">
      <c r="A37" s="349"/>
      <c r="B37" s="2287" t="s">
        <v>238</v>
      </c>
      <c r="C37" s="350" t="s">
        <v>950</v>
      </c>
      <c r="D37" s="350" t="s">
        <v>951</v>
      </c>
      <c r="E37" s="351" t="s">
        <v>1110</v>
      </c>
      <c r="F37" s="352" t="s">
        <v>1111</v>
      </c>
    </row>
    <row r="38" spans="1:6" ht="51" x14ac:dyDescent="0.2">
      <c r="B38" s="2290"/>
      <c r="C38" s="346"/>
      <c r="D38" s="346" t="s">
        <v>944</v>
      </c>
      <c r="E38" s="347"/>
      <c r="F38" s="348" t="s">
        <v>513</v>
      </c>
    </row>
    <row r="39" spans="1:6" ht="51" x14ac:dyDescent="0.2">
      <c r="B39" s="2288"/>
      <c r="C39" s="346"/>
      <c r="D39" s="346" t="s">
        <v>1112</v>
      </c>
      <c r="E39" s="347"/>
      <c r="F39" s="348" t="s">
        <v>513</v>
      </c>
    </row>
    <row r="40" spans="1:6" ht="51" x14ac:dyDescent="0.2">
      <c r="A40" s="349"/>
      <c r="B40" s="2287" t="s">
        <v>629</v>
      </c>
      <c r="C40" s="350" t="s">
        <v>954</v>
      </c>
      <c r="D40" s="350" t="s">
        <v>955</v>
      </c>
      <c r="E40" s="351" t="s">
        <v>1113</v>
      </c>
      <c r="F40" s="352" t="s">
        <v>1114</v>
      </c>
    </row>
    <row r="41" spans="1:6" ht="51" x14ac:dyDescent="0.2">
      <c r="B41" s="2290"/>
      <c r="C41" s="346"/>
      <c r="D41" s="346" t="s">
        <v>1101</v>
      </c>
      <c r="E41" s="347"/>
      <c r="F41" s="348" t="s">
        <v>513</v>
      </c>
    </row>
    <row r="42" spans="1:6" ht="51" x14ac:dyDescent="0.2">
      <c r="B42" s="2290"/>
      <c r="C42" s="346"/>
      <c r="D42" s="346" t="s">
        <v>944</v>
      </c>
      <c r="E42" s="347"/>
      <c r="F42" s="348" t="s">
        <v>513</v>
      </c>
    </row>
    <row r="43" spans="1:6" ht="25.5" x14ac:dyDescent="0.2">
      <c r="B43" s="2288"/>
      <c r="C43" s="346"/>
      <c r="D43" s="346" t="s">
        <v>958</v>
      </c>
      <c r="E43" s="347"/>
      <c r="F43" s="348" t="s">
        <v>513</v>
      </c>
    </row>
    <row r="44" spans="1:6" ht="51" x14ac:dyDescent="0.2">
      <c r="A44" s="349"/>
      <c r="B44" s="2287" t="s">
        <v>638</v>
      </c>
      <c r="C44" s="350" t="s">
        <v>959</v>
      </c>
      <c r="D44" s="350" t="s">
        <v>955</v>
      </c>
      <c r="E44" s="351" t="s">
        <v>1115</v>
      </c>
      <c r="F44" s="352" t="s">
        <v>1116</v>
      </c>
    </row>
    <row r="45" spans="1:6" ht="51" x14ac:dyDescent="0.2">
      <c r="B45" s="2290"/>
      <c r="C45" s="346"/>
      <c r="D45" s="346" t="s">
        <v>1101</v>
      </c>
      <c r="E45" s="347"/>
      <c r="F45" s="348" t="s">
        <v>513</v>
      </c>
    </row>
    <row r="46" spans="1:6" ht="51" x14ac:dyDescent="0.2">
      <c r="B46" s="2288"/>
      <c r="C46" s="346"/>
      <c r="D46" s="346" t="s">
        <v>931</v>
      </c>
      <c r="E46" s="347"/>
      <c r="F46" s="348" t="s">
        <v>513</v>
      </c>
    </row>
    <row r="47" spans="1:6" ht="51" x14ac:dyDescent="0.2">
      <c r="A47" s="349"/>
      <c r="B47" s="2287" t="s">
        <v>639</v>
      </c>
      <c r="C47" s="350" t="s">
        <v>962</v>
      </c>
      <c r="D47" s="350" t="s">
        <v>963</v>
      </c>
      <c r="E47" s="351" t="s">
        <v>1117</v>
      </c>
      <c r="F47" s="352" t="s">
        <v>622</v>
      </c>
    </row>
    <row r="48" spans="1:6" ht="38.25" x14ac:dyDescent="0.2">
      <c r="B48" s="2290"/>
      <c r="C48" s="346"/>
      <c r="D48" s="346" t="s">
        <v>966</v>
      </c>
      <c r="E48" s="347"/>
      <c r="F48" s="348" t="s">
        <v>513</v>
      </c>
    </row>
    <row r="49" spans="1:6" ht="51" x14ac:dyDescent="0.2">
      <c r="B49" s="2290"/>
      <c r="C49" s="346"/>
      <c r="D49" s="346" t="s">
        <v>1101</v>
      </c>
      <c r="E49" s="347"/>
      <c r="F49" s="348" t="s">
        <v>513</v>
      </c>
    </row>
    <row r="50" spans="1:6" ht="51" x14ac:dyDescent="0.2">
      <c r="B50" s="2288"/>
      <c r="C50" s="346"/>
      <c r="D50" s="346" t="s">
        <v>931</v>
      </c>
      <c r="E50" s="347"/>
      <c r="F50" s="348" t="s">
        <v>513</v>
      </c>
    </row>
    <row r="51" spans="1:6" ht="12.75" x14ac:dyDescent="0.2">
      <c r="A51" s="345"/>
      <c r="B51" s="353"/>
      <c r="C51" s="2289" t="s">
        <v>611</v>
      </c>
      <c r="D51" s="2289"/>
      <c r="E51" s="2289"/>
      <c r="F51" s="354"/>
    </row>
    <row r="52" spans="1:6" ht="12.75" x14ac:dyDescent="0.2">
      <c r="A52" s="333"/>
      <c r="B52" s="562"/>
      <c r="C52" s="2284" t="s">
        <v>967</v>
      </c>
      <c r="D52" s="2284"/>
      <c r="E52" s="2284"/>
      <c r="F52" s="355" t="s">
        <v>1118</v>
      </c>
    </row>
    <row r="53" spans="1:6" ht="24" customHeight="1" x14ac:dyDescent="0.2">
      <c r="A53" s="333"/>
      <c r="B53" s="562"/>
      <c r="C53" s="2284" t="s">
        <v>632</v>
      </c>
      <c r="D53" s="2284"/>
      <c r="E53" s="2284"/>
      <c r="F53" s="355" t="s">
        <v>1119</v>
      </c>
    </row>
    <row r="54" spans="1:6" ht="12.75" x14ac:dyDescent="0.2">
      <c r="A54" s="333"/>
      <c r="B54" s="562"/>
      <c r="C54" s="2283" t="s">
        <v>582</v>
      </c>
      <c r="D54" s="2283"/>
      <c r="E54" s="2283"/>
      <c r="F54" s="356" t="s">
        <v>1119</v>
      </c>
    </row>
    <row r="55" spans="1:6" ht="12.75" x14ac:dyDescent="0.2">
      <c r="A55" s="333"/>
      <c r="B55" s="2285" t="s">
        <v>970</v>
      </c>
      <c r="C55" s="2286"/>
      <c r="D55" s="2286"/>
      <c r="E55" s="2286"/>
      <c r="F55" s="2286"/>
    </row>
    <row r="56" spans="1:6" ht="51" x14ac:dyDescent="0.2">
      <c r="B56" s="561" t="s">
        <v>640</v>
      </c>
      <c r="C56" s="346" t="s">
        <v>971</v>
      </c>
      <c r="D56" s="346" t="s">
        <v>972</v>
      </c>
      <c r="E56" s="347" t="s">
        <v>973</v>
      </c>
      <c r="F56" s="348" t="s">
        <v>623</v>
      </c>
    </row>
    <row r="57" spans="1:6" ht="51" x14ac:dyDescent="0.2">
      <c r="A57" s="349"/>
      <c r="B57" s="563" t="s">
        <v>641</v>
      </c>
      <c r="C57" s="350" t="s">
        <v>974</v>
      </c>
      <c r="D57" s="350" t="s">
        <v>975</v>
      </c>
      <c r="E57" s="351" t="s">
        <v>976</v>
      </c>
      <c r="F57" s="352" t="s">
        <v>977</v>
      </c>
    </row>
    <row r="58" spans="1:6" ht="51" x14ac:dyDescent="0.2">
      <c r="A58" s="349"/>
      <c r="B58" s="563" t="s">
        <v>642</v>
      </c>
      <c r="C58" s="350" t="s">
        <v>978</v>
      </c>
      <c r="D58" s="350" t="s">
        <v>979</v>
      </c>
      <c r="E58" s="351" t="s">
        <v>980</v>
      </c>
      <c r="F58" s="352" t="s">
        <v>981</v>
      </c>
    </row>
    <row r="59" spans="1:6" ht="51" x14ac:dyDescent="0.2">
      <c r="A59" s="349"/>
      <c r="B59" s="563" t="s">
        <v>643</v>
      </c>
      <c r="C59" s="350" t="s">
        <v>982</v>
      </c>
      <c r="D59" s="350" t="s">
        <v>983</v>
      </c>
      <c r="E59" s="351" t="s">
        <v>984</v>
      </c>
      <c r="F59" s="352" t="s">
        <v>985</v>
      </c>
    </row>
    <row r="60" spans="1:6" ht="51" x14ac:dyDescent="0.2">
      <c r="A60" s="349"/>
      <c r="B60" s="563" t="s">
        <v>644</v>
      </c>
      <c r="C60" s="350" t="s">
        <v>986</v>
      </c>
      <c r="D60" s="350" t="s">
        <v>987</v>
      </c>
      <c r="E60" s="351" t="s">
        <v>988</v>
      </c>
      <c r="F60" s="352" t="s">
        <v>989</v>
      </c>
    </row>
    <row r="61" spans="1:6" ht="51" x14ac:dyDescent="0.2">
      <c r="A61" s="349"/>
      <c r="B61" s="563" t="s">
        <v>645</v>
      </c>
      <c r="C61" s="350" t="s">
        <v>990</v>
      </c>
      <c r="D61" s="350" t="s">
        <v>991</v>
      </c>
      <c r="E61" s="351" t="s">
        <v>992</v>
      </c>
      <c r="F61" s="352" t="s">
        <v>993</v>
      </c>
    </row>
    <row r="62" spans="1:6" ht="51" x14ac:dyDescent="0.2">
      <c r="A62" s="349"/>
      <c r="B62" s="563" t="s">
        <v>646</v>
      </c>
      <c r="C62" s="350" t="s">
        <v>994</v>
      </c>
      <c r="D62" s="350" t="s">
        <v>995</v>
      </c>
      <c r="E62" s="351" t="s">
        <v>996</v>
      </c>
      <c r="F62" s="352" t="s">
        <v>997</v>
      </c>
    </row>
    <row r="63" spans="1:6" ht="51" x14ac:dyDescent="0.2">
      <c r="A63" s="349"/>
      <c r="B63" s="563" t="s">
        <v>647</v>
      </c>
      <c r="C63" s="350" t="s">
        <v>998</v>
      </c>
      <c r="D63" s="350" t="s">
        <v>999</v>
      </c>
      <c r="E63" s="351" t="s">
        <v>1000</v>
      </c>
      <c r="F63" s="352" t="s">
        <v>1001</v>
      </c>
    </row>
    <row r="64" spans="1:6" ht="51" x14ac:dyDescent="0.2">
      <c r="A64" s="349"/>
      <c r="B64" s="563" t="s">
        <v>648</v>
      </c>
      <c r="C64" s="350" t="s">
        <v>1002</v>
      </c>
      <c r="D64" s="350" t="s">
        <v>1003</v>
      </c>
      <c r="E64" s="351" t="s">
        <v>1004</v>
      </c>
      <c r="F64" s="352" t="s">
        <v>1005</v>
      </c>
    </row>
    <row r="65" spans="1:6" ht="51" x14ac:dyDescent="0.2">
      <c r="A65" s="349"/>
      <c r="B65" s="563" t="s">
        <v>903</v>
      </c>
      <c r="C65" s="350" t="s">
        <v>1006</v>
      </c>
      <c r="D65" s="350" t="s">
        <v>1007</v>
      </c>
      <c r="E65" s="351" t="s">
        <v>1008</v>
      </c>
      <c r="F65" s="352" t="s">
        <v>1009</v>
      </c>
    </row>
    <row r="66" spans="1:6" ht="12.75" x14ac:dyDescent="0.2">
      <c r="A66" s="345"/>
      <c r="B66" s="353"/>
      <c r="C66" s="2289" t="s">
        <v>1010</v>
      </c>
      <c r="D66" s="2289"/>
      <c r="E66" s="2289"/>
      <c r="F66" s="354"/>
    </row>
    <row r="67" spans="1:6" ht="12.75" x14ac:dyDescent="0.2">
      <c r="A67" s="333"/>
      <c r="B67" s="562"/>
      <c r="C67" s="2284" t="s">
        <v>1011</v>
      </c>
      <c r="D67" s="2284"/>
      <c r="E67" s="2284"/>
      <c r="F67" s="355" t="s">
        <v>1012</v>
      </c>
    </row>
    <row r="68" spans="1:6" ht="24" customHeight="1" x14ac:dyDescent="0.2">
      <c r="A68" s="333"/>
      <c r="B68" s="562"/>
      <c r="C68" s="2284" t="s">
        <v>632</v>
      </c>
      <c r="D68" s="2284"/>
      <c r="E68" s="2284"/>
      <c r="F68" s="355" t="s">
        <v>1013</v>
      </c>
    </row>
    <row r="69" spans="1:6" ht="12.75" x14ac:dyDescent="0.2">
      <c r="A69" s="333"/>
      <c r="B69" s="562"/>
      <c r="C69" s="2283" t="s">
        <v>1014</v>
      </c>
      <c r="D69" s="2283"/>
      <c r="E69" s="2283"/>
      <c r="F69" s="356" t="s">
        <v>1013</v>
      </c>
    </row>
    <row r="70" spans="1:6" ht="12.75" x14ac:dyDescent="0.2">
      <c r="A70" s="333"/>
      <c r="B70" s="2285" t="s">
        <v>1015</v>
      </c>
      <c r="C70" s="2286"/>
      <c r="D70" s="2286"/>
      <c r="E70" s="2286"/>
      <c r="F70" s="2286"/>
    </row>
    <row r="71" spans="1:6" ht="51" x14ac:dyDescent="0.2">
      <c r="B71" s="561" t="s">
        <v>904</v>
      </c>
      <c r="C71" s="346" t="s">
        <v>1016</v>
      </c>
      <c r="D71" s="346" t="s">
        <v>1017</v>
      </c>
      <c r="E71" s="347" t="s">
        <v>1018</v>
      </c>
      <c r="F71" s="348" t="s">
        <v>1019</v>
      </c>
    </row>
    <row r="72" spans="1:6" ht="76.5" x14ac:dyDescent="0.2">
      <c r="A72" s="349"/>
      <c r="B72" s="563" t="s">
        <v>905</v>
      </c>
      <c r="C72" s="350" t="s">
        <v>1020</v>
      </c>
      <c r="D72" s="350" t="s">
        <v>1021</v>
      </c>
      <c r="E72" s="351" t="s">
        <v>1022</v>
      </c>
      <c r="F72" s="352" t="s">
        <v>1023</v>
      </c>
    </row>
    <row r="73" spans="1:6" ht="51" x14ac:dyDescent="0.2">
      <c r="A73" s="349"/>
      <c r="B73" s="563" t="s">
        <v>906</v>
      </c>
      <c r="C73" s="350" t="s">
        <v>1024</v>
      </c>
      <c r="D73" s="350" t="s">
        <v>1025</v>
      </c>
      <c r="E73" s="351" t="s">
        <v>1026</v>
      </c>
      <c r="F73" s="352" t="s">
        <v>1027</v>
      </c>
    </row>
    <row r="74" spans="1:6" ht="51" x14ac:dyDescent="0.2">
      <c r="A74" s="349"/>
      <c r="B74" s="563" t="s">
        <v>907</v>
      </c>
      <c r="C74" s="350" t="s">
        <v>1028</v>
      </c>
      <c r="D74" s="350" t="s">
        <v>1029</v>
      </c>
      <c r="E74" s="351" t="s">
        <v>1030</v>
      </c>
      <c r="F74" s="352" t="s">
        <v>1031</v>
      </c>
    </row>
    <row r="75" spans="1:6" ht="51" x14ac:dyDescent="0.2">
      <c r="A75" s="349"/>
      <c r="B75" s="563" t="s">
        <v>908</v>
      </c>
      <c r="C75" s="350" t="s">
        <v>1032</v>
      </c>
      <c r="D75" s="350" t="s">
        <v>1033</v>
      </c>
      <c r="E75" s="351" t="s">
        <v>1034</v>
      </c>
      <c r="F75" s="352" t="s">
        <v>1035</v>
      </c>
    </row>
    <row r="76" spans="1:6" ht="51" x14ac:dyDescent="0.2">
      <c r="A76" s="349"/>
      <c r="B76" s="563" t="s">
        <v>1036</v>
      </c>
      <c r="C76" s="350" t="s">
        <v>1037</v>
      </c>
      <c r="D76" s="350" t="s">
        <v>1038</v>
      </c>
      <c r="E76" s="351" t="s">
        <v>1039</v>
      </c>
      <c r="F76" s="352" t="s">
        <v>1040</v>
      </c>
    </row>
    <row r="77" spans="1:6" ht="51" x14ac:dyDescent="0.2">
      <c r="A77" s="349"/>
      <c r="B77" s="563" t="s">
        <v>1041</v>
      </c>
      <c r="C77" s="350" t="s">
        <v>1042</v>
      </c>
      <c r="D77" s="350" t="s">
        <v>1043</v>
      </c>
      <c r="E77" s="351" t="s">
        <v>1044</v>
      </c>
      <c r="F77" s="352" t="s">
        <v>1045</v>
      </c>
    </row>
    <row r="78" spans="1:6" ht="51" x14ac:dyDescent="0.2">
      <c r="A78" s="349"/>
      <c r="B78" s="563" t="s">
        <v>1046</v>
      </c>
      <c r="C78" s="350" t="s">
        <v>1047</v>
      </c>
      <c r="D78" s="350" t="s">
        <v>1048</v>
      </c>
      <c r="E78" s="351" t="s">
        <v>1049</v>
      </c>
      <c r="F78" s="352" t="s">
        <v>1050</v>
      </c>
    </row>
    <row r="79" spans="1:6" ht="63.75" x14ac:dyDescent="0.2">
      <c r="A79" s="349"/>
      <c r="B79" s="563" t="s">
        <v>1051</v>
      </c>
      <c r="C79" s="350" t="s">
        <v>1052</v>
      </c>
      <c r="D79" s="350" t="s">
        <v>1053</v>
      </c>
      <c r="E79" s="351" t="s">
        <v>1054</v>
      </c>
      <c r="F79" s="352" t="s">
        <v>1055</v>
      </c>
    </row>
    <row r="80" spans="1:6" ht="63.75" x14ac:dyDescent="0.2">
      <c r="A80" s="349"/>
      <c r="B80" s="563" t="s">
        <v>1056</v>
      </c>
      <c r="C80" s="350" t="s">
        <v>1057</v>
      </c>
      <c r="D80" s="350" t="s">
        <v>1058</v>
      </c>
      <c r="E80" s="351" t="s">
        <v>1059</v>
      </c>
      <c r="F80" s="352" t="s">
        <v>1060</v>
      </c>
    </row>
    <row r="81" spans="1:6" ht="51" x14ac:dyDescent="0.2">
      <c r="A81" s="349"/>
      <c r="B81" s="563" t="s">
        <v>1061</v>
      </c>
      <c r="C81" s="350" t="s">
        <v>1062</v>
      </c>
      <c r="D81" s="350" t="s">
        <v>1063</v>
      </c>
      <c r="E81" s="351" t="s">
        <v>1064</v>
      </c>
      <c r="F81" s="352" t="s">
        <v>1065</v>
      </c>
    </row>
    <row r="82" spans="1:6" ht="63.75" x14ac:dyDescent="0.2">
      <c r="A82" s="349"/>
      <c r="B82" s="563" t="s">
        <v>1066</v>
      </c>
      <c r="C82" s="350" t="s">
        <v>1067</v>
      </c>
      <c r="D82" s="350" t="s">
        <v>1068</v>
      </c>
      <c r="E82" s="351" t="s">
        <v>1069</v>
      </c>
      <c r="F82" s="352" t="s">
        <v>1070</v>
      </c>
    </row>
    <row r="83" spans="1:6" ht="12.75" x14ac:dyDescent="0.2">
      <c r="A83" s="345"/>
      <c r="B83" s="353"/>
      <c r="C83" s="2289" t="s">
        <v>1071</v>
      </c>
      <c r="D83" s="2289"/>
      <c r="E83" s="2289"/>
      <c r="F83" s="354"/>
    </row>
    <row r="84" spans="1:6" ht="12.75" x14ac:dyDescent="0.2">
      <c r="A84" s="333"/>
      <c r="B84" s="562"/>
      <c r="C84" s="2284" t="s">
        <v>1072</v>
      </c>
      <c r="D84" s="2284"/>
      <c r="E84" s="2284"/>
      <c r="F84" s="355" t="s">
        <v>1073</v>
      </c>
    </row>
    <row r="85" spans="1:6" ht="24" customHeight="1" x14ac:dyDescent="0.2">
      <c r="A85" s="333"/>
      <c r="B85" s="562"/>
      <c r="C85" s="2284" t="s">
        <v>632</v>
      </c>
      <c r="D85" s="2284"/>
      <c r="E85" s="2284"/>
      <c r="F85" s="355" t="s">
        <v>1074</v>
      </c>
    </row>
    <row r="86" spans="1:6" ht="12.75" x14ac:dyDescent="0.2">
      <c r="A86" s="333"/>
      <c r="B86" s="562"/>
      <c r="C86" s="2283" t="s">
        <v>1075</v>
      </c>
      <c r="D86" s="2283"/>
      <c r="E86" s="2283"/>
      <c r="F86" s="356" t="s">
        <v>1074</v>
      </c>
    </row>
    <row r="87" spans="1:6" ht="12.75" x14ac:dyDescent="0.2">
      <c r="A87" s="333"/>
      <c r="B87" s="2285" t="s">
        <v>600</v>
      </c>
      <c r="C87" s="2286"/>
      <c r="D87" s="2286"/>
      <c r="E87" s="2286"/>
      <c r="F87" s="2286"/>
    </row>
    <row r="88" spans="1:6" ht="63.75" x14ac:dyDescent="0.2">
      <c r="B88" s="561" t="s">
        <v>1076</v>
      </c>
      <c r="C88" s="346" t="s">
        <v>1077</v>
      </c>
      <c r="D88" s="346" t="s">
        <v>1078</v>
      </c>
      <c r="E88" s="347" t="s">
        <v>1120</v>
      </c>
      <c r="F88" s="348" t="s">
        <v>1121</v>
      </c>
    </row>
    <row r="89" spans="1:6" ht="63.75" x14ac:dyDescent="0.2">
      <c r="A89" s="349"/>
      <c r="B89" s="563" t="s">
        <v>1081</v>
      </c>
      <c r="C89" s="350" t="s">
        <v>1082</v>
      </c>
      <c r="D89" s="350" t="s">
        <v>1083</v>
      </c>
      <c r="E89" s="351" t="s">
        <v>1122</v>
      </c>
      <c r="F89" s="352" t="s">
        <v>1123</v>
      </c>
    </row>
    <row r="90" spans="1:6" ht="51" x14ac:dyDescent="0.2">
      <c r="A90" s="349"/>
      <c r="B90" s="2287" t="s">
        <v>1086</v>
      </c>
      <c r="C90" s="350" t="s">
        <v>1087</v>
      </c>
      <c r="D90" s="350" t="s">
        <v>1088</v>
      </c>
      <c r="E90" s="351" t="s">
        <v>1124</v>
      </c>
      <c r="F90" s="352" t="s">
        <v>1125</v>
      </c>
    </row>
    <row r="91" spans="1:6" ht="76.5" x14ac:dyDescent="0.2">
      <c r="B91" s="2288"/>
      <c r="C91" s="346"/>
      <c r="D91" s="346" t="s">
        <v>1091</v>
      </c>
      <c r="E91" s="347"/>
      <c r="F91" s="348" t="s">
        <v>513</v>
      </c>
    </row>
    <row r="92" spans="1:6" ht="12.75" x14ac:dyDescent="0.2">
      <c r="A92" s="345"/>
      <c r="B92" s="353"/>
      <c r="C92" s="2289" t="s">
        <v>601</v>
      </c>
      <c r="D92" s="2289"/>
      <c r="E92" s="2289"/>
      <c r="F92" s="354"/>
    </row>
    <row r="93" spans="1:6" ht="12.75" x14ac:dyDescent="0.2">
      <c r="A93" s="333"/>
      <c r="B93" s="562"/>
      <c r="C93" s="2284" t="s">
        <v>1092</v>
      </c>
      <c r="D93" s="2284"/>
      <c r="E93" s="2284"/>
      <c r="F93" s="355" t="s">
        <v>1126</v>
      </c>
    </row>
    <row r="94" spans="1:6" ht="24" customHeight="1" x14ac:dyDescent="0.2">
      <c r="A94" s="333"/>
      <c r="B94" s="562"/>
      <c r="C94" s="2284" t="s">
        <v>632</v>
      </c>
      <c r="D94" s="2284"/>
      <c r="E94" s="2284"/>
      <c r="F94" s="355" t="s">
        <v>1127</v>
      </c>
    </row>
    <row r="95" spans="1:6" ht="12.75" x14ac:dyDescent="0.2">
      <c r="A95" s="333"/>
      <c r="B95" s="562"/>
      <c r="C95" s="2283" t="s">
        <v>602</v>
      </c>
      <c r="D95" s="2283"/>
      <c r="E95" s="2283"/>
      <c r="F95" s="356" t="s">
        <v>1127</v>
      </c>
    </row>
    <row r="96" spans="1:6" ht="12.75" x14ac:dyDescent="0.2">
      <c r="A96" s="333"/>
      <c r="B96" s="562"/>
      <c r="C96" s="2283" t="s">
        <v>909</v>
      </c>
      <c r="D96" s="2283"/>
      <c r="E96" s="2283"/>
      <c r="F96" s="356"/>
    </row>
    <row r="97" spans="1:6" ht="12.75" x14ac:dyDescent="0.2">
      <c r="A97" s="333"/>
      <c r="B97" s="562"/>
      <c r="C97" s="2284" t="s">
        <v>1095</v>
      </c>
      <c r="D97" s="2284"/>
      <c r="E97" s="2284"/>
      <c r="F97" s="355" t="s">
        <v>1128</v>
      </c>
    </row>
    <row r="98" spans="1:6" ht="24" customHeight="1" x14ac:dyDescent="0.2">
      <c r="A98" s="333"/>
      <c r="B98" s="562"/>
      <c r="C98" s="2284" t="s">
        <v>632</v>
      </c>
      <c r="D98" s="2284"/>
      <c r="E98" s="2284"/>
      <c r="F98" s="355" t="s">
        <v>1129</v>
      </c>
    </row>
    <row r="99" spans="1:6" ht="12.75" x14ac:dyDescent="0.2">
      <c r="A99" s="333"/>
      <c r="B99" s="562"/>
      <c r="C99" s="2283" t="s">
        <v>583</v>
      </c>
      <c r="D99" s="2283"/>
      <c r="E99" s="2283"/>
      <c r="F99" s="362">
        <v>16807964.829999998</v>
      </c>
    </row>
    <row r="100" spans="1:6" ht="12.75" x14ac:dyDescent="0.2">
      <c r="B100" s="357"/>
      <c r="C100" s="564"/>
      <c r="D100" s="564"/>
      <c r="E100" s="358"/>
      <c r="F100" s="359"/>
    </row>
    <row r="101" spans="1:6" ht="12.75" x14ac:dyDescent="0.2">
      <c r="B101" s="337"/>
      <c r="C101" s="337"/>
      <c r="D101" s="337"/>
      <c r="E101" s="337"/>
      <c r="F101" s="337"/>
    </row>
    <row r="102" spans="1:6" ht="12.75" x14ac:dyDescent="0.2">
      <c r="B102" s="337"/>
      <c r="C102" s="337"/>
      <c r="D102" s="337"/>
      <c r="E102" s="337"/>
      <c r="F102" s="337"/>
    </row>
    <row r="103" spans="1:6" ht="12.75" x14ac:dyDescent="0.2">
      <c r="B103" s="360" t="s">
        <v>649</v>
      </c>
      <c r="D103" s="360"/>
    </row>
    <row r="104" spans="1:6" ht="12.75" x14ac:dyDescent="0.2">
      <c r="B104" s="360" t="s">
        <v>650</v>
      </c>
      <c r="D104" s="360"/>
    </row>
    <row r="105" spans="1:6" ht="12.75" x14ac:dyDescent="0.2">
      <c r="B105" s="360" t="s">
        <v>651</v>
      </c>
      <c r="D105" s="360"/>
    </row>
    <row r="106" spans="1:6" ht="12.75" x14ac:dyDescent="0.2">
      <c r="B106" s="360" t="s">
        <v>652</v>
      </c>
      <c r="D106" s="360"/>
    </row>
    <row r="108" spans="1:6" ht="12.75" x14ac:dyDescent="0.2">
      <c r="B108" s="361"/>
    </row>
    <row r="110" spans="1:6" ht="12.75" x14ac:dyDescent="0.2"/>
    <row r="111" spans="1:6" ht="12.75" x14ac:dyDescent="0.2"/>
    <row r="116" ht="12.75" x14ac:dyDescent="0.2"/>
  </sheetData>
  <mergeCells count="42">
    <mergeCell ref="B8:E8"/>
    <mergeCell ref="B2:C2"/>
    <mergeCell ref="D3:F3"/>
    <mergeCell ref="B4:F4"/>
    <mergeCell ref="B5:E5"/>
    <mergeCell ref="B7:F7"/>
    <mergeCell ref="B47:B50"/>
    <mergeCell ref="C11:F11"/>
    <mergeCell ref="C13:F13"/>
    <mergeCell ref="B19:F19"/>
    <mergeCell ref="B20:B22"/>
    <mergeCell ref="B23:B25"/>
    <mergeCell ref="B26:B28"/>
    <mergeCell ref="B29:B32"/>
    <mergeCell ref="B33:B36"/>
    <mergeCell ref="B37:B39"/>
    <mergeCell ref="B40:B43"/>
    <mergeCell ref="B44:B46"/>
    <mergeCell ref="C84:E84"/>
    <mergeCell ref="C51:E51"/>
    <mergeCell ref="C52:E52"/>
    <mergeCell ref="C53:E53"/>
    <mergeCell ref="C54:E54"/>
    <mergeCell ref="B55:F55"/>
    <mergeCell ref="C66:E66"/>
    <mergeCell ref="C67:E67"/>
    <mergeCell ref="C68:E68"/>
    <mergeCell ref="C69:E69"/>
    <mergeCell ref="B70:F70"/>
    <mergeCell ref="C83:E83"/>
    <mergeCell ref="C99:E99"/>
    <mergeCell ref="C85:E85"/>
    <mergeCell ref="C86:E86"/>
    <mergeCell ref="B87:F87"/>
    <mergeCell ref="B90:B91"/>
    <mergeCell ref="C92:E92"/>
    <mergeCell ref="C93:E93"/>
    <mergeCell ref="C94:E94"/>
    <mergeCell ref="C95:E95"/>
    <mergeCell ref="C96:E96"/>
    <mergeCell ref="C97:E97"/>
    <mergeCell ref="C98:E98"/>
  </mergeCells>
  <pageMargins left="0.35433071851730302" right="0.23622047901153601" top="0.74803149700164795" bottom="0.74803149700164795" header="0.31496062874794001" footer="0.31496062874794001"/>
  <pageSetup paperSize="9" fitToHeight="0" orientation="landscape"/>
  <headerFooter>
    <oddFooter>&amp;R&amp;P</oddFooter>
  </headerFooter>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57"/>
  <sheetViews>
    <sheetView zoomScaleNormal="100" workbookViewId="0">
      <selection activeCell="H18" sqref="H18"/>
    </sheetView>
  </sheetViews>
  <sheetFormatPr defaultRowHeight="15" x14ac:dyDescent="0.25"/>
  <cols>
    <col min="1" max="1" width="2.28515625" style="126" customWidth="1"/>
    <col min="2" max="2" width="3.85546875" style="985" customWidth="1"/>
    <col min="3" max="4" width="9.42578125" style="126" customWidth="1"/>
    <col min="5" max="5" width="11" style="126" customWidth="1"/>
    <col min="6" max="6" width="8" style="126" customWidth="1"/>
    <col min="7" max="7" width="8.140625" style="126" customWidth="1"/>
    <col min="8" max="8" width="15.28515625" style="126" customWidth="1"/>
    <col min="9" max="11" width="11.7109375" style="985" customWidth="1"/>
    <col min="12" max="12" width="12.7109375" style="987" customWidth="1"/>
    <col min="13" max="14" width="9.140625" style="126"/>
    <col min="15" max="15" width="9.42578125" style="126" bestFit="1" customWidth="1"/>
    <col min="16" max="256" width="9.140625" style="126"/>
    <col min="257" max="257" width="2.28515625" style="126" customWidth="1"/>
    <col min="258" max="258" width="3.85546875" style="126" customWidth="1"/>
    <col min="259" max="260" width="9.42578125" style="126" customWidth="1"/>
    <col min="261" max="261" width="11" style="126" customWidth="1"/>
    <col min="262" max="262" width="8" style="126" customWidth="1"/>
    <col min="263" max="263" width="8.140625" style="126" customWidth="1"/>
    <col min="264" max="264" width="15.28515625" style="126" customWidth="1"/>
    <col min="265" max="268" width="11.7109375" style="126" customWidth="1"/>
    <col min="269" max="270" width="9.140625" style="126"/>
    <col min="271" max="271" width="9.42578125" style="126" bestFit="1" customWidth="1"/>
    <col min="272" max="512" width="9.140625" style="126"/>
    <col min="513" max="513" width="2.28515625" style="126" customWidth="1"/>
    <col min="514" max="514" width="3.85546875" style="126" customWidth="1"/>
    <col min="515" max="516" width="9.42578125" style="126" customWidth="1"/>
    <col min="517" max="517" width="11" style="126" customWidth="1"/>
    <col min="518" max="518" width="8" style="126" customWidth="1"/>
    <col min="519" max="519" width="8.140625" style="126" customWidth="1"/>
    <col min="520" max="520" width="15.28515625" style="126" customWidth="1"/>
    <col min="521" max="524" width="11.7109375" style="126" customWidth="1"/>
    <col min="525" max="526" width="9.140625" style="126"/>
    <col min="527" max="527" width="9.42578125" style="126" bestFit="1" customWidth="1"/>
    <col min="528" max="768" width="9.140625" style="126"/>
    <col min="769" max="769" width="2.28515625" style="126" customWidth="1"/>
    <col min="770" max="770" width="3.85546875" style="126" customWidth="1"/>
    <col min="771" max="772" width="9.42578125" style="126" customWidth="1"/>
    <col min="773" max="773" width="11" style="126" customWidth="1"/>
    <col min="774" max="774" width="8" style="126" customWidth="1"/>
    <col min="775" max="775" width="8.140625" style="126" customWidth="1"/>
    <col min="776" max="776" width="15.28515625" style="126" customWidth="1"/>
    <col min="777" max="780" width="11.7109375" style="126" customWidth="1"/>
    <col min="781" max="782" width="9.140625" style="126"/>
    <col min="783" max="783" width="9.42578125" style="126" bestFit="1" customWidth="1"/>
    <col min="784" max="1024" width="9.140625" style="126"/>
    <col min="1025" max="1025" width="2.28515625" style="126" customWidth="1"/>
    <col min="1026" max="1026" width="3.85546875" style="126" customWidth="1"/>
    <col min="1027" max="1028" width="9.42578125" style="126" customWidth="1"/>
    <col min="1029" max="1029" width="11" style="126" customWidth="1"/>
    <col min="1030" max="1030" width="8" style="126" customWidth="1"/>
    <col min="1031" max="1031" width="8.140625" style="126" customWidth="1"/>
    <col min="1032" max="1032" width="15.28515625" style="126" customWidth="1"/>
    <col min="1033" max="1036" width="11.7109375" style="126" customWidth="1"/>
    <col min="1037" max="1038" width="9.140625" style="126"/>
    <col min="1039" max="1039" width="9.42578125" style="126" bestFit="1" customWidth="1"/>
    <col min="1040" max="1280" width="9.140625" style="126"/>
    <col min="1281" max="1281" width="2.28515625" style="126" customWidth="1"/>
    <col min="1282" max="1282" width="3.85546875" style="126" customWidth="1"/>
    <col min="1283" max="1284" width="9.42578125" style="126" customWidth="1"/>
    <col min="1285" max="1285" width="11" style="126" customWidth="1"/>
    <col min="1286" max="1286" width="8" style="126" customWidth="1"/>
    <col min="1287" max="1287" width="8.140625" style="126" customWidth="1"/>
    <col min="1288" max="1288" width="15.28515625" style="126" customWidth="1"/>
    <col min="1289" max="1292" width="11.7109375" style="126" customWidth="1"/>
    <col min="1293" max="1294" width="9.140625" style="126"/>
    <col min="1295" max="1295" width="9.42578125" style="126" bestFit="1" customWidth="1"/>
    <col min="1296" max="1536" width="9.140625" style="126"/>
    <col min="1537" max="1537" width="2.28515625" style="126" customWidth="1"/>
    <col min="1538" max="1538" width="3.85546875" style="126" customWidth="1"/>
    <col min="1539" max="1540" width="9.42578125" style="126" customWidth="1"/>
    <col min="1541" max="1541" width="11" style="126" customWidth="1"/>
    <col min="1542" max="1542" width="8" style="126" customWidth="1"/>
    <col min="1543" max="1543" width="8.140625" style="126" customWidth="1"/>
    <col min="1544" max="1544" width="15.28515625" style="126" customWidth="1"/>
    <col min="1545" max="1548" width="11.7109375" style="126" customWidth="1"/>
    <col min="1549" max="1550" width="9.140625" style="126"/>
    <col min="1551" max="1551" width="9.42578125" style="126" bestFit="1" customWidth="1"/>
    <col min="1552" max="1792" width="9.140625" style="126"/>
    <col min="1793" max="1793" width="2.28515625" style="126" customWidth="1"/>
    <col min="1794" max="1794" width="3.85546875" style="126" customWidth="1"/>
    <col min="1795" max="1796" width="9.42578125" style="126" customWidth="1"/>
    <col min="1797" max="1797" width="11" style="126" customWidth="1"/>
    <col min="1798" max="1798" width="8" style="126" customWidth="1"/>
    <col min="1799" max="1799" width="8.140625" style="126" customWidth="1"/>
    <col min="1800" max="1800" width="15.28515625" style="126" customWidth="1"/>
    <col min="1801" max="1804" width="11.7109375" style="126" customWidth="1"/>
    <col min="1805" max="1806" width="9.140625" style="126"/>
    <col min="1807" max="1807" width="9.42578125" style="126" bestFit="1" customWidth="1"/>
    <col min="1808" max="2048" width="9.140625" style="126"/>
    <col min="2049" max="2049" width="2.28515625" style="126" customWidth="1"/>
    <col min="2050" max="2050" width="3.85546875" style="126" customWidth="1"/>
    <col min="2051" max="2052" width="9.42578125" style="126" customWidth="1"/>
    <col min="2053" max="2053" width="11" style="126" customWidth="1"/>
    <col min="2054" max="2054" width="8" style="126" customWidth="1"/>
    <col min="2055" max="2055" width="8.140625" style="126" customWidth="1"/>
    <col min="2056" max="2056" width="15.28515625" style="126" customWidth="1"/>
    <col min="2057" max="2060" width="11.7109375" style="126" customWidth="1"/>
    <col min="2061" max="2062" width="9.140625" style="126"/>
    <col min="2063" max="2063" width="9.42578125" style="126" bestFit="1" customWidth="1"/>
    <col min="2064" max="2304" width="9.140625" style="126"/>
    <col min="2305" max="2305" width="2.28515625" style="126" customWidth="1"/>
    <col min="2306" max="2306" width="3.85546875" style="126" customWidth="1"/>
    <col min="2307" max="2308" width="9.42578125" style="126" customWidth="1"/>
    <col min="2309" max="2309" width="11" style="126" customWidth="1"/>
    <col min="2310" max="2310" width="8" style="126" customWidth="1"/>
    <col min="2311" max="2311" width="8.140625" style="126" customWidth="1"/>
    <col min="2312" max="2312" width="15.28515625" style="126" customWidth="1"/>
    <col min="2313" max="2316" width="11.7109375" style="126" customWidth="1"/>
    <col min="2317" max="2318" width="9.140625" style="126"/>
    <col min="2319" max="2319" width="9.42578125" style="126" bestFit="1" customWidth="1"/>
    <col min="2320" max="2560" width="9.140625" style="126"/>
    <col min="2561" max="2561" width="2.28515625" style="126" customWidth="1"/>
    <col min="2562" max="2562" width="3.85546875" style="126" customWidth="1"/>
    <col min="2563" max="2564" width="9.42578125" style="126" customWidth="1"/>
    <col min="2565" max="2565" width="11" style="126" customWidth="1"/>
    <col min="2566" max="2566" width="8" style="126" customWidth="1"/>
    <col min="2567" max="2567" width="8.140625" style="126" customWidth="1"/>
    <col min="2568" max="2568" width="15.28515625" style="126" customWidth="1"/>
    <col min="2569" max="2572" width="11.7109375" style="126" customWidth="1"/>
    <col min="2573" max="2574" width="9.140625" style="126"/>
    <col min="2575" max="2575" width="9.42578125" style="126" bestFit="1" customWidth="1"/>
    <col min="2576" max="2816" width="9.140625" style="126"/>
    <col min="2817" max="2817" width="2.28515625" style="126" customWidth="1"/>
    <col min="2818" max="2818" width="3.85546875" style="126" customWidth="1"/>
    <col min="2819" max="2820" width="9.42578125" style="126" customWidth="1"/>
    <col min="2821" max="2821" width="11" style="126" customWidth="1"/>
    <col min="2822" max="2822" width="8" style="126" customWidth="1"/>
    <col min="2823" max="2823" width="8.140625" style="126" customWidth="1"/>
    <col min="2824" max="2824" width="15.28515625" style="126" customWidth="1"/>
    <col min="2825" max="2828" width="11.7109375" style="126" customWidth="1"/>
    <col min="2829" max="2830" width="9.140625" style="126"/>
    <col min="2831" max="2831" width="9.42578125" style="126" bestFit="1" customWidth="1"/>
    <col min="2832" max="3072" width="9.140625" style="126"/>
    <col min="3073" max="3073" width="2.28515625" style="126" customWidth="1"/>
    <col min="3074" max="3074" width="3.85546875" style="126" customWidth="1"/>
    <col min="3075" max="3076" width="9.42578125" style="126" customWidth="1"/>
    <col min="3077" max="3077" width="11" style="126" customWidth="1"/>
    <col min="3078" max="3078" width="8" style="126" customWidth="1"/>
    <col min="3079" max="3079" width="8.140625" style="126" customWidth="1"/>
    <col min="3080" max="3080" width="15.28515625" style="126" customWidth="1"/>
    <col min="3081" max="3084" width="11.7109375" style="126" customWidth="1"/>
    <col min="3085" max="3086" width="9.140625" style="126"/>
    <col min="3087" max="3087" width="9.42578125" style="126" bestFit="1" customWidth="1"/>
    <col min="3088" max="3328" width="9.140625" style="126"/>
    <col min="3329" max="3329" width="2.28515625" style="126" customWidth="1"/>
    <col min="3330" max="3330" width="3.85546875" style="126" customWidth="1"/>
    <col min="3331" max="3332" width="9.42578125" style="126" customWidth="1"/>
    <col min="3333" max="3333" width="11" style="126" customWidth="1"/>
    <col min="3334" max="3334" width="8" style="126" customWidth="1"/>
    <col min="3335" max="3335" width="8.140625" style="126" customWidth="1"/>
    <col min="3336" max="3336" width="15.28515625" style="126" customWidth="1"/>
    <col min="3337" max="3340" width="11.7109375" style="126" customWidth="1"/>
    <col min="3341" max="3342" width="9.140625" style="126"/>
    <col min="3343" max="3343" width="9.42578125" style="126" bestFit="1" customWidth="1"/>
    <col min="3344" max="3584" width="9.140625" style="126"/>
    <col min="3585" max="3585" width="2.28515625" style="126" customWidth="1"/>
    <col min="3586" max="3586" width="3.85546875" style="126" customWidth="1"/>
    <col min="3587" max="3588" width="9.42578125" style="126" customWidth="1"/>
    <col min="3589" max="3589" width="11" style="126" customWidth="1"/>
    <col min="3590" max="3590" width="8" style="126" customWidth="1"/>
    <col min="3591" max="3591" width="8.140625" style="126" customWidth="1"/>
    <col min="3592" max="3592" width="15.28515625" style="126" customWidth="1"/>
    <col min="3593" max="3596" width="11.7109375" style="126" customWidth="1"/>
    <col min="3597" max="3598" width="9.140625" style="126"/>
    <col min="3599" max="3599" width="9.42578125" style="126" bestFit="1" customWidth="1"/>
    <col min="3600" max="3840" width="9.140625" style="126"/>
    <col min="3841" max="3841" width="2.28515625" style="126" customWidth="1"/>
    <col min="3842" max="3842" width="3.85546875" style="126" customWidth="1"/>
    <col min="3843" max="3844" width="9.42578125" style="126" customWidth="1"/>
    <col min="3845" max="3845" width="11" style="126" customWidth="1"/>
    <col min="3846" max="3846" width="8" style="126" customWidth="1"/>
    <col min="3847" max="3847" width="8.140625" style="126" customWidth="1"/>
    <col min="3848" max="3848" width="15.28515625" style="126" customWidth="1"/>
    <col min="3849" max="3852" width="11.7109375" style="126" customWidth="1"/>
    <col min="3853" max="3854" width="9.140625" style="126"/>
    <col min="3855" max="3855" width="9.42578125" style="126" bestFit="1" customWidth="1"/>
    <col min="3856" max="4096" width="9.140625" style="126"/>
    <col min="4097" max="4097" width="2.28515625" style="126" customWidth="1"/>
    <col min="4098" max="4098" width="3.85546875" style="126" customWidth="1"/>
    <col min="4099" max="4100" width="9.42578125" style="126" customWidth="1"/>
    <col min="4101" max="4101" width="11" style="126" customWidth="1"/>
    <col min="4102" max="4102" width="8" style="126" customWidth="1"/>
    <col min="4103" max="4103" width="8.140625" style="126" customWidth="1"/>
    <col min="4104" max="4104" width="15.28515625" style="126" customWidth="1"/>
    <col min="4105" max="4108" width="11.7109375" style="126" customWidth="1"/>
    <col min="4109" max="4110" width="9.140625" style="126"/>
    <col min="4111" max="4111" width="9.42578125" style="126" bestFit="1" customWidth="1"/>
    <col min="4112" max="4352" width="9.140625" style="126"/>
    <col min="4353" max="4353" width="2.28515625" style="126" customWidth="1"/>
    <col min="4354" max="4354" width="3.85546875" style="126" customWidth="1"/>
    <col min="4355" max="4356" width="9.42578125" style="126" customWidth="1"/>
    <col min="4357" max="4357" width="11" style="126" customWidth="1"/>
    <col min="4358" max="4358" width="8" style="126" customWidth="1"/>
    <col min="4359" max="4359" width="8.140625" style="126" customWidth="1"/>
    <col min="4360" max="4360" width="15.28515625" style="126" customWidth="1"/>
    <col min="4361" max="4364" width="11.7109375" style="126" customWidth="1"/>
    <col min="4365" max="4366" width="9.140625" style="126"/>
    <col min="4367" max="4367" width="9.42578125" style="126" bestFit="1" customWidth="1"/>
    <col min="4368" max="4608" width="9.140625" style="126"/>
    <col min="4609" max="4609" width="2.28515625" style="126" customWidth="1"/>
    <col min="4610" max="4610" width="3.85546875" style="126" customWidth="1"/>
    <col min="4611" max="4612" width="9.42578125" style="126" customWidth="1"/>
    <col min="4613" max="4613" width="11" style="126" customWidth="1"/>
    <col min="4614" max="4614" width="8" style="126" customWidth="1"/>
    <col min="4615" max="4615" width="8.140625" style="126" customWidth="1"/>
    <col min="4616" max="4616" width="15.28515625" style="126" customWidth="1"/>
    <col min="4617" max="4620" width="11.7109375" style="126" customWidth="1"/>
    <col min="4621" max="4622" width="9.140625" style="126"/>
    <col min="4623" max="4623" width="9.42578125" style="126" bestFit="1" customWidth="1"/>
    <col min="4624" max="4864" width="9.140625" style="126"/>
    <col min="4865" max="4865" width="2.28515625" style="126" customWidth="1"/>
    <col min="4866" max="4866" width="3.85546875" style="126" customWidth="1"/>
    <col min="4867" max="4868" width="9.42578125" style="126" customWidth="1"/>
    <col min="4869" max="4869" width="11" style="126" customWidth="1"/>
    <col min="4870" max="4870" width="8" style="126" customWidth="1"/>
    <col min="4871" max="4871" width="8.140625" style="126" customWidth="1"/>
    <col min="4872" max="4872" width="15.28515625" style="126" customWidth="1"/>
    <col min="4873" max="4876" width="11.7109375" style="126" customWidth="1"/>
    <col min="4877" max="4878" width="9.140625" style="126"/>
    <col min="4879" max="4879" width="9.42578125" style="126" bestFit="1" customWidth="1"/>
    <col min="4880" max="5120" width="9.140625" style="126"/>
    <col min="5121" max="5121" width="2.28515625" style="126" customWidth="1"/>
    <col min="5122" max="5122" width="3.85546875" style="126" customWidth="1"/>
    <col min="5123" max="5124" width="9.42578125" style="126" customWidth="1"/>
    <col min="5125" max="5125" width="11" style="126" customWidth="1"/>
    <col min="5126" max="5126" width="8" style="126" customWidth="1"/>
    <col min="5127" max="5127" width="8.140625" style="126" customWidth="1"/>
    <col min="5128" max="5128" width="15.28515625" style="126" customWidth="1"/>
    <col min="5129" max="5132" width="11.7109375" style="126" customWidth="1"/>
    <col min="5133" max="5134" width="9.140625" style="126"/>
    <col min="5135" max="5135" width="9.42578125" style="126" bestFit="1" customWidth="1"/>
    <col min="5136" max="5376" width="9.140625" style="126"/>
    <col min="5377" max="5377" width="2.28515625" style="126" customWidth="1"/>
    <col min="5378" max="5378" width="3.85546875" style="126" customWidth="1"/>
    <col min="5379" max="5380" width="9.42578125" style="126" customWidth="1"/>
    <col min="5381" max="5381" width="11" style="126" customWidth="1"/>
    <col min="5382" max="5382" width="8" style="126" customWidth="1"/>
    <col min="5383" max="5383" width="8.140625" style="126" customWidth="1"/>
    <col min="5384" max="5384" width="15.28515625" style="126" customWidth="1"/>
    <col min="5385" max="5388" width="11.7109375" style="126" customWidth="1"/>
    <col min="5389" max="5390" width="9.140625" style="126"/>
    <col min="5391" max="5391" width="9.42578125" style="126" bestFit="1" customWidth="1"/>
    <col min="5392" max="5632" width="9.140625" style="126"/>
    <col min="5633" max="5633" width="2.28515625" style="126" customWidth="1"/>
    <col min="5634" max="5634" width="3.85546875" style="126" customWidth="1"/>
    <col min="5635" max="5636" width="9.42578125" style="126" customWidth="1"/>
    <col min="5637" max="5637" width="11" style="126" customWidth="1"/>
    <col min="5638" max="5638" width="8" style="126" customWidth="1"/>
    <col min="5639" max="5639" width="8.140625" style="126" customWidth="1"/>
    <col min="5640" max="5640" width="15.28515625" style="126" customWidth="1"/>
    <col min="5641" max="5644" width="11.7109375" style="126" customWidth="1"/>
    <col min="5645" max="5646" width="9.140625" style="126"/>
    <col min="5647" max="5647" width="9.42578125" style="126" bestFit="1" customWidth="1"/>
    <col min="5648" max="5888" width="9.140625" style="126"/>
    <col min="5889" max="5889" width="2.28515625" style="126" customWidth="1"/>
    <col min="5890" max="5890" width="3.85546875" style="126" customWidth="1"/>
    <col min="5891" max="5892" width="9.42578125" style="126" customWidth="1"/>
    <col min="5893" max="5893" width="11" style="126" customWidth="1"/>
    <col min="5894" max="5894" width="8" style="126" customWidth="1"/>
    <col min="5895" max="5895" width="8.140625" style="126" customWidth="1"/>
    <col min="5896" max="5896" width="15.28515625" style="126" customWidth="1"/>
    <col min="5897" max="5900" width="11.7109375" style="126" customWidth="1"/>
    <col min="5901" max="5902" width="9.140625" style="126"/>
    <col min="5903" max="5903" width="9.42578125" style="126" bestFit="1" customWidth="1"/>
    <col min="5904" max="6144" width="9.140625" style="126"/>
    <col min="6145" max="6145" width="2.28515625" style="126" customWidth="1"/>
    <col min="6146" max="6146" width="3.85546875" style="126" customWidth="1"/>
    <col min="6147" max="6148" width="9.42578125" style="126" customWidth="1"/>
    <col min="6149" max="6149" width="11" style="126" customWidth="1"/>
    <col min="6150" max="6150" width="8" style="126" customWidth="1"/>
    <col min="6151" max="6151" width="8.140625" style="126" customWidth="1"/>
    <col min="6152" max="6152" width="15.28515625" style="126" customWidth="1"/>
    <col min="6153" max="6156" width="11.7109375" style="126" customWidth="1"/>
    <col min="6157" max="6158" width="9.140625" style="126"/>
    <col min="6159" max="6159" width="9.42578125" style="126" bestFit="1" customWidth="1"/>
    <col min="6160" max="6400" width="9.140625" style="126"/>
    <col min="6401" max="6401" width="2.28515625" style="126" customWidth="1"/>
    <col min="6402" max="6402" width="3.85546875" style="126" customWidth="1"/>
    <col min="6403" max="6404" width="9.42578125" style="126" customWidth="1"/>
    <col min="6405" max="6405" width="11" style="126" customWidth="1"/>
    <col min="6406" max="6406" width="8" style="126" customWidth="1"/>
    <col min="6407" max="6407" width="8.140625" style="126" customWidth="1"/>
    <col min="6408" max="6408" width="15.28515625" style="126" customWidth="1"/>
    <col min="6409" max="6412" width="11.7109375" style="126" customWidth="1"/>
    <col min="6413" max="6414" width="9.140625" style="126"/>
    <col min="6415" max="6415" width="9.42578125" style="126" bestFit="1" customWidth="1"/>
    <col min="6416" max="6656" width="9.140625" style="126"/>
    <col min="6657" max="6657" width="2.28515625" style="126" customWidth="1"/>
    <col min="6658" max="6658" width="3.85546875" style="126" customWidth="1"/>
    <col min="6659" max="6660" width="9.42578125" style="126" customWidth="1"/>
    <col min="6661" max="6661" width="11" style="126" customWidth="1"/>
    <col min="6662" max="6662" width="8" style="126" customWidth="1"/>
    <col min="6663" max="6663" width="8.140625" style="126" customWidth="1"/>
    <col min="6664" max="6664" width="15.28515625" style="126" customWidth="1"/>
    <col min="6665" max="6668" width="11.7109375" style="126" customWidth="1"/>
    <col min="6669" max="6670" width="9.140625" style="126"/>
    <col min="6671" max="6671" width="9.42578125" style="126" bestFit="1" customWidth="1"/>
    <col min="6672" max="6912" width="9.140625" style="126"/>
    <col min="6913" max="6913" width="2.28515625" style="126" customWidth="1"/>
    <col min="6914" max="6914" width="3.85546875" style="126" customWidth="1"/>
    <col min="6915" max="6916" width="9.42578125" style="126" customWidth="1"/>
    <col min="6917" max="6917" width="11" style="126" customWidth="1"/>
    <col min="6918" max="6918" width="8" style="126" customWidth="1"/>
    <col min="6919" max="6919" width="8.140625" style="126" customWidth="1"/>
    <col min="6920" max="6920" width="15.28515625" style="126" customWidth="1"/>
    <col min="6921" max="6924" width="11.7109375" style="126" customWidth="1"/>
    <col min="6925" max="6926" width="9.140625" style="126"/>
    <col min="6927" max="6927" width="9.42578125" style="126" bestFit="1" customWidth="1"/>
    <col min="6928" max="7168" width="9.140625" style="126"/>
    <col min="7169" max="7169" width="2.28515625" style="126" customWidth="1"/>
    <col min="7170" max="7170" width="3.85546875" style="126" customWidth="1"/>
    <col min="7171" max="7172" width="9.42578125" style="126" customWidth="1"/>
    <col min="7173" max="7173" width="11" style="126" customWidth="1"/>
    <col min="7174" max="7174" width="8" style="126" customWidth="1"/>
    <col min="7175" max="7175" width="8.140625" style="126" customWidth="1"/>
    <col min="7176" max="7176" width="15.28515625" style="126" customWidth="1"/>
    <col min="7177" max="7180" width="11.7109375" style="126" customWidth="1"/>
    <col min="7181" max="7182" width="9.140625" style="126"/>
    <col min="7183" max="7183" width="9.42578125" style="126" bestFit="1" customWidth="1"/>
    <col min="7184" max="7424" width="9.140625" style="126"/>
    <col min="7425" max="7425" width="2.28515625" style="126" customWidth="1"/>
    <col min="7426" max="7426" width="3.85546875" style="126" customWidth="1"/>
    <col min="7427" max="7428" width="9.42578125" style="126" customWidth="1"/>
    <col min="7429" max="7429" width="11" style="126" customWidth="1"/>
    <col min="7430" max="7430" width="8" style="126" customWidth="1"/>
    <col min="7431" max="7431" width="8.140625" style="126" customWidth="1"/>
    <col min="7432" max="7432" width="15.28515625" style="126" customWidth="1"/>
    <col min="7433" max="7436" width="11.7109375" style="126" customWidth="1"/>
    <col min="7437" max="7438" width="9.140625" style="126"/>
    <col min="7439" max="7439" width="9.42578125" style="126" bestFit="1" customWidth="1"/>
    <col min="7440" max="7680" width="9.140625" style="126"/>
    <col min="7681" max="7681" width="2.28515625" style="126" customWidth="1"/>
    <col min="7682" max="7682" width="3.85546875" style="126" customWidth="1"/>
    <col min="7683" max="7684" width="9.42578125" style="126" customWidth="1"/>
    <col min="7685" max="7685" width="11" style="126" customWidth="1"/>
    <col min="7686" max="7686" width="8" style="126" customWidth="1"/>
    <col min="7687" max="7687" width="8.140625" style="126" customWidth="1"/>
    <col min="7688" max="7688" width="15.28515625" style="126" customWidth="1"/>
    <col min="7689" max="7692" width="11.7109375" style="126" customWidth="1"/>
    <col min="7693" max="7694" width="9.140625" style="126"/>
    <col min="7695" max="7695" width="9.42578125" style="126" bestFit="1" customWidth="1"/>
    <col min="7696" max="7936" width="9.140625" style="126"/>
    <col min="7937" max="7937" width="2.28515625" style="126" customWidth="1"/>
    <col min="7938" max="7938" width="3.85546875" style="126" customWidth="1"/>
    <col min="7939" max="7940" width="9.42578125" style="126" customWidth="1"/>
    <col min="7941" max="7941" width="11" style="126" customWidth="1"/>
    <col min="7942" max="7942" width="8" style="126" customWidth="1"/>
    <col min="7943" max="7943" width="8.140625" style="126" customWidth="1"/>
    <col min="7944" max="7944" width="15.28515625" style="126" customWidth="1"/>
    <col min="7945" max="7948" width="11.7109375" style="126" customWidth="1"/>
    <col min="7949" max="7950" width="9.140625" style="126"/>
    <col min="7951" max="7951" width="9.42578125" style="126" bestFit="1" customWidth="1"/>
    <col min="7952" max="8192" width="9.140625" style="126"/>
    <col min="8193" max="8193" width="2.28515625" style="126" customWidth="1"/>
    <col min="8194" max="8194" width="3.85546875" style="126" customWidth="1"/>
    <col min="8195" max="8196" width="9.42578125" style="126" customWidth="1"/>
    <col min="8197" max="8197" width="11" style="126" customWidth="1"/>
    <col min="8198" max="8198" width="8" style="126" customWidth="1"/>
    <col min="8199" max="8199" width="8.140625" style="126" customWidth="1"/>
    <col min="8200" max="8200" width="15.28515625" style="126" customWidth="1"/>
    <col min="8201" max="8204" width="11.7109375" style="126" customWidth="1"/>
    <col min="8205" max="8206" width="9.140625" style="126"/>
    <col min="8207" max="8207" width="9.42578125" style="126" bestFit="1" customWidth="1"/>
    <col min="8208" max="8448" width="9.140625" style="126"/>
    <col min="8449" max="8449" width="2.28515625" style="126" customWidth="1"/>
    <col min="8450" max="8450" width="3.85546875" style="126" customWidth="1"/>
    <col min="8451" max="8452" width="9.42578125" style="126" customWidth="1"/>
    <col min="8453" max="8453" width="11" style="126" customWidth="1"/>
    <col min="8454" max="8454" width="8" style="126" customWidth="1"/>
    <col min="8455" max="8455" width="8.140625" style="126" customWidth="1"/>
    <col min="8456" max="8456" width="15.28515625" style="126" customWidth="1"/>
    <col min="8457" max="8460" width="11.7109375" style="126" customWidth="1"/>
    <col min="8461" max="8462" width="9.140625" style="126"/>
    <col min="8463" max="8463" width="9.42578125" style="126" bestFit="1" customWidth="1"/>
    <col min="8464" max="8704" width="9.140625" style="126"/>
    <col min="8705" max="8705" width="2.28515625" style="126" customWidth="1"/>
    <col min="8706" max="8706" width="3.85546875" style="126" customWidth="1"/>
    <col min="8707" max="8708" width="9.42578125" style="126" customWidth="1"/>
    <col min="8709" max="8709" width="11" style="126" customWidth="1"/>
    <col min="8710" max="8710" width="8" style="126" customWidth="1"/>
    <col min="8711" max="8711" width="8.140625" style="126" customWidth="1"/>
    <col min="8712" max="8712" width="15.28515625" style="126" customWidth="1"/>
    <col min="8713" max="8716" width="11.7109375" style="126" customWidth="1"/>
    <col min="8717" max="8718" width="9.140625" style="126"/>
    <col min="8719" max="8719" width="9.42578125" style="126" bestFit="1" customWidth="1"/>
    <col min="8720" max="8960" width="9.140625" style="126"/>
    <col min="8961" max="8961" width="2.28515625" style="126" customWidth="1"/>
    <col min="8962" max="8962" width="3.85546875" style="126" customWidth="1"/>
    <col min="8963" max="8964" width="9.42578125" style="126" customWidth="1"/>
    <col min="8965" max="8965" width="11" style="126" customWidth="1"/>
    <col min="8966" max="8966" width="8" style="126" customWidth="1"/>
    <col min="8967" max="8967" width="8.140625" style="126" customWidth="1"/>
    <col min="8968" max="8968" width="15.28515625" style="126" customWidth="1"/>
    <col min="8969" max="8972" width="11.7109375" style="126" customWidth="1"/>
    <col min="8973" max="8974" width="9.140625" style="126"/>
    <col min="8975" max="8975" width="9.42578125" style="126" bestFit="1" customWidth="1"/>
    <col min="8976" max="9216" width="9.140625" style="126"/>
    <col min="9217" max="9217" width="2.28515625" style="126" customWidth="1"/>
    <col min="9218" max="9218" width="3.85546875" style="126" customWidth="1"/>
    <col min="9219" max="9220" width="9.42578125" style="126" customWidth="1"/>
    <col min="9221" max="9221" width="11" style="126" customWidth="1"/>
    <col min="9222" max="9222" width="8" style="126" customWidth="1"/>
    <col min="9223" max="9223" width="8.140625" style="126" customWidth="1"/>
    <col min="9224" max="9224" width="15.28515625" style="126" customWidth="1"/>
    <col min="9225" max="9228" width="11.7109375" style="126" customWidth="1"/>
    <col min="9229" max="9230" width="9.140625" style="126"/>
    <col min="9231" max="9231" width="9.42578125" style="126" bestFit="1" customWidth="1"/>
    <col min="9232" max="9472" width="9.140625" style="126"/>
    <col min="9473" max="9473" width="2.28515625" style="126" customWidth="1"/>
    <col min="9474" max="9474" width="3.85546875" style="126" customWidth="1"/>
    <col min="9475" max="9476" width="9.42578125" style="126" customWidth="1"/>
    <col min="9477" max="9477" width="11" style="126" customWidth="1"/>
    <col min="9478" max="9478" width="8" style="126" customWidth="1"/>
    <col min="9479" max="9479" width="8.140625" style="126" customWidth="1"/>
    <col min="9480" max="9480" width="15.28515625" style="126" customWidth="1"/>
    <col min="9481" max="9484" width="11.7109375" style="126" customWidth="1"/>
    <col min="9485" max="9486" width="9.140625" style="126"/>
    <col min="9487" max="9487" width="9.42578125" style="126" bestFit="1" customWidth="1"/>
    <col min="9488" max="9728" width="9.140625" style="126"/>
    <col min="9729" max="9729" width="2.28515625" style="126" customWidth="1"/>
    <col min="9730" max="9730" width="3.85546875" style="126" customWidth="1"/>
    <col min="9731" max="9732" width="9.42578125" style="126" customWidth="1"/>
    <col min="9733" max="9733" width="11" style="126" customWidth="1"/>
    <col min="9734" max="9734" width="8" style="126" customWidth="1"/>
    <col min="9735" max="9735" width="8.140625" style="126" customWidth="1"/>
    <col min="9736" max="9736" width="15.28515625" style="126" customWidth="1"/>
    <col min="9737" max="9740" width="11.7109375" style="126" customWidth="1"/>
    <col min="9741" max="9742" width="9.140625" style="126"/>
    <col min="9743" max="9743" width="9.42578125" style="126" bestFit="1" customWidth="1"/>
    <col min="9744" max="9984" width="9.140625" style="126"/>
    <col min="9985" max="9985" width="2.28515625" style="126" customWidth="1"/>
    <col min="9986" max="9986" width="3.85546875" style="126" customWidth="1"/>
    <col min="9987" max="9988" width="9.42578125" style="126" customWidth="1"/>
    <col min="9989" max="9989" width="11" style="126" customWidth="1"/>
    <col min="9990" max="9990" width="8" style="126" customWidth="1"/>
    <col min="9991" max="9991" width="8.140625" style="126" customWidth="1"/>
    <col min="9992" max="9992" width="15.28515625" style="126" customWidth="1"/>
    <col min="9993" max="9996" width="11.7109375" style="126" customWidth="1"/>
    <col min="9997" max="9998" width="9.140625" style="126"/>
    <col min="9999" max="9999" width="9.42578125" style="126" bestFit="1" customWidth="1"/>
    <col min="10000" max="10240" width="9.140625" style="126"/>
    <col min="10241" max="10241" width="2.28515625" style="126" customWidth="1"/>
    <col min="10242" max="10242" width="3.85546875" style="126" customWidth="1"/>
    <col min="10243" max="10244" width="9.42578125" style="126" customWidth="1"/>
    <col min="10245" max="10245" width="11" style="126" customWidth="1"/>
    <col min="10246" max="10246" width="8" style="126" customWidth="1"/>
    <col min="10247" max="10247" width="8.140625" style="126" customWidth="1"/>
    <col min="10248" max="10248" width="15.28515625" style="126" customWidth="1"/>
    <col min="10249" max="10252" width="11.7109375" style="126" customWidth="1"/>
    <col min="10253" max="10254" width="9.140625" style="126"/>
    <col min="10255" max="10255" width="9.42578125" style="126" bestFit="1" customWidth="1"/>
    <col min="10256" max="10496" width="9.140625" style="126"/>
    <col min="10497" max="10497" width="2.28515625" style="126" customWidth="1"/>
    <col min="10498" max="10498" width="3.85546875" style="126" customWidth="1"/>
    <col min="10499" max="10500" width="9.42578125" style="126" customWidth="1"/>
    <col min="10501" max="10501" width="11" style="126" customWidth="1"/>
    <col min="10502" max="10502" width="8" style="126" customWidth="1"/>
    <col min="10503" max="10503" width="8.140625" style="126" customWidth="1"/>
    <col min="10504" max="10504" width="15.28515625" style="126" customWidth="1"/>
    <col min="10505" max="10508" width="11.7109375" style="126" customWidth="1"/>
    <col min="10509" max="10510" width="9.140625" style="126"/>
    <col min="10511" max="10511" width="9.42578125" style="126" bestFit="1" customWidth="1"/>
    <col min="10512" max="10752" width="9.140625" style="126"/>
    <col min="10753" max="10753" width="2.28515625" style="126" customWidth="1"/>
    <col min="10754" max="10754" width="3.85546875" style="126" customWidth="1"/>
    <col min="10755" max="10756" width="9.42578125" style="126" customWidth="1"/>
    <col min="10757" max="10757" width="11" style="126" customWidth="1"/>
    <col min="10758" max="10758" width="8" style="126" customWidth="1"/>
    <col min="10759" max="10759" width="8.140625" style="126" customWidth="1"/>
    <col min="10760" max="10760" width="15.28515625" style="126" customWidth="1"/>
    <col min="10761" max="10764" width="11.7109375" style="126" customWidth="1"/>
    <col min="10765" max="10766" width="9.140625" style="126"/>
    <col min="10767" max="10767" width="9.42578125" style="126" bestFit="1" customWidth="1"/>
    <col min="10768" max="11008" width="9.140625" style="126"/>
    <col min="11009" max="11009" width="2.28515625" style="126" customWidth="1"/>
    <col min="11010" max="11010" width="3.85546875" style="126" customWidth="1"/>
    <col min="11011" max="11012" width="9.42578125" style="126" customWidth="1"/>
    <col min="11013" max="11013" width="11" style="126" customWidth="1"/>
    <col min="11014" max="11014" width="8" style="126" customWidth="1"/>
    <col min="11015" max="11015" width="8.140625" style="126" customWidth="1"/>
    <col min="11016" max="11016" width="15.28515625" style="126" customWidth="1"/>
    <col min="11017" max="11020" width="11.7109375" style="126" customWidth="1"/>
    <col min="11021" max="11022" width="9.140625" style="126"/>
    <col min="11023" max="11023" width="9.42578125" style="126" bestFit="1" customWidth="1"/>
    <col min="11024" max="11264" width="9.140625" style="126"/>
    <col min="11265" max="11265" width="2.28515625" style="126" customWidth="1"/>
    <col min="11266" max="11266" width="3.85546875" style="126" customWidth="1"/>
    <col min="11267" max="11268" width="9.42578125" style="126" customWidth="1"/>
    <col min="11269" max="11269" width="11" style="126" customWidth="1"/>
    <col min="11270" max="11270" width="8" style="126" customWidth="1"/>
    <col min="11271" max="11271" width="8.140625" style="126" customWidth="1"/>
    <col min="11272" max="11272" width="15.28515625" style="126" customWidth="1"/>
    <col min="11273" max="11276" width="11.7109375" style="126" customWidth="1"/>
    <col min="11277" max="11278" width="9.140625" style="126"/>
    <col min="11279" max="11279" width="9.42578125" style="126" bestFit="1" customWidth="1"/>
    <col min="11280" max="11520" width="9.140625" style="126"/>
    <col min="11521" max="11521" width="2.28515625" style="126" customWidth="1"/>
    <col min="11522" max="11522" width="3.85546875" style="126" customWidth="1"/>
    <col min="11523" max="11524" width="9.42578125" style="126" customWidth="1"/>
    <col min="11525" max="11525" width="11" style="126" customWidth="1"/>
    <col min="11526" max="11526" width="8" style="126" customWidth="1"/>
    <col min="11527" max="11527" width="8.140625" style="126" customWidth="1"/>
    <col min="11528" max="11528" width="15.28515625" style="126" customWidth="1"/>
    <col min="11529" max="11532" width="11.7109375" style="126" customWidth="1"/>
    <col min="11533" max="11534" width="9.140625" style="126"/>
    <col min="11535" max="11535" width="9.42578125" style="126" bestFit="1" customWidth="1"/>
    <col min="11536" max="11776" width="9.140625" style="126"/>
    <col min="11777" max="11777" width="2.28515625" style="126" customWidth="1"/>
    <col min="11778" max="11778" width="3.85546875" style="126" customWidth="1"/>
    <col min="11779" max="11780" width="9.42578125" style="126" customWidth="1"/>
    <col min="11781" max="11781" width="11" style="126" customWidth="1"/>
    <col min="11782" max="11782" width="8" style="126" customWidth="1"/>
    <col min="11783" max="11783" width="8.140625" style="126" customWidth="1"/>
    <col min="11784" max="11784" width="15.28515625" style="126" customWidth="1"/>
    <col min="11785" max="11788" width="11.7109375" style="126" customWidth="1"/>
    <col min="11789" max="11790" width="9.140625" style="126"/>
    <col min="11791" max="11791" width="9.42578125" style="126" bestFit="1" customWidth="1"/>
    <col min="11792" max="12032" width="9.140625" style="126"/>
    <col min="12033" max="12033" width="2.28515625" style="126" customWidth="1"/>
    <col min="12034" max="12034" width="3.85546875" style="126" customWidth="1"/>
    <col min="12035" max="12036" width="9.42578125" style="126" customWidth="1"/>
    <col min="12037" max="12037" width="11" style="126" customWidth="1"/>
    <col min="12038" max="12038" width="8" style="126" customWidth="1"/>
    <col min="12039" max="12039" width="8.140625" style="126" customWidth="1"/>
    <col min="12040" max="12040" width="15.28515625" style="126" customWidth="1"/>
    <col min="12041" max="12044" width="11.7109375" style="126" customWidth="1"/>
    <col min="12045" max="12046" width="9.140625" style="126"/>
    <col min="12047" max="12047" width="9.42578125" style="126" bestFit="1" customWidth="1"/>
    <col min="12048" max="12288" width="9.140625" style="126"/>
    <col min="12289" max="12289" width="2.28515625" style="126" customWidth="1"/>
    <col min="12290" max="12290" width="3.85546875" style="126" customWidth="1"/>
    <col min="12291" max="12292" width="9.42578125" style="126" customWidth="1"/>
    <col min="12293" max="12293" width="11" style="126" customWidth="1"/>
    <col min="12294" max="12294" width="8" style="126" customWidth="1"/>
    <col min="12295" max="12295" width="8.140625" style="126" customWidth="1"/>
    <col min="12296" max="12296" width="15.28515625" style="126" customWidth="1"/>
    <col min="12297" max="12300" width="11.7109375" style="126" customWidth="1"/>
    <col min="12301" max="12302" width="9.140625" style="126"/>
    <col min="12303" max="12303" width="9.42578125" style="126" bestFit="1" customWidth="1"/>
    <col min="12304" max="12544" width="9.140625" style="126"/>
    <col min="12545" max="12545" width="2.28515625" style="126" customWidth="1"/>
    <col min="12546" max="12546" width="3.85546875" style="126" customWidth="1"/>
    <col min="12547" max="12548" width="9.42578125" style="126" customWidth="1"/>
    <col min="12549" max="12549" width="11" style="126" customWidth="1"/>
    <col min="12550" max="12550" width="8" style="126" customWidth="1"/>
    <col min="12551" max="12551" width="8.140625" style="126" customWidth="1"/>
    <col min="12552" max="12552" width="15.28515625" style="126" customWidth="1"/>
    <col min="12553" max="12556" width="11.7109375" style="126" customWidth="1"/>
    <col min="12557" max="12558" width="9.140625" style="126"/>
    <col min="12559" max="12559" width="9.42578125" style="126" bestFit="1" customWidth="1"/>
    <col min="12560" max="12800" width="9.140625" style="126"/>
    <col min="12801" max="12801" width="2.28515625" style="126" customWidth="1"/>
    <col min="12802" max="12802" width="3.85546875" style="126" customWidth="1"/>
    <col min="12803" max="12804" width="9.42578125" style="126" customWidth="1"/>
    <col min="12805" max="12805" width="11" style="126" customWidth="1"/>
    <col min="12806" max="12806" width="8" style="126" customWidth="1"/>
    <col min="12807" max="12807" width="8.140625" style="126" customWidth="1"/>
    <col min="12808" max="12808" width="15.28515625" style="126" customWidth="1"/>
    <col min="12809" max="12812" width="11.7109375" style="126" customWidth="1"/>
    <col min="12813" max="12814" width="9.140625" style="126"/>
    <col min="12815" max="12815" width="9.42578125" style="126" bestFit="1" customWidth="1"/>
    <col min="12816" max="13056" width="9.140625" style="126"/>
    <col min="13057" max="13057" width="2.28515625" style="126" customWidth="1"/>
    <col min="13058" max="13058" width="3.85546875" style="126" customWidth="1"/>
    <col min="13059" max="13060" width="9.42578125" style="126" customWidth="1"/>
    <col min="13061" max="13061" width="11" style="126" customWidth="1"/>
    <col min="13062" max="13062" width="8" style="126" customWidth="1"/>
    <col min="13063" max="13063" width="8.140625" style="126" customWidth="1"/>
    <col min="13064" max="13064" width="15.28515625" style="126" customWidth="1"/>
    <col min="13065" max="13068" width="11.7109375" style="126" customWidth="1"/>
    <col min="13069" max="13070" width="9.140625" style="126"/>
    <col min="13071" max="13071" width="9.42578125" style="126" bestFit="1" customWidth="1"/>
    <col min="13072" max="13312" width="9.140625" style="126"/>
    <col min="13313" max="13313" width="2.28515625" style="126" customWidth="1"/>
    <col min="13314" max="13314" width="3.85546875" style="126" customWidth="1"/>
    <col min="13315" max="13316" width="9.42578125" style="126" customWidth="1"/>
    <col min="13317" max="13317" width="11" style="126" customWidth="1"/>
    <col min="13318" max="13318" width="8" style="126" customWidth="1"/>
    <col min="13319" max="13319" width="8.140625" style="126" customWidth="1"/>
    <col min="13320" max="13320" width="15.28515625" style="126" customWidth="1"/>
    <col min="13321" max="13324" width="11.7109375" style="126" customWidth="1"/>
    <col min="13325" max="13326" width="9.140625" style="126"/>
    <col min="13327" max="13327" width="9.42578125" style="126" bestFit="1" customWidth="1"/>
    <col min="13328" max="13568" width="9.140625" style="126"/>
    <col min="13569" max="13569" width="2.28515625" style="126" customWidth="1"/>
    <col min="13570" max="13570" width="3.85546875" style="126" customWidth="1"/>
    <col min="13571" max="13572" width="9.42578125" style="126" customWidth="1"/>
    <col min="13573" max="13573" width="11" style="126" customWidth="1"/>
    <col min="13574" max="13574" width="8" style="126" customWidth="1"/>
    <col min="13575" max="13575" width="8.140625" style="126" customWidth="1"/>
    <col min="13576" max="13576" width="15.28515625" style="126" customWidth="1"/>
    <col min="13577" max="13580" width="11.7109375" style="126" customWidth="1"/>
    <col min="13581" max="13582" width="9.140625" style="126"/>
    <col min="13583" max="13583" width="9.42578125" style="126" bestFit="1" customWidth="1"/>
    <col min="13584" max="13824" width="9.140625" style="126"/>
    <col min="13825" max="13825" width="2.28515625" style="126" customWidth="1"/>
    <col min="13826" max="13826" width="3.85546875" style="126" customWidth="1"/>
    <col min="13827" max="13828" width="9.42578125" style="126" customWidth="1"/>
    <col min="13829" max="13829" width="11" style="126" customWidth="1"/>
    <col min="13830" max="13830" width="8" style="126" customWidth="1"/>
    <col min="13831" max="13831" width="8.140625" style="126" customWidth="1"/>
    <col min="13832" max="13832" width="15.28515625" style="126" customWidth="1"/>
    <col min="13833" max="13836" width="11.7109375" style="126" customWidth="1"/>
    <col min="13837" max="13838" width="9.140625" style="126"/>
    <col min="13839" max="13839" width="9.42578125" style="126" bestFit="1" customWidth="1"/>
    <col min="13840" max="14080" width="9.140625" style="126"/>
    <col min="14081" max="14081" width="2.28515625" style="126" customWidth="1"/>
    <col min="14082" max="14082" width="3.85546875" style="126" customWidth="1"/>
    <col min="14083" max="14084" width="9.42578125" style="126" customWidth="1"/>
    <col min="14085" max="14085" width="11" style="126" customWidth="1"/>
    <col min="14086" max="14086" width="8" style="126" customWidth="1"/>
    <col min="14087" max="14087" width="8.140625" style="126" customWidth="1"/>
    <col min="14088" max="14088" width="15.28515625" style="126" customWidth="1"/>
    <col min="14089" max="14092" width="11.7109375" style="126" customWidth="1"/>
    <col min="14093" max="14094" width="9.140625" style="126"/>
    <col min="14095" max="14095" width="9.42578125" style="126" bestFit="1" customWidth="1"/>
    <col min="14096" max="14336" width="9.140625" style="126"/>
    <col min="14337" max="14337" width="2.28515625" style="126" customWidth="1"/>
    <col min="14338" max="14338" width="3.85546875" style="126" customWidth="1"/>
    <col min="14339" max="14340" width="9.42578125" style="126" customWidth="1"/>
    <col min="14341" max="14341" width="11" style="126" customWidth="1"/>
    <col min="14342" max="14342" width="8" style="126" customWidth="1"/>
    <col min="14343" max="14343" width="8.140625" style="126" customWidth="1"/>
    <col min="14344" max="14344" width="15.28515625" style="126" customWidth="1"/>
    <col min="14345" max="14348" width="11.7109375" style="126" customWidth="1"/>
    <col min="14349" max="14350" width="9.140625" style="126"/>
    <col min="14351" max="14351" width="9.42578125" style="126" bestFit="1" customWidth="1"/>
    <col min="14352" max="14592" width="9.140625" style="126"/>
    <col min="14593" max="14593" width="2.28515625" style="126" customWidth="1"/>
    <col min="14594" max="14594" width="3.85546875" style="126" customWidth="1"/>
    <col min="14595" max="14596" width="9.42578125" style="126" customWidth="1"/>
    <col min="14597" max="14597" width="11" style="126" customWidth="1"/>
    <col min="14598" max="14598" width="8" style="126" customWidth="1"/>
    <col min="14599" max="14599" width="8.140625" style="126" customWidth="1"/>
    <col min="14600" max="14600" width="15.28515625" style="126" customWidth="1"/>
    <col min="14601" max="14604" width="11.7109375" style="126" customWidth="1"/>
    <col min="14605" max="14606" width="9.140625" style="126"/>
    <col min="14607" max="14607" width="9.42578125" style="126" bestFit="1" customWidth="1"/>
    <col min="14608" max="14848" width="9.140625" style="126"/>
    <col min="14849" max="14849" width="2.28515625" style="126" customWidth="1"/>
    <col min="14850" max="14850" width="3.85546875" style="126" customWidth="1"/>
    <col min="14851" max="14852" width="9.42578125" style="126" customWidth="1"/>
    <col min="14853" max="14853" width="11" style="126" customWidth="1"/>
    <col min="14854" max="14854" width="8" style="126" customWidth="1"/>
    <col min="14855" max="14855" width="8.140625" style="126" customWidth="1"/>
    <col min="14856" max="14856" width="15.28515625" style="126" customWidth="1"/>
    <col min="14857" max="14860" width="11.7109375" style="126" customWidth="1"/>
    <col min="14861" max="14862" width="9.140625" style="126"/>
    <col min="14863" max="14863" width="9.42578125" style="126" bestFit="1" customWidth="1"/>
    <col min="14864" max="15104" width="9.140625" style="126"/>
    <col min="15105" max="15105" width="2.28515625" style="126" customWidth="1"/>
    <col min="15106" max="15106" width="3.85546875" style="126" customWidth="1"/>
    <col min="15107" max="15108" width="9.42578125" style="126" customWidth="1"/>
    <col min="15109" max="15109" width="11" style="126" customWidth="1"/>
    <col min="15110" max="15110" width="8" style="126" customWidth="1"/>
    <col min="15111" max="15111" width="8.140625" style="126" customWidth="1"/>
    <col min="15112" max="15112" width="15.28515625" style="126" customWidth="1"/>
    <col min="15113" max="15116" width="11.7109375" style="126" customWidth="1"/>
    <col min="15117" max="15118" width="9.140625" style="126"/>
    <col min="15119" max="15119" width="9.42578125" style="126" bestFit="1" customWidth="1"/>
    <col min="15120" max="15360" width="9.140625" style="126"/>
    <col min="15361" max="15361" width="2.28515625" style="126" customWidth="1"/>
    <col min="15362" max="15362" width="3.85546875" style="126" customWidth="1"/>
    <col min="15363" max="15364" width="9.42578125" style="126" customWidth="1"/>
    <col min="15365" max="15365" width="11" style="126" customWidth="1"/>
    <col min="15366" max="15366" width="8" style="126" customWidth="1"/>
    <col min="15367" max="15367" width="8.140625" style="126" customWidth="1"/>
    <col min="15368" max="15368" width="15.28515625" style="126" customWidth="1"/>
    <col min="15369" max="15372" width="11.7109375" style="126" customWidth="1"/>
    <col min="15373" max="15374" width="9.140625" style="126"/>
    <col min="15375" max="15375" width="9.42578125" style="126" bestFit="1" customWidth="1"/>
    <col min="15376" max="15616" width="9.140625" style="126"/>
    <col min="15617" max="15617" width="2.28515625" style="126" customWidth="1"/>
    <col min="15618" max="15618" width="3.85546875" style="126" customWidth="1"/>
    <col min="15619" max="15620" width="9.42578125" style="126" customWidth="1"/>
    <col min="15621" max="15621" width="11" style="126" customWidth="1"/>
    <col min="15622" max="15622" width="8" style="126" customWidth="1"/>
    <col min="15623" max="15623" width="8.140625" style="126" customWidth="1"/>
    <col min="15624" max="15624" width="15.28515625" style="126" customWidth="1"/>
    <col min="15625" max="15628" width="11.7109375" style="126" customWidth="1"/>
    <col min="15629" max="15630" width="9.140625" style="126"/>
    <col min="15631" max="15631" width="9.42578125" style="126" bestFit="1" customWidth="1"/>
    <col min="15632" max="15872" width="9.140625" style="126"/>
    <col min="15873" max="15873" width="2.28515625" style="126" customWidth="1"/>
    <col min="15874" max="15874" width="3.85546875" style="126" customWidth="1"/>
    <col min="15875" max="15876" width="9.42578125" style="126" customWidth="1"/>
    <col min="15877" max="15877" width="11" style="126" customWidth="1"/>
    <col min="15878" max="15878" width="8" style="126" customWidth="1"/>
    <col min="15879" max="15879" width="8.140625" style="126" customWidth="1"/>
    <col min="15880" max="15880" width="15.28515625" style="126" customWidth="1"/>
    <col min="15881" max="15884" width="11.7109375" style="126" customWidth="1"/>
    <col min="15885" max="15886" width="9.140625" style="126"/>
    <col min="15887" max="15887" width="9.42578125" style="126" bestFit="1" customWidth="1"/>
    <col min="15888" max="16128" width="9.140625" style="126"/>
    <col min="16129" max="16129" width="2.28515625" style="126" customWidth="1"/>
    <col min="16130" max="16130" width="3.85546875" style="126" customWidth="1"/>
    <col min="16131" max="16132" width="9.42578125" style="126" customWidth="1"/>
    <col min="16133" max="16133" width="11" style="126" customWidth="1"/>
    <col min="16134" max="16134" width="8" style="126" customWidth="1"/>
    <col min="16135" max="16135" width="8.140625" style="126" customWidth="1"/>
    <col min="16136" max="16136" width="15.28515625" style="126" customWidth="1"/>
    <col min="16137" max="16140" width="11.7109375" style="126" customWidth="1"/>
    <col min="16141" max="16142" width="9.140625" style="126"/>
    <col min="16143" max="16143" width="9.42578125" style="126" bestFit="1" customWidth="1"/>
    <col min="16144" max="16384" width="9.140625" style="126"/>
  </cols>
  <sheetData>
    <row r="1" spans="1:14" x14ac:dyDescent="0.25">
      <c r="A1" s="985"/>
      <c r="B1" s="2341" t="s">
        <v>4330</v>
      </c>
      <c r="C1" s="2341"/>
      <c r="D1" s="2341"/>
      <c r="E1" s="2341"/>
      <c r="G1" s="985"/>
      <c r="H1" s="985"/>
      <c r="L1" s="986" t="s">
        <v>4331</v>
      </c>
    </row>
    <row r="2" spans="1:14" ht="10.5" customHeight="1" x14ac:dyDescent="0.25">
      <c r="A2" s="985"/>
      <c r="C2" s="985"/>
      <c r="D2" s="985"/>
      <c r="E2" s="985"/>
      <c r="F2" s="985"/>
      <c r="G2" s="985"/>
      <c r="H2" s="985"/>
    </row>
    <row r="3" spans="1:14" ht="31.5" customHeight="1" x14ac:dyDescent="0.25">
      <c r="A3" s="985"/>
      <c r="B3" s="988"/>
      <c r="C3" s="2342" t="s">
        <v>4600</v>
      </c>
      <c r="D3" s="2342"/>
      <c r="E3" s="2342"/>
      <c r="F3" s="2342"/>
      <c r="G3" s="2342"/>
      <c r="H3" s="2342"/>
    </row>
    <row r="4" spans="1:14" ht="12" customHeight="1" x14ac:dyDescent="0.25">
      <c r="A4" s="985"/>
      <c r="B4" s="988"/>
      <c r="C4" s="988"/>
      <c r="D4" s="988"/>
      <c r="E4" s="988"/>
      <c r="F4" s="985"/>
      <c r="G4" s="985"/>
      <c r="H4" s="985"/>
    </row>
    <row r="5" spans="1:14" ht="67.5" customHeight="1" x14ac:dyDescent="0.25">
      <c r="A5" s="985"/>
      <c r="B5" s="2343" t="s">
        <v>4138</v>
      </c>
      <c r="C5" s="2343"/>
      <c r="D5" s="2343"/>
      <c r="E5" s="2343"/>
      <c r="F5" s="2343" t="s">
        <v>5059</v>
      </c>
      <c r="G5" s="2343"/>
      <c r="H5" s="2343"/>
      <c r="I5" s="2343"/>
      <c r="J5" s="2343"/>
      <c r="K5" s="2343"/>
      <c r="L5" s="2343"/>
      <c r="N5" s="989"/>
    </row>
    <row r="6" spans="1:14" ht="12.75" customHeight="1" x14ac:dyDescent="0.25">
      <c r="A6" s="985"/>
      <c r="B6" s="990"/>
      <c r="C6" s="990"/>
      <c r="D6" s="990"/>
      <c r="E6" s="990"/>
      <c r="F6" s="991"/>
      <c r="G6" s="992"/>
      <c r="H6" s="992"/>
      <c r="I6" s="992"/>
      <c r="J6" s="992"/>
      <c r="K6" s="992"/>
      <c r="L6" s="993"/>
      <c r="N6" s="989"/>
    </row>
    <row r="7" spans="1:14" ht="31.5" customHeight="1" x14ac:dyDescent="0.25">
      <c r="A7" s="985"/>
      <c r="B7" s="2343" t="s">
        <v>4332</v>
      </c>
      <c r="C7" s="2343"/>
      <c r="D7" s="2343"/>
      <c r="E7" s="2343"/>
      <c r="F7" s="2343"/>
      <c r="G7" s="2343"/>
      <c r="H7" s="2343"/>
      <c r="I7" s="2344"/>
      <c r="J7" s="2344"/>
      <c r="K7" s="2344"/>
      <c r="L7" s="2344"/>
    </row>
    <row r="8" spans="1:14" ht="12.75" customHeight="1" x14ac:dyDescent="0.25">
      <c r="A8" s="985"/>
      <c r="B8" s="994"/>
      <c r="C8" s="995"/>
      <c r="D8" s="995"/>
      <c r="E8" s="995"/>
      <c r="F8" s="2345"/>
      <c r="G8" s="2346"/>
      <c r="H8" s="2346"/>
      <c r="I8" s="2346"/>
      <c r="J8" s="2346"/>
      <c r="K8" s="2346"/>
      <c r="L8" s="2346"/>
    </row>
    <row r="9" spans="1:14" ht="33" customHeight="1" x14ac:dyDescent="0.25">
      <c r="A9" s="985"/>
      <c r="B9" s="2343" t="s">
        <v>4333</v>
      </c>
      <c r="C9" s="2343"/>
      <c r="D9" s="2343"/>
      <c r="E9" s="2343"/>
      <c r="F9" s="2347" t="s">
        <v>4334</v>
      </c>
      <c r="G9" s="2347"/>
      <c r="H9" s="2347"/>
      <c r="I9" s="2347"/>
      <c r="J9" s="2347"/>
      <c r="K9" s="2347"/>
      <c r="L9" s="2347"/>
    </row>
    <row r="10" spans="1:14" ht="12" customHeight="1" x14ac:dyDescent="0.25">
      <c r="A10" s="985"/>
      <c r="B10" s="996"/>
      <c r="C10" s="996"/>
      <c r="D10" s="996"/>
      <c r="E10" s="996"/>
      <c r="F10" s="997"/>
      <c r="G10" s="997"/>
      <c r="H10" s="997"/>
    </row>
    <row r="11" spans="1:14" ht="50.25" customHeight="1" x14ac:dyDescent="0.25">
      <c r="A11" s="985"/>
      <c r="B11" s="2348" t="s">
        <v>4335</v>
      </c>
      <c r="C11" s="2348"/>
      <c r="D11" s="2348"/>
      <c r="E11" s="2348"/>
      <c r="F11" s="2348" t="s">
        <v>4336</v>
      </c>
      <c r="G11" s="2348"/>
      <c r="H11" s="2348"/>
      <c r="I11" s="2348"/>
      <c r="J11" s="2348"/>
      <c r="K11" s="2348"/>
      <c r="L11" s="2348"/>
    </row>
    <row r="12" spans="1:14" ht="12" customHeight="1" x14ac:dyDescent="0.25">
      <c r="A12" s="985"/>
      <c r="B12" s="988"/>
      <c r="C12" s="988"/>
      <c r="D12" s="988"/>
      <c r="E12" s="988"/>
      <c r="F12" s="985"/>
      <c r="G12" s="985"/>
      <c r="H12" s="985"/>
    </row>
    <row r="13" spans="1:14" ht="71.25" x14ac:dyDescent="0.25">
      <c r="A13" s="985"/>
      <c r="B13" s="1074" t="s">
        <v>4337</v>
      </c>
      <c r="C13" s="2340" t="s">
        <v>519</v>
      </c>
      <c r="D13" s="2340"/>
      <c r="E13" s="2340"/>
      <c r="F13" s="1074" t="s">
        <v>4338</v>
      </c>
      <c r="G13" s="1074" t="s">
        <v>188</v>
      </c>
      <c r="H13" s="1074" t="s">
        <v>5051</v>
      </c>
      <c r="I13" s="1074" t="s">
        <v>4339</v>
      </c>
      <c r="J13" s="1074" t="s">
        <v>4340</v>
      </c>
      <c r="K13" s="1074" t="s">
        <v>4341</v>
      </c>
      <c r="L13" s="998" t="s">
        <v>4342</v>
      </c>
      <c r="M13" s="999"/>
    </row>
    <row r="14" spans="1:14" ht="15.75" customHeight="1" x14ac:dyDescent="0.25">
      <c r="A14" s="985"/>
      <c r="B14" s="1000">
        <v>1</v>
      </c>
      <c r="C14" s="2328">
        <v>2</v>
      </c>
      <c r="D14" s="2329"/>
      <c r="E14" s="2330"/>
      <c r="F14" s="1000">
        <v>3</v>
      </c>
      <c r="G14" s="1000">
        <v>4</v>
      </c>
      <c r="H14" s="1000">
        <v>5</v>
      </c>
      <c r="I14" s="1000">
        <v>6</v>
      </c>
      <c r="J14" s="1000">
        <v>7</v>
      </c>
      <c r="K14" s="1000">
        <v>8</v>
      </c>
      <c r="L14" s="1001">
        <v>9</v>
      </c>
    </row>
    <row r="15" spans="1:14" x14ac:dyDescent="0.25">
      <c r="A15" s="985"/>
      <c r="B15" s="2328" t="s">
        <v>4151</v>
      </c>
      <c r="C15" s="2329"/>
      <c r="D15" s="2329"/>
      <c r="E15" s="2329"/>
      <c r="F15" s="2329"/>
      <c r="G15" s="2329"/>
      <c r="H15" s="2329"/>
      <c r="I15" s="2329"/>
      <c r="J15" s="2329"/>
      <c r="K15" s="2329"/>
      <c r="L15" s="2330"/>
    </row>
    <row r="16" spans="1:14" ht="24.6" customHeight="1" x14ac:dyDescent="0.25">
      <c r="A16" s="985"/>
      <c r="B16" s="1002">
        <v>1</v>
      </c>
      <c r="C16" s="2319" t="s">
        <v>4343</v>
      </c>
      <c r="D16" s="2320"/>
      <c r="E16" s="2321"/>
      <c r="F16" s="1003" t="s">
        <v>4344</v>
      </c>
      <c r="G16" s="1003">
        <v>0.7</v>
      </c>
      <c r="H16" s="1003" t="s">
        <v>4345</v>
      </c>
      <c r="I16" s="1003">
        <v>42</v>
      </c>
      <c r="J16" s="1003"/>
      <c r="K16" s="1003"/>
      <c r="L16" s="1061">
        <f t="shared" ref="L16:L22" si="0">G16*I16</f>
        <v>29.4</v>
      </c>
    </row>
    <row r="17" spans="1:12" ht="24.6" customHeight="1" x14ac:dyDescent="0.25">
      <c r="A17" s="985"/>
      <c r="B17" s="1002">
        <v>2</v>
      </c>
      <c r="C17" s="2319" t="s">
        <v>4346</v>
      </c>
      <c r="D17" s="2320"/>
      <c r="E17" s="2321"/>
      <c r="F17" s="1003" t="s">
        <v>4344</v>
      </c>
      <c r="G17" s="1003">
        <v>7</v>
      </c>
      <c r="H17" s="1003" t="s">
        <v>4347</v>
      </c>
      <c r="I17" s="1003">
        <v>24</v>
      </c>
      <c r="J17" s="1003"/>
      <c r="K17" s="1003"/>
      <c r="L17" s="1061">
        <f t="shared" si="0"/>
        <v>168</v>
      </c>
    </row>
    <row r="18" spans="1:12" ht="27" customHeight="1" x14ac:dyDescent="0.25">
      <c r="A18" s="985"/>
      <c r="B18" s="1002">
        <v>3</v>
      </c>
      <c r="C18" s="2319" t="s">
        <v>4348</v>
      </c>
      <c r="D18" s="2320"/>
      <c r="E18" s="2321"/>
      <c r="F18" s="1003" t="s">
        <v>4344</v>
      </c>
      <c r="G18" s="1003">
        <v>0.7</v>
      </c>
      <c r="H18" s="1003" t="s">
        <v>4349</v>
      </c>
      <c r="I18" s="1003">
        <v>264</v>
      </c>
      <c r="J18" s="1003"/>
      <c r="K18" s="1003"/>
      <c r="L18" s="1061">
        <f t="shared" si="0"/>
        <v>184.8</v>
      </c>
    </row>
    <row r="19" spans="1:12" ht="49.15" customHeight="1" x14ac:dyDescent="0.25">
      <c r="A19" s="985"/>
      <c r="B19" s="1002">
        <v>4</v>
      </c>
      <c r="C19" s="2319" t="s">
        <v>4350</v>
      </c>
      <c r="D19" s="2320"/>
      <c r="E19" s="2321"/>
      <c r="F19" s="1003" t="s">
        <v>4351</v>
      </c>
      <c r="G19" s="1003">
        <v>0.7</v>
      </c>
      <c r="H19" s="1003" t="s">
        <v>4352</v>
      </c>
      <c r="I19" s="1003">
        <v>114</v>
      </c>
      <c r="J19" s="1003"/>
      <c r="K19" s="1003"/>
      <c r="L19" s="1061">
        <f t="shared" si="0"/>
        <v>79.8</v>
      </c>
    </row>
    <row r="20" spans="1:12" ht="36.75" customHeight="1" x14ac:dyDescent="0.25">
      <c r="A20" s="985"/>
      <c r="B20" s="1002">
        <v>5</v>
      </c>
      <c r="C20" s="2319" t="s">
        <v>5052</v>
      </c>
      <c r="D20" s="2320"/>
      <c r="E20" s="2321"/>
      <c r="F20" s="1003" t="s">
        <v>4353</v>
      </c>
      <c r="G20" s="1003">
        <v>4</v>
      </c>
      <c r="H20" s="1003" t="s">
        <v>4354</v>
      </c>
      <c r="I20" s="1003">
        <v>78</v>
      </c>
      <c r="J20" s="1003"/>
      <c r="K20" s="1003"/>
      <c r="L20" s="1061">
        <f t="shared" si="0"/>
        <v>312</v>
      </c>
    </row>
    <row r="21" spans="1:12" ht="36.75" customHeight="1" x14ac:dyDescent="0.25">
      <c r="A21" s="985"/>
      <c r="B21" s="1002">
        <v>6</v>
      </c>
      <c r="C21" s="2319" t="s">
        <v>5053</v>
      </c>
      <c r="D21" s="2320"/>
      <c r="E21" s="2321"/>
      <c r="F21" s="1003" t="s">
        <v>5054</v>
      </c>
      <c r="G21" s="1003">
        <v>3</v>
      </c>
      <c r="H21" s="1003" t="s">
        <v>5055</v>
      </c>
      <c r="I21" s="1003">
        <v>8</v>
      </c>
      <c r="J21" s="1003"/>
      <c r="K21" s="1003"/>
      <c r="L21" s="1061">
        <f>G21*I21</f>
        <v>24</v>
      </c>
    </row>
    <row r="22" spans="1:12" ht="25.5" x14ac:dyDescent="0.25">
      <c r="A22" s="985"/>
      <c r="B22" s="1002">
        <v>7</v>
      </c>
      <c r="C22" s="2319" t="s">
        <v>4355</v>
      </c>
      <c r="D22" s="2320"/>
      <c r="E22" s="2321"/>
      <c r="F22" s="1003" t="s">
        <v>4356</v>
      </c>
      <c r="G22" s="1003">
        <v>24</v>
      </c>
      <c r="H22" s="1003" t="s">
        <v>4357</v>
      </c>
      <c r="I22" s="1003">
        <v>7</v>
      </c>
      <c r="J22" s="1003"/>
      <c r="K22" s="1003"/>
      <c r="L22" s="1061">
        <f t="shared" si="0"/>
        <v>168</v>
      </c>
    </row>
    <row r="23" spans="1:12" ht="15" customHeight="1" x14ac:dyDescent="0.25">
      <c r="A23" s="985"/>
      <c r="B23" s="2334" t="s">
        <v>5056</v>
      </c>
      <c r="C23" s="2335"/>
      <c r="D23" s="2335"/>
      <c r="E23" s="2335"/>
      <c r="F23" s="2335"/>
      <c r="G23" s="2335"/>
      <c r="H23" s="2335"/>
      <c r="I23" s="2336"/>
      <c r="J23" s="1075"/>
      <c r="K23" s="1075"/>
      <c r="L23" s="1060">
        <f>SUM(L16:L22)</f>
        <v>966</v>
      </c>
    </row>
    <row r="24" spans="1:12" ht="28.15" customHeight="1" x14ac:dyDescent="0.25">
      <c r="A24" s="985"/>
      <c r="B24" s="1002">
        <v>8</v>
      </c>
      <c r="C24" s="2337" t="s">
        <v>4358</v>
      </c>
      <c r="D24" s="2338"/>
      <c r="E24" s="2339"/>
      <c r="F24" s="1004" t="s">
        <v>4359</v>
      </c>
      <c r="G24" s="1005">
        <v>8.7499999999999994E-2</v>
      </c>
      <c r="H24" s="1006" t="s">
        <v>4360</v>
      </c>
      <c r="I24" s="1006"/>
      <c r="J24" s="1006"/>
      <c r="K24" s="1006"/>
      <c r="L24" s="1061">
        <f>L23*G24</f>
        <v>84.53</v>
      </c>
    </row>
    <row r="25" spans="1:12" ht="31.5" customHeight="1" x14ac:dyDescent="0.25">
      <c r="A25" s="985"/>
      <c r="B25" s="1002">
        <v>9</v>
      </c>
      <c r="C25" s="2331" t="s">
        <v>4361</v>
      </c>
      <c r="D25" s="2332"/>
      <c r="E25" s="2333"/>
      <c r="F25" s="1004" t="s">
        <v>4359</v>
      </c>
      <c r="G25" s="1005">
        <v>0.36399999999999999</v>
      </c>
      <c r="H25" s="1006" t="s">
        <v>4362</v>
      </c>
      <c r="I25" s="1006"/>
      <c r="J25" s="1006"/>
      <c r="K25" s="1006"/>
      <c r="L25" s="1061">
        <f>(L23+L24)*G25</f>
        <v>382.39</v>
      </c>
    </row>
    <row r="26" spans="1:12" ht="30.75" customHeight="1" x14ac:dyDescent="0.25">
      <c r="A26" s="985"/>
      <c r="B26" s="1002">
        <v>10</v>
      </c>
      <c r="C26" s="2313" t="s">
        <v>4239</v>
      </c>
      <c r="D26" s="2314"/>
      <c r="E26" s="2315"/>
      <c r="F26" s="1004" t="s">
        <v>4359</v>
      </c>
      <c r="G26" s="1007">
        <v>0.06</v>
      </c>
      <c r="H26" s="1006" t="s">
        <v>4363</v>
      </c>
      <c r="I26" s="1006"/>
      <c r="J26" s="1006">
        <v>2.5</v>
      </c>
      <c r="K26" s="1006"/>
      <c r="L26" s="1061">
        <f>(L23+L24)*G26*J26</f>
        <v>157.58000000000001</v>
      </c>
    </row>
    <row r="27" spans="1:12" x14ac:dyDescent="0.25">
      <c r="A27" s="985"/>
      <c r="B27" s="2325" t="s">
        <v>4605</v>
      </c>
      <c r="C27" s="2326"/>
      <c r="D27" s="2326"/>
      <c r="E27" s="2326"/>
      <c r="F27" s="2326"/>
      <c r="G27" s="2326"/>
      <c r="H27" s="2326"/>
      <c r="I27" s="2327"/>
      <c r="J27" s="1076"/>
      <c r="K27" s="1076"/>
      <c r="L27" s="1059">
        <f>L24+L25+L26</f>
        <v>624.5</v>
      </c>
    </row>
    <row r="28" spans="1:12" x14ac:dyDescent="0.25">
      <c r="A28" s="985"/>
      <c r="B28" s="2328" t="s">
        <v>4171</v>
      </c>
      <c r="C28" s="2329"/>
      <c r="D28" s="2329"/>
      <c r="E28" s="2329"/>
      <c r="F28" s="2329"/>
      <c r="G28" s="2329"/>
      <c r="H28" s="2329"/>
      <c r="I28" s="2329"/>
      <c r="J28" s="2329"/>
      <c r="K28" s="2329"/>
      <c r="L28" s="2330"/>
    </row>
    <row r="29" spans="1:12" ht="30" customHeight="1" x14ac:dyDescent="0.25">
      <c r="A29" s="985"/>
      <c r="B29" s="1002">
        <v>11</v>
      </c>
      <c r="C29" s="2319" t="s">
        <v>4343</v>
      </c>
      <c r="D29" s="2320"/>
      <c r="E29" s="2321"/>
      <c r="F29" s="1003" t="s">
        <v>4344</v>
      </c>
      <c r="G29" s="1003">
        <f>G16</f>
        <v>0.7</v>
      </c>
      <c r="H29" s="1003" t="s">
        <v>4345</v>
      </c>
      <c r="I29" s="1003">
        <v>14</v>
      </c>
      <c r="J29" s="1003"/>
      <c r="K29" s="1003"/>
      <c r="L29" s="1061">
        <f t="shared" ref="L29:L47" si="1">G29*I29</f>
        <v>9.8000000000000007</v>
      </c>
    </row>
    <row r="30" spans="1:12" ht="28.9" customHeight="1" x14ac:dyDescent="0.25">
      <c r="A30" s="985"/>
      <c r="B30" s="1002">
        <v>12</v>
      </c>
      <c r="C30" s="2319" t="s">
        <v>4364</v>
      </c>
      <c r="D30" s="2320"/>
      <c r="E30" s="2321"/>
      <c r="F30" s="1003" t="s">
        <v>4344</v>
      </c>
      <c r="G30" s="1003">
        <f>G17</f>
        <v>7</v>
      </c>
      <c r="H30" s="1003" t="s">
        <v>4347</v>
      </c>
      <c r="I30" s="1003">
        <v>8</v>
      </c>
      <c r="J30" s="1003"/>
      <c r="K30" s="1003"/>
      <c r="L30" s="1061">
        <f t="shared" si="1"/>
        <v>56</v>
      </c>
    </row>
    <row r="31" spans="1:12" ht="28.9" customHeight="1" x14ac:dyDescent="0.25">
      <c r="A31" s="985"/>
      <c r="B31" s="1002">
        <v>13</v>
      </c>
      <c r="C31" s="2319" t="s">
        <v>4348</v>
      </c>
      <c r="D31" s="2320"/>
      <c r="E31" s="2321"/>
      <c r="F31" s="1003" t="s">
        <v>4344</v>
      </c>
      <c r="G31" s="1003">
        <f>G18</f>
        <v>0.7</v>
      </c>
      <c r="H31" s="1003" t="s">
        <v>4349</v>
      </c>
      <c r="I31" s="1003">
        <v>21</v>
      </c>
      <c r="J31" s="1003"/>
      <c r="K31" s="1003"/>
      <c r="L31" s="1061">
        <f t="shared" si="1"/>
        <v>14.7</v>
      </c>
    </row>
    <row r="32" spans="1:12" ht="51" customHeight="1" x14ac:dyDescent="0.25">
      <c r="A32" s="985"/>
      <c r="B32" s="1002">
        <v>14</v>
      </c>
      <c r="C32" s="2319" t="s">
        <v>4365</v>
      </c>
      <c r="D32" s="2320"/>
      <c r="E32" s="2321"/>
      <c r="F32" s="1003" t="s">
        <v>4366</v>
      </c>
      <c r="G32" s="1003">
        <v>1</v>
      </c>
      <c r="H32" s="1003" t="s">
        <v>4367</v>
      </c>
      <c r="I32" s="1008">
        <v>61</v>
      </c>
      <c r="J32" s="1008"/>
      <c r="K32" s="1008"/>
      <c r="L32" s="1062">
        <f t="shared" si="1"/>
        <v>61</v>
      </c>
    </row>
    <row r="33" spans="1:12" ht="52.15" customHeight="1" x14ac:dyDescent="0.25">
      <c r="A33" s="985"/>
      <c r="B33" s="1002">
        <v>15</v>
      </c>
      <c r="C33" s="2319" t="s">
        <v>4368</v>
      </c>
      <c r="D33" s="2320"/>
      <c r="E33" s="2321"/>
      <c r="F33" s="1003" t="s">
        <v>4369</v>
      </c>
      <c r="G33" s="1003">
        <v>1</v>
      </c>
      <c r="H33" s="1003" t="s">
        <v>4370</v>
      </c>
      <c r="I33" s="1008">
        <v>105</v>
      </c>
      <c r="J33" s="1008"/>
      <c r="K33" s="1008"/>
      <c r="L33" s="1062">
        <f t="shared" si="1"/>
        <v>105</v>
      </c>
    </row>
    <row r="34" spans="1:12" ht="39" customHeight="1" x14ac:dyDescent="0.25">
      <c r="A34" s="985"/>
      <c r="B34" s="1002">
        <v>16</v>
      </c>
      <c r="C34" s="2319" t="s">
        <v>5052</v>
      </c>
      <c r="D34" s="2320"/>
      <c r="E34" s="2321"/>
      <c r="F34" s="1003" t="s">
        <v>4353</v>
      </c>
      <c r="G34" s="1003">
        <f>G20</f>
        <v>4</v>
      </c>
      <c r="H34" s="1003" t="s">
        <v>4354</v>
      </c>
      <c r="I34" s="1003">
        <v>17</v>
      </c>
      <c r="J34" s="1003"/>
      <c r="K34" s="1003"/>
      <c r="L34" s="1061">
        <f t="shared" si="1"/>
        <v>68</v>
      </c>
    </row>
    <row r="35" spans="1:12" ht="39" customHeight="1" x14ac:dyDescent="0.25">
      <c r="A35" s="985"/>
      <c r="B35" s="1002">
        <v>17</v>
      </c>
      <c r="C35" s="2316" t="s">
        <v>4371</v>
      </c>
      <c r="D35" s="2317"/>
      <c r="E35" s="2318"/>
      <c r="F35" s="1006" t="s">
        <v>4372</v>
      </c>
      <c r="G35" s="1006">
        <v>7</v>
      </c>
      <c r="H35" s="1006" t="s">
        <v>4373</v>
      </c>
      <c r="I35" s="1002">
        <v>41</v>
      </c>
      <c r="J35" s="1002"/>
      <c r="K35" s="1002"/>
      <c r="L35" s="1062">
        <f t="shared" si="1"/>
        <v>287</v>
      </c>
    </row>
    <row r="36" spans="1:12" x14ac:dyDescent="0.25">
      <c r="A36" s="985"/>
      <c r="B36" s="1002">
        <v>18</v>
      </c>
      <c r="C36" s="2316" t="s">
        <v>4374</v>
      </c>
      <c r="D36" s="2317"/>
      <c r="E36" s="2318"/>
      <c r="F36" s="1006" t="s">
        <v>4372</v>
      </c>
      <c r="G36" s="1006">
        <v>7</v>
      </c>
      <c r="H36" s="1006" t="s">
        <v>4375</v>
      </c>
      <c r="I36" s="1002">
        <v>19</v>
      </c>
      <c r="J36" s="1002"/>
      <c r="K36" s="1002"/>
      <c r="L36" s="1062">
        <f t="shared" si="1"/>
        <v>133</v>
      </c>
    </row>
    <row r="37" spans="1:12" x14ac:dyDescent="0.25">
      <c r="A37" s="985"/>
      <c r="B37" s="1002">
        <v>19</v>
      </c>
      <c r="C37" s="2316" t="s">
        <v>4376</v>
      </c>
      <c r="D37" s="2317"/>
      <c r="E37" s="2318"/>
      <c r="F37" s="1006" t="s">
        <v>4377</v>
      </c>
      <c r="G37" s="1006">
        <v>14</v>
      </c>
      <c r="H37" s="1006" t="s">
        <v>4378</v>
      </c>
      <c r="I37" s="1002">
        <v>6</v>
      </c>
      <c r="J37" s="1002"/>
      <c r="K37" s="1002"/>
      <c r="L37" s="1062">
        <f t="shared" si="1"/>
        <v>84</v>
      </c>
    </row>
    <row r="38" spans="1:12" ht="57" customHeight="1" x14ac:dyDescent="0.25">
      <c r="A38" s="985"/>
      <c r="B38" s="1002">
        <v>20</v>
      </c>
      <c r="C38" s="2316" t="s">
        <v>4379</v>
      </c>
      <c r="D38" s="2317"/>
      <c r="E38" s="2318"/>
      <c r="F38" s="1006" t="s">
        <v>4380</v>
      </c>
      <c r="G38" s="1006">
        <v>7</v>
      </c>
      <c r="H38" s="1006" t="s">
        <v>4381</v>
      </c>
      <c r="I38" s="1006">
        <v>34</v>
      </c>
      <c r="J38" s="1006"/>
      <c r="K38" s="1006"/>
      <c r="L38" s="1062">
        <f>I38+0.3*(G38-1)*I38</f>
        <v>95.2</v>
      </c>
    </row>
    <row r="39" spans="1:12" ht="46.9" customHeight="1" x14ac:dyDescent="0.25">
      <c r="A39" s="985"/>
      <c r="B39" s="1002">
        <v>21</v>
      </c>
      <c r="C39" s="2316" t="s">
        <v>4382</v>
      </c>
      <c r="D39" s="2317"/>
      <c r="E39" s="2318"/>
      <c r="F39" s="1006" t="s">
        <v>4380</v>
      </c>
      <c r="G39" s="1006">
        <v>7</v>
      </c>
      <c r="H39" s="1006" t="s">
        <v>4383</v>
      </c>
      <c r="I39" s="1006">
        <v>77</v>
      </c>
      <c r="J39" s="1006"/>
      <c r="K39" s="1006"/>
      <c r="L39" s="1062">
        <f>I39+0.5*(G39-1)*I39</f>
        <v>308</v>
      </c>
    </row>
    <row r="40" spans="1:12" ht="27" customHeight="1" x14ac:dyDescent="0.25">
      <c r="A40" s="985"/>
      <c r="B40" s="1002">
        <v>22</v>
      </c>
      <c r="C40" s="2316" t="s">
        <v>4384</v>
      </c>
      <c r="D40" s="2317"/>
      <c r="E40" s="2318"/>
      <c r="F40" s="1006" t="s">
        <v>4385</v>
      </c>
      <c r="G40" s="1006">
        <v>7</v>
      </c>
      <c r="H40" s="1006" t="s">
        <v>4386</v>
      </c>
      <c r="I40" s="1006">
        <v>68</v>
      </c>
      <c r="J40" s="1006"/>
      <c r="K40" s="1006"/>
      <c r="L40" s="1062">
        <f t="shared" si="1"/>
        <v>476</v>
      </c>
    </row>
    <row r="41" spans="1:12" ht="27" customHeight="1" x14ac:dyDescent="0.25">
      <c r="A41" s="985"/>
      <c r="B41" s="1002">
        <v>23</v>
      </c>
      <c r="C41" s="2316" t="s">
        <v>4387</v>
      </c>
      <c r="D41" s="2317"/>
      <c r="E41" s="2318"/>
      <c r="F41" s="1006" t="s">
        <v>4388</v>
      </c>
      <c r="G41" s="1006">
        <v>21</v>
      </c>
      <c r="H41" s="1006" t="s">
        <v>4389</v>
      </c>
      <c r="I41" s="1006">
        <v>3.8</v>
      </c>
      <c r="J41" s="1006"/>
      <c r="K41" s="1006"/>
      <c r="L41" s="1062">
        <f t="shared" si="1"/>
        <v>79.8</v>
      </c>
    </row>
    <row r="42" spans="1:12" ht="43.5" customHeight="1" x14ac:dyDescent="0.25">
      <c r="A42" s="985"/>
      <c r="B42" s="1002">
        <v>24</v>
      </c>
      <c r="C42" s="2319" t="s">
        <v>4390</v>
      </c>
      <c r="D42" s="2320"/>
      <c r="E42" s="2321"/>
      <c r="F42" s="1006" t="s">
        <v>4391</v>
      </c>
      <c r="G42" s="1006">
        <v>1</v>
      </c>
      <c r="H42" s="1006" t="s">
        <v>4392</v>
      </c>
      <c r="I42" s="1006">
        <v>217</v>
      </c>
      <c r="J42" s="1006"/>
      <c r="K42" s="1006"/>
      <c r="L42" s="1062">
        <f t="shared" si="1"/>
        <v>217</v>
      </c>
    </row>
    <row r="43" spans="1:12" ht="45" customHeight="1" x14ac:dyDescent="0.25">
      <c r="A43" s="985"/>
      <c r="B43" s="1002">
        <v>25</v>
      </c>
      <c r="C43" s="2319" t="s">
        <v>4393</v>
      </c>
      <c r="D43" s="2320"/>
      <c r="E43" s="2321"/>
      <c r="F43" s="1006" t="s">
        <v>4394</v>
      </c>
      <c r="G43" s="1006">
        <v>50</v>
      </c>
      <c r="H43" s="1006" t="s">
        <v>4395</v>
      </c>
      <c r="I43" s="1006">
        <v>4.8</v>
      </c>
      <c r="J43" s="1006"/>
      <c r="K43" s="1006"/>
      <c r="L43" s="1062">
        <f t="shared" si="1"/>
        <v>240</v>
      </c>
    </row>
    <row r="44" spans="1:12" ht="49.5" customHeight="1" x14ac:dyDescent="0.25">
      <c r="A44" s="985"/>
      <c r="B44" s="1002">
        <v>26</v>
      </c>
      <c r="C44" s="2319" t="s">
        <v>4396</v>
      </c>
      <c r="D44" s="2320"/>
      <c r="E44" s="2321"/>
      <c r="F44" s="1006" t="s">
        <v>4380</v>
      </c>
      <c r="G44" s="1006">
        <v>1</v>
      </c>
      <c r="H44" s="1006" t="s">
        <v>4397</v>
      </c>
      <c r="I44" s="1006">
        <v>26</v>
      </c>
      <c r="J44" s="1006"/>
      <c r="K44" s="1006"/>
      <c r="L44" s="1062">
        <f t="shared" si="1"/>
        <v>26</v>
      </c>
    </row>
    <row r="45" spans="1:12" ht="55.15" customHeight="1" x14ac:dyDescent="0.25">
      <c r="A45" s="1009"/>
      <c r="B45" s="1002">
        <v>27</v>
      </c>
      <c r="C45" s="2316" t="s">
        <v>4398</v>
      </c>
      <c r="D45" s="2317"/>
      <c r="E45" s="2318"/>
      <c r="F45" s="1006" t="s">
        <v>4399</v>
      </c>
      <c r="G45" s="1006">
        <v>1</v>
      </c>
      <c r="H45" s="1006" t="s">
        <v>4400</v>
      </c>
      <c r="I45" s="1006">
        <v>90</v>
      </c>
      <c r="J45" s="1006"/>
      <c r="K45" s="1006"/>
      <c r="L45" s="1062">
        <f t="shared" si="1"/>
        <v>90</v>
      </c>
    </row>
    <row r="46" spans="1:12" ht="51" customHeight="1" x14ac:dyDescent="0.25">
      <c r="A46" s="1009"/>
      <c r="B46" s="1002">
        <v>28</v>
      </c>
      <c r="C46" s="2316" t="s">
        <v>4401</v>
      </c>
      <c r="D46" s="2317"/>
      <c r="E46" s="2318"/>
      <c r="F46" s="1010" t="s">
        <v>4380</v>
      </c>
      <c r="G46" s="1011">
        <v>1</v>
      </c>
      <c r="H46" s="1006" t="s">
        <v>4402</v>
      </c>
      <c r="I46" s="1002">
        <v>201</v>
      </c>
      <c r="J46" s="1002"/>
      <c r="K46" s="1002"/>
      <c r="L46" s="1062">
        <f t="shared" si="1"/>
        <v>201</v>
      </c>
    </row>
    <row r="47" spans="1:12" ht="22.5" customHeight="1" x14ac:dyDescent="0.25">
      <c r="A47" s="985"/>
      <c r="B47" s="1002">
        <v>29</v>
      </c>
      <c r="C47" s="2316" t="s">
        <v>4403</v>
      </c>
      <c r="D47" s="2317"/>
      <c r="E47" s="2318"/>
      <c r="F47" s="1010" t="s">
        <v>4404</v>
      </c>
      <c r="G47" s="1011">
        <v>1</v>
      </c>
      <c r="H47" s="1006" t="s">
        <v>5057</v>
      </c>
      <c r="I47" s="1002">
        <v>800</v>
      </c>
      <c r="J47" s="1002"/>
      <c r="K47" s="1002"/>
      <c r="L47" s="1062">
        <f t="shared" si="1"/>
        <v>800</v>
      </c>
    </row>
    <row r="48" spans="1:12" x14ac:dyDescent="0.25">
      <c r="A48" s="985"/>
      <c r="B48" s="2322" t="s">
        <v>4405</v>
      </c>
      <c r="C48" s="2323"/>
      <c r="D48" s="2323"/>
      <c r="E48" s="2323"/>
      <c r="F48" s="2323"/>
      <c r="G48" s="2323"/>
      <c r="H48" s="2323"/>
      <c r="I48" s="2324"/>
      <c r="J48" s="1077"/>
      <c r="K48" s="1077"/>
      <c r="L48" s="1059">
        <f>SUM(L29:L47)</f>
        <v>3351.5</v>
      </c>
    </row>
    <row r="49" spans="1:12" ht="47.25" customHeight="1" x14ac:dyDescent="0.25">
      <c r="A49" s="985"/>
      <c r="B49" s="1002">
        <v>30</v>
      </c>
      <c r="C49" s="2313" t="s">
        <v>4406</v>
      </c>
      <c r="D49" s="2314"/>
      <c r="E49" s="2315"/>
      <c r="F49" s="1006" t="s">
        <v>4238</v>
      </c>
      <c r="G49" s="1006">
        <v>1</v>
      </c>
      <c r="H49" s="1006" t="s">
        <v>5058</v>
      </c>
      <c r="I49" s="1012">
        <v>0.75</v>
      </c>
      <c r="J49" s="1002"/>
      <c r="K49" s="1002"/>
      <c r="L49" s="1062">
        <f>L48*I49</f>
        <v>2513.63</v>
      </c>
    </row>
    <row r="50" spans="1:12" ht="35.25" customHeight="1" x14ac:dyDescent="0.25">
      <c r="B50" s="2303" t="s">
        <v>4407</v>
      </c>
      <c r="C50" s="2304"/>
      <c r="D50" s="2304"/>
      <c r="E50" s="2304"/>
      <c r="F50" s="2304"/>
      <c r="G50" s="2304"/>
      <c r="H50" s="2304"/>
      <c r="I50" s="2305"/>
      <c r="J50" s="1078"/>
      <c r="K50" s="1078"/>
      <c r="L50" s="1057">
        <f>(L27+L48+L49+L23)</f>
        <v>7455.63</v>
      </c>
    </row>
    <row r="51" spans="1:12" ht="44.25" customHeight="1" x14ac:dyDescent="0.25">
      <c r="B51" s="2306" t="s">
        <v>4602</v>
      </c>
      <c r="C51" s="2307"/>
      <c r="D51" s="2307"/>
      <c r="E51" s="2307"/>
      <c r="F51" s="2307"/>
      <c r="G51" s="2307"/>
      <c r="H51" s="2307"/>
      <c r="I51" s="2308"/>
      <c r="J51" s="1014">
        <v>66.38</v>
      </c>
      <c r="K51" s="1014"/>
      <c r="L51" s="1057">
        <f>L50*J51</f>
        <v>494904.72</v>
      </c>
    </row>
    <row r="52" spans="1:12" ht="30" hidden="1" customHeight="1" x14ac:dyDescent="0.25">
      <c r="B52" s="2309" t="s">
        <v>4408</v>
      </c>
      <c r="C52" s="2310"/>
      <c r="D52" s="2310"/>
      <c r="E52" s="2310"/>
      <c r="F52" s="2310"/>
      <c r="G52" s="2310"/>
      <c r="H52" s="2310"/>
      <c r="I52" s="2311"/>
      <c r="J52" s="1015">
        <v>0.1</v>
      </c>
      <c r="K52" s="1014"/>
      <c r="L52" s="1013">
        <f>L51*1.1</f>
        <v>544395.18999999994</v>
      </c>
    </row>
    <row r="53" spans="1:12" ht="15" customHeight="1" x14ac:dyDescent="0.25">
      <c r="C53" s="2312"/>
      <c r="D53" s="2312"/>
      <c r="E53" s="2312"/>
      <c r="F53" s="2312"/>
      <c r="G53" s="2312"/>
      <c r="H53" s="2312"/>
      <c r="I53" s="2312"/>
      <c r="J53" s="2312"/>
      <c r="K53" s="2312"/>
      <c r="L53" s="2312"/>
    </row>
    <row r="54" spans="1:12" ht="15" customHeight="1" x14ac:dyDescent="0.25">
      <c r="C54" s="2302"/>
      <c r="D54" s="2302"/>
      <c r="E54" s="2302"/>
      <c r="F54" s="2302"/>
      <c r="G54" s="2302"/>
      <c r="H54" s="2302"/>
      <c r="I54" s="2302"/>
      <c r="J54" s="2302"/>
      <c r="K54" s="2302"/>
      <c r="L54" s="2302"/>
    </row>
    <row r="55" spans="1:12" x14ac:dyDescent="0.25">
      <c r="C55" s="2312"/>
      <c r="D55" s="2312"/>
      <c r="E55" s="2312"/>
      <c r="F55" s="2312"/>
      <c r="G55" s="2312"/>
      <c r="H55" s="2312"/>
      <c r="I55" s="2312"/>
      <c r="J55" s="2312"/>
      <c r="K55" s="2312"/>
      <c r="L55" s="2312"/>
    </row>
    <row r="56" spans="1:12" ht="18" x14ac:dyDescent="0.25">
      <c r="C56" s="2302"/>
      <c r="D56" s="2302"/>
      <c r="E56" s="2302"/>
      <c r="F56" s="2302"/>
      <c r="G56" s="2302"/>
      <c r="H56" s="2302"/>
      <c r="I56" s="2302"/>
      <c r="J56" s="2302"/>
      <c r="K56" s="2302"/>
      <c r="L56" s="2302"/>
    </row>
    <row r="57" spans="1:12" ht="17.25" customHeight="1" x14ac:dyDescent="0.25">
      <c r="B57" s="126"/>
    </row>
  </sheetData>
  <mergeCells count="55">
    <mergeCell ref="C13:E13"/>
    <mergeCell ref="B1:E1"/>
    <mergeCell ref="C3:H3"/>
    <mergeCell ref="B5:E5"/>
    <mergeCell ref="F5:L5"/>
    <mergeCell ref="B7:E7"/>
    <mergeCell ref="F7:L7"/>
    <mergeCell ref="F8:L8"/>
    <mergeCell ref="B9:E9"/>
    <mergeCell ref="F9:L9"/>
    <mergeCell ref="B11:E11"/>
    <mergeCell ref="F11:L11"/>
    <mergeCell ref="C25:E25"/>
    <mergeCell ref="C14:E14"/>
    <mergeCell ref="B15:L15"/>
    <mergeCell ref="C16:E16"/>
    <mergeCell ref="C17:E17"/>
    <mergeCell ref="C18:E18"/>
    <mergeCell ref="C19:E19"/>
    <mergeCell ref="C20:E20"/>
    <mergeCell ref="C21:E21"/>
    <mergeCell ref="C22:E22"/>
    <mergeCell ref="B23:I23"/>
    <mergeCell ref="C24:E24"/>
    <mergeCell ref="C37:E37"/>
    <mergeCell ref="C26:E26"/>
    <mergeCell ref="B27:I27"/>
    <mergeCell ref="B28:L28"/>
    <mergeCell ref="C29:E29"/>
    <mergeCell ref="C30:E30"/>
    <mergeCell ref="C31:E31"/>
    <mergeCell ref="C32:E32"/>
    <mergeCell ref="C33:E33"/>
    <mergeCell ref="C34:E34"/>
    <mergeCell ref="C35:E35"/>
    <mergeCell ref="C36:E36"/>
    <mergeCell ref="C49:E49"/>
    <mergeCell ref="C38:E38"/>
    <mergeCell ref="C39:E39"/>
    <mergeCell ref="C40:E40"/>
    <mergeCell ref="C41:E41"/>
    <mergeCell ref="C42:E42"/>
    <mergeCell ref="C43:E43"/>
    <mergeCell ref="C44:E44"/>
    <mergeCell ref="C45:E45"/>
    <mergeCell ref="C46:E46"/>
    <mergeCell ref="C47:E47"/>
    <mergeCell ref="B48:I48"/>
    <mergeCell ref="C56:L56"/>
    <mergeCell ref="B50:I50"/>
    <mergeCell ref="B51:I51"/>
    <mergeCell ref="B52:I52"/>
    <mergeCell ref="C53:L53"/>
    <mergeCell ref="C54:L54"/>
    <mergeCell ref="C55:L55"/>
  </mergeCells>
  <pageMargins left="0.70866141732283472" right="0.39370078740157483" top="0.74803149606299213" bottom="0.43307086614173229"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6"/>
  <sheetViews>
    <sheetView workbookViewId="0">
      <selection activeCell="H18" sqref="H18"/>
    </sheetView>
  </sheetViews>
  <sheetFormatPr defaultRowHeight="15" x14ac:dyDescent="0.25"/>
  <cols>
    <col min="1" max="1" width="9.140625" style="326"/>
    <col min="2" max="2" width="24.7109375" style="326" customWidth="1"/>
    <col min="3" max="3" width="14.85546875" style="326" customWidth="1"/>
    <col min="4" max="4" width="16.28515625" style="326" customWidth="1"/>
    <col min="5" max="5" width="14" style="326" customWidth="1"/>
    <col min="6" max="9" width="9.140625" style="326"/>
    <col min="10" max="10" width="14.85546875" style="326" customWidth="1"/>
    <col min="11" max="257" width="9.140625" style="326"/>
    <col min="258" max="258" width="24.7109375" style="326" customWidth="1"/>
    <col min="259" max="259" width="14.85546875" style="326" customWidth="1"/>
    <col min="260" max="260" width="16.28515625" style="326" customWidth="1"/>
    <col min="261" max="261" width="14" style="326" customWidth="1"/>
    <col min="262" max="265" width="9.140625" style="326"/>
    <col min="266" max="266" width="14.85546875" style="326" customWidth="1"/>
    <col min="267" max="513" width="9.140625" style="326"/>
    <col min="514" max="514" width="24.7109375" style="326" customWidth="1"/>
    <col min="515" max="515" width="14.85546875" style="326" customWidth="1"/>
    <col min="516" max="516" width="16.28515625" style="326" customWidth="1"/>
    <col min="517" max="517" width="14" style="326" customWidth="1"/>
    <col min="518" max="521" width="9.140625" style="326"/>
    <col min="522" max="522" width="14.85546875" style="326" customWidth="1"/>
    <col min="523" max="769" width="9.140625" style="326"/>
    <col min="770" max="770" width="24.7109375" style="326" customWidth="1"/>
    <col min="771" max="771" width="14.85546875" style="326" customWidth="1"/>
    <col min="772" max="772" width="16.28515625" style="326" customWidth="1"/>
    <col min="773" max="773" width="14" style="326" customWidth="1"/>
    <col min="774" max="777" width="9.140625" style="326"/>
    <col min="778" max="778" width="14.85546875" style="326" customWidth="1"/>
    <col min="779" max="1025" width="9.140625" style="326"/>
    <col min="1026" max="1026" width="24.7109375" style="326" customWidth="1"/>
    <col min="1027" max="1027" width="14.85546875" style="326" customWidth="1"/>
    <col min="1028" max="1028" width="16.28515625" style="326" customWidth="1"/>
    <col min="1029" max="1029" width="14" style="326" customWidth="1"/>
    <col min="1030" max="1033" width="9.140625" style="326"/>
    <col min="1034" max="1034" width="14.85546875" style="326" customWidth="1"/>
    <col min="1035" max="1281" width="9.140625" style="326"/>
    <col min="1282" max="1282" width="24.7109375" style="326" customWidth="1"/>
    <col min="1283" max="1283" width="14.85546875" style="326" customWidth="1"/>
    <col min="1284" max="1284" width="16.28515625" style="326" customWidth="1"/>
    <col min="1285" max="1285" width="14" style="326" customWidth="1"/>
    <col min="1286" max="1289" width="9.140625" style="326"/>
    <col min="1290" max="1290" width="14.85546875" style="326" customWidth="1"/>
    <col min="1291" max="1537" width="9.140625" style="326"/>
    <col min="1538" max="1538" width="24.7109375" style="326" customWidth="1"/>
    <col min="1539" max="1539" width="14.85546875" style="326" customWidth="1"/>
    <col min="1540" max="1540" width="16.28515625" style="326" customWidth="1"/>
    <col min="1541" max="1541" width="14" style="326" customWidth="1"/>
    <col min="1542" max="1545" width="9.140625" style="326"/>
    <col min="1546" max="1546" width="14.85546875" style="326" customWidth="1"/>
    <col min="1547" max="1793" width="9.140625" style="326"/>
    <col min="1794" max="1794" width="24.7109375" style="326" customWidth="1"/>
    <col min="1795" max="1795" width="14.85546875" style="326" customWidth="1"/>
    <col min="1796" max="1796" width="16.28515625" style="326" customWidth="1"/>
    <col min="1797" max="1797" width="14" style="326" customWidth="1"/>
    <col min="1798" max="1801" width="9.140625" style="326"/>
    <col min="1802" max="1802" width="14.85546875" style="326" customWidth="1"/>
    <col min="1803" max="2049" width="9.140625" style="326"/>
    <col min="2050" max="2050" width="24.7109375" style="326" customWidth="1"/>
    <col min="2051" max="2051" width="14.85546875" style="326" customWidth="1"/>
    <col min="2052" max="2052" width="16.28515625" style="326" customWidth="1"/>
    <col min="2053" max="2053" width="14" style="326" customWidth="1"/>
    <col min="2054" max="2057" width="9.140625" style="326"/>
    <col min="2058" max="2058" width="14.85546875" style="326" customWidth="1"/>
    <col min="2059" max="2305" width="9.140625" style="326"/>
    <col min="2306" max="2306" width="24.7109375" style="326" customWidth="1"/>
    <col min="2307" max="2307" width="14.85546875" style="326" customWidth="1"/>
    <col min="2308" max="2308" width="16.28515625" style="326" customWidth="1"/>
    <col min="2309" max="2309" width="14" style="326" customWidth="1"/>
    <col min="2310" max="2313" width="9.140625" style="326"/>
    <col min="2314" max="2314" width="14.85546875" style="326" customWidth="1"/>
    <col min="2315" max="2561" width="9.140625" style="326"/>
    <col min="2562" max="2562" width="24.7109375" style="326" customWidth="1"/>
    <col min="2563" max="2563" width="14.85546875" style="326" customWidth="1"/>
    <col min="2564" max="2564" width="16.28515625" style="326" customWidth="1"/>
    <col min="2565" max="2565" width="14" style="326" customWidth="1"/>
    <col min="2566" max="2569" width="9.140625" style="326"/>
    <col min="2570" max="2570" width="14.85546875" style="326" customWidth="1"/>
    <col min="2571" max="2817" width="9.140625" style="326"/>
    <col min="2818" max="2818" width="24.7109375" style="326" customWidth="1"/>
    <col min="2819" max="2819" width="14.85546875" style="326" customWidth="1"/>
    <col min="2820" max="2820" width="16.28515625" style="326" customWidth="1"/>
    <col min="2821" max="2821" width="14" style="326" customWidth="1"/>
    <col min="2822" max="2825" width="9.140625" style="326"/>
    <col min="2826" max="2826" width="14.85546875" style="326" customWidth="1"/>
    <col min="2827" max="3073" width="9.140625" style="326"/>
    <col min="3074" max="3074" width="24.7109375" style="326" customWidth="1"/>
    <col min="3075" max="3075" width="14.85546875" style="326" customWidth="1"/>
    <col min="3076" max="3076" width="16.28515625" style="326" customWidth="1"/>
    <col min="3077" max="3077" width="14" style="326" customWidth="1"/>
    <col min="3078" max="3081" width="9.140625" style="326"/>
    <col min="3082" max="3082" width="14.85546875" style="326" customWidth="1"/>
    <col min="3083" max="3329" width="9.140625" style="326"/>
    <col min="3330" max="3330" width="24.7109375" style="326" customWidth="1"/>
    <col min="3331" max="3331" width="14.85546875" style="326" customWidth="1"/>
    <col min="3332" max="3332" width="16.28515625" style="326" customWidth="1"/>
    <col min="3333" max="3333" width="14" style="326" customWidth="1"/>
    <col min="3334" max="3337" width="9.140625" style="326"/>
    <col min="3338" max="3338" width="14.85546875" style="326" customWidth="1"/>
    <col min="3339" max="3585" width="9.140625" style="326"/>
    <col min="3586" max="3586" width="24.7109375" style="326" customWidth="1"/>
    <col min="3587" max="3587" width="14.85546875" style="326" customWidth="1"/>
    <col min="3588" max="3588" width="16.28515625" style="326" customWidth="1"/>
    <col min="3589" max="3589" width="14" style="326" customWidth="1"/>
    <col min="3590" max="3593" width="9.140625" style="326"/>
    <col min="3594" max="3594" width="14.85546875" style="326" customWidth="1"/>
    <col min="3595" max="3841" width="9.140625" style="326"/>
    <col min="3842" max="3842" width="24.7109375" style="326" customWidth="1"/>
    <col min="3843" max="3843" width="14.85546875" style="326" customWidth="1"/>
    <col min="3844" max="3844" width="16.28515625" style="326" customWidth="1"/>
    <col min="3845" max="3845" width="14" style="326" customWidth="1"/>
    <col min="3846" max="3849" width="9.140625" style="326"/>
    <col min="3850" max="3850" width="14.85546875" style="326" customWidth="1"/>
    <col min="3851" max="4097" width="9.140625" style="326"/>
    <col min="4098" max="4098" width="24.7109375" style="326" customWidth="1"/>
    <col min="4099" max="4099" width="14.85546875" style="326" customWidth="1"/>
    <col min="4100" max="4100" width="16.28515625" style="326" customWidth="1"/>
    <col min="4101" max="4101" width="14" style="326" customWidth="1"/>
    <col min="4102" max="4105" width="9.140625" style="326"/>
    <col min="4106" max="4106" width="14.85546875" style="326" customWidth="1"/>
    <col min="4107" max="4353" width="9.140625" style="326"/>
    <col min="4354" max="4354" width="24.7109375" style="326" customWidth="1"/>
    <col min="4355" max="4355" width="14.85546875" style="326" customWidth="1"/>
    <col min="4356" max="4356" width="16.28515625" style="326" customWidth="1"/>
    <col min="4357" max="4357" width="14" style="326" customWidth="1"/>
    <col min="4358" max="4361" width="9.140625" style="326"/>
    <col min="4362" max="4362" width="14.85546875" style="326" customWidth="1"/>
    <col min="4363" max="4609" width="9.140625" style="326"/>
    <col min="4610" max="4610" width="24.7109375" style="326" customWidth="1"/>
    <col min="4611" max="4611" width="14.85546875" style="326" customWidth="1"/>
    <col min="4612" max="4612" width="16.28515625" style="326" customWidth="1"/>
    <col min="4613" max="4613" width="14" style="326" customWidth="1"/>
    <col min="4614" max="4617" width="9.140625" style="326"/>
    <col min="4618" max="4618" width="14.85546875" style="326" customWidth="1"/>
    <col min="4619" max="4865" width="9.140625" style="326"/>
    <col min="4866" max="4866" width="24.7109375" style="326" customWidth="1"/>
    <col min="4867" max="4867" width="14.85546875" style="326" customWidth="1"/>
    <col min="4868" max="4868" width="16.28515625" style="326" customWidth="1"/>
    <col min="4869" max="4869" width="14" style="326" customWidth="1"/>
    <col min="4870" max="4873" width="9.140625" style="326"/>
    <col min="4874" max="4874" width="14.85546875" style="326" customWidth="1"/>
    <col min="4875" max="5121" width="9.140625" style="326"/>
    <col min="5122" max="5122" width="24.7109375" style="326" customWidth="1"/>
    <col min="5123" max="5123" width="14.85546875" style="326" customWidth="1"/>
    <col min="5124" max="5124" width="16.28515625" style="326" customWidth="1"/>
    <col min="5125" max="5125" width="14" style="326" customWidth="1"/>
    <col min="5126" max="5129" width="9.140625" style="326"/>
    <col min="5130" max="5130" width="14.85546875" style="326" customWidth="1"/>
    <col min="5131" max="5377" width="9.140625" style="326"/>
    <col min="5378" max="5378" width="24.7109375" style="326" customWidth="1"/>
    <col min="5379" max="5379" width="14.85546875" style="326" customWidth="1"/>
    <col min="5380" max="5380" width="16.28515625" style="326" customWidth="1"/>
    <col min="5381" max="5381" width="14" style="326" customWidth="1"/>
    <col min="5382" max="5385" width="9.140625" style="326"/>
    <col min="5386" max="5386" width="14.85546875" style="326" customWidth="1"/>
    <col min="5387" max="5633" width="9.140625" style="326"/>
    <col min="5634" max="5634" width="24.7109375" style="326" customWidth="1"/>
    <col min="5635" max="5635" width="14.85546875" style="326" customWidth="1"/>
    <col min="5636" max="5636" width="16.28515625" style="326" customWidth="1"/>
    <col min="5637" max="5637" width="14" style="326" customWidth="1"/>
    <col min="5638" max="5641" width="9.140625" style="326"/>
    <col min="5642" max="5642" width="14.85546875" style="326" customWidth="1"/>
    <col min="5643" max="5889" width="9.140625" style="326"/>
    <col min="5890" max="5890" width="24.7109375" style="326" customWidth="1"/>
    <col min="5891" max="5891" width="14.85546875" style="326" customWidth="1"/>
    <col min="5892" max="5892" width="16.28515625" style="326" customWidth="1"/>
    <col min="5893" max="5893" width="14" style="326" customWidth="1"/>
    <col min="5894" max="5897" width="9.140625" style="326"/>
    <col min="5898" max="5898" width="14.85546875" style="326" customWidth="1"/>
    <col min="5899" max="6145" width="9.140625" style="326"/>
    <col min="6146" max="6146" width="24.7109375" style="326" customWidth="1"/>
    <col min="6147" max="6147" width="14.85546875" style="326" customWidth="1"/>
    <col min="6148" max="6148" width="16.28515625" style="326" customWidth="1"/>
    <col min="6149" max="6149" width="14" style="326" customWidth="1"/>
    <col min="6150" max="6153" width="9.140625" style="326"/>
    <col min="6154" max="6154" width="14.85546875" style="326" customWidth="1"/>
    <col min="6155" max="6401" width="9.140625" style="326"/>
    <col min="6402" max="6402" width="24.7109375" style="326" customWidth="1"/>
    <col min="6403" max="6403" width="14.85546875" style="326" customWidth="1"/>
    <col min="6404" max="6404" width="16.28515625" style="326" customWidth="1"/>
    <col min="6405" max="6405" width="14" style="326" customWidth="1"/>
    <col min="6406" max="6409" width="9.140625" style="326"/>
    <col min="6410" max="6410" width="14.85546875" style="326" customWidth="1"/>
    <col min="6411" max="6657" width="9.140625" style="326"/>
    <col min="6658" max="6658" width="24.7109375" style="326" customWidth="1"/>
    <col min="6659" max="6659" width="14.85546875" style="326" customWidth="1"/>
    <col min="6660" max="6660" width="16.28515625" style="326" customWidth="1"/>
    <col min="6661" max="6661" width="14" style="326" customWidth="1"/>
    <col min="6662" max="6665" width="9.140625" style="326"/>
    <col min="6666" max="6666" width="14.85546875" style="326" customWidth="1"/>
    <col min="6667" max="6913" width="9.140625" style="326"/>
    <col min="6914" max="6914" width="24.7109375" style="326" customWidth="1"/>
    <col min="6915" max="6915" width="14.85546875" style="326" customWidth="1"/>
    <col min="6916" max="6916" width="16.28515625" style="326" customWidth="1"/>
    <col min="6917" max="6917" width="14" style="326" customWidth="1"/>
    <col min="6918" max="6921" width="9.140625" style="326"/>
    <col min="6922" max="6922" width="14.85546875" style="326" customWidth="1"/>
    <col min="6923" max="7169" width="9.140625" style="326"/>
    <col min="7170" max="7170" width="24.7109375" style="326" customWidth="1"/>
    <col min="7171" max="7171" width="14.85546875" style="326" customWidth="1"/>
    <col min="7172" max="7172" width="16.28515625" style="326" customWidth="1"/>
    <col min="7173" max="7173" width="14" style="326" customWidth="1"/>
    <col min="7174" max="7177" width="9.140625" style="326"/>
    <col min="7178" max="7178" width="14.85546875" style="326" customWidth="1"/>
    <col min="7179" max="7425" width="9.140625" style="326"/>
    <col min="7426" max="7426" width="24.7109375" style="326" customWidth="1"/>
    <col min="7427" max="7427" width="14.85546875" style="326" customWidth="1"/>
    <col min="7428" max="7428" width="16.28515625" style="326" customWidth="1"/>
    <col min="7429" max="7429" width="14" style="326" customWidth="1"/>
    <col min="7430" max="7433" width="9.140625" style="326"/>
    <col min="7434" max="7434" width="14.85546875" style="326" customWidth="1"/>
    <col min="7435" max="7681" width="9.140625" style="326"/>
    <col min="7682" max="7682" width="24.7109375" style="326" customWidth="1"/>
    <col min="7683" max="7683" width="14.85546875" style="326" customWidth="1"/>
    <col min="7684" max="7684" width="16.28515625" style="326" customWidth="1"/>
    <col min="7685" max="7685" width="14" style="326" customWidth="1"/>
    <col min="7686" max="7689" width="9.140625" style="326"/>
    <col min="7690" max="7690" width="14.85546875" style="326" customWidth="1"/>
    <col min="7691" max="7937" width="9.140625" style="326"/>
    <col min="7938" max="7938" width="24.7109375" style="326" customWidth="1"/>
    <col min="7939" max="7939" width="14.85546875" style="326" customWidth="1"/>
    <col min="7940" max="7940" width="16.28515625" style="326" customWidth="1"/>
    <col min="7941" max="7941" width="14" style="326" customWidth="1"/>
    <col min="7942" max="7945" width="9.140625" style="326"/>
    <col min="7946" max="7946" width="14.85546875" style="326" customWidth="1"/>
    <col min="7947" max="8193" width="9.140625" style="326"/>
    <col min="8194" max="8194" width="24.7109375" style="326" customWidth="1"/>
    <col min="8195" max="8195" width="14.85546875" style="326" customWidth="1"/>
    <col min="8196" max="8196" width="16.28515625" style="326" customWidth="1"/>
    <col min="8197" max="8197" width="14" style="326" customWidth="1"/>
    <col min="8198" max="8201" width="9.140625" style="326"/>
    <col min="8202" max="8202" width="14.85546875" style="326" customWidth="1"/>
    <col min="8203" max="8449" width="9.140625" style="326"/>
    <col min="8450" max="8450" width="24.7109375" style="326" customWidth="1"/>
    <col min="8451" max="8451" width="14.85546875" style="326" customWidth="1"/>
    <col min="8452" max="8452" width="16.28515625" style="326" customWidth="1"/>
    <col min="8453" max="8453" width="14" style="326" customWidth="1"/>
    <col min="8454" max="8457" width="9.140625" style="326"/>
    <col min="8458" max="8458" width="14.85546875" style="326" customWidth="1"/>
    <col min="8459" max="8705" width="9.140625" style="326"/>
    <col min="8706" max="8706" width="24.7109375" style="326" customWidth="1"/>
    <col min="8707" max="8707" width="14.85546875" style="326" customWidth="1"/>
    <col min="8708" max="8708" width="16.28515625" style="326" customWidth="1"/>
    <col min="8709" max="8709" width="14" style="326" customWidth="1"/>
    <col min="8710" max="8713" width="9.140625" style="326"/>
    <col min="8714" max="8714" width="14.85546875" style="326" customWidth="1"/>
    <col min="8715" max="8961" width="9.140625" style="326"/>
    <col min="8962" max="8962" width="24.7109375" style="326" customWidth="1"/>
    <col min="8963" max="8963" width="14.85546875" style="326" customWidth="1"/>
    <col min="8964" max="8964" width="16.28515625" style="326" customWidth="1"/>
    <col min="8965" max="8965" width="14" style="326" customWidth="1"/>
    <col min="8966" max="8969" width="9.140625" style="326"/>
    <col min="8970" max="8970" width="14.85546875" style="326" customWidth="1"/>
    <col min="8971" max="9217" width="9.140625" style="326"/>
    <col min="9218" max="9218" width="24.7109375" style="326" customWidth="1"/>
    <col min="9219" max="9219" width="14.85546875" style="326" customWidth="1"/>
    <col min="9220" max="9220" width="16.28515625" style="326" customWidth="1"/>
    <col min="9221" max="9221" width="14" style="326" customWidth="1"/>
    <col min="9222" max="9225" width="9.140625" style="326"/>
    <col min="9226" max="9226" width="14.85546875" style="326" customWidth="1"/>
    <col min="9227" max="9473" width="9.140625" style="326"/>
    <col min="9474" max="9474" width="24.7109375" style="326" customWidth="1"/>
    <col min="9475" max="9475" width="14.85546875" style="326" customWidth="1"/>
    <col min="9476" max="9476" width="16.28515625" style="326" customWidth="1"/>
    <col min="9477" max="9477" width="14" style="326" customWidth="1"/>
    <col min="9478" max="9481" width="9.140625" style="326"/>
    <col min="9482" max="9482" width="14.85546875" style="326" customWidth="1"/>
    <col min="9483" max="9729" width="9.140625" style="326"/>
    <col min="9730" max="9730" width="24.7109375" style="326" customWidth="1"/>
    <col min="9731" max="9731" width="14.85546875" style="326" customWidth="1"/>
    <col min="9732" max="9732" width="16.28515625" style="326" customWidth="1"/>
    <col min="9733" max="9733" width="14" style="326" customWidth="1"/>
    <col min="9734" max="9737" width="9.140625" style="326"/>
    <col min="9738" max="9738" width="14.85546875" style="326" customWidth="1"/>
    <col min="9739" max="9985" width="9.140625" style="326"/>
    <col min="9986" max="9986" width="24.7109375" style="326" customWidth="1"/>
    <col min="9987" max="9987" width="14.85546875" style="326" customWidth="1"/>
    <col min="9988" max="9988" width="16.28515625" style="326" customWidth="1"/>
    <col min="9989" max="9989" width="14" style="326" customWidth="1"/>
    <col min="9990" max="9993" width="9.140625" style="326"/>
    <col min="9994" max="9994" width="14.85546875" style="326" customWidth="1"/>
    <col min="9995" max="10241" width="9.140625" style="326"/>
    <col min="10242" max="10242" width="24.7109375" style="326" customWidth="1"/>
    <col min="10243" max="10243" width="14.85546875" style="326" customWidth="1"/>
    <col min="10244" max="10244" width="16.28515625" style="326" customWidth="1"/>
    <col min="10245" max="10245" width="14" style="326" customWidth="1"/>
    <col min="10246" max="10249" width="9.140625" style="326"/>
    <col min="10250" max="10250" width="14.85546875" style="326" customWidth="1"/>
    <col min="10251" max="10497" width="9.140625" style="326"/>
    <col min="10498" max="10498" width="24.7109375" style="326" customWidth="1"/>
    <col min="10499" max="10499" width="14.85546875" style="326" customWidth="1"/>
    <col min="10500" max="10500" width="16.28515625" style="326" customWidth="1"/>
    <col min="10501" max="10501" width="14" style="326" customWidth="1"/>
    <col min="10502" max="10505" width="9.140625" style="326"/>
    <col min="10506" max="10506" width="14.85546875" style="326" customWidth="1"/>
    <col min="10507" max="10753" width="9.140625" style="326"/>
    <col min="10754" max="10754" width="24.7109375" style="326" customWidth="1"/>
    <col min="10755" max="10755" width="14.85546875" style="326" customWidth="1"/>
    <col min="10756" max="10756" width="16.28515625" style="326" customWidth="1"/>
    <col min="10757" max="10757" width="14" style="326" customWidth="1"/>
    <col min="10758" max="10761" width="9.140625" style="326"/>
    <col min="10762" max="10762" width="14.85546875" style="326" customWidth="1"/>
    <col min="10763" max="11009" width="9.140625" style="326"/>
    <col min="11010" max="11010" width="24.7109375" style="326" customWidth="1"/>
    <col min="11011" max="11011" width="14.85546875" style="326" customWidth="1"/>
    <col min="11012" max="11012" width="16.28515625" style="326" customWidth="1"/>
    <col min="11013" max="11013" width="14" style="326" customWidth="1"/>
    <col min="11014" max="11017" width="9.140625" style="326"/>
    <col min="11018" max="11018" width="14.85546875" style="326" customWidth="1"/>
    <col min="11019" max="11265" width="9.140625" style="326"/>
    <col min="11266" max="11266" width="24.7109375" style="326" customWidth="1"/>
    <col min="11267" max="11267" width="14.85546875" style="326" customWidth="1"/>
    <col min="11268" max="11268" width="16.28515625" style="326" customWidth="1"/>
    <col min="11269" max="11269" width="14" style="326" customWidth="1"/>
    <col min="11270" max="11273" width="9.140625" style="326"/>
    <col min="11274" max="11274" width="14.85546875" style="326" customWidth="1"/>
    <col min="11275" max="11521" width="9.140625" style="326"/>
    <col min="11522" max="11522" width="24.7109375" style="326" customWidth="1"/>
    <col min="11523" max="11523" width="14.85546875" style="326" customWidth="1"/>
    <col min="11524" max="11524" width="16.28515625" style="326" customWidth="1"/>
    <col min="11525" max="11525" width="14" style="326" customWidth="1"/>
    <col min="11526" max="11529" width="9.140625" style="326"/>
    <col min="11530" max="11530" width="14.85546875" style="326" customWidth="1"/>
    <col min="11531" max="11777" width="9.140625" style="326"/>
    <col min="11778" max="11778" width="24.7109375" style="326" customWidth="1"/>
    <col min="11779" max="11779" width="14.85546875" style="326" customWidth="1"/>
    <col min="11780" max="11780" width="16.28515625" style="326" customWidth="1"/>
    <col min="11781" max="11781" width="14" style="326" customWidth="1"/>
    <col min="11782" max="11785" width="9.140625" style="326"/>
    <col min="11786" max="11786" width="14.85546875" style="326" customWidth="1"/>
    <col min="11787" max="12033" width="9.140625" style="326"/>
    <col min="12034" max="12034" width="24.7109375" style="326" customWidth="1"/>
    <col min="12035" max="12035" width="14.85546875" style="326" customWidth="1"/>
    <col min="12036" max="12036" width="16.28515625" style="326" customWidth="1"/>
    <col min="12037" max="12037" width="14" style="326" customWidth="1"/>
    <col min="12038" max="12041" width="9.140625" style="326"/>
    <col min="12042" max="12042" width="14.85546875" style="326" customWidth="1"/>
    <col min="12043" max="12289" width="9.140625" style="326"/>
    <col min="12290" max="12290" width="24.7109375" style="326" customWidth="1"/>
    <col min="12291" max="12291" width="14.85546875" style="326" customWidth="1"/>
    <col min="12292" max="12292" width="16.28515625" style="326" customWidth="1"/>
    <col min="12293" max="12293" width="14" style="326" customWidth="1"/>
    <col min="12294" max="12297" width="9.140625" style="326"/>
    <col min="12298" max="12298" width="14.85546875" style="326" customWidth="1"/>
    <col min="12299" max="12545" width="9.140625" style="326"/>
    <col min="12546" max="12546" width="24.7109375" style="326" customWidth="1"/>
    <col min="12547" max="12547" width="14.85546875" style="326" customWidth="1"/>
    <col min="12548" max="12548" width="16.28515625" style="326" customWidth="1"/>
    <col min="12549" max="12549" width="14" style="326" customWidth="1"/>
    <col min="12550" max="12553" width="9.140625" style="326"/>
    <col min="12554" max="12554" width="14.85546875" style="326" customWidth="1"/>
    <col min="12555" max="12801" width="9.140625" style="326"/>
    <col min="12802" max="12802" width="24.7109375" style="326" customWidth="1"/>
    <col min="12803" max="12803" width="14.85546875" style="326" customWidth="1"/>
    <col min="12804" max="12804" width="16.28515625" style="326" customWidth="1"/>
    <col min="12805" max="12805" width="14" style="326" customWidth="1"/>
    <col min="12806" max="12809" width="9.140625" style="326"/>
    <col min="12810" max="12810" width="14.85546875" style="326" customWidth="1"/>
    <col min="12811" max="13057" width="9.140625" style="326"/>
    <col min="13058" max="13058" width="24.7109375" style="326" customWidth="1"/>
    <col min="13059" max="13059" width="14.85546875" style="326" customWidth="1"/>
    <col min="13060" max="13060" width="16.28515625" style="326" customWidth="1"/>
    <col min="13061" max="13061" width="14" style="326" customWidth="1"/>
    <col min="13062" max="13065" width="9.140625" style="326"/>
    <col min="13066" max="13066" width="14.85546875" style="326" customWidth="1"/>
    <col min="13067" max="13313" width="9.140625" style="326"/>
    <col min="13314" max="13314" width="24.7109375" style="326" customWidth="1"/>
    <col min="13315" max="13315" width="14.85546875" style="326" customWidth="1"/>
    <col min="13316" max="13316" width="16.28515625" style="326" customWidth="1"/>
    <col min="13317" max="13317" width="14" style="326" customWidth="1"/>
    <col min="13318" max="13321" width="9.140625" style="326"/>
    <col min="13322" max="13322" width="14.85546875" style="326" customWidth="1"/>
    <col min="13323" max="13569" width="9.140625" style="326"/>
    <col min="13570" max="13570" width="24.7109375" style="326" customWidth="1"/>
    <col min="13571" max="13571" width="14.85546875" style="326" customWidth="1"/>
    <col min="13572" max="13572" width="16.28515625" style="326" customWidth="1"/>
    <col min="13573" max="13573" width="14" style="326" customWidth="1"/>
    <col min="13574" max="13577" width="9.140625" style="326"/>
    <col min="13578" max="13578" width="14.85546875" style="326" customWidth="1"/>
    <col min="13579" max="13825" width="9.140625" style="326"/>
    <col min="13826" max="13826" width="24.7109375" style="326" customWidth="1"/>
    <col min="13827" max="13827" width="14.85546875" style="326" customWidth="1"/>
    <col min="13828" max="13828" width="16.28515625" style="326" customWidth="1"/>
    <col min="13829" max="13829" width="14" style="326" customWidth="1"/>
    <col min="13830" max="13833" width="9.140625" style="326"/>
    <col min="13834" max="13834" width="14.85546875" style="326" customWidth="1"/>
    <col min="13835" max="14081" width="9.140625" style="326"/>
    <col min="14082" max="14082" width="24.7109375" style="326" customWidth="1"/>
    <col min="14083" max="14083" width="14.85546875" style="326" customWidth="1"/>
    <col min="14084" max="14084" width="16.28515625" style="326" customWidth="1"/>
    <col min="14085" max="14085" width="14" style="326" customWidth="1"/>
    <col min="14086" max="14089" width="9.140625" style="326"/>
    <col min="14090" max="14090" width="14.85546875" style="326" customWidth="1"/>
    <col min="14091" max="14337" width="9.140625" style="326"/>
    <col min="14338" max="14338" width="24.7109375" style="326" customWidth="1"/>
    <col min="14339" max="14339" width="14.85546875" style="326" customWidth="1"/>
    <col min="14340" max="14340" width="16.28515625" style="326" customWidth="1"/>
    <col min="14341" max="14341" width="14" style="326" customWidth="1"/>
    <col min="14342" max="14345" width="9.140625" style="326"/>
    <col min="14346" max="14346" width="14.85546875" style="326" customWidth="1"/>
    <col min="14347" max="14593" width="9.140625" style="326"/>
    <col min="14594" max="14594" width="24.7109375" style="326" customWidth="1"/>
    <col min="14595" max="14595" width="14.85546875" style="326" customWidth="1"/>
    <col min="14596" max="14596" width="16.28515625" style="326" customWidth="1"/>
    <col min="14597" max="14597" width="14" style="326" customWidth="1"/>
    <col min="14598" max="14601" width="9.140625" style="326"/>
    <col min="14602" max="14602" width="14.85546875" style="326" customWidth="1"/>
    <col min="14603" max="14849" width="9.140625" style="326"/>
    <col min="14850" max="14850" width="24.7109375" style="326" customWidth="1"/>
    <col min="14851" max="14851" width="14.85546875" style="326" customWidth="1"/>
    <col min="14852" max="14852" width="16.28515625" style="326" customWidth="1"/>
    <col min="14853" max="14853" width="14" style="326" customWidth="1"/>
    <col min="14854" max="14857" width="9.140625" style="326"/>
    <col min="14858" max="14858" width="14.85546875" style="326" customWidth="1"/>
    <col min="14859" max="15105" width="9.140625" style="326"/>
    <col min="15106" max="15106" width="24.7109375" style="326" customWidth="1"/>
    <col min="15107" max="15107" width="14.85546875" style="326" customWidth="1"/>
    <col min="15108" max="15108" width="16.28515625" style="326" customWidth="1"/>
    <col min="15109" max="15109" width="14" style="326" customWidth="1"/>
    <col min="15110" max="15113" width="9.140625" style="326"/>
    <col min="15114" max="15114" width="14.85546875" style="326" customWidth="1"/>
    <col min="15115" max="15361" width="9.140625" style="326"/>
    <col min="15362" max="15362" width="24.7109375" style="326" customWidth="1"/>
    <col min="15363" max="15363" width="14.85546875" style="326" customWidth="1"/>
    <col min="15364" max="15364" width="16.28515625" style="326" customWidth="1"/>
    <col min="15365" max="15365" width="14" style="326" customWidth="1"/>
    <col min="15366" max="15369" width="9.140625" style="326"/>
    <col min="15370" max="15370" width="14.85546875" style="326" customWidth="1"/>
    <col min="15371" max="15617" width="9.140625" style="326"/>
    <col min="15618" max="15618" width="24.7109375" style="326" customWidth="1"/>
    <col min="15619" max="15619" width="14.85546875" style="326" customWidth="1"/>
    <col min="15620" max="15620" width="16.28515625" style="326" customWidth="1"/>
    <col min="15621" max="15621" width="14" style="326" customWidth="1"/>
    <col min="15622" max="15625" width="9.140625" style="326"/>
    <col min="15626" max="15626" width="14.85546875" style="326" customWidth="1"/>
    <col min="15627" max="15873" width="9.140625" style="326"/>
    <col min="15874" max="15874" width="24.7109375" style="326" customWidth="1"/>
    <col min="15875" max="15875" width="14.85546875" style="326" customWidth="1"/>
    <col min="15876" max="15876" width="16.28515625" style="326" customWidth="1"/>
    <col min="15877" max="15877" width="14" style="326" customWidth="1"/>
    <col min="15878" max="15881" width="9.140625" style="326"/>
    <col min="15882" max="15882" width="14.85546875" style="326" customWidth="1"/>
    <col min="15883" max="16129" width="9.140625" style="326"/>
    <col min="16130" max="16130" width="24.7109375" style="326" customWidth="1"/>
    <col min="16131" max="16131" width="14.85546875" style="326" customWidth="1"/>
    <col min="16132" max="16132" width="16.28515625" style="326" customWidth="1"/>
    <col min="16133" max="16133" width="14" style="326" customWidth="1"/>
    <col min="16134" max="16137" width="9.140625" style="326"/>
    <col min="16138" max="16138" width="14.85546875" style="326" customWidth="1"/>
    <col min="16139" max="16384" width="9.140625" style="326"/>
  </cols>
  <sheetData>
    <row r="1" spans="1:10" x14ac:dyDescent="0.25">
      <c r="A1" s="1109"/>
      <c r="B1" s="1109"/>
      <c r="C1" s="1109"/>
      <c r="D1" s="1109"/>
      <c r="E1" s="1109"/>
      <c r="F1" s="1109"/>
      <c r="G1" s="1109"/>
      <c r="H1" s="1109"/>
      <c r="I1" s="1109"/>
      <c r="J1" s="1109"/>
    </row>
    <row r="2" spans="1:10" x14ac:dyDescent="0.25">
      <c r="A2" s="2366" t="s">
        <v>4601</v>
      </c>
      <c r="B2" s="2366"/>
      <c r="C2" s="2366"/>
      <c r="D2" s="2366"/>
      <c r="E2" s="2366"/>
      <c r="F2" s="2366"/>
      <c r="G2" s="2366"/>
      <c r="H2" s="2366"/>
      <c r="I2" s="2366"/>
      <c r="J2" s="2366"/>
    </row>
    <row r="3" spans="1:10" x14ac:dyDescent="0.25">
      <c r="A3" s="2367" t="s">
        <v>5060</v>
      </c>
      <c r="B3" s="2368"/>
      <c r="C3" s="2368"/>
      <c r="D3" s="2368"/>
      <c r="E3" s="2368"/>
      <c r="F3" s="2368"/>
      <c r="G3" s="2368"/>
      <c r="H3" s="2368"/>
      <c r="I3" s="2368"/>
      <c r="J3" s="2368"/>
    </row>
    <row r="4" spans="1:10" ht="49.5" customHeight="1" x14ac:dyDescent="0.25">
      <c r="A4" s="2369" t="s">
        <v>5120</v>
      </c>
      <c r="B4" s="2369"/>
      <c r="C4" s="2369"/>
      <c r="D4" s="2369"/>
      <c r="E4" s="2369"/>
      <c r="F4" s="2369"/>
      <c r="G4" s="2369"/>
      <c r="H4" s="2369"/>
      <c r="I4" s="2369"/>
      <c r="J4" s="2369"/>
    </row>
    <row r="5" spans="1:10" ht="15.75" x14ac:dyDescent="0.25">
      <c r="A5" s="2370" t="s">
        <v>5061</v>
      </c>
      <c r="B5" s="2370"/>
      <c r="C5" s="2370"/>
      <c r="D5" s="2370"/>
      <c r="E5" s="2370"/>
      <c r="F5" s="2370"/>
      <c r="G5" s="2370"/>
      <c r="H5" s="2370"/>
      <c r="I5" s="2370"/>
      <c r="J5" s="2370"/>
    </row>
    <row r="6" spans="1:10" ht="15.75" x14ac:dyDescent="0.25">
      <c r="A6" s="2371" t="s">
        <v>5062</v>
      </c>
      <c r="B6" s="2371"/>
      <c r="C6" s="2371"/>
      <c r="D6" s="2371"/>
      <c r="E6" s="2371"/>
      <c r="F6" s="2371"/>
      <c r="G6" s="2371"/>
      <c r="H6" s="2371"/>
      <c r="I6" s="2371"/>
      <c r="J6" s="2371"/>
    </row>
    <row r="7" spans="1:10" x14ac:dyDescent="0.25">
      <c r="A7" s="1109"/>
      <c r="B7" s="1109"/>
      <c r="C7" s="1109"/>
      <c r="D7" s="1109"/>
      <c r="E7" s="1109"/>
      <c r="F7" s="1109"/>
      <c r="G7" s="1109"/>
      <c r="H7" s="1109"/>
      <c r="I7" s="1109"/>
      <c r="J7" s="1109"/>
    </row>
    <row r="8" spans="1:10" ht="25.5" x14ac:dyDescent="0.25">
      <c r="A8" s="1110" t="s">
        <v>505</v>
      </c>
      <c r="B8" s="1110" t="s">
        <v>185</v>
      </c>
      <c r="C8" s="1110" t="s">
        <v>5063</v>
      </c>
      <c r="D8" s="1110" t="s">
        <v>187</v>
      </c>
      <c r="E8" s="1110" t="s">
        <v>4416</v>
      </c>
      <c r="F8" s="1110" t="s">
        <v>5064</v>
      </c>
      <c r="G8" s="1110" t="s">
        <v>4340</v>
      </c>
      <c r="H8" s="1110" t="s">
        <v>4340</v>
      </c>
      <c r="I8" s="1110" t="s">
        <v>4340</v>
      </c>
      <c r="J8" s="1110" t="s">
        <v>5065</v>
      </c>
    </row>
    <row r="9" spans="1:10" ht="27.75" customHeight="1" x14ac:dyDescent="0.25">
      <c r="A9" s="2372" t="s">
        <v>5066</v>
      </c>
      <c r="B9" s="2372"/>
      <c r="C9" s="2372"/>
      <c r="D9" s="2372"/>
      <c r="E9" s="2372"/>
      <c r="F9" s="2372"/>
      <c r="G9" s="2372"/>
      <c r="H9" s="2372"/>
      <c r="I9" s="2372"/>
      <c r="J9" s="2372"/>
    </row>
    <row r="10" spans="1:10" x14ac:dyDescent="0.25">
      <c r="A10" s="1111"/>
      <c r="B10" s="2352" t="s">
        <v>5067</v>
      </c>
      <c r="C10" s="2353"/>
      <c r="D10" s="2353"/>
      <c r="E10" s="2353"/>
      <c r="F10" s="2353"/>
      <c r="G10" s="2353"/>
      <c r="H10" s="2353"/>
      <c r="I10" s="2353"/>
      <c r="J10" s="2354"/>
    </row>
    <row r="11" spans="1:10" ht="38.25" x14ac:dyDescent="0.25">
      <c r="A11" s="1112">
        <v>1</v>
      </c>
      <c r="B11" s="1113" t="s">
        <v>5068</v>
      </c>
      <c r="C11" s="1112" t="s">
        <v>5069</v>
      </c>
      <c r="D11" s="1112" t="s">
        <v>4220</v>
      </c>
      <c r="E11" s="1114">
        <v>0.7</v>
      </c>
      <c r="F11" s="1110">
        <v>42</v>
      </c>
      <c r="G11" s="1114">
        <v>1</v>
      </c>
      <c r="H11" s="1114">
        <v>1</v>
      </c>
      <c r="I11" s="1114">
        <v>1</v>
      </c>
      <c r="J11" s="1130">
        <f>E11*F11*G11*H11*I11</f>
        <v>29.4</v>
      </c>
    </row>
    <row r="12" spans="1:10" ht="38.25" x14ac:dyDescent="0.25">
      <c r="A12" s="1112">
        <v>2</v>
      </c>
      <c r="B12" s="1113" t="s">
        <v>5070</v>
      </c>
      <c r="C12" s="1112" t="s">
        <v>5071</v>
      </c>
      <c r="D12" s="1112" t="s">
        <v>4220</v>
      </c>
      <c r="E12" s="1114">
        <v>7</v>
      </c>
      <c r="F12" s="1110">
        <v>24</v>
      </c>
      <c r="G12" s="1114">
        <v>1</v>
      </c>
      <c r="H12" s="1114">
        <v>1</v>
      </c>
      <c r="I12" s="1114">
        <v>1</v>
      </c>
      <c r="J12" s="1130">
        <f>E12*F12*G12*H12*I12</f>
        <v>168</v>
      </c>
    </row>
    <row r="13" spans="1:10" x14ac:dyDescent="0.25">
      <c r="A13" s="1110">
        <v>3</v>
      </c>
      <c r="B13" s="1115" t="s">
        <v>4355</v>
      </c>
      <c r="C13" s="1110" t="s">
        <v>5072</v>
      </c>
      <c r="D13" s="1110" t="s">
        <v>4356</v>
      </c>
      <c r="E13" s="1110">
        <v>15</v>
      </c>
      <c r="F13" s="1110">
        <v>7</v>
      </c>
      <c r="G13" s="1114">
        <v>1</v>
      </c>
      <c r="H13" s="1114">
        <v>1</v>
      </c>
      <c r="I13" s="1114">
        <v>1</v>
      </c>
      <c r="J13" s="1130">
        <f>E13*F13*G13*H13*I13</f>
        <v>105</v>
      </c>
    </row>
    <row r="14" spans="1:10" x14ac:dyDescent="0.25">
      <c r="A14" s="2349" t="s">
        <v>5073</v>
      </c>
      <c r="B14" s="2350"/>
      <c r="C14" s="2350"/>
      <c r="D14" s="2350"/>
      <c r="E14" s="2350"/>
      <c r="F14" s="2350"/>
      <c r="G14" s="2351"/>
      <c r="H14" s="1116"/>
      <c r="I14" s="1116"/>
      <c r="J14" s="1131">
        <f>SUM(J11:J13)</f>
        <v>302.39999999999998</v>
      </c>
    </row>
    <row r="15" spans="1:10" x14ac:dyDescent="0.25">
      <c r="A15" s="1117"/>
      <c r="B15" s="2352" t="s">
        <v>5074</v>
      </c>
      <c r="C15" s="2353"/>
      <c r="D15" s="2353"/>
      <c r="E15" s="2353"/>
      <c r="F15" s="2353"/>
      <c r="G15" s="2353"/>
      <c r="H15" s="2353"/>
      <c r="I15" s="2353"/>
      <c r="J15" s="2354"/>
    </row>
    <row r="16" spans="1:10" ht="25.5" x14ac:dyDescent="0.25">
      <c r="A16" s="1114">
        <v>4</v>
      </c>
      <c r="B16" s="1118" t="s">
        <v>4358</v>
      </c>
      <c r="C16" s="2373" t="s">
        <v>5075</v>
      </c>
      <c r="D16" s="2374"/>
      <c r="E16" s="2375"/>
      <c r="F16" s="1119">
        <f>J14</f>
        <v>302.39999999999998</v>
      </c>
      <c r="G16" s="1120">
        <v>8.7499999999999994E-2</v>
      </c>
      <c r="H16" s="1114">
        <v>1</v>
      </c>
      <c r="I16" s="1114">
        <v>1</v>
      </c>
      <c r="J16" s="1063">
        <f>F16*G16</f>
        <v>26.46</v>
      </c>
    </row>
    <row r="17" spans="1:10" ht="25.5" x14ac:dyDescent="0.25">
      <c r="A17" s="1114">
        <v>5</v>
      </c>
      <c r="B17" s="1118" t="s">
        <v>5076</v>
      </c>
      <c r="C17" s="2363" t="s">
        <v>5077</v>
      </c>
      <c r="D17" s="2364"/>
      <c r="E17" s="2365"/>
      <c r="F17" s="1121">
        <f>J14+J16</f>
        <v>328.9</v>
      </c>
      <c r="G17" s="1114">
        <v>0.06</v>
      </c>
      <c r="H17" s="1114">
        <v>2.5</v>
      </c>
      <c r="I17" s="1114">
        <v>1</v>
      </c>
      <c r="J17" s="1063">
        <f>F17*G17*H17*I17</f>
        <v>49.34</v>
      </c>
    </row>
    <row r="18" spans="1:10" ht="25.5" x14ac:dyDescent="0.25">
      <c r="A18" s="1114">
        <v>6</v>
      </c>
      <c r="B18" s="1118" t="s">
        <v>5078</v>
      </c>
      <c r="C18" s="2363" t="s">
        <v>5079</v>
      </c>
      <c r="D18" s="2364"/>
      <c r="E18" s="2365"/>
      <c r="F18" s="1121">
        <f>F17</f>
        <v>328.9</v>
      </c>
      <c r="G18" s="1114">
        <v>0.36399999999999999</v>
      </c>
      <c r="H18" s="1114">
        <v>1</v>
      </c>
      <c r="I18" s="1114">
        <v>1</v>
      </c>
      <c r="J18" s="1063">
        <f>F18*G18*H18*I18</f>
        <v>119.72</v>
      </c>
    </row>
    <row r="19" spans="1:10" x14ac:dyDescent="0.25">
      <c r="A19" s="2349" t="s">
        <v>5080</v>
      </c>
      <c r="B19" s="2350"/>
      <c r="C19" s="2350"/>
      <c r="D19" s="2350"/>
      <c r="E19" s="2350"/>
      <c r="F19" s="2350"/>
      <c r="G19" s="2351"/>
      <c r="H19" s="1116"/>
      <c r="I19" s="1116"/>
      <c r="J19" s="1069">
        <f>J16+J17+J18</f>
        <v>195.52</v>
      </c>
    </row>
    <row r="20" spans="1:10" x14ac:dyDescent="0.25">
      <c r="A20" s="1117"/>
      <c r="B20" s="2352" t="s">
        <v>5081</v>
      </c>
      <c r="C20" s="2353"/>
      <c r="D20" s="2353"/>
      <c r="E20" s="2353"/>
      <c r="F20" s="2353"/>
      <c r="G20" s="2353"/>
      <c r="H20" s="2353"/>
      <c r="I20" s="2353"/>
      <c r="J20" s="2354"/>
    </row>
    <row r="21" spans="1:10" ht="38.25" x14ac:dyDescent="0.25">
      <c r="A21" s="1114">
        <v>7</v>
      </c>
      <c r="B21" s="1118" t="s">
        <v>5068</v>
      </c>
      <c r="C21" s="1110" t="s">
        <v>5082</v>
      </c>
      <c r="D21" s="1110" t="s">
        <v>5083</v>
      </c>
      <c r="E21" s="1110">
        <f>E11</f>
        <v>0.7</v>
      </c>
      <c r="F21" s="1110">
        <v>14</v>
      </c>
      <c r="G21" s="1114">
        <v>1</v>
      </c>
      <c r="H21" s="1114">
        <v>1</v>
      </c>
      <c r="I21" s="1114">
        <v>1</v>
      </c>
      <c r="J21" s="1063">
        <f>E21*F21*G21</f>
        <v>9.8000000000000007</v>
      </c>
    </row>
    <row r="22" spans="1:10" ht="38.25" x14ac:dyDescent="0.25">
      <c r="A22" s="1114">
        <v>8</v>
      </c>
      <c r="B22" s="1122" t="s">
        <v>5070</v>
      </c>
      <c r="C22" s="1110" t="s">
        <v>5071</v>
      </c>
      <c r="D22" s="1110" t="s">
        <v>5083</v>
      </c>
      <c r="E22" s="1110">
        <f>E12</f>
        <v>7</v>
      </c>
      <c r="F22" s="1110">
        <v>8</v>
      </c>
      <c r="G22" s="1114">
        <v>1</v>
      </c>
      <c r="H22" s="1114">
        <v>1</v>
      </c>
      <c r="I22" s="1114">
        <v>1</v>
      </c>
      <c r="J22" s="1063">
        <f>E22*F22*G22</f>
        <v>56</v>
      </c>
    </row>
    <row r="23" spans="1:10" ht="25.5" x14ac:dyDescent="0.25">
      <c r="A23" s="1114">
        <v>9</v>
      </c>
      <c r="B23" s="1123" t="s">
        <v>5084</v>
      </c>
      <c r="C23" s="1124" t="s">
        <v>5085</v>
      </c>
      <c r="D23" s="1125" t="s">
        <v>5086</v>
      </c>
      <c r="E23" s="1112">
        <v>2</v>
      </c>
      <c r="F23" s="1112">
        <v>41</v>
      </c>
      <c r="G23" s="1125">
        <v>1</v>
      </c>
      <c r="H23" s="1114">
        <v>1</v>
      </c>
      <c r="I23" s="1114">
        <v>1</v>
      </c>
      <c r="J23" s="1132">
        <f t="shared" ref="J23:J28" si="0">PRODUCT(E23,F23,G23)</f>
        <v>82</v>
      </c>
    </row>
    <row r="24" spans="1:10" ht="25.5" x14ac:dyDescent="0.25">
      <c r="A24" s="1114">
        <v>10</v>
      </c>
      <c r="B24" s="1123" t="s">
        <v>5087</v>
      </c>
      <c r="C24" s="1124" t="s">
        <v>5088</v>
      </c>
      <c r="D24" s="1125" t="s">
        <v>4377</v>
      </c>
      <c r="E24" s="1112">
        <v>2</v>
      </c>
      <c r="F24" s="1112">
        <v>6</v>
      </c>
      <c r="G24" s="1125">
        <v>1</v>
      </c>
      <c r="H24" s="1114">
        <v>1</v>
      </c>
      <c r="I24" s="1114">
        <v>1</v>
      </c>
      <c r="J24" s="1132">
        <f t="shared" si="0"/>
        <v>12</v>
      </c>
    </row>
    <row r="25" spans="1:10" ht="25.5" x14ac:dyDescent="0.25">
      <c r="A25" s="1114">
        <v>11</v>
      </c>
      <c r="B25" s="1123" t="s">
        <v>5089</v>
      </c>
      <c r="C25" s="1124" t="s">
        <v>5090</v>
      </c>
      <c r="D25" s="1125" t="s">
        <v>5086</v>
      </c>
      <c r="E25" s="1112">
        <v>2</v>
      </c>
      <c r="F25" s="1112">
        <v>19</v>
      </c>
      <c r="G25" s="1125">
        <v>1</v>
      </c>
      <c r="H25" s="1114">
        <v>1</v>
      </c>
      <c r="I25" s="1114">
        <v>1</v>
      </c>
      <c r="J25" s="1132">
        <f t="shared" si="0"/>
        <v>38</v>
      </c>
    </row>
    <row r="26" spans="1:10" ht="25.5" x14ac:dyDescent="0.25">
      <c r="A26" s="1114">
        <v>12</v>
      </c>
      <c r="B26" s="1123" t="s">
        <v>5091</v>
      </c>
      <c r="C26" s="1124" t="s">
        <v>5092</v>
      </c>
      <c r="D26" s="1125" t="s">
        <v>5093</v>
      </c>
      <c r="E26" s="1112">
        <v>2</v>
      </c>
      <c r="F26" s="1112">
        <v>7</v>
      </c>
      <c r="G26" s="1125">
        <v>1</v>
      </c>
      <c r="H26" s="1114">
        <v>1</v>
      </c>
      <c r="I26" s="1114">
        <v>1</v>
      </c>
      <c r="J26" s="1132">
        <f t="shared" si="0"/>
        <v>14</v>
      </c>
    </row>
    <row r="27" spans="1:10" ht="25.5" x14ac:dyDescent="0.25">
      <c r="A27" s="1114">
        <v>13</v>
      </c>
      <c r="B27" s="1123" t="s">
        <v>5094</v>
      </c>
      <c r="C27" s="1124" t="s">
        <v>5095</v>
      </c>
      <c r="D27" s="1125" t="s">
        <v>4380</v>
      </c>
      <c r="E27" s="1112">
        <v>2</v>
      </c>
      <c r="F27" s="1112">
        <v>200</v>
      </c>
      <c r="G27" s="1125">
        <v>1</v>
      </c>
      <c r="H27" s="1114">
        <v>1</v>
      </c>
      <c r="I27" s="1114">
        <v>1</v>
      </c>
      <c r="J27" s="1132">
        <f t="shared" si="0"/>
        <v>400</v>
      </c>
    </row>
    <row r="28" spans="1:10" ht="25.5" x14ac:dyDescent="0.25">
      <c r="A28" s="1114">
        <v>14</v>
      </c>
      <c r="B28" s="1123" t="s">
        <v>5096</v>
      </c>
      <c r="C28" s="1124" t="s">
        <v>5097</v>
      </c>
      <c r="D28" s="1125" t="s">
        <v>4380</v>
      </c>
      <c r="E28" s="1112">
        <v>2</v>
      </c>
      <c r="F28" s="1112">
        <v>64</v>
      </c>
      <c r="G28" s="1125">
        <v>1</v>
      </c>
      <c r="H28" s="1114">
        <v>1</v>
      </c>
      <c r="I28" s="1114">
        <v>1</v>
      </c>
      <c r="J28" s="1132">
        <f t="shared" si="0"/>
        <v>128</v>
      </c>
    </row>
    <row r="29" spans="1:10" ht="38.25" x14ac:dyDescent="0.25">
      <c r="A29" s="1114">
        <v>15</v>
      </c>
      <c r="B29" s="1123" t="s">
        <v>5098</v>
      </c>
      <c r="C29" s="1124" t="s">
        <v>5099</v>
      </c>
      <c r="D29" s="1125" t="s">
        <v>4380</v>
      </c>
      <c r="E29" s="1112">
        <v>2</v>
      </c>
      <c r="F29" s="1112">
        <v>77</v>
      </c>
      <c r="G29" s="1125">
        <v>1</v>
      </c>
      <c r="H29" s="1114">
        <v>1</v>
      </c>
      <c r="I29" s="1114">
        <v>1</v>
      </c>
      <c r="J29" s="1132">
        <f>F29+0.5*(E29-1)*F29</f>
        <v>115.5</v>
      </c>
    </row>
    <row r="30" spans="1:10" ht="38.25" x14ac:dyDescent="0.25">
      <c r="A30" s="1114">
        <v>16</v>
      </c>
      <c r="B30" s="1123" t="s">
        <v>5100</v>
      </c>
      <c r="C30" s="1124" t="s">
        <v>5095</v>
      </c>
      <c r="D30" s="1125" t="s">
        <v>4380</v>
      </c>
      <c r="E30" s="1112">
        <v>2</v>
      </c>
      <c r="F30" s="1112">
        <v>200</v>
      </c>
      <c r="G30" s="1125">
        <v>1</v>
      </c>
      <c r="H30" s="1114">
        <v>1</v>
      </c>
      <c r="I30" s="1114">
        <v>1</v>
      </c>
      <c r="J30" s="1132">
        <f>PRODUCT(E30,F30,G30)</f>
        <v>400</v>
      </c>
    </row>
    <row r="31" spans="1:10" ht="51" x14ac:dyDescent="0.25">
      <c r="A31" s="1114">
        <v>17</v>
      </c>
      <c r="B31" s="1123" t="s">
        <v>5101</v>
      </c>
      <c r="C31" s="1124" t="s">
        <v>5095</v>
      </c>
      <c r="D31" s="1125" t="s">
        <v>4380</v>
      </c>
      <c r="E31" s="1112">
        <v>2</v>
      </c>
      <c r="F31" s="1112">
        <v>200</v>
      </c>
      <c r="G31" s="1125">
        <v>1</v>
      </c>
      <c r="H31" s="1114">
        <v>1</v>
      </c>
      <c r="I31" s="1114">
        <v>1</v>
      </c>
      <c r="J31" s="1132">
        <f>PRODUCT(E31,F31,G31)</f>
        <v>400</v>
      </c>
    </row>
    <row r="32" spans="1:10" ht="51" x14ac:dyDescent="0.25">
      <c r="A32" s="1114">
        <v>18</v>
      </c>
      <c r="B32" s="1123" t="s">
        <v>5102</v>
      </c>
      <c r="C32" s="1124" t="s">
        <v>5095</v>
      </c>
      <c r="D32" s="1125" t="s">
        <v>4380</v>
      </c>
      <c r="E32" s="1112">
        <v>2</v>
      </c>
      <c r="F32" s="1112">
        <v>200</v>
      </c>
      <c r="G32" s="1125">
        <v>1</v>
      </c>
      <c r="H32" s="1114">
        <v>1</v>
      </c>
      <c r="I32" s="1114">
        <v>1</v>
      </c>
      <c r="J32" s="1132">
        <f>PRODUCT(E32,F32,G32)</f>
        <v>400</v>
      </c>
    </row>
    <row r="33" spans="1:10" ht="25.5" x14ac:dyDescent="0.25">
      <c r="A33" s="1114">
        <v>19</v>
      </c>
      <c r="B33" s="1123" t="s">
        <v>5103</v>
      </c>
      <c r="C33" s="1124" t="s">
        <v>5099</v>
      </c>
      <c r="D33" s="1125" t="s">
        <v>4380</v>
      </c>
      <c r="E33" s="1112">
        <v>2</v>
      </c>
      <c r="F33" s="1112">
        <v>77</v>
      </c>
      <c r="G33" s="1125">
        <v>1</v>
      </c>
      <c r="H33" s="1114">
        <v>1</v>
      </c>
      <c r="I33" s="1114">
        <v>1</v>
      </c>
      <c r="J33" s="1132">
        <f>F33+0.5*(E33-1)*F33</f>
        <v>115.5</v>
      </c>
    </row>
    <row r="34" spans="1:10" ht="38.25" x14ac:dyDescent="0.25">
      <c r="A34" s="1114">
        <v>20</v>
      </c>
      <c r="B34" s="1123" t="s">
        <v>5104</v>
      </c>
      <c r="C34" s="1124" t="s">
        <v>5099</v>
      </c>
      <c r="D34" s="1125" t="s">
        <v>4380</v>
      </c>
      <c r="E34" s="1112">
        <v>2</v>
      </c>
      <c r="F34" s="1112">
        <v>77</v>
      </c>
      <c r="G34" s="1125">
        <v>1</v>
      </c>
      <c r="H34" s="1114">
        <v>1</v>
      </c>
      <c r="I34" s="1114">
        <v>1</v>
      </c>
      <c r="J34" s="1132">
        <f>F34+0.5*(E34-1)*F34</f>
        <v>115.5</v>
      </c>
    </row>
    <row r="35" spans="1:10" ht="25.5" x14ac:dyDescent="0.25">
      <c r="A35" s="1114">
        <v>21</v>
      </c>
      <c r="B35" s="1123" t="s">
        <v>5105</v>
      </c>
      <c r="C35" s="1124" t="s">
        <v>5099</v>
      </c>
      <c r="D35" s="1125" t="s">
        <v>4380</v>
      </c>
      <c r="E35" s="1112">
        <v>2</v>
      </c>
      <c r="F35" s="1112">
        <v>77</v>
      </c>
      <c r="G35" s="1125">
        <v>1</v>
      </c>
      <c r="H35" s="1114">
        <v>1</v>
      </c>
      <c r="I35" s="1114">
        <v>1</v>
      </c>
      <c r="J35" s="1132">
        <f>F35+0.5*(E35-1)*F35</f>
        <v>115.5</v>
      </c>
    </row>
    <row r="36" spans="1:10" ht="25.5" x14ac:dyDescent="0.25">
      <c r="A36" s="1114">
        <v>22</v>
      </c>
      <c r="B36" s="1123" t="s">
        <v>5106</v>
      </c>
      <c r="C36" s="1124" t="s">
        <v>5097</v>
      </c>
      <c r="D36" s="1125" t="s">
        <v>4380</v>
      </c>
      <c r="E36" s="1112">
        <v>2</v>
      </c>
      <c r="F36" s="1112">
        <v>64</v>
      </c>
      <c r="G36" s="1125">
        <v>1</v>
      </c>
      <c r="H36" s="1114">
        <v>1</v>
      </c>
      <c r="I36" s="1114">
        <v>1</v>
      </c>
      <c r="J36" s="1132">
        <f>PRODUCT(E36,F36,G36)</f>
        <v>128</v>
      </c>
    </row>
    <row r="37" spans="1:10" ht="25.5" x14ac:dyDescent="0.25">
      <c r="A37" s="1114">
        <v>23</v>
      </c>
      <c r="B37" s="1123" t="s">
        <v>5107</v>
      </c>
      <c r="C37" s="1124" t="s">
        <v>5099</v>
      </c>
      <c r="D37" s="1125" t="s">
        <v>4380</v>
      </c>
      <c r="E37" s="1112">
        <v>2</v>
      </c>
      <c r="F37" s="1112">
        <v>77</v>
      </c>
      <c r="G37" s="1125">
        <v>1</v>
      </c>
      <c r="H37" s="1114">
        <v>1</v>
      </c>
      <c r="I37" s="1114">
        <v>1</v>
      </c>
      <c r="J37" s="1132">
        <f>F37+0.5*(E37-1)*F37</f>
        <v>115.5</v>
      </c>
    </row>
    <row r="38" spans="1:10" ht="38.25" x14ac:dyDescent="0.25">
      <c r="A38" s="1114">
        <v>24</v>
      </c>
      <c r="B38" s="1118" t="s">
        <v>5108</v>
      </c>
      <c r="C38" s="1110" t="s">
        <v>5109</v>
      </c>
      <c r="D38" s="1114" t="s">
        <v>5110</v>
      </c>
      <c r="E38" s="1110">
        <v>1</v>
      </c>
      <c r="F38" s="1114">
        <v>108</v>
      </c>
      <c r="G38" s="1114">
        <v>1</v>
      </c>
      <c r="H38" s="1114">
        <v>1</v>
      </c>
      <c r="I38" s="1114">
        <v>1</v>
      </c>
      <c r="J38" s="1063">
        <v>108</v>
      </c>
    </row>
    <row r="39" spans="1:10" ht="51" x14ac:dyDescent="0.25">
      <c r="A39" s="1114">
        <v>25</v>
      </c>
      <c r="B39" s="1118" t="s">
        <v>5111</v>
      </c>
      <c r="C39" s="1110" t="s">
        <v>5109</v>
      </c>
      <c r="D39" s="1114" t="s">
        <v>5110</v>
      </c>
      <c r="E39" s="1110">
        <v>1</v>
      </c>
      <c r="F39" s="1114">
        <v>108</v>
      </c>
      <c r="G39" s="1114">
        <v>1</v>
      </c>
      <c r="H39" s="1114">
        <v>1</v>
      </c>
      <c r="I39" s="1114">
        <v>1</v>
      </c>
      <c r="J39" s="1063">
        <f>E39*F39*G39</f>
        <v>108</v>
      </c>
    </row>
    <row r="40" spans="1:10" x14ac:dyDescent="0.25">
      <c r="A40" s="2355" t="s">
        <v>5112</v>
      </c>
      <c r="B40" s="2356"/>
      <c r="C40" s="2356"/>
      <c r="D40" s="2356"/>
      <c r="E40" s="2356"/>
      <c r="F40" s="2357"/>
      <c r="G40" s="1126"/>
      <c r="H40" s="1126"/>
      <c r="I40" s="1126"/>
      <c r="J40" s="1133">
        <f>SUM(J21:J39)</f>
        <v>2861.3</v>
      </c>
    </row>
    <row r="41" spans="1:10" ht="25.5" x14ac:dyDescent="0.25">
      <c r="A41" s="1114">
        <v>26</v>
      </c>
      <c r="B41" s="1118" t="s">
        <v>5113</v>
      </c>
      <c r="C41" s="1114" t="s">
        <v>5114</v>
      </c>
      <c r="D41" s="1114" t="s">
        <v>4181</v>
      </c>
      <c r="E41" s="1114">
        <v>1</v>
      </c>
      <c r="F41" s="1114">
        <v>800</v>
      </c>
      <c r="G41" s="1114">
        <v>1</v>
      </c>
      <c r="H41" s="1114">
        <v>1</v>
      </c>
      <c r="I41" s="1114">
        <v>1</v>
      </c>
      <c r="J41" s="1063">
        <f>E41*F41*G41*H41</f>
        <v>800</v>
      </c>
    </row>
    <row r="42" spans="1:10" ht="25.5" x14ac:dyDescent="0.25">
      <c r="A42" s="1110">
        <v>27</v>
      </c>
      <c r="B42" s="1118" t="s">
        <v>5115</v>
      </c>
      <c r="C42" s="1114" t="s">
        <v>5116</v>
      </c>
      <c r="D42" s="1110" t="s">
        <v>4560</v>
      </c>
      <c r="E42" s="1114">
        <v>1</v>
      </c>
      <c r="F42" s="1127">
        <v>0.75</v>
      </c>
      <c r="G42" s="1114">
        <v>1</v>
      </c>
      <c r="H42" s="1114">
        <v>1.25</v>
      </c>
      <c r="I42" s="1114">
        <v>1</v>
      </c>
      <c r="J42" s="1063">
        <f>(J40+J41)*F42*G42*H42</f>
        <v>3432.47</v>
      </c>
    </row>
    <row r="43" spans="1:10" x14ac:dyDescent="0.25">
      <c r="A43" s="2358" t="s">
        <v>5117</v>
      </c>
      <c r="B43" s="2359"/>
      <c r="C43" s="2359"/>
      <c r="D43" s="2359"/>
      <c r="E43" s="2359"/>
      <c r="F43" s="2359"/>
      <c r="G43" s="2360"/>
      <c r="H43" s="1128"/>
      <c r="I43" s="1128"/>
      <c r="J43" s="1069">
        <f>J42+J41+J40</f>
        <v>7093.77</v>
      </c>
    </row>
    <row r="44" spans="1:10" x14ac:dyDescent="0.25">
      <c r="A44" s="2361" t="s">
        <v>5121</v>
      </c>
      <c r="B44" s="2361"/>
      <c r="C44" s="2361"/>
      <c r="D44" s="2361"/>
      <c r="E44" s="2361"/>
      <c r="F44" s="2361"/>
      <c r="G44" s="2361"/>
      <c r="H44" s="1129"/>
      <c r="I44" s="1129"/>
      <c r="J44" s="1069">
        <f>J43+J14+J19</f>
        <v>7591.69</v>
      </c>
    </row>
    <row r="45" spans="1:10" ht="27.75" customHeight="1" x14ac:dyDescent="0.25">
      <c r="A45" s="2362" t="s">
        <v>4602</v>
      </c>
      <c r="B45" s="2362"/>
      <c r="C45" s="2362"/>
      <c r="D45" s="2362"/>
      <c r="E45" s="2362"/>
      <c r="F45" s="2362"/>
      <c r="G45" s="1117">
        <v>66.38</v>
      </c>
      <c r="H45" s="1117"/>
      <c r="I45" s="1117"/>
      <c r="J45" s="1134">
        <f>J44*G45</f>
        <v>503936.38</v>
      </c>
    </row>
    <row r="46" spans="1:10" ht="15" hidden="1" customHeight="1" x14ac:dyDescent="0.25">
      <c r="A46" s="2309" t="s">
        <v>4408</v>
      </c>
      <c r="B46" s="2310"/>
      <c r="C46" s="2310"/>
      <c r="D46" s="2310"/>
      <c r="E46" s="2310"/>
      <c r="F46" s="2310"/>
      <c r="G46" s="2311"/>
      <c r="H46" s="1015">
        <v>0.1</v>
      </c>
      <c r="I46" s="1014"/>
      <c r="J46" s="1013">
        <f>J45*1.1</f>
        <v>554330.02</v>
      </c>
    </row>
  </sheetData>
  <mergeCells count="19">
    <mergeCell ref="C18:E18"/>
    <mergeCell ref="A2:J2"/>
    <mergeCell ref="A3:J3"/>
    <mergeCell ref="A4:J4"/>
    <mergeCell ref="A5:J5"/>
    <mergeCell ref="A6:J6"/>
    <mergeCell ref="A9:J9"/>
    <mergeCell ref="B10:J10"/>
    <mergeCell ref="A14:G14"/>
    <mergeCell ref="B15:J15"/>
    <mergeCell ref="C16:E16"/>
    <mergeCell ref="C17:E17"/>
    <mergeCell ref="A46:G46"/>
    <mergeCell ref="A19:G19"/>
    <mergeCell ref="B20:J20"/>
    <mergeCell ref="A40:F40"/>
    <mergeCell ref="A43:G43"/>
    <mergeCell ref="A44:G44"/>
    <mergeCell ref="A45:F4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100"/>
  <sheetViews>
    <sheetView zoomScale="90" zoomScaleNormal="90" zoomScaleSheetLayoutView="100" workbookViewId="0">
      <selection activeCell="H18" sqref="H18"/>
    </sheetView>
  </sheetViews>
  <sheetFormatPr defaultRowHeight="12.75" x14ac:dyDescent="0.2"/>
  <cols>
    <col min="1" max="1" width="6.7109375" style="1053" customWidth="1"/>
    <col min="2" max="2" width="59.5703125" style="1016" customWidth="1"/>
    <col min="3" max="3" width="13.7109375" style="1016" customWidth="1"/>
    <col min="4" max="4" width="42.28515625" style="1016" customWidth="1"/>
    <col min="5" max="5" width="9.140625" style="1016"/>
    <col min="6" max="7" width="11.5703125" style="1016" customWidth="1"/>
    <col min="8" max="9" width="16" style="1016" customWidth="1"/>
    <col min="10" max="10" width="21.140625" style="1016" customWidth="1"/>
    <col min="11" max="16384" width="9.140625" style="1016"/>
  </cols>
  <sheetData>
    <row r="1" spans="1:10" x14ac:dyDescent="0.2">
      <c r="A1" s="2394" t="s">
        <v>5119</v>
      </c>
      <c r="B1" s="2394"/>
      <c r="C1" s="2394"/>
      <c r="D1" s="2394"/>
      <c r="E1" s="2394"/>
      <c r="F1" s="2394"/>
      <c r="G1" s="2394"/>
      <c r="H1" s="2394"/>
      <c r="I1" s="2394"/>
      <c r="J1" s="2394"/>
    </row>
    <row r="2" spans="1:10" x14ac:dyDescent="0.2">
      <c r="A2" s="2395" t="s">
        <v>4409</v>
      </c>
      <c r="B2" s="2395"/>
      <c r="C2" s="2395"/>
      <c r="D2" s="2395"/>
      <c r="E2" s="2395"/>
      <c r="F2" s="2395"/>
      <c r="G2" s="2395"/>
      <c r="H2" s="2395"/>
      <c r="I2" s="2395"/>
      <c r="J2" s="2395"/>
    </row>
    <row r="3" spans="1:10" x14ac:dyDescent="0.2">
      <c r="A3" s="1017"/>
      <c r="B3" s="1018"/>
      <c r="C3" s="1019"/>
      <c r="D3" s="1020"/>
      <c r="E3" s="1021"/>
      <c r="F3" s="1018"/>
      <c r="G3" s="1018"/>
      <c r="H3" s="1018"/>
      <c r="I3" s="1018"/>
      <c r="J3" s="1022"/>
    </row>
    <row r="4" spans="1:10" ht="51.75" customHeight="1" x14ac:dyDescent="0.2">
      <c r="A4" s="2396" t="s">
        <v>4410</v>
      </c>
      <c r="B4" s="2397"/>
      <c r="C4" s="2398" t="s">
        <v>5059</v>
      </c>
      <c r="D4" s="2399"/>
      <c r="E4" s="2399"/>
      <c r="F4" s="2399"/>
      <c r="G4" s="2399"/>
      <c r="H4" s="2399"/>
      <c r="I4" s="2399"/>
      <c r="J4" s="2400"/>
    </row>
    <row r="5" spans="1:10" ht="21.75" customHeight="1" x14ac:dyDescent="0.2">
      <c r="A5" s="1023"/>
      <c r="B5" s="1023"/>
      <c r="C5" s="1023"/>
      <c r="D5" s="2401"/>
      <c r="E5" s="2401"/>
      <c r="F5" s="2401"/>
      <c r="G5" s="2401"/>
      <c r="H5" s="2401"/>
      <c r="I5" s="2401"/>
      <c r="J5" s="2401"/>
    </row>
    <row r="6" spans="1:10" x14ac:dyDescent="0.2">
      <c r="A6" s="1084" t="s">
        <v>4411</v>
      </c>
      <c r="B6" s="1085"/>
      <c r="C6" s="1086"/>
      <c r="D6" s="2402" t="s">
        <v>4412</v>
      </c>
      <c r="E6" s="2403"/>
      <c r="F6" s="2403"/>
      <c r="G6" s="2403"/>
      <c r="H6" s="2403"/>
      <c r="I6" s="2403"/>
      <c r="J6" s="2404"/>
    </row>
    <row r="7" spans="1:10" x14ac:dyDescent="0.2">
      <c r="A7" s="1017"/>
      <c r="B7" s="1018"/>
      <c r="C7" s="1018"/>
      <c r="D7" s="1024"/>
      <c r="E7" s="1024"/>
      <c r="F7" s="1024"/>
      <c r="G7" s="1024"/>
      <c r="H7" s="1024"/>
      <c r="I7" s="1024"/>
      <c r="J7" s="1024"/>
    </row>
    <row r="8" spans="1:10" ht="12.75" customHeight="1" x14ac:dyDescent="0.2">
      <c r="A8" s="2405" t="s">
        <v>614</v>
      </c>
      <c r="B8" s="2406"/>
      <c r="C8" s="2407"/>
      <c r="D8" s="2411"/>
      <c r="E8" s="2412"/>
      <c r="F8" s="2412"/>
      <c r="G8" s="2412"/>
      <c r="H8" s="2412"/>
      <c r="I8" s="2412"/>
      <c r="J8" s="2413"/>
    </row>
    <row r="9" spans="1:10" x14ac:dyDescent="0.2">
      <c r="A9" s="2408"/>
      <c r="B9" s="2409"/>
      <c r="C9" s="2410"/>
      <c r="D9" s="2414"/>
      <c r="E9" s="2415"/>
      <c r="F9" s="2415"/>
      <c r="G9" s="2415"/>
      <c r="H9" s="2415"/>
      <c r="I9" s="2415"/>
      <c r="J9" s="2416"/>
    </row>
    <row r="10" spans="1:10" ht="26.25" customHeight="1" x14ac:dyDescent="0.2">
      <c r="A10" s="1084" t="s">
        <v>4139</v>
      </c>
      <c r="B10" s="1085"/>
      <c r="C10" s="1087" t="s">
        <v>513</v>
      </c>
      <c r="D10" s="2398" t="s">
        <v>599</v>
      </c>
      <c r="E10" s="2399"/>
      <c r="F10" s="2399"/>
      <c r="G10" s="2399"/>
      <c r="H10" s="2399"/>
      <c r="I10" s="2399"/>
      <c r="J10" s="2400"/>
    </row>
    <row r="11" spans="1:10" ht="51.75" customHeight="1" x14ac:dyDescent="0.2">
      <c r="A11" s="1088"/>
      <c r="B11" s="2417" t="s">
        <v>4413</v>
      </c>
      <c r="C11" s="2417"/>
      <c r="D11" s="2417"/>
      <c r="E11" s="2417"/>
      <c r="F11" s="2417"/>
      <c r="G11" s="2417"/>
      <c r="H11" s="2417"/>
      <c r="I11" s="2417"/>
      <c r="J11" s="2418"/>
    </row>
    <row r="12" spans="1:10" ht="38.25" x14ac:dyDescent="0.2">
      <c r="A12" s="1025" t="s">
        <v>5</v>
      </c>
      <c r="B12" s="1081" t="s">
        <v>4414</v>
      </c>
      <c r="C12" s="1081" t="s">
        <v>187</v>
      </c>
      <c r="D12" s="1081" t="s">
        <v>4415</v>
      </c>
      <c r="E12" s="1081" t="s">
        <v>4416</v>
      </c>
      <c r="F12" s="1081" t="s">
        <v>4417</v>
      </c>
      <c r="G12" s="1081" t="s">
        <v>4418</v>
      </c>
      <c r="H12" s="1081" t="s">
        <v>4419</v>
      </c>
      <c r="I12" s="1081" t="s">
        <v>4419</v>
      </c>
      <c r="J12" s="1081" t="s">
        <v>4146</v>
      </c>
    </row>
    <row r="13" spans="1:10" x14ac:dyDescent="0.2">
      <c r="A13" s="2381" t="s">
        <v>4420</v>
      </c>
      <c r="B13" s="2381"/>
      <c r="C13" s="2381"/>
      <c r="D13" s="2381"/>
      <c r="E13" s="2381"/>
      <c r="F13" s="2381"/>
      <c r="G13" s="2381"/>
      <c r="H13" s="2381"/>
      <c r="I13" s="2381"/>
      <c r="J13" s="2381"/>
    </row>
    <row r="14" spans="1:10" ht="36" customHeight="1" x14ac:dyDescent="0.2">
      <c r="A14" s="1026" t="s">
        <v>191</v>
      </c>
      <c r="B14" s="1081" t="s">
        <v>4421</v>
      </c>
      <c r="C14" s="1081" t="s">
        <v>4112</v>
      </c>
      <c r="D14" s="1027" t="s">
        <v>4422</v>
      </c>
      <c r="E14" s="1040">
        <v>9.5</v>
      </c>
      <c r="F14" s="1028">
        <v>36</v>
      </c>
      <c r="G14" s="1028"/>
      <c r="H14" s="1028">
        <v>1.25</v>
      </c>
      <c r="I14" s="1028"/>
      <c r="J14" s="1102">
        <f>E14*F14*H14</f>
        <v>427.5</v>
      </c>
    </row>
    <row r="15" spans="1:10" ht="23.25" customHeight="1" x14ac:dyDescent="0.2">
      <c r="A15" s="1026" t="s">
        <v>192</v>
      </c>
      <c r="B15" s="1081" t="s">
        <v>4423</v>
      </c>
      <c r="C15" s="1081" t="s">
        <v>4112</v>
      </c>
      <c r="D15" s="1027" t="s">
        <v>4424</v>
      </c>
      <c r="E15" s="1081">
        <f>E14</f>
        <v>9.5</v>
      </c>
      <c r="F15" s="1028">
        <v>30</v>
      </c>
      <c r="G15" s="1028"/>
      <c r="H15" s="1028">
        <v>1.3</v>
      </c>
      <c r="I15" s="1028"/>
      <c r="J15" s="1102">
        <f>E15*F15*H15</f>
        <v>370.5</v>
      </c>
    </row>
    <row r="16" spans="1:10" ht="39.75" customHeight="1" x14ac:dyDescent="0.2">
      <c r="A16" s="1029" t="s">
        <v>432</v>
      </c>
      <c r="B16" s="1030" t="s">
        <v>4425</v>
      </c>
      <c r="C16" s="1030" t="s">
        <v>4221</v>
      </c>
      <c r="D16" s="1027" t="s">
        <v>4426</v>
      </c>
      <c r="E16" s="1030">
        <v>9</v>
      </c>
      <c r="F16" s="1031">
        <v>21.3</v>
      </c>
      <c r="G16" s="1031"/>
      <c r="H16" s="1032">
        <v>0.6</v>
      </c>
      <c r="I16" s="1032"/>
      <c r="J16" s="1103">
        <f>E16*F16*0.85*0.6</f>
        <v>97.77</v>
      </c>
    </row>
    <row r="17" spans="1:10" ht="30.75" customHeight="1" x14ac:dyDescent="0.2">
      <c r="A17" s="1029" t="s">
        <v>433</v>
      </c>
      <c r="B17" s="1030" t="s">
        <v>4427</v>
      </c>
      <c r="C17" s="1030" t="s">
        <v>4227</v>
      </c>
      <c r="D17" s="1033" t="s">
        <v>4428</v>
      </c>
      <c r="E17" s="1030">
        <v>9</v>
      </c>
      <c r="F17" s="1031">
        <v>6.9</v>
      </c>
      <c r="G17" s="1031"/>
      <c r="H17" s="1032">
        <v>0.9</v>
      </c>
      <c r="I17" s="1034">
        <v>5</v>
      </c>
      <c r="J17" s="1103">
        <f>E17*I17*F17*H17</f>
        <v>279.45</v>
      </c>
    </row>
    <row r="18" spans="1:10" ht="27" customHeight="1" x14ac:dyDescent="0.2">
      <c r="A18" s="1029" t="s">
        <v>434</v>
      </c>
      <c r="B18" s="1030" t="s">
        <v>4429</v>
      </c>
      <c r="C18" s="1030" t="s">
        <v>4227</v>
      </c>
      <c r="D18" s="1033" t="s">
        <v>4430</v>
      </c>
      <c r="E18" s="1030">
        <v>9</v>
      </c>
      <c r="F18" s="1031">
        <v>37.700000000000003</v>
      </c>
      <c r="G18" s="1031"/>
      <c r="I18" s="1031"/>
      <c r="J18" s="1103">
        <f>E18*F18</f>
        <v>339.3</v>
      </c>
    </row>
    <row r="19" spans="1:10" ht="28.5" customHeight="1" x14ac:dyDescent="0.2">
      <c r="A19" s="1029" t="s">
        <v>4169</v>
      </c>
      <c r="B19" s="1081" t="s">
        <v>4431</v>
      </c>
      <c r="C19" s="1030" t="s">
        <v>4227</v>
      </c>
      <c r="D19" s="1027" t="s">
        <v>4432</v>
      </c>
      <c r="E19" s="1030">
        <v>2</v>
      </c>
      <c r="F19" s="1031">
        <v>37.700000000000003</v>
      </c>
      <c r="G19" s="1031"/>
      <c r="H19" s="1032">
        <v>0.9</v>
      </c>
      <c r="I19" s="1031"/>
      <c r="J19" s="1103">
        <f>E19*F19*H19</f>
        <v>67.86</v>
      </c>
    </row>
    <row r="20" spans="1:10" ht="42.75" customHeight="1" x14ac:dyDescent="0.2">
      <c r="A20" s="1029" t="s">
        <v>4433</v>
      </c>
      <c r="B20" s="1081" t="s">
        <v>4434</v>
      </c>
      <c r="C20" s="1030" t="s">
        <v>4227</v>
      </c>
      <c r="D20" s="1033" t="s">
        <v>4430</v>
      </c>
      <c r="E20" s="1030">
        <v>9</v>
      </c>
      <c r="F20" s="1031">
        <v>37.700000000000003</v>
      </c>
      <c r="G20" s="1031"/>
      <c r="H20" s="1031"/>
      <c r="I20" s="1031"/>
      <c r="J20" s="1103">
        <f>E20*F20</f>
        <v>339.3</v>
      </c>
    </row>
    <row r="21" spans="1:10" ht="16.5" customHeight="1" x14ac:dyDescent="0.2">
      <c r="A21" s="1029" t="s">
        <v>4435</v>
      </c>
      <c r="B21" s="1081" t="s">
        <v>4436</v>
      </c>
      <c r="C21" s="1030" t="s">
        <v>4227</v>
      </c>
      <c r="D21" s="1033" t="s">
        <v>4437</v>
      </c>
      <c r="E21" s="1030">
        <v>9</v>
      </c>
      <c r="F21" s="1031">
        <v>6.9</v>
      </c>
      <c r="G21" s="1031"/>
      <c r="H21" s="1031">
        <v>1.2</v>
      </c>
      <c r="I21" s="1031"/>
      <c r="J21" s="1103">
        <f>E21*F21*H21</f>
        <v>74.52</v>
      </c>
    </row>
    <row r="22" spans="1:10" ht="24" customHeight="1" x14ac:dyDescent="0.2">
      <c r="A22" s="1029" t="s">
        <v>4438</v>
      </c>
      <c r="B22" s="1030" t="s">
        <v>4439</v>
      </c>
      <c r="C22" s="1030" t="s">
        <v>4227</v>
      </c>
      <c r="D22" s="1033" t="s">
        <v>4440</v>
      </c>
      <c r="E22" s="1030">
        <v>2</v>
      </c>
      <c r="F22" s="1031">
        <v>4.5999999999999996</v>
      </c>
      <c r="G22" s="1031"/>
      <c r="H22" s="1032">
        <v>0.5</v>
      </c>
      <c r="I22" s="1031"/>
      <c r="J22" s="1103">
        <f>F22*H22*E22</f>
        <v>4.5999999999999996</v>
      </c>
    </row>
    <row r="23" spans="1:10" ht="18.75" customHeight="1" x14ac:dyDescent="0.2">
      <c r="A23" s="1035" t="s">
        <v>366</v>
      </c>
      <c r="B23" s="1081" t="s">
        <v>4441</v>
      </c>
      <c r="C23" s="1081" t="s">
        <v>4227</v>
      </c>
      <c r="D23" s="1027" t="s">
        <v>4442</v>
      </c>
      <c r="E23" s="1081">
        <v>2</v>
      </c>
      <c r="F23" s="1028">
        <v>6.1</v>
      </c>
      <c r="G23" s="1028"/>
      <c r="H23" s="1036">
        <v>0.5</v>
      </c>
      <c r="I23" s="1028"/>
      <c r="J23" s="1102">
        <f>E23*F23*H23</f>
        <v>6.1</v>
      </c>
    </row>
    <row r="24" spans="1:10" ht="27" customHeight="1" x14ac:dyDescent="0.2">
      <c r="A24" s="2381" t="s">
        <v>4443</v>
      </c>
      <c r="B24" s="2381"/>
      <c r="C24" s="2381"/>
      <c r="D24" s="2381"/>
      <c r="E24" s="2381"/>
      <c r="F24" s="2381"/>
      <c r="G24" s="2382"/>
      <c r="H24" s="2383"/>
      <c r="I24" s="2384"/>
      <c r="J24" s="1104">
        <f>SUM(J14:J23)</f>
        <v>2006.9</v>
      </c>
    </row>
    <row r="25" spans="1:10" ht="12.75" customHeight="1" x14ac:dyDescent="0.2">
      <c r="A25" s="1037" t="s">
        <v>372</v>
      </c>
      <c r="B25" s="1081" t="s">
        <v>4444</v>
      </c>
      <c r="C25" s="1081" t="s">
        <v>624</v>
      </c>
      <c r="D25" s="1081" t="s">
        <v>4445</v>
      </c>
      <c r="E25" s="1038">
        <v>0.1125</v>
      </c>
      <c r="F25" s="1028">
        <f>J24</f>
        <v>2006.9</v>
      </c>
      <c r="G25" s="1028"/>
      <c r="H25" s="1028"/>
      <c r="I25" s="1028"/>
      <c r="J25" s="1102">
        <f>F25*E25</f>
        <v>225.78</v>
      </c>
    </row>
    <row r="26" spans="1:10" ht="17.25" customHeight="1" x14ac:dyDescent="0.2">
      <c r="A26" s="1037" t="s">
        <v>4446</v>
      </c>
      <c r="B26" s="1039" t="s">
        <v>4447</v>
      </c>
      <c r="C26" s="1081" t="s">
        <v>624</v>
      </c>
      <c r="D26" s="1081" t="s">
        <v>4448</v>
      </c>
      <c r="E26" s="1038">
        <v>0.36399999999999999</v>
      </c>
      <c r="F26" s="1028">
        <f>F25+J25</f>
        <v>2232.6799999999998</v>
      </c>
      <c r="G26" s="1028"/>
      <c r="H26" s="1028"/>
      <c r="I26" s="1028"/>
      <c r="J26" s="1102">
        <f>E26*F26</f>
        <v>812.7</v>
      </c>
    </row>
    <row r="27" spans="1:10" ht="19.5" customHeight="1" x14ac:dyDescent="0.2">
      <c r="A27" s="1037" t="s">
        <v>4449</v>
      </c>
      <c r="B27" s="1081" t="s">
        <v>4450</v>
      </c>
      <c r="C27" s="1081" t="s">
        <v>624</v>
      </c>
      <c r="D27" s="1081" t="s">
        <v>4451</v>
      </c>
      <c r="E27" s="1081">
        <v>0.06</v>
      </c>
      <c r="F27" s="1028">
        <f>J24+J25+J26</f>
        <v>3045.38</v>
      </c>
      <c r="G27" s="1028"/>
      <c r="H27" s="1036">
        <v>2.5</v>
      </c>
      <c r="I27" s="1028"/>
      <c r="J27" s="1102">
        <f>F27*E27*2.5</f>
        <v>456.81</v>
      </c>
    </row>
    <row r="28" spans="1:10" ht="16.5" customHeight="1" x14ac:dyDescent="0.2">
      <c r="A28" s="2381" t="s">
        <v>4452</v>
      </c>
      <c r="B28" s="2381"/>
      <c r="C28" s="2381"/>
      <c r="D28" s="2381"/>
      <c r="E28" s="2381"/>
      <c r="F28" s="2381"/>
      <c r="G28" s="2382"/>
      <c r="H28" s="2383"/>
      <c r="I28" s="2384"/>
      <c r="J28" s="1082">
        <f>SUM(J25:J27)</f>
        <v>1495.29</v>
      </c>
    </row>
    <row r="29" spans="1:10" x14ac:dyDescent="0.2">
      <c r="A29" s="2390" t="s">
        <v>4453</v>
      </c>
      <c r="B29" s="2390"/>
      <c r="C29" s="2390"/>
      <c r="D29" s="2390"/>
      <c r="E29" s="2390"/>
      <c r="F29" s="2390"/>
      <c r="G29" s="2391"/>
      <c r="H29" s="2392"/>
      <c r="I29" s="2393"/>
      <c r="J29" s="1082">
        <f>J28+J24</f>
        <v>3502.19</v>
      </c>
    </row>
    <row r="30" spans="1:10" x14ac:dyDescent="0.2">
      <c r="A30" s="2381" t="s">
        <v>4454</v>
      </c>
      <c r="B30" s="2381"/>
      <c r="C30" s="2381"/>
      <c r="D30" s="2381"/>
      <c r="E30" s="2381"/>
      <c r="F30" s="2381"/>
      <c r="G30" s="2381"/>
      <c r="H30" s="2381"/>
      <c r="I30" s="2381"/>
      <c r="J30" s="2381"/>
    </row>
    <row r="31" spans="1:10" ht="24" customHeight="1" x14ac:dyDescent="0.2">
      <c r="A31" s="1026"/>
      <c r="B31" s="2390" t="s">
        <v>4455</v>
      </c>
      <c r="C31" s="2390"/>
      <c r="D31" s="2390"/>
      <c r="E31" s="1089"/>
      <c r="F31" s="1090"/>
      <c r="G31" s="1090"/>
      <c r="H31" s="1090"/>
      <c r="I31" s="1090"/>
      <c r="J31" s="1091"/>
    </row>
    <row r="32" spans="1:10" ht="15.75" customHeight="1" x14ac:dyDescent="0.2">
      <c r="A32" s="1026" t="s">
        <v>197</v>
      </c>
      <c r="B32" s="1081" t="s">
        <v>4456</v>
      </c>
      <c r="C32" s="1081" t="s">
        <v>4223</v>
      </c>
      <c r="D32" s="1081" t="s">
        <v>4457</v>
      </c>
      <c r="E32" s="1081">
        <f>E17+E18+E23</f>
        <v>20</v>
      </c>
      <c r="F32" s="1081">
        <v>8.5</v>
      </c>
      <c r="G32" s="1081"/>
      <c r="H32" s="1081"/>
      <c r="I32" s="1081"/>
      <c r="J32" s="1102">
        <f>F32*E32</f>
        <v>170</v>
      </c>
    </row>
    <row r="33" spans="1:10" ht="18.75" customHeight="1" x14ac:dyDescent="0.2">
      <c r="A33" s="1026" t="s">
        <v>200</v>
      </c>
      <c r="B33" s="1081" t="s">
        <v>4458</v>
      </c>
      <c r="C33" s="1081" t="s">
        <v>4223</v>
      </c>
      <c r="D33" s="1081" t="s">
        <v>4459</v>
      </c>
      <c r="E33" s="1081">
        <f>E32</f>
        <v>20</v>
      </c>
      <c r="F33" s="1040">
        <v>2</v>
      </c>
      <c r="G33" s="1040"/>
      <c r="H33" s="1040"/>
      <c r="I33" s="1040"/>
      <c r="J33" s="1102">
        <f>F33*E33</f>
        <v>40</v>
      </c>
    </row>
    <row r="34" spans="1:10" ht="27" customHeight="1" x14ac:dyDescent="0.2">
      <c r="A34" s="1026" t="s">
        <v>203</v>
      </c>
      <c r="B34" s="1081" t="s">
        <v>4460</v>
      </c>
      <c r="C34" s="1081" t="s">
        <v>4223</v>
      </c>
      <c r="D34" s="1081" t="s">
        <v>4461</v>
      </c>
      <c r="E34" s="1081">
        <f>E32</f>
        <v>20</v>
      </c>
      <c r="F34" s="1028">
        <v>7.8</v>
      </c>
      <c r="G34" s="1028"/>
      <c r="H34" s="1028"/>
      <c r="I34" s="1041">
        <v>6</v>
      </c>
      <c r="J34" s="1102">
        <f>E34*F34*I34</f>
        <v>936</v>
      </c>
    </row>
    <row r="35" spans="1:10" ht="27.75" customHeight="1" x14ac:dyDescent="0.2">
      <c r="A35" s="1026" t="s">
        <v>4184</v>
      </c>
      <c r="B35" s="1081" t="s">
        <v>4462</v>
      </c>
      <c r="C35" s="1081" t="s">
        <v>4223</v>
      </c>
      <c r="D35" s="1081" t="s">
        <v>4463</v>
      </c>
      <c r="E35" s="1081">
        <f>E32</f>
        <v>20</v>
      </c>
      <c r="F35" s="1028">
        <v>51.2</v>
      </c>
      <c r="G35" s="1028"/>
      <c r="H35" s="1028"/>
      <c r="I35" s="1041"/>
      <c r="J35" s="1102">
        <f>E35*F35</f>
        <v>1024</v>
      </c>
    </row>
    <row r="36" spans="1:10" ht="27.75" customHeight="1" x14ac:dyDescent="0.2">
      <c r="A36" s="1026" t="s">
        <v>4188</v>
      </c>
      <c r="B36" s="1081" t="s">
        <v>4464</v>
      </c>
      <c r="C36" s="1081" t="s">
        <v>4223</v>
      </c>
      <c r="D36" s="1081" t="s">
        <v>4465</v>
      </c>
      <c r="E36" s="1081">
        <f>E32</f>
        <v>20</v>
      </c>
      <c r="F36" s="1028">
        <v>147.4</v>
      </c>
      <c r="G36" s="1028"/>
      <c r="H36" s="1028"/>
      <c r="I36" s="1041"/>
      <c r="J36" s="1102">
        <f>E36*F36</f>
        <v>2948</v>
      </c>
    </row>
    <row r="37" spans="1:10" ht="15.75" customHeight="1" x14ac:dyDescent="0.2">
      <c r="A37" s="1026" t="s">
        <v>4190</v>
      </c>
      <c r="B37" s="1081" t="s">
        <v>4466</v>
      </c>
      <c r="C37" s="1081" t="s">
        <v>4223</v>
      </c>
      <c r="D37" s="1081" t="s">
        <v>4467</v>
      </c>
      <c r="E37" s="1081">
        <f>E17+E18</f>
        <v>18</v>
      </c>
      <c r="F37" s="1028">
        <v>19.7</v>
      </c>
      <c r="G37" s="1028"/>
      <c r="H37" s="1028"/>
      <c r="I37" s="1028"/>
      <c r="J37" s="1102">
        <f>E37*F37</f>
        <v>354.6</v>
      </c>
    </row>
    <row r="38" spans="1:10" ht="15.75" customHeight="1" x14ac:dyDescent="0.2">
      <c r="A38" s="1026" t="s">
        <v>4468</v>
      </c>
      <c r="B38" s="1081" t="s">
        <v>4469</v>
      </c>
      <c r="C38" s="1081" t="s">
        <v>4223</v>
      </c>
      <c r="D38" s="1081" t="s">
        <v>4470</v>
      </c>
      <c r="E38" s="1081">
        <f>E17+E18</f>
        <v>18</v>
      </c>
      <c r="F38" s="1028">
        <v>95.8</v>
      </c>
      <c r="G38" s="1028"/>
      <c r="H38" s="1028"/>
      <c r="I38" s="1028"/>
      <c r="J38" s="1102">
        <f>E38*F38</f>
        <v>1724.4</v>
      </c>
    </row>
    <row r="39" spans="1:10" ht="15.75" customHeight="1" x14ac:dyDescent="0.2">
      <c r="A39" s="1026"/>
      <c r="B39" s="2391" t="s">
        <v>4471</v>
      </c>
      <c r="C39" s="2392"/>
      <c r="D39" s="2393"/>
      <c r="E39" s="1081"/>
      <c r="F39" s="1028"/>
      <c r="G39" s="1028"/>
      <c r="H39" s="1028"/>
      <c r="I39" s="1028"/>
      <c r="J39" s="1105"/>
    </row>
    <row r="40" spans="1:10" ht="15.75" customHeight="1" x14ac:dyDescent="0.2">
      <c r="A40" s="1026" t="s">
        <v>4472</v>
      </c>
      <c r="B40" s="1081" t="s">
        <v>4473</v>
      </c>
      <c r="C40" s="1081" t="s">
        <v>4223</v>
      </c>
      <c r="D40" s="1081" t="s">
        <v>4474</v>
      </c>
      <c r="E40" s="1081">
        <f>E20</f>
        <v>9</v>
      </c>
      <c r="F40" s="1028">
        <v>2</v>
      </c>
      <c r="G40" s="1028"/>
      <c r="H40" s="1028"/>
      <c r="I40" s="1028"/>
      <c r="J40" s="1105">
        <f>E40*F40</f>
        <v>18</v>
      </c>
    </row>
    <row r="41" spans="1:10" ht="15.75" customHeight="1" x14ac:dyDescent="0.2">
      <c r="A41" s="1026" t="s">
        <v>4475</v>
      </c>
      <c r="B41" s="1081" t="s">
        <v>4458</v>
      </c>
      <c r="C41" s="1081" t="s">
        <v>4223</v>
      </c>
      <c r="D41" s="1081" t="s">
        <v>4474</v>
      </c>
      <c r="E41" s="1081">
        <f>E20</f>
        <v>9</v>
      </c>
      <c r="F41" s="1028">
        <v>2</v>
      </c>
      <c r="G41" s="1028"/>
      <c r="H41" s="1028"/>
      <c r="I41" s="1028"/>
      <c r="J41" s="1105">
        <f>F41*E41</f>
        <v>18</v>
      </c>
    </row>
    <row r="42" spans="1:10" ht="15.75" customHeight="1" x14ac:dyDescent="0.2">
      <c r="A42" s="1026" t="s">
        <v>4476</v>
      </c>
      <c r="B42" s="1081" t="s">
        <v>4477</v>
      </c>
      <c r="C42" s="1081" t="s">
        <v>4223</v>
      </c>
      <c r="D42" s="1081" t="s">
        <v>4478</v>
      </c>
      <c r="E42" s="1081">
        <f>E40</f>
        <v>9</v>
      </c>
      <c r="F42" s="1028">
        <v>3.8</v>
      </c>
      <c r="G42" s="1028"/>
      <c r="H42" s="1028"/>
      <c r="I42" s="1028"/>
      <c r="J42" s="1105">
        <f>F42*E42</f>
        <v>34.200000000000003</v>
      </c>
    </row>
    <row r="43" spans="1:10" ht="15.75" customHeight="1" x14ac:dyDescent="0.2">
      <c r="A43" s="1026" t="s">
        <v>4479</v>
      </c>
      <c r="B43" s="1081" t="s">
        <v>4456</v>
      </c>
      <c r="C43" s="1081" t="s">
        <v>4223</v>
      </c>
      <c r="D43" s="1081" t="s">
        <v>4457</v>
      </c>
      <c r="E43" s="1081">
        <f>E20</f>
        <v>9</v>
      </c>
      <c r="F43" s="1028">
        <v>8.5</v>
      </c>
      <c r="G43" s="1028"/>
      <c r="H43" s="1028"/>
      <c r="I43" s="1028"/>
      <c r="J43" s="1105">
        <f>E43*F43</f>
        <v>76.5</v>
      </c>
    </row>
    <row r="44" spans="1:10" ht="15.75" customHeight="1" x14ac:dyDescent="0.2">
      <c r="A44" s="1026" t="s">
        <v>4480</v>
      </c>
      <c r="B44" s="1081" t="s">
        <v>4481</v>
      </c>
      <c r="C44" s="1081" t="s">
        <v>4223</v>
      </c>
      <c r="D44" s="1081" t="s">
        <v>4482</v>
      </c>
      <c r="E44" s="1081">
        <f>E40</f>
        <v>9</v>
      </c>
      <c r="F44" s="1028">
        <v>4.5</v>
      </c>
      <c r="G44" s="1028"/>
      <c r="H44" s="1028"/>
      <c r="I44" s="1028"/>
      <c r="J44" s="1105">
        <f>F44*E44</f>
        <v>40.5</v>
      </c>
    </row>
    <row r="45" spans="1:10" ht="15.75" customHeight="1" x14ac:dyDescent="0.2">
      <c r="A45" s="1026" t="s">
        <v>4483</v>
      </c>
      <c r="B45" s="1081" t="s">
        <v>4484</v>
      </c>
      <c r="C45" s="1081" t="s">
        <v>4223</v>
      </c>
      <c r="D45" s="1081" t="s">
        <v>4485</v>
      </c>
      <c r="E45" s="1081">
        <f>E40</f>
        <v>9</v>
      </c>
      <c r="F45" s="1028">
        <v>7.6</v>
      </c>
      <c r="G45" s="1028"/>
      <c r="H45" s="1028"/>
      <c r="I45" s="1028"/>
      <c r="J45" s="1105">
        <f>F45*E45</f>
        <v>68.400000000000006</v>
      </c>
    </row>
    <row r="46" spans="1:10" ht="15.75" customHeight="1" x14ac:dyDescent="0.2">
      <c r="A46" s="1026" t="s">
        <v>346</v>
      </c>
      <c r="B46" s="1081" t="s">
        <v>4486</v>
      </c>
      <c r="C46" s="1081" t="s">
        <v>4223</v>
      </c>
      <c r="D46" s="1081" t="s">
        <v>4487</v>
      </c>
      <c r="E46" s="1081">
        <f>E20</f>
        <v>9</v>
      </c>
      <c r="F46" s="1028">
        <v>13.8</v>
      </c>
      <c r="G46" s="1028"/>
      <c r="H46" s="1028"/>
      <c r="I46" s="1028"/>
      <c r="J46" s="1105">
        <f>E46*F46</f>
        <v>124.2</v>
      </c>
    </row>
    <row r="47" spans="1:10" ht="26.25" customHeight="1" x14ac:dyDescent="0.2">
      <c r="A47" s="1026" t="s">
        <v>349</v>
      </c>
      <c r="B47" s="1081" t="s">
        <v>4488</v>
      </c>
      <c r="C47" s="1081" t="s">
        <v>4223</v>
      </c>
      <c r="D47" s="1081" t="s">
        <v>4489</v>
      </c>
      <c r="E47" s="1081">
        <f>E40</f>
        <v>9</v>
      </c>
      <c r="F47" s="1028">
        <v>17.600000000000001</v>
      </c>
      <c r="G47" s="1028"/>
      <c r="H47" s="1028"/>
      <c r="I47" s="1028"/>
      <c r="J47" s="1105">
        <f>F47*E47</f>
        <v>158.4</v>
      </c>
    </row>
    <row r="48" spans="1:10" ht="25.5" customHeight="1" x14ac:dyDescent="0.2">
      <c r="A48" s="1026"/>
      <c r="B48" s="2391" t="s">
        <v>4490</v>
      </c>
      <c r="C48" s="2392"/>
      <c r="D48" s="2392"/>
      <c r="E48" s="2392"/>
      <c r="F48" s="2392"/>
      <c r="G48" s="2392"/>
      <c r="H48" s="2392"/>
      <c r="I48" s="2392"/>
      <c r="J48" s="2393"/>
    </row>
    <row r="49" spans="1:10" ht="19.5" customHeight="1" x14ac:dyDescent="0.2">
      <c r="A49" s="1026" t="s">
        <v>4491</v>
      </c>
      <c r="B49" s="1081" t="s">
        <v>4492</v>
      </c>
      <c r="C49" s="1081" t="s">
        <v>4223</v>
      </c>
      <c r="D49" s="1081" t="s">
        <v>4493</v>
      </c>
      <c r="E49" s="1081">
        <f>E22</f>
        <v>2</v>
      </c>
      <c r="F49" s="1089">
        <v>2.9</v>
      </c>
      <c r="G49" s="1080"/>
      <c r="H49" s="1080"/>
      <c r="I49" s="1092"/>
      <c r="J49" s="1102">
        <f t="shared" ref="J49:J67" si="0">E49*F49</f>
        <v>5.8</v>
      </c>
    </row>
    <row r="50" spans="1:10" ht="16.5" customHeight="1" x14ac:dyDescent="0.2">
      <c r="A50" s="1026" t="s">
        <v>4494</v>
      </c>
      <c r="B50" s="1042" t="s">
        <v>4495</v>
      </c>
      <c r="C50" s="1081" t="s">
        <v>4223</v>
      </c>
      <c r="D50" s="1081" t="s">
        <v>4496</v>
      </c>
      <c r="E50" s="1081">
        <f>E49</f>
        <v>2</v>
      </c>
      <c r="F50" s="1089">
        <v>5</v>
      </c>
      <c r="G50" s="1080"/>
      <c r="H50" s="1080"/>
      <c r="I50" s="1092"/>
      <c r="J50" s="1102">
        <f t="shared" si="0"/>
        <v>10</v>
      </c>
    </row>
    <row r="51" spans="1:10" ht="13.5" customHeight="1" x14ac:dyDescent="0.2">
      <c r="A51" s="1026" t="s">
        <v>4497</v>
      </c>
      <c r="B51" s="1042" t="s">
        <v>4498</v>
      </c>
      <c r="C51" s="1081" t="s">
        <v>4223</v>
      </c>
      <c r="D51" s="1081" t="s">
        <v>4499</v>
      </c>
      <c r="E51" s="1081">
        <f>E49</f>
        <v>2</v>
      </c>
      <c r="F51" s="1089">
        <v>19.7</v>
      </c>
      <c r="G51" s="1080"/>
      <c r="H51" s="1080"/>
      <c r="I51" s="1092"/>
      <c r="J51" s="1102">
        <f t="shared" si="0"/>
        <v>39.4</v>
      </c>
    </row>
    <row r="52" spans="1:10" ht="14.25" customHeight="1" x14ac:dyDescent="0.2">
      <c r="A52" s="1026" t="s">
        <v>4500</v>
      </c>
      <c r="B52" s="1042" t="s">
        <v>4501</v>
      </c>
      <c r="C52" s="1081" t="s">
        <v>4223</v>
      </c>
      <c r="D52" s="1081" t="s">
        <v>4502</v>
      </c>
      <c r="E52" s="1081">
        <f>E49</f>
        <v>2</v>
      </c>
      <c r="F52" s="1089">
        <v>12.2</v>
      </c>
      <c r="G52" s="1080"/>
      <c r="H52" s="1080"/>
      <c r="I52" s="1092"/>
      <c r="J52" s="1102">
        <f t="shared" si="0"/>
        <v>24.4</v>
      </c>
    </row>
    <row r="53" spans="1:10" ht="14.25" customHeight="1" x14ac:dyDescent="0.2">
      <c r="A53" s="1026" t="s">
        <v>4503</v>
      </c>
      <c r="B53" s="1042" t="s">
        <v>4504</v>
      </c>
      <c r="C53" s="1081" t="s">
        <v>4223</v>
      </c>
      <c r="D53" s="1081" t="s">
        <v>4505</v>
      </c>
      <c r="E53" s="1081">
        <f>E49</f>
        <v>2</v>
      </c>
      <c r="F53" s="1089">
        <v>23.5</v>
      </c>
      <c r="G53" s="1080"/>
      <c r="H53" s="1080"/>
      <c r="I53" s="1092"/>
      <c r="J53" s="1102">
        <f t="shared" si="0"/>
        <v>47</v>
      </c>
    </row>
    <row r="54" spans="1:10" ht="11.25" customHeight="1" x14ac:dyDescent="0.2">
      <c r="A54" s="1026" t="s">
        <v>4506</v>
      </c>
      <c r="B54" s="1042" t="s">
        <v>4507</v>
      </c>
      <c r="C54" s="1081" t="s">
        <v>4223</v>
      </c>
      <c r="D54" s="1081" t="s">
        <v>4508</v>
      </c>
      <c r="E54" s="1081">
        <f>E49</f>
        <v>2</v>
      </c>
      <c r="F54" s="1089">
        <v>21.5</v>
      </c>
      <c r="G54" s="1080"/>
      <c r="H54" s="1080"/>
      <c r="I54" s="1092"/>
      <c r="J54" s="1102">
        <f t="shared" si="0"/>
        <v>43</v>
      </c>
    </row>
    <row r="55" spans="1:10" ht="15.75" customHeight="1" x14ac:dyDescent="0.2">
      <c r="A55" s="1026" t="s">
        <v>4509</v>
      </c>
      <c r="B55" s="1042" t="s">
        <v>4510</v>
      </c>
      <c r="C55" s="1081" t="s">
        <v>4223</v>
      </c>
      <c r="D55" s="1081" t="s">
        <v>4511</v>
      </c>
      <c r="E55" s="1081">
        <f>E49</f>
        <v>2</v>
      </c>
      <c r="F55" s="1089">
        <v>15.7</v>
      </c>
      <c r="G55" s="1080"/>
      <c r="H55" s="1080"/>
      <c r="I55" s="1092"/>
      <c r="J55" s="1102">
        <f t="shared" si="0"/>
        <v>31.4</v>
      </c>
    </row>
    <row r="56" spans="1:10" ht="14.25" customHeight="1" x14ac:dyDescent="0.2">
      <c r="A56" s="1026" t="s">
        <v>4512</v>
      </c>
      <c r="B56" s="1042" t="s">
        <v>4513</v>
      </c>
      <c r="C56" s="1081" t="s">
        <v>4223</v>
      </c>
      <c r="D56" s="1081" t="s">
        <v>4514</v>
      </c>
      <c r="E56" s="1081">
        <f>E49</f>
        <v>2</v>
      </c>
      <c r="F56" s="1089">
        <v>15.7</v>
      </c>
      <c r="G56" s="1080"/>
      <c r="H56" s="1080"/>
      <c r="I56" s="1092"/>
      <c r="J56" s="1102">
        <f t="shared" si="0"/>
        <v>31.4</v>
      </c>
    </row>
    <row r="57" spans="1:10" ht="11.25" customHeight="1" x14ac:dyDescent="0.2">
      <c r="A57" s="1026" t="s">
        <v>4515</v>
      </c>
      <c r="B57" s="1042" t="s">
        <v>4516</v>
      </c>
      <c r="C57" s="1081" t="s">
        <v>4223</v>
      </c>
      <c r="D57" s="1081" t="s">
        <v>4517</v>
      </c>
      <c r="E57" s="1081">
        <f>E49</f>
        <v>2</v>
      </c>
      <c r="F57" s="1089">
        <v>4.5999999999999996</v>
      </c>
      <c r="G57" s="1080"/>
      <c r="H57" s="1080"/>
      <c r="I57" s="1092"/>
      <c r="J57" s="1102">
        <f t="shared" si="0"/>
        <v>9.1999999999999993</v>
      </c>
    </row>
    <row r="58" spans="1:10" ht="14.25" customHeight="1" x14ac:dyDescent="0.2">
      <c r="A58" s="1026" t="s">
        <v>4518</v>
      </c>
      <c r="B58" s="1042" t="s">
        <v>4519</v>
      </c>
      <c r="C58" s="1081" t="s">
        <v>4223</v>
      </c>
      <c r="D58" s="1081" t="s">
        <v>4520</v>
      </c>
      <c r="E58" s="1081">
        <f>E49</f>
        <v>2</v>
      </c>
      <c r="F58" s="1089">
        <v>8.8000000000000007</v>
      </c>
      <c r="G58" s="1080"/>
      <c r="H58" s="1080"/>
      <c r="I58" s="1092"/>
      <c r="J58" s="1102">
        <f t="shared" si="0"/>
        <v>17.600000000000001</v>
      </c>
    </row>
    <row r="59" spans="1:10" ht="15.75" customHeight="1" x14ac:dyDescent="0.2">
      <c r="A59" s="1026" t="s">
        <v>4521</v>
      </c>
      <c r="B59" s="1042" t="s">
        <v>4522</v>
      </c>
      <c r="C59" s="1081" t="s">
        <v>4223</v>
      </c>
      <c r="D59" s="1081" t="s">
        <v>4523</v>
      </c>
      <c r="E59" s="1081">
        <f>E49</f>
        <v>2</v>
      </c>
      <c r="F59" s="1089">
        <v>14</v>
      </c>
      <c r="G59" s="1080"/>
      <c r="H59" s="1080"/>
      <c r="I59" s="1092"/>
      <c r="J59" s="1102">
        <f t="shared" si="0"/>
        <v>28</v>
      </c>
    </row>
    <row r="60" spans="1:10" ht="14.25" customHeight="1" x14ac:dyDescent="0.2">
      <c r="A60" s="1026" t="s">
        <v>4524</v>
      </c>
      <c r="B60" s="1042" t="s">
        <v>4525</v>
      </c>
      <c r="C60" s="1081" t="s">
        <v>4223</v>
      </c>
      <c r="D60" s="1081" t="s">
        <v>4526</v>
      </c>
      <c r="E60" s="1081">
        <f>E49</f>
        <v>2</v>
      </c>
      <c r="F60" s="1089">
        <v>11.3</v>
      </c>
      <c r="G60" s="1080"/>
      <c r="H60" s="1080"/>
      <c r="I60" s="1092"/>
      <c r="J60" s="1102">
        <f t="shared" si="0"/>
        <v>22.6</v>
      </c>
    </row>
    <row r="61" spans="1:10" ht="13.5" customHeight="1" x14ac:dyDescent="0.2">
      <c r="A61" s="1026" t="s">
        <v>4527</v>
      </c>
      <c r="B61" s="1042" t="s">
        <v>4528</v>
      </c>
      <c r="C61" s="1081" t="s">
        <v>4223</v>
      </c>
      <c r="D61" s="1081" t="s">
        <v>4529</v>
      </c>
      <c r="E61" s="1081">
        <f>E49</f>
        <v>2</v>
      </c>
      <c r="F61" s="1089">
        <v>10.8</v>
      </c>
      <c r="G61" s="1080"/>
      <c r="H61" s="1080"/>
      <c r="I61" s="1092"/>
      <c r="J61" s="1102">
        <f t="shared" si="0"/>
        <v>21.6</v>
      </c>
    </row>
    <row r="62" spans="1:10" ht="12.75" customHeight="1" x14ac:dyDescent="0.2">
      <c r="A62" s="1026" t="s">
        <v>4530</v>
      </c>
      <c r="B62" s="1042" t="s">
        <v>4531</v>
      </c>
      <c r="C62" s="1081" t="s">
        <v>4223</v>
      </c>
      <c r="D62" s="1081" t="s">
        <v>4529</v>
      </c>
      <c r="E62" s="1081">
        <f>E49</f>
        <v>2</v>
      </c>
      <c r="F62" s="1089">
        <v>4.5</v>
      </c>
      <c r="G62" s="1080"/>
      <c r="H62" s="1080"/>
      <c r="I62" s="1092"/>
      <c r="J62" s="1102">
        <f t="shared" si="0"/>
        <v>9</v>
      </c>
    </row>
    <row r="63" spans="1:10" ht="12" customHeight="1" x14ac:dyDescent="0.2">
      <c r="A63" s="1026" t="s">
        <v>4532</v>
      </c>
      <c r="B63" s="1042" t="s">
        <v>4498</v>
      </c>
      <c r="C63" s="1081" t="s">
        <v>4223</v>
      </c>
      <c r="D63" s="1081" t="s">
        <v>4533</v>
      </c>
      <c r="E63" s="1081">
        <f>E49</f>
        <v>2</v>
      </c>
      <c r="F63" s="1089">
        <v>4.5</v>
      </c>
      <c r="G63" s="1080"/>
      <c r="H63" s="1080"/>
      <c r="I63" s="1092"/>
      <c r="J63" s="1102">
        <f t="shared" si="0"/>
        <v>9</v>
      </c>
    </row>
    <row r="64" spans="1:10" ht="16.5" customHeight="1" x14ac:dyDescent="0.2">
      <c r="A64" s="1026" t="s">
        <v>4534</v>
      </c>
      <c r="B64" s="1042" t="s">
        <v>4535</v>
      </c>
      <c r="C64" s="1081" t="s">
        <v>4223</v>
      </c>
      <c r="D64" s="1081" t="s">
        <v>4529</v>
      </c>
      <c r="E64" s="1081">
        <f>E49</f>
        <v>2</v>
      </c>
      <c r="F64" s="1089">
        <v>8.6999999999999993</v>
      </c>
      <c r="G64" s="1080"/>
      <c r="H64" s="1080"/>
      <c r="I64" s="1092"/>
      <c r="J64" s="1102">
        <f t="shared" si="0"/>
        <v>17.399999999999999</v>
      </c>
    </row>
    <row r="65" spans="1:10" ht="12" customHeight="1" x14ac:dyDescent="0.2">
      <c r="A65" s="1026" t="s">
        <v>4536</v>
      </c>
      <c r="B65" s="1042" t="s">
        <v>4537</v>
      </c>
      <c r="C65" s="1081" t="s">
        <v>4223</v>
      </c>
      <c r="D65" s="1081" t="s">
        <v>4538</v>
      </c>
      <c r="E65" s="1081">
        <f>E49</f>
        <v>2</v>
      </c>
      <c r="F65" s="1089">
        <v>4.0999999999999996</v>
      </c>
      <c r="G65" s="1080"/>
      <c r="H65" s="1080"/>
      <c r="I65" s="1092"/>
      <c r="J65" s="1102">
        <f t="shared" si="0"/>
        <v>8.1999999999999993</v>
      </c>
    </row>
    <row r="66" spans="1:10" ht="12" customHeight="1" x14ac:dyDescent="0.2">
      <c r="A66" s="1026" t="s">
        <v>4539</v>
      </c>
      <c r="B66" s="1042" t="s">
        <v>4540</v>
      </c>
      <c r="C66" s="1081" t="s">
        <v>4223</v>
      </c>
      <c r="D66" s="1081" t="s">
        <v>4541</v>
      </c>
      <c r="E66" s="1081">
        <f>E49</f>
        <v>2</v>
      </c>
      <c r="F66" s="1089">
        <v>4.5</v>
      </c>
      <c r="G66" s="1080"/>
      <c r="H66" s="1080"/>
      <c r="I66" s="1092"/>
      <c r="J66" s="1102">
        <f t="shared" si="0"/>
        <v>9</v>
      </c>
    </row>
    <row r="67" spans="1:10" ht="12.75" customHeight="1" x14ac:dyDescent="0.2">
      <c r="A67" s="1043" t="s">
        <v>4542</v>
      </c>
      <c r="B67" s="1042" t="s">
        <v>4543</v>
      </c>
      <c r="C67" s="1081" t="s">
        <v>4544</v>
      </c>
      <c r="D67" s="1081" t="s">
        <v>4545</v>
      </c>
      <c r="E67" s="1030">
        <f>E22</f>
        <v>2</v>
      </c>
      <c r="F67" s="1093">
        <v>67.3</v>
      </c>
      <c r="G67" s="1028"/>
      <c r="H67" s="1028"/>
      <c r="I67" s="1090"/>
      <c r="J67" s="1102">
        <f t="shared" si="0"/>
        <v>134.6</v>
      </c>
    </row>
    <row r="68" spans="1:10" ht="19.5" customHeight="1" x14ac:dyDescent="0.2">
      <c r="A68" s="2381" t="s">
        <v>4546</v>
      </c>
      <c r="B68" s="2381"/>
      <c r="C68" s="2381"/>
      <c r="D68" s="2381"/>
      <c r="E68" s="2381"/>
      <c r="F68" s="2381"/>
      <c r="G68" s="2382"/>
      <c r="H68" s="2383"/>
      <c r="I68" s="2384"/>
      <c r="J68" s="1104">
        <f>SUM(J31:J67)</f>
        <v>8253.7999999999993</v>
      </c>
    </row>
    <row r="69" spans="1:10" ht="13.5" customHeight="1" x14ac:dyDescent="0.2">
      <c r="A69" s="2381" t="s">
        <v>4547</v>
      </c>
      <c r="B69" s="2381"/>
      <c r="C69" s="2381"/>
      <c r="D69" s="2381"/>
      <c r="E69" s="2381"/>
      <c r="F69" s="2381"/>
      <c r="G69" s="2381"/>
      <c r="H69" s="2381"/>
      <c r="I69" s="2381"/>
      <c r="J69" s="2381"/>
    </row>
    <row r="70" spans="1:10" ht="19.5" customHeight="1" x14ac:dyDescent="0.2">
      <c r="A70" s="1026" t="s">
        <v>240</v>
      </c>
      <c r="B70" s="1081" t="s">
        <v>4548</v>
      </c>
      <c r="C70" s="1044" t="s">
        <v>4549</v>
      </c>
      <c r="D70" s="1081" t="s">
        <v>4550</v>
      </c>
      <c r="E70" s="1081">
        <v>1</v>
      </c>
      <c r="F70" s="1081">
        <v>200</v>
      </c>
      <c r="G70" s="1081"/>
      <c r="H70" s="1081">
        <v>1.4</v>
      </c>
      <c r="I70" s="1081"/>
      <c r="J70" s="1102">
        <f>E70*F70*1.4</f>
        <v>280</v>
      </c>
    </row>
    <row r="71" spans="1:10" ht="41.25" customHeight="1" x14ac:dyDescent="0.2">
      <c r="A71" s="1026" t="s">
        <v>501</v>
      </c>
      <c r="B71" s="1081" t="s">
        <v>4551</v>
      </c>
      <c r="C71" s="1081" t="s">
        <v>4112</v>
      </c>
      <c r="D71" s="1081" t="s">
        <v>4552</v>
      </c>
      <c r="E71" s="1081">
        <f>E14</f>
        <v>9.5</v>
      </c>
      <c r="F71" s="1040">
        <v>23.4</v>
      </c>
      <c r="G71" s="1040"/>
      <c r="H71" s="1040"/>
      <c r="I71" s="1040"/>
      <c r="J71" s="1102">
        <f>E71*F71</f>
        <v>222.3</v>
      </c>
    </row>
    <row r="72" spans="1:10" ht="28.5" customHeight="1" x14ac:dyDescent="0.2">
      <c r="A72" s="1026" t="s">
        <v>502</v>
      </c>
      <c r="B72" s="1081" t="s">
        <v>4423</v>
      </c>
      <c r="C72" s="1081" t="s">
        <v>4112</v>
      </c>
      <c r="D72" s="1027" t="s">
        <v>4424</v>
      </c>
      <c r="E72" s="1081">
        <f>E71</f>
        <v>9.5</v>
      </c>
      <c r="F72" s="1040">
        <v>3</v>
      </c>
      <c r="G72" s="1040"/>
      <c r="H72" s="1040">
        <v>1.3</v>
      </c>
      <c r="I72" s="1040"/>
      <c r="J72" s="1102">
        <f>E72*F72*H72</f>
        <v>37.049999999999997</v>
      </c>
    </row>
    <row r="73" spans="1:10" ht="39.75" customHeight="1" x14ac:dyDescent="0.2">
      <c r="A73" s="1045" t="s">
        <v>503</v>
      </c>
      <c r="B73" s="1030" t="s">
        <v>4553</v>
      </c>
      <c r="C73" s="1030" t="s">
        <v>4554</v>
      </c>
      <c r="D73" s="1046" t="s">
        <v>4555</v>
      </c>
      <c r="E73" s="1030">
        <f>E16</f>
        <v>9</v>
      </c>
      <c r="F73" s="1047">
        <v>13.3</v>
      </c>
      <c r="G73" s="1047"/>
      <c r="H73" s="1047"/>
      <c r="I73" s="1047"/>
      <c r="J73" s="1103">
        <f>E73*F73*1.3*0.6</f>
        <v>93.37</v>
      </c>
    </row>
    <row r="74" spans="1:10" ht="24.75" customHeight="1" x14ac:dyDescent="0.2">
      <c r="A74" s="1026" t="s">
        <v>4198</v>
      </c>
      <c r="B74" s="1081" t="s">
        <v>4556</v>
      </c>
      <c r="C74" s="1081" t="s">
        <v>624</v>
      </c>
      <c r="D74" s="1081" t="s">
        <v>4557</v>
      </c>
      <c r="E74" s="1028">
        <f>J68</f>
        <v>8253.7999999999993</v>
      </c>
      <c r="F74" s="1040">
        <v>0.2</v>
      </c>
      <c r="G74" s="1040"/>
      <c r="H74" s="1040"/>
      <c r="I74" s="1040"/>
      <c r="J74" s="1102">
        <f>E74*F74</f>
        <v>1650.76</v>
      </c>
    </row>
    <row r="75" spans="1:10" x14ac:dyDescent="0.2">
      <c r="A75" s="2390" t="s">
        <v>4558</v>
      </c>
      <c r="B75" s="2390"/>
      <c r="C75" s="2390"/>
      <c r="D75" s="2390"/>
      <c r="E75" s="2390"/>
      <c r="F75" s="2390"/>
      <c r="G75" s="1080"/>
      <c r="H75" s="1080"/>
      <c r="I75" s="1080"/>
      <c r="J75" s="1106">
        <f>SUM(J70:J74)</f>
        <v>2283.48</v>
      </c>
    </row>
    <row r="76" spans="1:10" x14ac:dyDescent="0.2">
      <c r="A76" s="1026" t="s">
        <v>4201</v>
      </c>
      <c r="B76" s="1081" t="s">
        <v>4559</v>
      </c>
      <c r="C76" s="1081" t="s">
        <v>4560</v>
      </c>
      <c r="D76" s="1081" t="s">
        <v>4561</v>
      </c>
      <c r="E76" s="1081">
        <v>1</v>
      </c>
      <c r="F76" s="1040">
        <v>0.25</v>
      </c>
      <c r="G76" s="1040"/>
      <c r="H76" s="1040"/>
      <c r="I76" s="1040"/>
      <c r="J76" s="1102">
        <f>J75*F76</f>
        <v>570.87</v>
      </c>
    </row>
    <row r="77" spans="1:10" ht="20.25" customHeight="1" x14ac:dyDescent="0.2">
      <c r="A77" s="2381" t="s">
        <v>4562</v>
      </c>
      <c r="B77" s="2381"/>
      <c r="C77" s="2381"/>
      <c r="D77" s="2381"/>
      <c r="E77" s="2381"/>
      <c r="F77" s="2381"/>
      <c r="G77" s="1079"/>
      <c r="H77" s="1079"/>
      <c r="I77" s="1079"/>
      <c r="J77" s="1104">
        <f>J75+J76</f>
        <v>2854.35</v>
      </c>
    </row>
    <row r="78" spans="1:10" ht="31.5" customHeight="1" x14ac:dyDescent="0.2">
      <c r="A78" s="2382" t="s">
        <v>4563</v>
      </c>
      <c r="B78" s="2383"/>
      <c r="C78" s="2383"/>
      <c r="D78" s="2383"/>
      <c r="E78" s="2383"/>
      <c r="F78" s="2383"/>
      <c r="G78" s="2383"/>
      <c r="H78" s="2383"/>
      <c r="I78" s="2383"/>
      <c r="J78" s="2384"/>
    </row>
    <row r="79" spans="1:10" ht="17.25" customHeight="1" x14ac:dyDescent="0.2">
      <c r="A79" s="1026" t="s">
        <v>237</v>
      </c>
      <c r="B79" s="1048" t="s">
        <v>4564</v>
      </c>
      <c r="C79" s="1048" t="s">
        <v>4565</v>
      </c>
      <c r="D79" s="1048" t="s">
        <v>4566</v>
      </c>
      <c r="E79" s="1094">
        <v>1</v>
      </c>
      <c r="F79" s="1049">
        <v>386</v>
      </c>
      <c r="G79" s="1095"/>
      <c r="H79" s="1095"/>
      <c r="I79" s="1095"/>
      <c r="J79" s="1107">
        <f>F79</f>
        <v>386</v>
      </c>
    </row>
    <row r="80" spans="1:10" ht="13.5" customHeight="1" x14ac:dyDescent="0.2">
      <c r="A80" s="1096"/>
      <c r="B80" s="2382" t="s">
        <v>4567</v>
      </c>
      <c r="C80" s="2385"/>
      <c r="D80" s="2386"/>
      <c r="E80" s="1094"/>
      <c r="F80" s="1049"/>
      <c r="G80" s="1095"/>
      <c r="H80" s="1095"/>
      <c r="I80" s="1095"/>
      <c r="J80" s="1107"/>
    </row>
    <row r="81" spans="1:10" ht="26.25" customHeight="1" x14ac:dyDescent="0.2">
      <c r="A81" s="1026" t="s">
        <v>504</v>
      </c>
      <c r="B81" s="1048" t="s">
        <v>4568</v>
      </c>
      <c r="C81" s="1094" t="s">
        <v>4227</v>
      </c>
      <c r="D81" s="1048" t="s">
        <v>4569</v>
      </c>
      <c r="E81" s="1094">
        <f>E19</f>
        <v>2</v>
      </c>
      <c r="F81" s="1049">
        <v>228.6</v>
      </c>
      <c r="G81" s="1095"/>
      <c r="H81" s="1095"/>
      <c r="I81" s="1095"/>
      <c r="J81" s="1107">
        <f t="shared" ref="J81:J87" si="1">E81*F81</f>
        <v>457.2</v>
      </c>
    </row>
    <row r="82" spans="1:10" ht="25.5" customHeight="1" x14ac:dyDescent="0.2">
      <c r="A82" s="1026" t="s">
        <v>4570</v>
      </c>
      <c r="B82" s="1048" t="s">
        <v>4571</v>
      </c>
      <c r="C82" s="1094" t="s">
        <v>4227</v>
      </c>
      <c r="D82" s="1048" t="s">
        <v>4572</v>
      </c>
      <c r="E82" s="1094">
        <f>E81</f>
        <v>2</v>
      </c>
      <c r="F82" s="1050">
        <v>218.4</v>
      </c>
      <c r="G82" s="1095"/>
      <c r="H82" s="1095"/>
      <c r="I82" s="1095"/>
      <c r="J82" s="1107">
        <f t="shared" si="1"/>
        <v>436.8</v>
      </c>
    </row>
    <row r="83" spans="1:10" ht="27" customHeight="1" x14ac:dyDescent="0.2">
      <c r="A83" s="1026" t="s">
        <v>4573</v>
      </c>
      <c r="B83" s="1097" t="s">
        <v>4574</v>
      </c>
      <c r="C83" s="1048" t="s">
        <v>4227</v>
      </c>
      <c r="D83" s="1098" t="s">
        <v>4575</v>
      </c>
      <c r="E83" s="1094">
        <f>E81</f>
        <v>2</v>
      </c>
      <c r="F83" s="1050">
        <v>343.1</v>
      </c>
      <c r="G83" s="1095"/>
      <c r="H83" s="1095"/>
      <c r="I83" s="1095"/>
      <c r="J83" s="1107">
        <f t="shared" si="1"/>
        <v>686.2</v>
      </c>
    </row>
    <row r="84" spans="1:10" ht="27" customHeight="1" x14ac:dyDescent="0.2">
      <c r="A84" s="1026" t="s">
        <v>4576</v>
      </c>
      <c r="B84" s="1097" t="s">
        <v>4577</v>
      </c>
      <c r="C84" s="1048" t="s">
        <v>4227</v>
      </c>
      <c r="D84" s="1098" t="s">
        <v>4578</v>
      </c>
      <c r="E84" s="1094">
        <f>E81</f>
        <v>2</v>
      </c>
      <c r="F84" s="1050">
        <v>339.9</v>
      </c>
      <c r="G84" s="1095"/>
      <c r="H84" s="1095"/>
      <c r="I84" s="1095"/>
      <c r="J84" s="1107">
        <f t="shared" si="1"/>
        <v>679.8</v>
      </c>
    </row>
    <row r="85" spans="1:10" ht="25.5" customHeight="1" x14ac:dyDescent="0.2">
      <c r="A85" s="1026" t="s">
        <v>4579</v>
      </c>
      <c r="B85" s="1097" t="s">
        <v>4580</v>
      </c>
      <c r="C85" s="1048" t="s">
        <v>4227</v>
      </c>
      <c r="D85" s="1098" t="s">
        <v>4581</v>
      </c>
      <c r="E85" s="1094">
        <f>E81</f>
        <v>2</v>
      </c>
      <c r="F85" s="1050">
        <v>246.79</v>
      </c>
      <c r="G85" s="1095"/>
      <c r="H85" s="1095"/>
      <c r="I85" s="1095"/>
      <c r="J85" s="1107">
        <f t="shared" si="1"/>
        <v>493.58</v>
      </c>
    </row>
    <row r="86" spans="1:10" ht="27" customHeight="1" x14ac:dyDescent="0.2">
      <c r="A86" s="1026" t="s">
        <v>4582</v>
      </c>
      <c r="B86" s="1048" t="s">
        <v>4583</v>
      </c>
      <c r="C86" s="1094" t="s">
        <v>4227</v>
      </c>
      <c r="D86" s="1048" t="s">
        <v>4584</v>
      </c>
      <c r="E86" s="1094">
        <f>E81</f>
        <v>2</v>
      </c>
      <c r="F86" s="1050">
        <v>341.6</v>
      </c>
      <c r="G86" s="1095"/>
      <c r="H86" s="1095"/>
      <c r="I86" s="1095"/>
      <c r="J86" s="1107">
        <f t="shared" si="1"/>
        <v>683.2</v>
      </c>
    </row>
    <row r="87" spans="1:10" ht="28.5" customHeight="1" x14ac:dyDescent="0.2">
      <c r="A87" s="1026" t="s">
        <v>4585</v>
      </c>
      <c r="B87" s="1048" t="s">
        <v>4586</v>
      </c>
      <c r="C87" s="1094" t="s">
        <v>4227</v>
      </c>
      <c r="D87" s="1048" t="s">
        <v>4587</v>
      </c>
      <c r="E87" s="1094">
        <f>E81</f>
        <v>2</v>
      </c>
      <c r="F87" s="1050">
        <v>209.4</v>
      </c>
      <c r="G87" s="1098"/>
      <c r="H87" s="1098"/>
      <c r="I87" s="1098"/>
      <c r="J87" s="1107">
        <f t="shared" si="1"/>
        <v>418.8</v>
      </c>
    </row>
    <row r="88" spans="1:10" ht="28.5" customHeight="1" x14ac:dyDescent="0.2">
      <c r="A88" s="1026" t="s">
        <v>4588</v>
      </c>
      <c r="B88" s="1051" t="s">
        <v>4589</v>
      </c>
      <c r="C88" s="1094" t="s">
        <v>4590</v>
      </c>
      <c r="D88" s="1048" t="s">
        <v>4591</v>
      </c>
      <c r="E88" s="1094">
        <v>9</v>
      </c>
      <c r="F88" s="1050">
        <v>115.75</v>
      </c>
      <c r="G88" s="1098"/>
      <c r="H88" s="1098"/>
      <c r="I88" s="1098"/>
      <c r="J88" s="1107">
        <f>F88*E88</f>
        <v>1041.75</v>
      </c>
    </row>
    <row r="89" spans="1:10" ht="28.5" customHeight="1" x14ac:dyDescent="0.2">
      <c r="A89" s="1026" t="s">
        <v>290</v>
      </c>
      <c r="B89" s="1052" t="s">
        <v>4592</v>
      </c>
      <c r="C89" s="1094" t="s">
        <v>4593</v>
      </c>
      <c r="D89" s="1099" t="s">
        <v>4594</v>
      </c>
      <c r="E89" s="1048">
        <v>1</v>
      </c>
      <c r="F89" s="1100">
        <v>36000</v>
      </c>
      <c r="G89" s="1098"/>
      <c r="H89" s="1098"/>
      <c r="I89" s="1098"/>
      <c r="J89" s="1107">
        <f>F89</f>
        <v>36000</v>
      </c>
    </row>
    <row r="90" spans="1:10" ht="119.25" customHeight="1" x14ac:dyDescent="0.2">
      <c r="A90" s="1026" t="s">
        <v>300</v>
      </c>
      <c r="B90" s="1052" t="s">
        <v>4595</v>
      </c>
      <c r="C90" s="1048" t="s">
        <v>4560</v>
      </c>
      <c r="D90" s="1101" t="s">
        <v>4596</v>
      </c>
      <c r="E90" s="1048">
        <v>2</v>
      </c>
      <c r="F90" s="1100">
        <v>80452</v>
      </c>
      <c r="G90" s="1098"/>
      <c r="H90" s="1098"/>
      <c r="I90" s="1098"/>
      <c r="J90" s="1107">
        <f>F90*E90</f>
        <v>160904</v>
      </c>
    </row>
    <row r="91" spans="1:10" ht="16.5" customHeight="1" x14ac:dyDescent="0.2">
      <c r="A91" s="2387" t="s">
        <v>4597</v>
      </c>
      <c r="B91" s="2385"/>
      <c r="C91" s="2385"/>
      <c r="D91" s="2385"/>
      <c r="E91" s="2385"/>
      <c r="F91" s="2386"/>
      <c r="G91" s="1098"/>
      <c r="H91" s="1098"/>
      <c r="I91" s="1098"/>
      <c r="J91" s="1108">
        <f>SUM(J79:J90)</f>
        <v>202187.33</v>
      </c>
    </row>
    <row r="92" spans="1:10" ht="15.75" customHeight="1" x14ac:dyDescent="0.2">
      <c r="A92" s="2381" t="s">
        <v>4604</v>
      </c>
      <c r="B92" s="2381"/>
      <c r="C92" s="2381"/>
      <c r="D92" s="2381"/>
      <c r="E92" s="2381"/>
      <c r="F92" s="2381"/>
      <c r="G92" s="1079"/>
      <c r="H92" s="1079"/>
      <c r="I92" s="1079"/>
      <c r="J92" s="1102">
        <f>(J29+J68+J77)</f>
        <v>14610.34</v>
      </c>
    </row>
    <row r="93" spans="1:10" ht="19.5" customHeight="1" x14ac:dyDescent="0.2">
      <c r="A93" s="2388" t="s">
        <v>4603</v>
      </c>
      <c r="B93" s="2388"/>
      <c r="C93" s="2388"/>
      <c r="D93" s="2388"/>
      <c r="E93" s="2388"/>
      <c r="F93" s="2388"/>
      <c r="G93" s="1081"/>
      <c r="H93" s="1081"/>
      <c r="I93" s="2379">
        <v>66.38</v>
      </c>
      <c r="J93" s="2389">
        <f>J92*I93</f>
        <v>969834.37</v>
      </c>
    </row>
    <row r="94" spans="1:10" ht="12" customHeight="1" x14ac:dyDescent="0.2">
      <c r="A94" s="2388"/>
      <c r="B94" s="2388"/>
      <c r="C94" s="2388"/>
      <c r="D94" s="2388"/>
      <c r="E94" s="2388"/>
      <c r="F94" s="2388"/>
      <c r="G94" s="1081"/>
      <c r="H94" s="1081"/>
      <c r="I94" s="2380"/>
      <c r="J94" s="2389"/>
    </row>
    <row r="95" spans="1:10" ht="15.75" customHeight="1" x14ac:dyDescent="0.2">
      <c r="A95" s="1054"/>
      <c r="B95" s="1055" t="s">
        <v>4598</v>
      </c>
      <c r="C95" s="1055"/>
      <c r="D95" s="1055"/>
      <c r="E95" s="1055"/>
      <c r="F95" s="1055"/>
      <c r="G95" s="1055"/>
      <c r="H95" s="1055"/>
      <c r="I95" s="1055"/>
      <c r="J95" s="1058">
        <f>J93+J91</f>
        <v>1172021.7</v>
      </c>
    </row>
    <row r="96" spans="1:10" ht="23.25" customHeight="1" x14ac:dyDescent="0.2">
      <c r="A96" s="2376"/>
      <c r="B96" s="2376"/>
      <c r="C96" s="1056" t="s">
        <v>4599</v>
      </c>
      <c r="E96" s="1018"/>
    </row>
    <row r="97" spans="3:5" ht="23.25" customHeight="1" x14ac:dyDescent="0.2">
      <c r="C97" s="2377"/>
      <c r="D97" s="2377"/>
      <c r="E97" s="2378"/>
    </row>
    <row r="98" spans="3:5" ht="18.75" customHeight="1" x14ac:dyDescent="0.2"/>
    <row r="99" spans="3:5" ht="12.75" customHeight="1" x14ac:dyDescent="0.2"/>
    <row r="100" spans="3:5" ht="27" customHeight="1" x14ac:dyDescent="0.2"/>
  </sheetData>
  <mergeCells count="35">
    <mergeCell ref="A24:F24"/>
    <mergeCell ref="G24:I24"/>
    <mergeCell ref="A1:J1"/>
    <mergeCell ref="A2:J2"/>
    <mergeCell ref="A4:B4"/>
    <mergeCell ref="C4:J4"/>
    <mergeCell ref="D5:J5"/>
    <mergeCell ref="D6:J6"/>
    <mergeCell ref="A8:C9"/>
    <mergeCell ref="D8:J9"/>
    <mergeCell ref="D10:J10"/>
    <mergeCell ref="B11:J11"/>
    <mergeCell ref="A13:J13"/>
    <mergeCell ref="A75:F75"/>
    <mergeCell ref="A28:F28"/>
    <mergeCell ref="G28:I28"/>
    <mergeCell ref="A29:F29"/>
    <mergeCell ref="G29:I29"/>
    <mergeCell ref="A30:J30"/>
    <mergeCell ref="B31:D31"/>
    <mergeCell ref="B39:D39"/>
    <mergeCell ref="B48:J48"/>
    <mergeCell ref="A68:F68"/>
    <mergeCell ref="G68:I68"/>
    <mergeCell ref="A69:J69"/>
    <mergeCell ref="A96:B96"/>
    <mergeCell ref="C97:E97"/>
    <mergeCell ref="I93:I94"/>
    <mergeCell ref="A77:F77"/>
    <mergeCell ref="A78:J78"/>
    <mergeCell ref="B80:D80"/>
    <mergeCell ref="A91:F91"/>
    <mergeCell ref="A92:F92"/>
    <mergeCell ref="A93:F94"/>
    <mergeCell ref="J93:J94"/>
  </mergeCells>
  <printOptions horizontalCentered="1"/>
  <pageMargins left="0.70866141732283472" right="0.70866141732283472" top="0.74803149606299213" bottom="0.74803149606299213" header="0.31496062992125984" footer="0.31496062992125984"/>
  <pageSetup paperSize="9" scale="57" fitToHeight="4" orientation="portrait" horizontalDpi="1200" r:id="rId1"/>
  <headerFooter>
    <oddFooter>&amp;Rстр. &amp;P из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64"/>
  <sheetViews>
    <sheetView zoomScaleNormal="100" workbookViewId="0">
      <selection activeCell="H18" sqref="H18"/>
    </sheetView>
  </sheetViews>
  <sheetFormatPr defaultRowHeight="15" x14ac:dyDescent="0.25"/>
  <cols>
    <col min="1" max="1" width="3.85546875" style="902" customWidth="1"/>
    <col min="2" max="2" width="30" style="902" customWidth="1"/>
    <col min="3" max="4" width="9.140625" style="902"/>
    <col min="5" max="5" width="26.42578125" style="902" customWidth="1"/>
    <col min="6" max="6" width="17.42578125" style="902" customWidth="1"/>
    <col min="7" max="7" width="10.28515625" style="902" bestFit="1" customWidth="1"/>
    <col min="8" max="9" width="9.140625" style="902"/>
    <col min="10" max="10" width="11.140625" style="902" customWidth="1"/>
    <col min="11" max="16384" width="9.140625" style="902"/>
  </cols>
  <sheetData>
    <row r="1" spans="1:10" ht="14.45" customHeight="1" x14ac:dyDescent="0.25">
      <c r="A1" s="901"/>
      <c r="B1" s="2421" t="s">
        <v>5118</v>
      </c>
      <c r="C1" s="2421"/>
      <c r="D1" s="2421"/>
      <c r="E1" s="2421"/>
      <c r="F1" s="2421"/>
      <c r="G1" s="901"/>
    </row>
    <row r="2" spans="1:10" x14ac:dyDescent="0.25">
      <c r="A2" s="901"/>
      <c r="B2" s="2422" t="s">
        <v>4136</v>
      </c>
      <c r="C2" s="2422"/>
      <c r="D2" s="2422"/>
      <c r="E2" s="2422"/>
      <c r="F2" s="2422"/>
      <c r="G2" s="901"/>
    </row>
    <row r="3" spans="1:10" ht="14.45" customHeight="1" x14ac:dyDescent="0.25">
      <c r="A3" s="2423" t="s">
        <v>4137</v>
      </c>
      <c r="B3" s="2423"/>
      <c r="C3" s="2423"/>
      <c r="D3" s="2423"/>
      <c r="E3" s="2423"/>
      <c r="F3" s="2423"/>
      <c r="G3" s="2423"/>
    </row>
    <row r="4" spans="1:10" ht="59.25" customHeight="1" x14ac:dyDescent="0.25">
      <c r="A4" s="2419" t="s">
        <v>4138</v>
      </c>
      <c r="B4" s="2419"/>
      <c r="C4" s="2419"/>
      <c r="D4" s="2420" t="s">
        <v>5059</v>
      </c>
      <c r="E4" s="2420"/>
      <c r="F4" s="2420"/>
      <c r="G4" s="2420"/>
    </row>
    <row r="5" spans="1:10" x14ac:dyDescent="0.25">
      <c r="A5" s="903"/>
      <c r="B5" s="903"/>
      <c r="C5" s="904"/>
      <c r="D5" s="905"/>
      <c r="E5" s="905"/>
      <c r="F5" s="905"/>
      <c r="G5" s="905"/>
    </row>
    <row r="6" spans="1:10" ht="14.45" customHeight="1" x14ac:dyDescent="0.25">
      <c r="A6" s="2419" t="s">
        <v>4139</v>
      </c>
      <c r="B6" s="2419"/>
      <c r="C6" s="2419"/>
      <c r="D6" s="2420" t="s">
        <v>4140</v>
      </c>
      <c r="E6" s="2420"/>
      <c r="F6" s="2420"/>
      <c r="G6" s="2420"/>
    </row>
    <row r="7" spans="1:10" x14ac:dyDescent="0.25">
      <c r="A7" s="906"/>
      <c r="B7" s="906"/>
      <c r="C7" s="906"/>
      <c r="D7" s="2420"/>
      <c r="E7" s="2420"/>
      <c r="F7" s="2420"/>
      <c r="G7" s="2420"/>
    </row>
    <row r="8" spans="1:10" ht="14.45" customHeight="1" x14ac:dyDescent="0.25">
      <c r="A8" s="2419" t="s">
        <v>445</v>
      </c>
      <c r="B8" s="2419"/>
      <c r="C8" s="2419"/>
      <c r="D8" s="2420"/>
      <c r="E8" s="2420"/>
      <c r="F8" s="2420"/>
      <c r="G8" s="2420"/>
    </row>
    <row r="9" spans="1:10" x14ac:dyDescent="0.25">
      <c r="A9" s="904"/>
      <c r="B9" s="904"/>
      <c r="C9" s="901"/>
      <c r="D9" s="2420"/>
      <c r="E9" s="2420"/>
      <c r="F9" s="2420"/>
      <c r="G9" s="2420"/>
    </row>
    <row r="10" spans="1:10" ht="30.75" customHeight="1" x14ac:dyDescent="0.25">
      <c r="A10" s="2419" t="s">
        <v>4141</v>
      </c>
      <c r="B10" s="2427"/>
      <c r="C10" s="2427"/>
      <c r="D10" s="2427"/>
      <c r="E10" s="2427"/>
      <c r="F10" s="2427"/>
      <c r="G10" s="2427"/>
    </row>
    <row r="11" spans="1:10" x14ac:dyDescent="0.25">
      <c r="A11" s="901"/>
      <c r="B11" s="901"/>
      <c r="C11" s="901"/>
      <c r="D11" s="901"/>
      <c r="E11" s="901"/>
      <c r="F11" s="901"/>
      <c r="G11" s="901"/>
    </row>
    <row r="12" spans="1:10" ht="25.5" x14ac:dyDescent="0.25">
      <c r="A12" s="2428" t="s">
        <v>505</v>
      </c>
      <c r="B12" s="2428" t="s">
        <v>519</v>
      </c>
      <c r="C12" s="2428" t="s">
        <v>4142</v>
      </c>
      <c r="D12" s="2428" t="s">
        <v>4143</v>
      </c>
      <c r="E12" s="2428" t="s">
        <v>4144</v>
      </c>
      <c r="F12" s="2430" t="s">
        <v>4145</v>
      </c>
      <c r="G12" s="2431"/>
      <c r="H12" s="2431"/>
      <c r="I12" s="2432"/>
      <c r="J12" s="907" t="s">
        <v>4146</v>
      </c>
    </row>
    <row r="13" spans="1:10" x14ac:dyDescent="0.25">
      <c r="A13" s="2429"/>
      <c r="B13" s="2429"/>
      <c r="C13" s="2429"/>
      <c r="D13" s="2429"/>
      <c r="E13" s="2429"/>
      <c r="F13" s="908" t="s">
        <v>4147</v>
      </c>
      <c r="G13" s="909" t="s">
        <v>4148</v>
      </c>
      <c r="H13" s="910" t="s">
        <v>4149</v>
      </c>
      <c r="I13" s="911" t="s">
        <v>4150</v>
      </c>
      <c r="J13" s="912"/>
    </row>
    <row r="14" spans="1:10" ht="21.6" customHeight="1" x14ac:dyDescent="0.25">
      <c r="A14" s="913" t="s">
        <v>190</v>
      </c>
      <c r="B14" s="914" t="s">
        <v>4151</v>
      </c>
      <c r="C14" s="914"/>
      <c r="D14" s="914"/>
      <c r="E14" s="914"/>
      <c r="F14" s="914"/>
      <c r="G14" s="915"/>
      <c r="H14" s="912"/>
      <c r="I14" s="912"/>
      <c r="J14" s="912"/>
    </row>
    <row r="15" spans="1:10" ht="91.5" customHeight="1" x14ac:dyDescent="0.25">
      <c r="A15" s="916" t="s">
        <v>191</v>
      </c>
      <c r="B15" s="917" t="s">
        <v>4210</v>
      </c>
      <c r="C15" s="918" t="s">
        <v>4152</v>
      </c>
      <c r="D15" s="919">
        <v>20</v>
      </c>
      <c r="E15" s="918" t="s">
        <v>4212</v>
      </c>
      <c r="F15" s="920">
        <v>18</v>
      </c>
      <c r="G15" s="921">
        <v>1.1000000000000001</v>
      </c>
      <c r="H15" s="922">
        <v>1.2</v>
      </c>
      <c r="I15" s="922"/>
      <c r="J15" s="1063">
        <f>D15*F15*IF(G15=0,1,G15)*IF(H15=0,1,H15)*IF(I15=0,1,I15)</f>
        <v>475.2</v>
      </c>
    </row>
    <row r="16" spans="1:10" ht="21.6" customHeight="1" x14ac:dyDescent="0.25">
      <c r="A16" s="923"/>
      <c r="B16" s="924" t="s">
        <v>4153</v>
      </c>
      <c r="C16" s="924"/>
      <c r="D16" s="924"/>
      <c r="E16" s="924"/>
      <c r="F16" s="917"/>
      <c r="G16" s="925"/>
      <c r="H16" s="926"/>
      <c r="I16" s="926"/>
      <c r="J16" s="1064"/>
    </row>
    <row r="17" spans="1:10" ht="53.25" customHeight="1" x14ac:dyDescent="0.25">
      <c r="A17" s="923"/>
      <c r="B17" s="927" t="s">
        <v>4154</v>
      </c>
      <c r="C17" s="928"/>
      <c r="D17" s="928"/>
      <c r="E17" s="927" t="s">
        <v>4155</v>
      </c>
      <c r="F17" s="917"/>
      <c r="G17" s="925"/>
      <c r="H17" s="926"/>
      <c r="I17" s="926"/>
      <c r="J17" s="1064"/>
    </row>
    <row r="18" spans="1:10" s="943" customFormat="1" ht="78.75" customHeight="1" x14ac:dyDescent="0.25">
      <c r="A18" s="981"/>
      <c r="B18" s="927" t="s">
        <v>4156</v>
      </c>
      <c r="C18" s="927"/>
      <c r="D18" s="927"/>
      <c r="E18" s="927" t="s">
        <v>4157</v>
      </c>
      <c r="F18" s="919"/>
      <c r="G18" s="936"/>
      <c r="H18" s="947"/>
      <c r="I18" s="947"/>
      <c r="J18" s="1065"/>
    </row>
    <row r="19" spans="1:10" ht="61.5" hidden="1" customHeight="1" x14ac:dyDescent="0.25">
      <c r="A19" s="930"/>
      <c r="B19" s="931" t="s">
        <v>4158</v>
      </c>
      <c r="C19" s="931"/>
      <c r="D19" s="931"/>
      <c r="E19" s="932" t="s">
        <v>4159</v>
      </c>
      <c r="F19" s="917"/>
      <c r="G19" s="925"/>
      <c r="H19" s="926"/>
      <c r="I19" s="926"/>
      <c r="J19" s="1064"/>
    </row>
    <row r="20" spans="1:10" ht="141.75" customHeight="1" x14ac:dyDescent="0.25">
      <c r="A20" s="933" t="s">
        <v>192</v>
      </c>
      <c r="B20" s="934" t="s">
        <v>4211</v>
      </c>
      <c r="C20" s="935" t="s">
        <v>4152</v>
      </c>
      <c r="D20" s="935">
        <v>20</v>
      </c>
      <c r="E20" s="935" t="s">
        <v>4160</v>
      </c>
      <c r="F20" s="919">
        <v>9.5</v>
      </c>
      <c r="G20" s="936">
        <v>1.1000000000000001</v>
      </c>
      <c r="H20" s="937">
        <v>1.1000000000000001</v>
      </c>
      <c r="I20" s="937"/>
      <c r="J20" s="1063">
        <f>D20*F20*IF(G20=0,1,G20)*IF(H20=0,1,H20)*IF(I20=0,1,I20)</f>
        <v>229.9</v>
      </c>
    </row>
    <row r="21" spans="1:10" s="943" customFormat="1" ht="67.5" customHeight="1" x14ac:dyDescent="0.25">
      <c r="A21" s="923"/>
      <c r="B21" s="927" t="s">
        <v>4161</v>
      </c>
      <c r="C21" s="982"/>
      <c r="D21" s="982"/>
      <c r="E21" s="927" t="s">
        <v>4162</v>
      </c>
      <c r="F21" s="917"/>
      <c r="G21" s="925"/>
      <c r="H21" s="947"/>
      <c r="I21" s="947"/>
      <c r="J21" s="1065"/>
    </row>
    <row r="22" spans="1:10" s="943" customFormat="1" ht="67.5" customHeight="1" x14ac:dyDescent="0.25">
      <c r="A22" s="923"/>
      <c r="B22" s="927" t="s">
        <v>4213</v>
      </c>
      <c r="C22" s="982"/>
      <c r="D22" s="982"/>
      <c r="E22" s="927" t="s">
        <v>4214</v>
      </c>
      <c r="F22" s="917"/>
      <c r="G22" s="925"/>
      <c r="H22" s="947"/>
      <c r="I22" s="947"/>
      <c r="J22" s="1065"/>
    </row>
    <row r="23" spans="1:10" ht="61.5" hidden="1" customHeight="1" x14ac:dyDescent="0.25">
      <c r="A23" s="923"/>
      <c r="B23" s="935" t="s">
        <v>4158</v>
      </c>
      <c r="C23" s="935"/>
      <c r="D23" s="935"/>
      <c r="E23" s="935" t="s">
        <v>4163</v>
      </c>
      <c r="F23" s="917"/>
      <c r="G23" s="925"/>
      <c r="H23" s="938"/>
      <c r="I23" s="938"/>
      <c r="J23" s="1066"/>
    </row>
    <row r="24" spans="1:10" s="943" customFormat="1" x14ac:dyDescent="0.25">
      <c r="A24" s="939" t="s">
        <v>432</v>
      </c>
      <c r="B24" s="940" t="s">
        <v>4164</v>
      </c>
      <c r="C24" s="940"/>
      <c r="D24" s="940"/>
      <c r="E24" s="940"/>
      <c r="F24" s="940"/>
      <c r="G24" s="941"/>
      <c r="H24" s="942"/>
      <c r="I24" s="942"/>
      <c r="J24" s="1067">
        <f>SUM(J15:J23)</f>
        <v>705.1</v>
      </c>
    </row>
    <row r="25" spans="1:10" ht="38.25" hidden="1" x14ac:dyDescent="0.25">
      <c r="A25" s="944" t="s">
        <v>433</v>
      </c>
      <c r="B25" s="945" t="s">
        <v>4165</v>
      </c>
      <c r="C25" s="945"/>
      <c r="D25" s="945"/>
      <c r="E25" s="945" t="s">
        <v>4166</v>
      </c>
      <c r="F25" s="945"/>
      <c r="G25" s="946">
        <f>15%*0</f>
        <v>0</v>
      </c>
      <c r="H25" s="947"/>
      <c r="I25" s="947"/>
      <c r="J25" s="1065">
        <f>J24*G25</f>
        <v>0</v>
      </c>
    </row>
    <row r="26" spans="1:10" ht="102" hidden="1" x14ac:dyDescent="0.25">
      <c r="A26" s="930" t="s">
        <v>434</v>
      </c>
      <c r="B26" s="945" t="s">
        <v>4167</v>
      </c>
      <c r="C26" s="945"/>
      <c r="D26" s="945"/>
      <c r="E26" s="945" t="s">
        <v>4168</v>
      </c>
      <c r="F26" s="945"/>
      <c r="G26" s="946">
        <f>40%*0</f>
        <v>0</v>
      </c>
      <c r="H26" s="947"/>
      <c r="I26" s="947"/>
      <c r="J26" s="1065">
        <f>(J24+J25)*G26</f>
        <v>0</v>
      </c>
    </row>
    <row r="27" spans="1:10" x14ac:dyDescent="0.25">
      <c r="A27" s="930" t="s">
        <v>4169</v>
      </c>
      <c r="B27" s="948" t="s">
        <v>4170</v>
      </c>
      <c r="C27" s="948"/>
      <c r="D27" s="948"/>
      <c r="E27" s="948"/>
      <c r="F27" s="948"/>
      <c r="G27" s="949"/>
      <c r="H27" s="926"/>
      <c r="I27" s="926"/>
      <c r="J27" s="1068">
        <f>J24+J25+J26</f>
        <v>705.1</v>
      </c>
    </row>
    <row r="28" spans="1:10" x14ac:dyDescent="0.25">
      <c r="A28" s="930" t="s">
        <v>627</v>
      </c>
      <c r="B28" s="948" t="s">
        <v>4171</v>
      </c>
      <c r="C28" s="948"/>
      <c r="D28" s="948"/>
      <c r="E28" s="948"/>
      <c r="F28" s="948"/>
      <c r="G28" s="950"/>
      <c r="H28" s="926"/>
      <c r="I28" s="926"/>
      <c r="J28" s="1064"/>
    </row>
    <row r="29" spans="1:10" s="953" customFormat="1" ht="63.75" x14ac:dyDescent="0.25">
      <c r="A29" s="930" t="s">
        <v>197</v>
      </c>
      <c r="B29" s="948" t="s">
        <v>4172</v>
      </c>
      <c r="C29" s="948" t="s">
        <v>4152</v>
      </c>
      <c r="D29" s="948">
        <v>40</v>
      </c>
      <c r="E29" s="948" t="s">
        <v>4173</v>
      </c>
      <c r="F29" s="948">
        <v>13</v>
      </c>
      <c r="G29" s="950">
        <v>1.1499999999999999</v>
      </c>
      <c r="H29" s="951"/>
      <c r="I29" s="952"/>
      <c r="J29" s="1063">
        <f>D29*F29*IF(G29=0,1,G29)*IF(H29=0,1,H29)*IF(I29=0,1,I29)</f>
        <v>598</v>
      </c>
    </row>
    <row r="30" spans="1:10" ht="51" x14ac:dyDescent="0.25">
      <c r="A30" s="930"/>
      <c r="B30" s="945" t="s">
        <v>4174</v>
      </c>
      <c r="C30" s="954"/>
      <c r="D30" s="945"/>
      <c r="E30" s="945" t="s">
        <v>4175</v>
      </c>
      <c r="F30" s="945"/>
      <c r="G30" s="950"/>
      <c r="H30" s="926"/>
      <c r="I30" s="926"/>
      <c r="J30" s="1064"/>
    </row>
    <row r="31" spans="1:10" ht="51" hidden="1" x14ac:dyDescent="0.25">
      <c r="A31" s="930" t="s">
        <v>578</v>
      </c>
      <c r="B31" s="954" t="s">
        <v>4158</v>
      </c>
      <c r="C31" s="954"/>
      <c r="D31" s="954"/>
      <c r="E31" s="954" t="s">
        <v>4176</v>
      </c>
      <c r="F31" s="954"/>
      <c r="G31" s="955"/>
      <c r="H31" s="926"/>
      <c r="I31" s="926"/>
      <c r="J31" s="1064"/>
    </row>
    <row r="32" spans="1:10" s="953" customFormat="1" ht="127.5" x14ac:dyDescent="0.25">
      <c r="A32" s="930" t="s">
        <v>200</v>
      </c>
      <c r="B32" s="948" t="s">
        <v>4215</v>
      </c>
      <c r="C32" s="948" t="s">
        <v>4177</v>
      </c>
      <c r="D32" s="948">
        <v>20</v>
      </c>
      <c r="E32" s="948" t="s">
        <v>4178</v>
      </c>
      <c r="F32" s="956">
        <v>43</v>
      </c>
      <c r="G32" s="950"/>
      <c r="H32" s="952"/>
      <c r="I32" s="952"/>
      <c r="J32" s="1063">
        <f>D32*F32*IF(G32=0,1,G32)*IF(H32=0,1,H32)*IF(I32=0,1,I32)</f>
        <v>860</v>
      </c>
    </row>
    <row r="33" spans="1:15" ht="51" hidden="1" x14ac:dyDescent="0.25">
      <c r="A33" s="930" t="s">
        <v>578</v>
      </c>
      <c r="B33" s="954" t="s">
        <v>4158</v>
      </c>
      <c r="C33" s="954"/>
      <c r="D33" s="954"/>
      <c r="E33" s="954" t="s">
        <v>4179</v>
      </c>
      <c r="F33" s="954"/>
      <c r="G33" s="955"/>
      <c r="H33" s="926"/>
      <c r="I33" s="926"/>
      <c r="J33" s="1064"/>
    </row>
    <row r="34" spans="1:15" s="953" customFormat="1" ht="38.25" x14ac:dyDescent="0.25">
      <c r="A34" s="957" t="s">
        <v>203</v>
      </c>
      <c r="B34" s="948" t="s">
        <v>4180</v>
      </c>
      <c r="C34" s="948" t="s">
        <v>4181</v>
      </c>
      <c r="D34" s="948">
        <v>1</v>
      </c>
      <c r="E34" s="948" t="s">
        <v>4182</v>
      </c>
      <c r="F34" s="948">
        <v>200</v>
      </c>
      <c r="G34" s="950"/>
      <c r="H34" s="952"/>
      <c r="I34" s="952"/>
      <c r="J34" s="1069">
        <f>D34*F34*IF(G34=0,1,G34)*IF(H34=0,1,H34)*IF(I34=0,1,I34)</f>
        <v>200</v>
      </c>
      <c r="L34" s="958" t="s">
        <v>4183</v>
      </c>
      <c r="O34" s="959">
        <f>J15+J20+J29+J32</f>
        <v>2163.1</v>
      </c>
    </row>
    <row r="35" spans="1:15" ht="51" hidden="1" x14ac:dyDescent="0.25">
      <c r="A35" s="930" t="s">
        <v>578</v>
      </c>
      <c r="B35" s="954" t="s">
        <v>4158</v>
      </c>
      <c r="C35" s="954"/>
      <c r="D35" s="954"/>
      <c r="E35" s="954" t="s">
        <v>4179</v>
      </c>
      <c r="F35" s="954"/>
      <c r="G35" s="955"/>
      <c r="H35" s="926"/>
      <c r="I35" s="926"/>
      <c r="J35" s="1064"/>
    </row>
    <row r="36" spans="1:15" s="953" customFormat="1" ht="102" x14ac:dyDescent="0.25">
      <c r="A36" s="957" t="s">
        <v>4184</v>
      </c>
      <c r="B36" s="948" t="s">
        <v>4185</v>
      </c>
      <c r="C36" s="948" t="s">
        <v>4186</v>
      </c>
      <c r="D36" s="948">
        <v>1</v>
      </c>
      <c r="E36" s="948" t="s">
        <v>4187</v>
      </c>
      <c r="F36" s="956">
        <f>1000+10%*(J29+J32)</f>
        <v>1145.8</v>
      </c>
      <c r="G36" s="950"/>
      <c r="H36" s="952"/>
      <c r="I36" s="952"/>
      <c r="J36" s="1063">
        <f>D36*F36*IF(G36=0,1,G36)*IF(H36=0,1,H36)*IF(I36=0,1,I36)</f>
        <v>1145.8</v>
      </c>
    </row>
    <row r="37" spans="1:15" s="953" customFormat="1" ht="51" hidden="1" x14ac:dyDescent="0.25">
      <c r="A37" s="960"/>
      <c r="B37" s="954" t="s">
        <v>4158</v>
      </c>
      <c r="C37" s="954"/>
      <c r="D37" s="954"/>
      <c r="E37" s="954" t="s">
        <v>4179</v>
      </c>
      <c r="F37" s="961"/>
      <c r="G37" s="962"/>
      <c r="H37" s="952"/>
      <c r="I37" s="952"/>
      <c r="J37" s="1068"/>
    </row>
    <row r="38" spans="1:15" x14ac:dyDescent="0.25">
      <c r="A38" s="939" t="s">
        <v>4188</v>
      </c>
      <c r="B38" s="940" t="s">
        <v>4189</v>
      </c>
      <c r="C38" s="940"/>
      <c r="D38" s="940"/>
      <c r="E38" s="940"/>
      <c r="F38" s="940"/>
      <c r="G38" s="941"/>
      <c r="H38" s="926"/>
      <c r="I38" s="926"/>
      <c r="J38" s="1068">
        <f>SUM(J29:J37)</f>
        <v>2803.8</v>
      </c>
    </row>
    <row r="39" spans="1:15" x14ac:dyDescent="0.25">
      <c r="A39" s="930" t="s">
        <v>4190</v>
      </c>
      <c r="B39" s="948" t="s">
        <v>4191</v>
      </c>
      <c r="C39" s="948"/>
      <c r="D39" s="948"/>
      <c r="E39" s="948"/>
      <c r="F39" s="948"/>
      <c r="G39" s="949"/>
      <c r="H39" s="926"/>
      <c r="I39" s="926"/>
      <c r="J39" s="1068">
        <f>J38</f>
        <v>2803.8</v>
      </c>
    </row>
    <row r="40" spans="1:15" x14ac:dyDescent="0.25">
      <c r="A40" s="930" t="s">
        <v>628</v>
      </c>
      <c r="B40" s="948" t="s">
        <v>4192</v>
      </c>
      <c r="C40" s="948"/>
      <c r="D40" s="948"/>
      <c r="E40" s="948"/>
      <c r="F40" s="948"/>
      <c r="G40" s="950"/>
      <c r="H40" s="926"/>
      <c r="I40" s="926"/>
      <c r="J40" s="1064"/>
    </row>
    <row r="41" spans="1:15" ht="63.75" x14ac:dyDescent="0.25">
      <c r="A41" s="930" t="s">
        <v>240</v>
      </c>
      <c r="B41" s="945" t="s">
        <v>4216</v>
      </c>
      <c r="C41" s="945"/>
      <c r="D41" s="945"/>
      <c r="E41" s="945" t="s">
        <v>4217</v>
      </c>
      <c r="F41" s="963">
        <v>0.15</v>
      </c>
      <c r="G41" s="964"/>
      <c r="H41" s="947"/>
      <c r="I41" s="947"/>
      <c r="J41" s="1070">
        <f>J27*F41</f>
        <v>105.77</v>
      </c>
    </row>
    <row r="42" spans="1:15" ht="63.75" x14ac:dyDescent="0.25">
      <c r="A42" s="930" t="s">
        <v>501</v>
      </c>
      <c r="B42" s="945" t="s">
        <v>4193</v>
      </c>
      <c r="C42" s="945"/>
      <c r="D42" s="945"/>
      <c r="E42" s="945" t="s">
        <v>4194</v>
      </c>
      <c r="F42" s="963">
        <v>0.26</v>
      </c>
      <c r="G42" s="965"/>
      <c r="H42" s="929"/>
      <c r="I42" s="929"/>
      <c r="J42" s="1070">
        <f>(J27+J41)*F42</f>
        <v>210.83</v>
      </c>
    </row>
    <row r="43" spans="1:15" ht="51" x14ac:dyDescent="0.25">
      <c r="A43" s="930" t="s">
        <v>502</v>
      </c>
      <c r="B43" s="945" t="s">
        <v>4195</v>
      </c>
      <c r="C43" s="945"/>
      <c r="D43" s="945"/>
      <c r="E43" s="945" t="s">
        <v>4196</v>
      </c>
      <c r="F43" s="963">
        <v>0.06</v>
      </c>
      <c r="G43" s="964"/>
      <c r="H43" s="947"/>
      <c r="I43" s="947"/>
      <c r="J43" s="1070">
        <f>(J27+J41)*F43</f>
        <v>48.65</v>
      </c>
    </row>
    <row r="44" spans="1:15" ht="51" x14ac:dyDescent="0.25">
      <c r="A44" s="930" t="s">
        <v>503</v>
      </c>
      <c r="B44" s="945" t="s">
        <v>4197</v>
      </c>
      <c r="C44" s="945"/>
      <c r="D44" s="945"/>
      <c r="E44" s="945" t="s">
        <v>4196</v>
      </c>
      <c r="F44" s="963">
        <v>0.05</v>
      </c>
      <c r="G44" s="964"/>
      <c r="H44" s="947"/>
      <c r="I44" s="947"/>
      <c r="J44" s="1070">
        <f>(J27+J41)*F44</f>
        <v>40.54</v>
      </c>
    </row>
    <row r="45" spans="1:15" ht="89.25" x14ac:dyDescent="0.25">
      <c r="A45" s="930" t="s">
        <v>4198</v>
      </c>
      <c r="B45" s="945" t="s">
        <v>4199</v>
      </c>
      <c r="C45" s="945"/>
      <c r="D45" s="966">
        <f>J27+J39+J41</f>
        <v>3614.67</v>
      </c>
      <c r="E45" s="945" t="s">
        <v>4200</v>
      </c>
      <c r="F45" s="963">
        <v>0.05</v>
      </c>
      <c r="G45" s="964"/>
      <c r="H45" s="947"/>
      <c r="I45" s="947"/>
      <c r="J45" s="1070">
        <f>D45*F45</f>
        <v>180.73</v>
      </c>
    </row>
    <row r="46" spans="1:15" x14ac:dyDescent="0.25">
      <c r="A46" s="930" t="s">
        <v>4201</v>
      </c>
      <c r="B46" s="948" t="s">
        <v>4202</v>
      </c>
      <c r="C46" s="948"/>
      <c r="D46" s="948"/>
      <c r="E46" s="948"/>
      <c r="F46" s="948"/>
      <c r="G46" s="949"/>
      <c r="H46" s="926"/>
      <c r="I46" s="926"/>
      <c r="J46" s="1068">
        <f>SUM(J41:J45)</f>
        <v>586.52</v>
      </c>
    </row>
    <row r="47" spans="1:15" x14ac:dyDescent="0.25">
      <c r="A47" s="930" t="s">
        <v>232</v>
      </c>
      <c r="B47" s="948" t="s">
        <v>4203</v>
      </c>
      <c r="C47" s="948"/>
      <c r="D47" s="948"/>
      <c r="E47" s="948"/>
      <c r="F47" s="948"/>
      <c r="G47" s="949"/>
      <c r="H47" s="926"/>
      <c r="I47" s="926"/>
      <c r="J47" s="1068">
        <f>J27+J38+J46</f>
        <v>4095.42</v>
      </c>
    </row>
    <row r="48" spans="1:15" ht="34.5" customHeight="1" x14ac:dyDescent="0.25">
      <c r="A48" s="930" t="s">
        <v>233</v>
      </c>
      <c r="B48" s="2424" t="s">
        <v>4218</v>
      </c>
      <c r="C48" s="2425"/>
      <c r="D48" s="2425"/>
      <c r="E48" s="2425"/>
      <c r="F48" s="2426"/>
      <c r="G48" s="967">
        <v>80.319999999999993</v>
      </c>
      <c r="H48" s="952"/>
      <c r="I48" s="952"/>
      <c r="J48" s="1071">
        <f>J47*G48</f>
        <v>328944.13</v>
      </c>
    </row>
    <row r="49" spans="1:11" hidden="1" x14ac:dyDescent="0.25">
      <c r="A49" s="930" t="s">
        <v>238</v>
      </c>
      <c r="B49" s="945" t="s">
        <v>4204</v>
      </c>
      <c r="C49" s="945"/>
      <c r="D49" s="945"/>
      <c r="E49" s="945"/>
      <c r="F49" s="963">
        <v>0.2</v>
      </c>
      <c r="G49" s="968"/>
      <c r="H49" s="969"/>
      <c r="I49" s="969"/>
      <c r="J49" s="970">
        <f>J48*F49</f>
        <v>65788.83</v>
      </c>
    </row>
    <row r="50" spans="1:11" hidden="1" x14ac:dyDescent="0.25">
      <c r="A50" s="971" t="s">
        <v>629</v>
      </c>
      <c r="B50" s="945" t="str">
        <f>'[89]12-01-02-3 '!B31</f>
        <v>Всего по смете:</v>
      </c>
      <c r="C50" s="972"/>
      <c r="D50" s="972"/>
      <c r="E50" s="972"/>
      <c r="F50" s="972"/>
      <c r="G50" s="968"/>
      <c r="H50" s="969"/>
      <c r="I50" s="969"/>
      <c r="J50" s="970">
        <f>J48+J49</f>
        <v>394732.96</v>
      </c>
    </row>
    <row r="51" spans="1:11" ht="25.5" hidden="1" x14ac:dyDescent="0.25">
      <c r="A51" s="971" t="s">
        <v>638</v>
      </c>
      <c r="B51" s="945" t="s">
        <v>4205</v>
      </c>
      <c r="C51" s="972"/>
      <c r="D51" s="972"/>
      <c r="E51" s="972"/>
      <c r="F51" s="973">
        <v>0.1</v>
      </c>
      <c r="G51" s="968"/>
      <c r="H51" s="969"/>
      <c r="I51" s="969"/>
      <c r="J51" s="970">
        <f>J50*1.1</f>
        <v>434206.26</v>
      </c>
    </row>
    <row r="52" spans="1:11" x14ac:dyDescent="0.25">
      <c r="A52" s="974"/>
      <c r="B52" s="974"/>
      <c r="C52" s="974"/>
      <c r="D52" s="974"/>
      <c r="E52" s="974"/>
      <c r="F52" s="974"/>
      <c r="G52" s="974"/>
    </row>
    <row r="60" spans="1:11" hidden="1" x14ac:dyDescent="0.25"/>
    <row r="61" spans="1:11" s="953" customFormat="1" ht="93.75" hidden="1" customHeight="1" x14ac:dyDescent="0.25">
      <c r="A61" s="975" t="s">
        <v>432</v>
      </c>
      <c r="B61" s="917" t="s">
        <v>4206</v>
      </c>
      <c r="C61" s="917" t="s">
        <v>4152</v>
      </c>
      <c r="D61" s="917">
        <v>3</v>
      </c>
      <c r="E61" s="917" t="s">
        <v>4207</v>
      </c>
      <c r="F61" s="917">
        <v>40</v>
      </c>
      <c r="G61" s="976">
        <v>1.2</v>
      </c>
      <c r="H61" s="977">
        <v>1.21</v>
      </c>
      <c r="I61" s="978"/>
      <c r="J61" s="979">
        <f>D61*F61*IF(G61=0,1,G61)*IF(H61=0,1,H61)*IF(I61=0,1,I61)</f>
        <v>174.24</v>
      </c>
      <c r="K61" s="980"/>
    </row>
    <row r="62" spans="1:11" ht="67.5" hidden="1" customHeight="1" x14ac:dyDescent="0.25">
      <c r="A62" s="923"/>
      <c r="B62" s="932" t="s">
        <v>4208</v>
      </c>
      <c r="C62" s="935"/>
      <c r="D62" s="935"/>
      <c r="E62" s="932" t="s">
        <v>4209</v>
      </c>
      <c r="F62" s="917"/>
      <c r="G62" s="925"/>
      <c r="H62" s="926"/>
      <c r="I62" s="926"/>
      <c r="J62" s="926"/>
    </row>
    <row r="63" spans="1:11" ht="51" hidden="1" x14ac:dyDescent="0.25">
      <c r="A63" s="930" t="s">
        <v>578</v>
      </c>
      <c r="B63" s="954" t="s">
        <v>4158</v>
      </c>
      <c r="C63" s="954"/>
      <c r="D63" s="954"/>
      <c r="E63" s="954" t="s">
        <v>4176</v>
      </c>
      <c r="F63" s="954"/>
      <c r="G63" s="955"/>
      <c r="H63" s="926"/>
      <c r="I63" s="926"/>
      <c r="J63" s="926"/>
    </row>
    <row r="64" spans="1:11" hidden="1" x14ac:dyDescent="0.25"/>
  </sheetData>
  <mergeCells count="17">
    <mergeCell ref="B48:F48"/>
    <mergeCell ref="A8:C8"/>
    <mergeCell ref="D8:G9"/>
    <mergeCell ref="A10:G10"/>
    <mergeCell ref="A12:A13"/>
    <mergeCell ref="B12:B13"/>
    <mergeCell ref="C12:C13"/>
    <mergeCell ref="D12:D13"/>
    <mergeCell ref="E12:E13"/>
    <mergeCell ref="F12:I12"/>
    <mergeCell ref="A6:C6"/>
    <mergeCell ref="D6:G7"/>
    <mergeCell ref="B1:F1"/>
    <mergeCell ref="B2:F2"/>
    <mergeCell ref="A3:G3"/>
    <mergeCell ref="A4:C4"/>
    <mergeCell ref="D4:G4"/>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F941"/>
  <sheetViews>
    <sheetView showGridLines="0" topLeftCell="B914" zoomScale="115" zoomScaleNormal="115" workbookViewId="0">
      <selection activeCell="G941" sqref="G941"/>
    </sheetView>
  </sheetViews>
  <sheetFormatPr defaultColWidth="8.85546875" defaultRowHeight="13.5" customHeight="1" outlineLevelRow="1" x14ac:dyDescent="0.2"/>
  <cols>
    <col min="1" max="1" width="0" style="1137" hidden="1" customWidth="1"/>
    <col min="2" max="2" width="4.28515625" style="1137" customWidth="1"/>
    <col min="3" max="3" width="46.140625" style="1137" customWidth="1"/>
    <col min="4" max="4" width="46.42578125" style="1137" customWidth="1"/>
    <col min="5" max="5" width="31.42578125" style="1137" customWidth="1"/>
    <col min="6" max="6" width="14" style="1137" customWidth="1"/>
    <col min="7" max="16384" width="8.85546875" style="1137"/>
  </cols>
  <sheetData>
    <row r="1" spans="2:6" s="1176" customFormat="1" ht="15" x14ac:dyDescent="0.25">
      <c r="B1" s="1135"/>
      <c r="C1" s="1135"/>
      <c r="D1" s="1135"/>
      <c r="E1" s="1136" t="s">
        <v>580</v>
      </c>
    </row>
    <row r="2" spans="2:6" s="1176" customFormat="1" ht="14.25" customHeight="1" x14ac:dyDescent="0.25">
      <c r="B2" s="2438" t="s">
        <v>604</v>
      </c>
      <c r="C2" s="2438"/>
      <c r="D2" s="1160"/>
      <c r="E2" s="1160"/>
      <c r="F2" s="1161"/>
    </row>
    <row r="3" spans="2:6" s="1176" customFormat="1" ht="18" customHeight="1" x14ac:dyDescent="0.25">
      <c r="B3" s="1175"/>
      <c r="C3" s="1175"/>
      <c r="D3" s="2439" t="s">
        <v>605</v>
      </c>
      <c r="E3" s="2439"/>
      <c r="F3" s="2440"/>
    </row>
    <row r="4" spans="2:6" s="1176" customFormat="1" ht="24.75" customHeight="1" x14ac:dyDescent="0.25">
      <c r="B4" s="2441" t="s">
        <v>4092</v>
      </c>
      <c r="C4" s="2442"/>
      <c r="D4" s="2442"/>
      <c r="E4" s="2442"/>
      <c r="F4" s="2442"/>
    </row>
    <row r="5" spans="2:6" s="1176" customFormat="1" ht="20.25" customHeight="1" x14ac:dyDescent="0.25">
      <c r="B5" s="2443" t="s">
        <v>606</v>
      </c>
      <c r="C5" s="2443"/>
      <c r="D5" s="2443"/>
      <c r="E5" s="2443"/>
      <c r="F5" s="1138"/>
    </row>
    <row r="6" spans="2:6" s="1176" customFormat="1" ht="5.25" customHeight="1" x14ac:dyDescent="0.25">
      <c r="B6" s="1138"/>
      <c r="C6" s="1138"/>
      <c r="D6" s="1138"/>
      <c r="E6" s="1138"/>
      <c r="F6" s="1138"/>
    </row>
    <row r="7" spans="2:6" s="1176" customFormat="1" ht="24" customHeight="1" x14ac:dyDescent="0.25">
      <c r="B7" s="2444" t="s">
        <v>4816</v>
      </c>
      <c r="C7" s="2444"/>
      <c r="D7" s="2444"/>
      <c r="E7" s="2444"/>
      <c r="F7" s="2444"/>
    </row>
    <row r="8" spans="2:6" s="1176" customFormat="1" ht="19.5" customHeight="1" x14ac:dyDescent="0.25">
      <c r="B8" s="2445" t="s">
        <v>607</v>
      </c>
      <c r="C8" s="2445"/>
      <c r="D8" s="2445"/>
      <c r="E8" s="2445"/>
      <c r="F8" s="1162"/>
    </row>
    <row r="9" spans="2:6" s="1176" customFormat="1" ht="15" x14ac:dyDescent="0.25">
      <c r="B9" s="1138"/>
      <c r="C9" s="1138"/>
      <c r="D9" s="1138"/>
      <c r="E9" s="1138"/>
      <c r="F9" s="1138"/>
    </row>
    <row r="10" spans="2:6" s="1176" customFormat="1" ht="17.25" customHeight="1" x14ac:dyDescent="0.25">
      <c r="B10" s="1156" t="s">
        <v>614</v>
      </c>
      <c r="C10" s="1138"/>
      <c r="D10" s="1157"/>
      <c r="E10" s="1157"/>
      <c r="F10" s="1157"/>
    </row>
    <row r="11" spans="2:6" s="1176" customFormat="1" ht="17.25" customHeight="1" x14ac:dyDescent="0.25">
      <c r="C11" s="2433"/>
      <c r="D11" s="2433"/>
      <c r="E11" s="2433"/>
      <c r="F11" s="2433"/>
    </row>
    <row r="12" spans="2:6" s="1176" customFormat="1" ht="25.5" customHeight="1" x14ac:dyDescent="0.25">
      <c r="B12" s="1138" t="s">
        <v>615</v>
      </c>
      <c r="C12" s="1138"/>
      <c r="D12" s="1163"/>
      <c r="E12" s="1163"/>
      <c r="F12" s="1163"/>
    </row>
    <row r="13" spans="2:6" s="1176" customFormat="1" ht="24" customHeight="1" x14ac:dyDescent="0.25">
      <c r="C13" s="2433" t="s">
        <v>599</v>
      </c>
      <c r="D13" s="2433"/>
      <c r="E13" s="2433"/>
      <c r="F13" s="2433"/>
    </row>
    <row r="14" spans="2:6" s="1176" customFormat="1" ht="24" customHeight="1" x14ac:dyDescent="0.25">
      <c r="C14" s="1175"/>
      <c r="D14" s="1175"/>
      <c r="E14" s="1175"/>
      <c r="F14" s="1175"/>
    </row>
    <row r="15" spans="2:6" s="1176" customFormat="1" ht="15" customHeight="1" outlineLevel="1" x14ac:dyDescent="0.25">
      <c r="B15" s="1164" t="s">
        <v>5316</v>
      </c>
      <c r="C15" s="1175"/>
      <c r="D15" s="1175"/>
      <c r="E15" s="1175"/>
      <c r="F15" s="1175"/>
    </row>
    <row r="16" spans="2:6" s="1176" customFormat="1" ht="15" x14ac:dyDescent="0.25">
      <c r="B16" s="1138"/>
      <c r="C16" s="1138"/>
      <c r="D16" s="1177"/>
      <c r="E16" s="1177"/>
      <c r="F16" s="1139"/>
    </row>
    <row r="17" spans="1:6" s="1176" customFormat="1" ht="80.25" customHeight="1" x14ac:dyDescent="0.25">
      <c r="B17" s="1140" t="s">
        <v>505</v>
      </c>
      <c r="C17" s="1141" t="s">
        <v>608</v>
      </c>
      <c r="D17" s="1141" t="s">
        <v>609</v>
      </c>
      <c r="E17" s="1140" t="s">
        <v>610</v>
      </c>
      <c r="F17" s="1140" t="s">
        <v>4054</v>
      </c>
    </row>
    <row r="18" spans="1:6" s="1176" customFormat="1" ht="15" x14ac:dyDescent="0.25">
      <c r="B18" s="1142">
        <v>1</v>
      </c>
      <c r="C18" s="1143">
        <v>2</v>
      </c>
      <c r="D18" s="1143">
        <v>3</v>
      </c>
      <c r="E18" s="1142">
        <v>4</v>
      </c>
      <c r="F18" s="1142">
        <v>5</v>
      </c>
    </row>
    <row r="19" spans="1:6" s="1176" customFormat="1" ht="15" x14ac:dyDescent="0.25">
      <c r="A19" s="1144"/>
      <c r="B19" s="2434" t="s">
        <v>4609</v>
      </c>
      <c r="C19" s="2435"/>
      <c r="D19" s="2435"/>
      <c r="E19" s="2435"/>
      <c r="F19" s="2435"/>
    </row>
    <row r="20" spans="1:6" s="1176" customFormat="1" ht="15" x14ac:dyDescent="0.25">
      <c r="A20" s="1144"/>
      <c r="B20" s="1165"/>
      <c r="C20" s="2436" t="s">
        <v>4610</v>
      </c>
      <c r="D20" s="2436"/>
      <c r="E20" s="2436"/>
      <c r="F20" s="2436"/>
    </row>
    <row r="21" spans="1:6" s="1176" customFormat="1" ht="24" customHeight="1" x14ac:dyDescent="0.25">
      <c r="A21" s="1144"/>
      <c r="B21" s="1165"/>
      <c r="C21" s="2436" t="s">
        <v>4611</v>
      </c>
      <c r="D21" s="2436"/>
      <c r="E21" s="2436"/>
      <c r="F21" s="2436"/>
    </row>
    <row r="22" spans="1:6" s="1176" customFormat="1" ht="15" x14ac:dyDescent="0.25">
      <c r="A22" s="1144"/>
      <c r="B22" s="2437" t="s">
        <v>4612</v>
      </c>
      <c r="C22" s="2435"/>
      <c r="D22" s="2435"/>
      <c r="E22" s="2435"/>
      <c r="F22" s="2435"/>
    </row>
    <row r="23" spans="1:6" s="1176" customFormat="1" ht="15" x14ac:dyDescent="0.25">
      <c r="A23" s="1144"/>
      <c r="B23" s="1165"/>
      <c r="C23" s="2436" t="s">
        <v>4613</v>
      </c>
      <c r="D23" s="2436"/>
      <c r="E23" s="2436"/>
      <c r="F23" s="2436"/>
    </row>
    <row r="24" spans="1:6" s="1176" customFormat="1" ht="51" x14ac:dyDescent="0.25">
      <c r="A24" s="1146"/>
      <c r="B24" s="2446" t="s">
        <v>190</v>
      </c>
      <c r="C24" s="1147" t="s">
        <v>4614</v>
      </c>
      <c r="D24" s="1147" t="s">
        <v>4286</v>
      </c>
      <c r="E24" s="1148" t="s">
        <v>4817</v>
      </c>
      <c r="F24" s="1149" t="s">
        <v>4818</v>
      </c>
    </row>
    <row r="25" spans="1:6" s="1176" customFormat="1" ht="38.25" x14ac:dyDescent="0.25">
      <c r="B25" s="2447"/>
      <c r="C25" s="1166"/>
      <c r="D25" s="1166" t="s">
        <v>4615</v>
      </c>
      <c r="E25" s="1167" t="s">
        <v>4616</v>
      </c>
      <c r="F25" s="1168" t="s">
        <v>513</v>
      </c>
    </row>
    <row r="26" spans="1:6" s="1176" customFormat="1" ht="15" x14ac:dyDescent="0.25">
      <c r="B26" s="2447"/>
      <c r="C26" s="1166"/>
      <c r="D26" s="1166" t="s">
        <v>4056</v>
      </c>
      <c r="E26" s="1167" t="s">
        <v>4093</v>
      </c>
      <c r="F26" s="1168" t="s">
        <v>513</v>
      </c>
    </row>
    <row r="27" spans="1:6" s="1176" customFormat="1" ht="51" x14ac:dyDescent="0.25">
      <c r="B27" s="2447"/>
      <c r="C27" s="1166"/>
      <c r="D27" s="1166" t="s">
        <v>4057</v>
      </c>
      <c r="E27" s="1167" t="s">
        <v>4058</v>
      </c>
      <c r="F27" s="1168" t="s">
        <v>513</v>
      </c>
    </row>
    <row r="28" spans="1:6" s="1176" customFormat="1" ht="15" x14ac:dyDescent="0.25">
      <c r="B28" s="2447"/>
      <c r="C28" s="1166"/>
      <c r="D28" s="1166" t="s">
        <v>4081</v>
      </c>
      <c r="E28" s="1167" t="s">
        <v>4077</v>
      </c>
      <c r="F28" s="1168" t="s">
        <v>4617</v>
      </c>
    </row>
    <row r="29" spans="1:6" s="1176" customFormat="1" ht="15" x14ac:dyDescent="0.25">
      <c r="B29" s="2447"/>
      <c r="C29" s="1166"/>
      <c r="D29" s="1166" t="s">
        <v>4082</v>
      </c>
      <c r="E29" s="1167" t="s">
        <v>4097</v>
      </c>
      <c r="F29" s="1168" t="s">
        <v>4819</v>
      </c>
    </row>
    <row r="30" spans="1:6" s="1176" customFormat="1" ht="15" x14ac:dyDescent="0.25">
      <c r="B30" s="2448"/>
      <c r="C30" s="1150"/>
      <c r="D30" s="1150" t="s">
        <v>4061</v>
      </c>
      <c r="E30" s="1151" t="s">
        <v>4098</v>
      </c>
      <c r="F30" s="1152"/>
    </row>
    <row r="31" spans="1:6" s="1176" customFormat="1" ht="51" x14ac:dyDescent="0.25">
      <c r="A31" s="1146"/>
      <c r="B31" s="2446" t="s">
        <v>191</v>
      </c>
      <c r="C31" s="1147" t="s">
        <v>4618</v>
      </c>
      <c r="D31" s="1147" t="s">
        <v>4286</v>
      </c>
      <c r="E31" s="1148" t="s">
        <v>4820</v>
      </c>
      <c r="F31" s="1149" t="s">
        <v>4821</v>
      </c>
    </row>
    <row r="32" spans="1:6" s="1176" customFormat="1" ht="15" x14ac:dyDescent="0.25">
      <c r="B32" s="2447"/>
      <c r="C32" s="1166"/>
      <c r="D32" s="1166" t="s">
        <v>4056</v>
      </c>
      <c r="E32" s="1167" t="s">
        <v>4093</v>
      </c>
      <c r="F32" s="1168" t="s">
        <v>513</v>
      </c>
    </row>
    <row r="33" spans="1:6" s="1176" customFormat="1" ht="51" x14ac:dyDescent="0.25">
      <c r="B33" s="2447"/>
      <c r="C33" s="1166"/>
      <c r="D33" s="1166" t="s">
        <v>4057</v>
      </c>
      <c r="E33" s="1167" t="s">
        <v>4058</v>
      </c>
      <c r="F33" s="1168" t="s">
        <v>513</v>
      </c>
    </row>
    <row r="34" spans="1:6" s="1176" customFormat="1" ht="15" x14ac:dyDescent="0.25">
      <c r="B34" s="2447"/>
      <c r="C34" s="1166"/>
      <c r="D34" s="1166" t="s">
        <v>4062</v>
      </c>
      <c r="E34" s="1167" t="s">
        <v>4063</v>
      </c>
      <c r="F34" s="1168" t="s">
        <v>4822</v>
      </c>
    </row>
    <row r="35" spans="1:6" s="1176" customFormat="1" ht="15" x14ac:dyDescent="0.25">
      <c r="B35" s="2447"/>
      <c r="C35" s="1166"/>
      <c r="D35" s="1166" t="s">
        <v>4064</v>
      </c>
      <c r="E35" s="1167" t="s">
        <v>4065</v>
      </c>
      <c r="F35" s="1168" t="s">
        <v>4823</v>
      </c>
    </row>
    <row r="36" spans="1:6" s="1176" customFormat="1" ht="15" x14ac:dyDescent="0.25">
      <c r="B36" s="2447"/>
      <c r="C36" s="1166"/>
      <c r="D36" s="1166" t="s">
        <v>4066</v>
      </c>
      <c r="E36" s="1167" t="s">
        <v>513</v>
      </c>
      <c r="F36" s="1168" t="s">
        <v>513</v>
      </c>
    </row>
    <row r="37" spans="1:6" s="1176" customFormat="1" ht="15" x14ac:dyDescent="0.25">
      <c r="B37" s="2447"/>
      <c r="C37" s="1166"/>
      <c r="D37" s="1166" t="s">
        <v>4068</v>
      </c>
      <c r="E37" s="1167" t="s">
        <v>513</v>
      </c>
      <c r="F37" s="1168" t="s">
        <v>513</v>
      </c>
    </row>
    <row r="38" spans="1:6" s="1176" customFormat="1" ht="15" x14ac:dyDescent="0.25">
      <c r="B38" s="2447"/>
      <c r="C38" s="1166"/>
      <c r="D38" s="1166" t="s">
        <v>4070</v>
      </c>
      <c r="E38" s="1167" t="s">
        <v>4076</v>
      </c>
      <c r="F38" s="1168" t="s">
        <v>4619</v>
      </c>
    </row>
    <row r="39" spans="1:6" s="1176" customFormat="1" ht="15" x14ac:dyDescent="0.25">
      <c r="B39" s="2448"/>
      <c r="C39" s="1150"/>
      <c r="D39" s="1150" t="s">
        <v>4061</v>
      </c>
      <c r="E39" s="1151" t="s">
        <v>4099</v>
      </c>
      <c r="F39" s="1152"/>
    </row>
    <row r="40" spans="1:6" s="1176" customFormat="1" ht="51" x14ac:dyDescent="0.25">
      <c r="A40" s="1146"/>
      <c r="B40" s="2446" t="s">
        <v>627</v>
      </c>
      <c r="C40" s="1147" t="s">
        <v>4614</v>
      </c>
      <c r="D40" s="1147" t="s">
        <v>4286</v>
      </c>
      <c r="E40" s="1148" t="s">
        <v>4824</v>
      </c>
      <c r="F40" s="1149" t="s">
        <v>4825</v>
      </c>
    </row>
    <row r="41" spans="1:6" s="1176" customFormat="1" ht="63.75" x14ac:dyDescent="0.25">
      <c r="B41" s="2447"/>
      <c r="C41" s="1166"/>
      <c r="D41" s="1166" t="s">
        <v>4283</v>
      </c>
      <c r="E41" s="1167" t="s">
        <v>4284</v>
      </c>
      <c r="F41" s="1168" t="s">
        <v>513</v>
      </c>
    </row>
    <row r="42" spans="1:6" s="1176" customFormat="1" ht="38.25" x14ac:dyDescent="0.25">
      <c r="B42" s="2447"/>
      <c r="C42" s="1166"/>
      <c r="D42" s="1166" t="s">
        <v>4615</v>
      </c>
      <c r="E42" s="1167" t="s">
        <v>4620</v>
      </c>
      <c r="F42" s="1168" t="s">
        <v>513</v>
      </c>
    </row>
    <row r="43" spans="1:6" s="1176" customFormat="1" ht="15" x14ac:dyDescent="0.25">
      <c r="B43" s="2447"/>
      <c r="C43" s="1166"/>
      <c r="D43" s="1166" t="s">
        <v>4056</v>
      </c>
      <c r="E43" s="1167" t="s">
        <v>4093</v>
      </c>
      <c r="F43" s="1168" t="s">
        <v>513</v>
      </c>
    </row>
    <row r="44" spans="1:6" s="1176" customFormat="1" ht="51" x14ac:dyDescent="0.25">
      <c r="B44" s="2447"/>
      <c r="C44" s="1166"/>
      <c r="D44" s="1166" t="s">
        <v>4057</v>
      </c>
      <c r="E44" s="1167" t="s">
        <v>4058</v>
      </c>
      <c r="F44" s="1168" t="s">
        <v>513</v>
      </c>
    </row>
    <row r="45" spans="1:6" s="1176" customFormat="1" ht="15" x14ac:dyDescent="0.25">
      <c r="B45" s="2447"/>
      <c r="C45" s="1166"/>
      <c r="D45" s="1166" t="s">
        <v>4081</v>
      </c>
      <c r="E45" s="1167" t="s">
        <v>4077</v>
      </c>
      <c r="F45" s="1168" t="s">
        <v>4621</v>
      </c>
    </row>
    <row r="46" spans="1:6" s="1176" customFormat="1" ht="15" x14ac:dyDescent="0.25">
      <c r="B46" s="2447"/>
      <c r="C46" s="1166"/>
      <c r="D46" s="1166" t="s">
        <v>4082</v>
      </c>
      <c r="E46" s="1167" t="s">
        <v>4097</v>
      </c>
      <c r="F46" s="1168" t="s">
        <v>4826</v>
      </c>
    </row>
    <row r="47" spans="1:6" s="1176" customFormat="1" ht="15" x14ac:dyDescent="0.25">
      <c r="B47" s="2448"/>
      <c r="C47" s="1150"/>
      <c r="D47" s="1150" t="s">
        <v>4061</v>
      </c>
      <c r="E47" s="1151" t="s">
        <v>4098</v>
      </c>
      <c r="F47" s="1152"/>
    </row>
    <row r="48" spans="1:6" s="1176" customFormat="1" ht="51" x14ac:dyDescent="0.25">
      <c r="A48" s="1146"/>
      <c r="B48" s="2446" t="s">
        <v>197</v>
      </c>
      <c r="C48" s="1147" t="s">
        <v>4618</v>
      </c>
      <c r="D48" s="1147" t="s">
        <v>4286</v>
      </c>
      <c r="E48" s="1148" t="s">
        <v>4827</v>
      </c>
      <c r="F48" s="1149" t="s">
        <v>4828</v>
      </c>
    </row>
    <row r="49" spans="1:6" s="1176" customFormat="1" ht="63.75" x14ac:dyDescent="0.25">
      <c r="B49" s="2447"/>
      <c r="C49" s="1166"/>
      <c r="D49" s="1166" t="s">
        <v>4283</v>
      </c>
      <c r="E49" s="1167" t="s">
        <v>4285</v>
      </c>
      <c r="F49" s="1168" t="s">
        <v>513</v>
      </c>
    </row>
    <row r="50" spans="1:6" s="1176" customFormat="1" ht="15" x14ac:dyDescent="0.25">
      <c r="B50" s="2447"/>
      <c r="C50" s="1166"/>
      <c r="D50" s="1166" t="s">
        <v>4056</v>
      </c>
      <c r="E50" s="1167" t="s">
        <v>4093</v>
      </c>
      <c r="F50" s="1168" t="s">
        <v>513</v>
      </c>
    </row>
    <row r="51" spans="1:6" s="1176" customFormat="1" ht="51" x14ac:dyDescent="0.25">
      <c r="B51" s="2447"/>
      <c r="C51" s="1166"/>
      <c r="D51" s="1166" t="s">
        <v>4057</v>
      </c>
      <c r="E51" s="1167" t="s">
        <v>4058</v>
      </c>
      <c r="F51" s="1168" t="s">
        <v>513</v>
      </c>
    </row>
    <row r="52" spans="1:6" s="1176" customFormat="1" ht="15" x14ac:dyDescent="0.25">
      <c r="B52" s="2447"/>
      <c r="C52" s="1166"/>
      <c r="D52" s="1166" t="s">
        <v>4062</v>
      </c>
      <c r="E52" s="1167" t="s">
        <v>4063</v>
      </c>
      <c r="F52" s="1168" t="s">
        <v>4829</v>
      </c>
    </row>
    <row r="53" spans="1:6" s="1176" customFormat="1" ht="15" x14ac:dyDescent="0.25">
      <c r="B53" s="2447"/>
      <c r="C53" s="1166"/>
      <c r="D53" s="1166" t="s">
        <v>4064</v>
      </c>
      <c r="E53" s="1167" t="s">
        <v>4065</v>
      </c>
      <c r="F53" s="1168" t="s">
        <v>4830</v>
      </c>
    </row>
    <row r="54" spans="1:6" s="1176" customFormat="1" ht="15" x14ac:dyDescent="0.25">
      <c r="B54" s="2447"/>
      <c r="C54" s="1166"/>
      <c r="D54" s="1166" t="s">
        <v>4066</v>
      </c>
      <c r="E54" s="1167" t="s">
        <v>513</v>
      </c>
      <c r="F54" s="1168" t="s">
        <v>513</v>
      </c>
    </row>
    <row r="55" spans="1:6" s="1176" customFormat="1" ht="15" x14ac:dyDescent="0.25">
      <c r="B55" s="2447"/>
      <c r="C55" s="1166"/>
      <c r="D55" s="1166" t="s">
        <v>4068</v>
      </c>
      <c r="E55" s="1167" t="s">
        <v>513</v>
      </c>
      <c r="F55" s="1168" t="s">
        <v>513</v>
      </c>
    </row>
    <row r="56" spans="1:6" s="1176" customFormat="1" ht="15" x14ac:dyDescent="0.25">
      <c r="B56" s="2447"/>
      <c r="C56" s="1166"/>
      <c r="D56" s="1166" t="s">
        <v>4070</v>
      </c>
      <c r="E56" s="1167" t="s">
        <v>4076</v>
      </c>
      <c r="F56" s="1168" t="s">
        <v>4622</v>
      </c>
    </row>
    <row r="57" spans="1:6" s="1176" customFormat="1" ht="15" x14ac:dyDescent="0.25">
      <c r="B57" s="2448"/>
      <c r="C57" s="1150"/>
      <c r="D57" s="1150" t="s">
        <v>4061</v>
      </c>
      <c r="E57" s="1151" t="s">
        <v>4099</v>
      </c>
      <c r="F57" s="1152"/>
    </row>
    <row r="58" spans="1:6" s="1176" customFormat="1" ht="24" customHeight="1" x14ac:dyDescent="0.25">
      <c r="A58" s="1144"/>
      <c r="B58" s="1165"/>
      <c r="C58" s="2436" t="s">
        <v>4623</v>
      </c>
      <c r="D58" s="2436"/>
      <c r="E58" s="2436"/>
      <c r="F58" s="2436"/>
    </row>
    <row r="59" spans="1:6" s="1176" customFormat="1" ht="102" x14ac:dyDescent="0.25">
      <c r="A59" s="1146"/>
      <c r="B59" s="2446" t="s">
        <v>628</v>
      </c>
      <c r="C59" s="1147" t="s">
        <v>4624</v>
      </c>
      <c r="D59" s="1147" t="s">
        <v>4260</v>
      </c>
      <c r="E59" s="1148" t="s">
        <v>4831</v>
      </c>
      <c r="F59" s="1149" t="s">
        <v>4832</v>
      </c>
    </row>
    <row r="60" spans="1:6" s="1176" customFormat="1" ht="15" x14ac:dyDescent="0.25">
      <c r="B60" s="2447"/>
      <c r="C60" s="1166"/>
      <c r="D60" s="1166" t="s">
        <v>4625</v>
      </c>
      <c r="E60" s="1167" t="s">
        <v>4626</v>
      </c>
      <c r="F60" s="1168" t="s">
        <v>513</v>
      </c>
    </row>
    <row r="61" spans="1:6" s="1176" customFormat="1" ht="51" x14ac:dyDescent="0.25">
      <c r="B61" s="2447"/>
      <c r="C61" s="1166"/>
      <c r="D61" s="1166" t="s">
        <v>4291</v>
      </c>
      <c r="E61" s="1167" t="s">
        <v>4292</v>
      </c>
      <c r="F61" s="1168" t="s">
        <v>513</v>
      </c>
    </row>
    <row r="62" spans="1:6" s="1176" customFormat="1" ht="38.25" x14ac:dyDescent="0.25">
      <c r="B62" s="2447"/>
      <c r="C62" s="1166"/>
      <c r="D62" s="1166" t="s">
        <v>4615</v>
      </c>
      <c r="E62" s="1167" t="s">
        <v>4620</v>
      </c>
      <c r="F62" s="1168" t="s">
        <v>513</v>
      </c>
    </row>
    <row r="63" spans="1:6" s="1176" customFormat="1" ht="15" x14ac:dyDescent="0.25">
      <c r="B63" s="2447"/>
      <c r="C63" s="1166"/>
      <c r="D63" s="1166" t="s">
        <v>4056</v>
      </c>
      <c r="E63" s="1167" t="s">
        <v>4093</v>
      </c>
      <c r="F63" s="1168" t="s">
        <v>513</v>
      </c>
    </row>
    <row r="64" spans="1:6" s="1176" customFormat="1" ht="51" x14ac:dyDescent="0.25">
      <c r="B64" s="2447"/>
      <c r="C64" s="1166"/>
      <c r="D64" s="1166" t="s">
        <v>4057</v>
      </c>
      <c r="E64" s="1167" t="s">
        <v>4058</v>
      </c>
      <c r="F64" s="1168" t="s">
        <v>513</v>
      </c>
    </row>
    <row r="65" spans="1:6" s="1176" customFormat="1" ht="15" x14ac:dyDescent="0.25">
      <c r="B65" s="2447"/>
      <c r="C65" s="1166"/>
      <c r="D65" s="1166" t="s">
        <v>4081</v>
      </c>
      <c r="E65" s="1167" t="s">
        <v>4308</v>
      </c>
      <c r="F65" s="1168" t="s">
        <v>4833</v>
      </c>
    </row>
    <row r="66" spans="1:6" s="1176" customFormat="1" ht="15" x14ac:dyDescent="0.25">
      <c r="B66" s="2447"/>
      <c r="C66" s="1166"/>
      <c r="D66" s="1166" t="s">
        <v>4082</v>
      </c>
      <c r="E66" s="1167" t="s">
        <v>4309</v>
      </c>
      <c r="F66" s="1168" t="s">
        <v>4834</v>
      </c>
    </row>
    <row r="67" spans="1:6" s="1176" customFormat="1" ht="15" x14ac:dyDescent="0.25">
      <c r="B67" s="2448"/>
      <c r="C67" s="1150"/>
      <c r="D67" s="1150" t="s">
        <v>4061</v>
      </c>
      <c r="E67" s="1151" t="s">
        <v>4310</v>
      </c>
      <c r="F67" s="1152"/>
    </row>
    <row r="68" spans="1:6" s="1176" customFormat="1" ht="102" x14ac:dyDescent="0.25">
      <c r="A68" s="1146"/>
      <c r="B68" s="2446" t="s">
        <v>240</v>
      </c>
      <c r="C68" s="1147" t="s">
        <v>4627</v>
      </c>
      <c r="D68" s="1147" t="s">
        <v>4260</v>
      </c>
      <c r="E68" s="1148" t="s">
        <v>4835</v>
      </c>
      <c r="F68" s="1149" t="s">
        <v>4836</v>
      </c>
    </row>
    <row r="69" spans="1:6" s="1176" customFormat="1" ht="15" x14ac:dyDescent="0.25">
      <c r="B69" s="2447"/>
      <c r="C69" s="1166"/>
      <c r="D69" s="1166" t="s">
        <v>4625</v>
      </c>
      <c r="E69" s="1167" t="s">
        <v>4626</v>
      </c>
      <c r="F69" s="1168" t="s">
        <v>513</v>
      </c>
    </row>
    <row r="70" spans="1:6" s="1176" customFormat="1" ht="51" x14ac:dyDescent="0.25">
      <c r="B70" s="2447"/>
      <c r="C70" s="1166"/>
      <c r="D70" s="1166" t="s">
        <v>4291</v>
      </c>
      <c r="E70" s="1167" t="s">
        <v>4292</v>
      </c>
      <c r="F70" s="1168" t="s">
        <v>513</v>
      </c>
    </row>
    <row r="71" spans="1:6" s="1176" customFormat="1" ht="15" x14ac:dyDescent="0.25">
      <c r="B71" s="2447"/>
      <c r="C71" s="1166"/>
      <c r="D71" s="1166" t="s">
        <v>4056</v>
      </c>
      <c r="E71" s="1167" t="s">
        <v>4093</v>
      </c>
      <c r="F71" s="1168" t="s">
        <v>513</v>
      </c>
    </row>
    <row r="72" spans="1:6" s="1176" customFormat="1" ht="51" x14ac:dyDescent="0.25">
      <c r="B72" s="2447"/>
      <c r="C72" s="1166"/>
      <c r="D72" s="1166" t="s">
        <v>4057</v>
      </c>
      <c r="E72" s="1167" t="s">
        <v>4058</v>
      </c>
      <c r="F72" s="1168" t="s">
        <v>513</v>
      </c>
    </row>
    <row r="73" spans="1:6" s="1176" customFormat="1" ht="15" x14ac:dyDescent="0.25">
      <c r="B73" s="2447"/>
      <c r="C73" s="1166"/>
      <c r="D73" s="1166" t="s">
        <v>4062</v>
      </c>
      <c r="E73" s="1167" t="s">
        <v>4063</v>
      </c>
      <c r="F73" s="1168" t="s">
        <v>4837</v>
      </c>
    </row>
    <row r="74" spans="1:6" s="1176" customFormat="1" ht="15" x14ac:dyDescent="0.25">
      <c r="B74" s="2447"/>
      <c r="C74" s="1166"/>
      <c r="D74" s="1166" t="s">
        <v>4064</v>
      </c>
      <c r="E74" s="1167" t="s">
        <v>4281</v>
      </c>
      <c r="F74" s="1168" t="s">
        <v>4838</v>
      </c>
    </row>
    <row r="75" spans="1:6" s="1176" customFormat="1" ht="15" x14ac:dyDescent="0.25">
      <c r="B75" s="2447"/>
      <c r="C75" s="1166"/>
      <c r="D75" s="1166" t="s">
        <v>4066</v>
      </c>
      <c r="E75" s="1167" t="s">
        <v>513</v>
      </c>
      <c r="F75" s="1168" t="s">
        <v>513</v>
      </c>
    </row>
    <row r="76" spans="1:6" s="1176" customFormat="1" ht="15" x14ac:dyDescent="0.25">
      <c r="B76" s="2447"/>
      <c r="C76" s="1166"/>
      <c r="D76" s="1166" t="s">
        <v>4068</v>
      </c>
      <c r="E76" s="1167" t="s">
        <v>513</v>
      </c>
      <c r="F76" s="1168" t="s">
        <v>513</v>
      </c>
    </row>
    <row r="77" spans="1:6" s="1176" customFormat="1" ht="15" x14ac:dyDescent="0.25">
      <c r="B77" s="2447"/>
      <c r="C77" s="1166"/>
      <c r="D77" s="1166" t="s">
        <v>4070</v>
      </c>
      <c r="E77" s="1167" t="s">
        <v>4076</v>
      </c>
      <c r="F77" s="1168" t="s">
        <v>4628</v>
      </c>
    </row>
    <row r="78" spans="1:6" s="1176" customFormat="1" ht="15" x14ac:dyDescent="0.25">
      <c r="B78" s="2448"/>
      <c r="C78" s="1150"/>
      <c r="D78" s="1150" t="s">
        <v>4061</v>
      </c>
      <c r="E78" s="1151" t="s">
        <v>4311</v>
      </c>
      <c r="F78" s="1152"/>
    </row>
    <row r="79" spans="1:6" s="1176" customFormat="1" ht="102" x14ac:dyDescent="0.25">
      <c r="A79" s="1146"/>
      <c r="B79" s="2446" t="s">
        <v>232</v>
      </c>
      <c r="C79" s="1147" t="s">
        <v>4624</v>
      </c>
      <c r="D79" s="1147" t="s">
        <v>4260</v>
      </c>
      <c r="E79" s="1148" t="s">
        <v>4839</v>
      </c>
      <c r="F79" s="1149" t="s">
        <v>4840</v>
      </c>
    </row>
    <row r="80" spans="1:6" s="1176" customFormat="1" ht="15" x14ac:dyDescent="0.25">
      <c r="B80" s="2447"/>
      <c r="C80" s="1166"/>
      <c r="D80" s="1166" t="s">
        <v>4625</v>
      </c>
      <c r="E80" s="1167" t="s">
        <v>4626</v>
      </c>
      <c r="F80" s="1168" t="s">
        <v>513</v>
      </c>
    </row>
    <row r="81" spans="1:6" s="1176" customFormat="1" ht="51" x14ac:dyDescent="0.25">
      <c r="B81" s="2447"/>
      <c r="C81" s="1166"/>
      <c r="D81" s="1166" t="s">
        <v>4291</v>
      </c>
      <c r="E81" s="1167" t="s">
        <v>4292</v>
      </c>
      <c r="F81" s="1168" t="s">
        <v>513</v>
      </c>
    </row>
    <row r="82" spans="1:6" s="1176" customFormat="1" ht="89.25" x14ac:dyDescent="0.25">
      <c r="B82" s="2447"/>
      <c r="C82" s="1166"/>
      <c r="D82" s="1166" t="s">
        <v>4630</v>
      </c>
      <c r="E82" s="1167" t="s">
        <v>4631</v>
      </c>
      <c r="F82" s="1168" t="s">
        <v>513</v>
      </c>
    </row>
    <row r="83" spans="1:6" s="1176" customFormat="1" ht="38.25" x14ac:dyDescent="0.25">
      <c r="B83" s="2447"/>
      <c r="C83" s="1166"/>
      <c r="D83" s="1166" t="s">
        <v>4615</v>
      </c>
      <c r="E83" s="1167" t="s">
        <v>4632</v>
      </c>
      <c r="F83" s="1168" t="s">
        <v>513</v>
      </c>
    </row>
    <row r="84" spans="1:6" s="1176" customFormat="1" ht="15" x14ac:dyDescent="0.25">
      <c r="B84" s="2447"/>
      <c r="C84" s="1166"/>
      <c r="D84" s="1166" t="s">
        <v>4056</v>
      </c>
      <c r="E84" s="1167" t="s">
        <v>4093</v>
      </c>
      <c r="F84" s="1168" t="s">
        <v>513</v>
      </c>
    </row>
    <row r="85" spans="1:6" s="1176" customFormat="1" ht="51" x14ac:dyDescent="0.25">
      <c r="B85" s="2447"/>
      <c r="C85" s="1166"/>
      <c r="D85" s="1166" t="s">
        <v>4057</v>
      </c>
      <c r="E85" s="1167" t="s">
        <v>4058</v>
      </c>
      <c r="F85" s="1168" t="s">
        <v>513</v>
      </c>
    </row>
    <row r="86" spans="1:6" s="1176" customFormat="1" ht="15" x14ac:dyDescent="0.25">
      <c r="B86" s="2447"/>
      <c r="C86" s="1166"/>
      <c r="D86" s="1166" t="s">
        <v>4081</v>
      </c>
      <c r="E86" s="1167" t="s">
        <v>4308</v>
      </c>
      <c r="F86" s="1168" t="s">
        <v>4841</v>
      </c>
    </row>
    <row r="87" spans="1:6" s="1176" customFormat="1" ht="15" x14ac:dyDescent="0.25">
      <c r="B87" s="2447"/>
      <c r="C87" s="1166"/>
      <c r="D87" s="1166" t="s">
        <v>4082</v>
      </c>
      <c r="E87" s="1167" t="s">
        <v>4309</v>
      </c>
      <c r="F87" s="1168" t="s">
        <v>4842</v>
      </c>
    </row>
    <row r="88" spans="1:6" s="1176" customFormat="1" ht="15" x14ac:dyDescent="0.25">
      <c r="B88" s="2448"/>
      <c r="C88" s="1150"/>
      <c r="D88" s="1150" t="s">
        <v>4061</v>
      </c>
      <c r="E88" s="1151" t="s">
        <v>4310</v>
      </c>
      <c r="F88" s="1152"/>
    </row>
    <row r="89" spans="1:6" s="1176" customFormat="1" ht="102" x14ac:dyDescent="0.25">
      <c r="A89" s="1146"/>
      <c r="B89" s="2446" t="s">
        <v>237</v>
      </c>
      <c r="C89" s="1147" t="s">
        <v>4627</v>
      </c>
      <c r="D89" s="1147" t="s">
        <v>4260</v>
      </c>
      <c r="E89" s="1148" t="s">
        <v>4843</v>
      </c>
      <c r="F89" s="1149" t="s">
        <v>4844</v>
      </c>
    </row>
    <row r="90" spans="1:6" s="1176" customFormat="1" ht="15" x14ac:dyDescent="0.25">
      <c r="B90" s="2447"/>
      <c r="C90" s="1166"/>
      <c r="D90" s="1166" t="s">
        <v>4625</v>
      </c>
      <c r="E90" s="1167" t="s">
        <v>4626</v>
      </c>
      <c r="F90" s="1168" t="s">
        <v>513</v>
      </c>
    </row>
    <row r="91" spans="1:6" s="1176" customFormat="1" ht="51" x14ac:dyDescent="0.25">
      <c r="B91" s="2447"/>
      <c r="C91" s="1166"/>
      <c r="D91" s="1166" t="s">
        <v>4291</v>
      </c>
      <c r="E91" s="1167" t="s">
        <v>4292</v>
      </c>
      <c r="F91" s="1168" t="s">
        <v>513</v>
      </c>
    </row>
    <row r="92" spans="1:6" s="1176" customFormat="1" ht="89.25" x14ac:dyDescent="0.25">
      <c r="B92" s="2447"/>
      <c r="C92" s="1166"/>
      <c r="D92" s="1166" t="s">
        <v>4630</v>
      </c>
      <c r="E92" s="1167" t="s">
        <v>4633</v>
      </c>
      <c r="F92" s="1168" t="s">
        <v>513</v>
      </c>
    </row>
    <row r="93" spans="1:6" s="1176" customFormat="1" ht="15" x14ac:dyDescent="0.25">
      <c r="B93" s="2447"/>
      <c r="C93" s="1166"/>
      <c r="D93" s="1166" t="s">
        <v>4056</v>
      </c>
      <c r="E93" s="1167" t="s">
        <v>4093</v>
      </c>
      <c r="F93" s="1168" t="s">
        <v>513</v>
      </c>
    </row>
    <row r="94" spans="1:6" s="1176" customFormat="1" ht="51" x14ac:dyDescent="0.25">
      <c r="B94" s="2447"/>
      <c r="C94" s="1166"/>
      <c r="D94" s="1166" t="s">
        <v>4057</v>
      </c>
      <c r="E94" s="1167" t="s">
        <v>4058</v>
      </c>
      <c r="F94" s="1168" t="s">
        <v>513</v>
      </c>
    </row>
    <row r="95" spans="1:6" s="1176" customFormat="1" ht="15" x14ac:dyDescent="0.25">
      <c r="B95" s="2447"/>
      <c r="C95" s="1166"/>
      <c r="D95" s="1166" t="s">
        <v>4062</v>
      </c>
      <c r="E95" s="1167" t="s">
        <v>4063</v>
      </c>
      <c r="F95" s="1168" t="s">
        <v>4845</v>
      </c>
    </row>
    <row r="96" spans="1:6" s="1176" customFormat="1" ht="15" x14ac:dyDescent="0.25">
      <c r="B96" s="2447"/>
      <c r="C96" s="1166"/>
      <c r="D96" s="1166" t="s">
        <v>4064</v>
      </c>
      <c r="E96" s="1167" t="s">
        <v>4281</v>
      </c>
      <c r="F96" s="1168" t="s">
        <v>4846</v>
      </c>
    </row>
    <row r="97" spans="1:6" s="1176" customFormat="1" ht="15" x14ac:dyDescent="0.25">
      <c r="B97" s="2447"/>
      <c r="C97" s="1166"/>
      <c r="D97" s="1166" t="s">
        <v>4066</v>
      </c>
      <c r="E97" s="1167" t="s">
        <v>513</v>
      </c>
      <c r="F97" s="1168" t="s">
        <v>513</v>
      </c>
    </row>
    <row r="98" spans="1:6" s="1176" customFormat="1" ht="15" x14ac:dyDescent="0.25">
      <c r="B98" s="2447"/>
      <c r="C98" s="1166"/>
      <c r="D98" s="1166" t="s">
        <v>4068</v>
      </c>
      <c r="E98" s="1167" t="s">
        <v>513</v>
      </c>
      <c r="F98" s="1168" t="s">
        <v>513</v>
      </c>
    </row>
    <row r="99" spans="1:6" s="1176" customFormat="1" ht="15" x14ac:dyDescent="0.25">
      <c r="B99" s="2447"/>
      <c r="C99" s="1166"/>
      <c r="D99" s="1166" t="s">
        <v>4070</v>
      </c>
      <c r="E99" s="1167" t="s">
        <v>4076</v>
      </c>
      <c r="F99" s="1168" t="s">
        <v>4847</v>
      </c>
    </row>
    <row r="100" spans="1:6" s="1176" customFormat="1" ht="15" x14ac:dyDescent="0.25">
      <c r="B100" s="2448"/>
      <c r="C100" s="1150"/>
      <c r="D100" s="1150" t="s">
        <v>4061</v>
      </c>
      <c r="E100" s="1151" t="s">
        <v>4311</v>
      </c>
      <c r="F100" s="1152"/>
    </row>
    <row r="101" spans="1:6" s="1176" customFormat="1" ht="24" customHeight="1" x14ac:dyDescent="0.25">
      <c r="A101" s="1144"/>
      <c r="B101" s="2437" t="s">
        <v>4634</v>
      </c>
      <c r="C101" s="2435"/>
      <c r="D101" s="2435"/>
      <c r="E101" s="2435"/>
      <c r="F101" s="2435"/>
    </row>
    <row r="102" spans="1:6" s="1176" customFormat="1" ht="102" x14ac:dyDescent="0.25">
      <c r="A102" s="1146"/>
      <c r="B102" s="2446" t="s">
        <v>233</v>
      </c>
      <c r="C102" s="1147" t="s">
        <v>4279</v>
      </c>
      <c r="D102" s="1147" t="s">
        <v>4280</v>
      </c>
      <c r="E102" s="1148" t="s">
        <v>4848</v>
      </c>
      <c r="F102" s="1149" t="s">
        <v>4313</v>
      </c>
    </row>
    <row r="103" spans="1:6" s="1176" customFormat="1" ht="38.25" x14ac:dyDescent="0.25">
      <c r="B103" s="2447"/>
      <c r="C103" s="1166"/>
      <c r="D103" s="1166" t="s">
        <v>4615</v>
      </c>
      <c r="E103" s="1167" t="s">
        <v>4616</v>
      </c>
      <c r="F103" s="1168" t="s">
        <v>513</v>
      </c>
    </row>
    <row r="104" spans="1:6" s="1176" customFormat="1" ht="15" x14ac:dyDescent="0.25">
      <c r="B104" s="2447"/>
      <c r="C104" s="1166"/>
      <c r="D104" s="1166" t="s">
        <v>4056</v>
      </c>
      <c r="E104" s="1167" t="s">
        <v>4093</v>
      </c>
      <c r="F104" s="1168" t="s">
        <v>513</v>
      </c>
    </row>
    <row r="105" spans="1:6" s="1176" customFormat="1" ht="51" x14ac:dyDescent="0.25">
      <c r="B105" s="2447"/>
      <c r="C105" s="1166"/>
      <c r="D105" s="1166" t="s">
        <v>4057</v>
      </c>
      <c r="E105" s="1167" t="s">
        <v>4058</v>
      </c>
      <c r="F105" s="1168" t="s">
        <v>513</v>
      </c>
    </row>
    <row r="106" spans="1:6" s="1176" customFormat="1" ht="15" x14ac:dyDescent="0.25">
      <c r="B106" s="2447"/>
      <c r="C106" s="1166"/>
      <c r="D106" s="1166" t="s">
        <v>4266</v>
      </c>
      <c r="E106" s="1167" t="s">
        <v>4065</v>
      </c>
      <c r="F106" s="1168" t="s">
        <v>4314</v>
      </c>
    </row>
    <row r="107" spans="1:6" s="1176" customFormat="1" ht="15" x14ac:dyDescent="0.25">
      <c r="B107" s="2447"/>
      <c r="C107" s="1166"/>
      <c r="D107" s="1166" t="s">
        <v>4267</v>
      </c>
      <c r="E107" s="1167" t="s">
        <v>4087</v>
      </c>
      <c r="F107" s="1168" t="s">
        <v>4315</v>
      </c>
    </row>
    <row r="108" spans="1:6" s="1176" customFormat="1" ht="15" x14ac:dyDescent="0.25">
      <c r="B108" s="2447"/>
      <c r="C108" s="1166"/>
      <c r="D108" s="1166" t="s">
        <v>4059</v>
      </c>
      <c r="E108" s="1167" t="s">
        <v>4091</v>
      </c>
      <c r="F108" s="1168" t="s">
        <v>4316</v>
      </c>
    </row>
    <row r="109" spans="1:6" s="1176" customFormat="1" ht="15" x14ac:dyDescent="0.25">
      <c r="B109" s="2447"/>
      <c r="C109" s="1166"/>
      <c r="D109" s="1166" t="s">
        <v>4270</v>
      </c>
      <c r="E109" s="1167" t="s">
        <v>4317</v>
      </c>
      <c r="F109" s="1168" t="s">
        <v>4318</v>
      </c>
    </row>
    <row r="110" spans="1:6" s="1176" customFormat="1" ht="15" x14ac:dyDescent="0.25">
      <c r="B110" s="2447"/>
      <c r="C110" s="1166"/>
      <c r="D110" s="1166" t="s">
        <v>4268</v>
      </c>
      <c r="E110" s="1167" t="s">
        <v>4069</v>
      </c>
      <c r="F110" s="1168" t="s">
        <v>4319</v>
      </c>
    </row>
    <row r="111" spans="1:6" s="1176" customFormat="1" ht="15" x14ac:dyDescent="0.25">
      <c r="B111" s="2447"/>
      <c r="C111" s="1166"/>
      <c r="D111" s="1166" t="s">
        <v>4269</v>
      </c>
      <c r="E111" s="1167" t="s">
        <v>4069</v>
      </c>
      <c r="F111" s="1168" t="s">
        <v>4319</v>
      </c>
    </row>
    <row r="112" spans="1:6" s="1176" customFormat="1" ht="15" x14ac:dyDescent="0.25">
      <c r="B112" s="2448"/>
      <c r="C112" s="1150"/>
      <c r="D112" s="1150" t="s">
        <v>4061</v>
      </c>
      <c r="E112" s="1151" t="s">
        <v>4320</v>
      </c>
      <c r="F112" s="1152"/>
    </row>
    <row r="113" spans="1:6" s="1176" customFormat="1" ht="114.75" x14ac:dyDescent="0.25">
      <c r="A113" s="1146"/>
      <c r="B113" s="2446" t="s">
        <v>4635</v>
      </c>
      <c r="C113" s="1147" t="s">
        <v>4282</v>
      </c>
      <c r="D113" s="1147" t="s">
        <v>4280</v>
      </c>
      <c r="E113" s="1148" t="s">
        <v>4321</v>
      </c>
      <c r="F113" s="1149" t="s">
        <v>4322</v>
      </c>
    </row>
    <row r="114" spans="1:6" s="1176" customFormat="1" ht="15" x14ac:dyDescent="0.25">
      <c r="B114" s="2447"/>
      <c r="C114" s="1166"/>
      <c r="D114" s="1166" t="s">
        <v>4056</v>
      </c>
      <c r="E114" s="1167" t="s">
        <v>4093</v>
      </c>
      <c r="F114" s="1168" t="s">
        <v>513</v>
      </c>
    </row>
    <row r="115" spans="1:6" s="1176" customFormat="1" ht="51" x14ac:dyDescent="0.25">
      <c r="B115" s="2447"/>
      <c r="C115" s="1166"/>
      <c r="D115" s="1166" t="s">
        <v>4057</v>
      </c>
      <c r="E115" s="1167" t="s">
        <v>4058</v>
      </c>
      <c r="F115" s="1168" t="s">
        <v>513</v>
      </c>
    </row>
    <row r="116" spans="1:6" s="1176" customFormat="1" ht="15" x14ac:dyDescent="0.25">
      <c r="B116" s="2447"/>
      <c r="C116" s="1166"/>
      <c r="D116" s="1166" t="s">
        <v>4062</v>
      </c>
      <c r="E116" s="1167" t="s">
        <v>4063</v>
      </c>
      <c r="F116" s="1168" t="s">
        <v>4323</v>
      </c>
    </row>
    <row r="117" spans="1:6" s="1176" customFormat="1" ht="15" x14ac:dyDescent="0.25">
      <c r="B117" s="2447"/>
      <c r="C117" s="1166"/>
      <c r="D117" s="1166" t="s">
        <v>4064</v>
      </c>
      <c r="E117" s="1167" t="s">
        <v>4324</v>
      </c>
      <c r="F117" s="1168" t="s">
        <v>4325</v>
      </c>
    </row>
    <row r="118" spans="1:6" s="1176" customFormat="1" ht="15" x14ac:dyDescent="0.25">
      <c r="B118" s="2447"/>
      <c r="C118" s="1166"/>
      <c r="D118" s="1166" t="s">
        <v>4066</v>
      </c>
      <c r="E118" s="1167" t="s">
        <v>513</v>
      </c>
      <c r="F118" s="1168" t="s">
        <v>513</v>
      </c>
    </row>
    <row r="119" spans="1:6" s="1176" customFormat="1" ht="15" x14ac:dyDescent="0.25">
      <c r="B119" s="2447"/>
      <c r="C119" s="1166"/>
      <c r="D119" s="1166" t="s">
        <v>4068</v>
      </c>
      <c r="E119" s="1167" t="s">
        <v>513</v>
      </c>
      <c r="F119" s="1168" t="s">
        <v>513</v>
      </c>
    </row>
    <row r="120" spans="1:6" s="1176" customFormat="1" ht="15" x14ac:dyDescent="0.25">
      <c r="B120" s="2447"/>
      <c r="C120" s="1166"/>
      <c r="D120" s="1166" t="s">
        <v>4070</v>
      </c>
      <c r="E120" s="1167" t="s">
        <v>4076</v>
      </c>
      <c r="F120" s="1168" t="s">
        <v>4326</v>
      </c>
    </row>
    <row r="121" spans="1:6" s="1176" customFormat="1" ht="15" x14ac:dyDescent="0.25">
      <c r="B121" s="2448"/>
      <c r="C121" s="1150"/>
      <c r="D121" s="1150" t="s">
        <v>4061</v>
      </c>
      <c r="E121" s="1151" t="s">
        <v>4327</v>
      </c>
      <c r="F121" s="1152"/>
    </row>
    <row r="122" spans="1:6" s="1176" customFormat="1" ht="15" x14ac:dyDescent="0.25">
      <c r="A122" s="1144"/>
      <c r="B122" s="2437" t="s">
        <v>4636</v>
      </c>
      <c r="C122" s="2435"/>
      <c r="D122" s="2435"/>
      <c r="E122" s="2435"/>
      <c r="F122" s="2435"/>
    </row>
    <row r="123" spans="1:6" s="1176" customFormat="1" ht="15" x14ac:dyDescent="0.25">
      <c r="A123" s="1144"/>
      <c r="B123" s="1165"/>
      <c r="C123" s="2436" t="s">
        <v>4637</v>
      </c>
      <c r="D123" s="2436"/>
      <c r="E123" s="2436"/>
      <c r="F123" s="2436"/>
    </row>
    <row r="124" spans="1:6" s="1176" customFormat="1" ht="51" x14ac:dyDescent="0.25">
      <c r="A124" s="1146"/>
      <c r="B124" s="2446" t="s">
        <v>238</v>
      </c>
      <c r="C124" s="1147" t="s">
        <v>4638</v>
      </c>
      <c r="D124" s="1147" t="s">
        <v>4290</v>
      </c>
      <c r="E124" s="1148" t="s">
        <v>4849</v>
      </c>
      <c r="F124" s="1149" t="s">
        <v>4850</v>
      </c>
    </row>
    <row r="125" spans="1:6" s="1176" customFormat="1" ht="25.5" x14ac:dyDescent="0.25">
      <c r="B125" s="2447"/>
      <c r="C125" s="1166"/>
      <c r="D125" s="1166" t="s">
        <v>4287</v>
      </c>
      <c r="E125" s="1167" t="s">
        <v>4288</v>
      </c>
      <c r="F125" s="1168" t="s">
        <v>513</v>
      </c>
    </row>
    <row r="126" spans="1:6" s="1176" customFormat="1" ht="38.25" x14ac:dyDescent="0.25">
      <c r="B126" s="2447"/>
      <c r="C126" s="1166"/>
      <c r="D126" s="1166" t="s">
        <v>4615</v>
      </c>
      <c r="E126" s="1167" t="s">
        <v>4620</v>
      </c>
      <c r="F126" s="1168" t="s">
        <v>513</v>
      </c>
    </row>
    <row r="127" spans="1:6" s="1176" customFormat="1" ht="15" x14ac:dyDescent="0.25">
      <c r="B127" s="2447"/>
      <c r="C127" s="1166"/>
      <c r="D127" s="1166" t="s">
        <v>4056</v>
      </c>
      <c r="E127" s="1167" t="s">
        <v>4093</v>
      </c>
      <c r="F127" s="1168" t="s">
        <v>513</v>
      </c>
    </row>
    <row r="128" spans="1:6" s="1176" customFormat="1" ht="51" x14ac:dyDescent="0.25">
      <c r="B128" s="2447"/>
      <c r="C128" s="1166"/>
      <c r="D128" s="1166" t="s">
        <v>4057</v>
      </c>
      <c r="E128" s="1167" t="s">
        <v>4058</v>
      </c>
      <c r="F128" s="1168" t="s">
        <v>513</v>
      </c>
    </row>
    <row r="129" spans="1:6" s="1176" customFormat="1" ht="15" x14ac:dyDescent="0.25">
      <c r="B129" s="2447"/>
      <c r="C129" s="1166"/>
      <c r="D129" s="1166" t="s">
        <v>4081</v>
      </c>
      <c r="E129" s="1167" t="s">
        <v>4077</v>
      </c>
      <c r="F129" s="1168" t="s">
        <v>4639</v>
      </c>
    </row>
    <row r="130" spans="1:6" s="1176" customFormat="1" ht="15" x14ac:dyDescent="0.25">
      <c r="B130" s="2447"/>
      <c r="C130" s="1166"/>
      <c r="D130" s="1166" t="s">
        <v>4082</v>
      </c>
      <c r="E130" s="1167" t="s">
        <v>4097</v>
      </c>
      <c r="F130" s="1168" t="s">
        <v>4851</v>
      </c>
    </row>
    <row r="131" spans="1:6" s="1176" customFormat="1" ht="15" x14ac:dyDescent="0.25">
      <c r="B131" s="2448"/>
      <c r="C131" s="1150"/>
      <c r="D131" s="1150" t="s">
        <v>4061</v>
      </c>
      <c r="E131" s="1151" t="s">
        <v>4098</v>
      </c>
      <c r="F131" s="1152"/>
    </row>
    <row r="132" spans="1:6" s="1176" customFormat="1" ht="51" x14ac:dyDescent="0.25">
      <c r="A132" s="1146"/>
      <c r="B132" s="2446" t="s">
        <v>4640</v>
      </c>
      <c r="C132" s="1147" t="s">
        <v>4641</v>
      </c>
      <c r="D132" s="1147" t="s">
        <v>4290</v>
      </c>
      <c r="E132" s="1148" t="s">
        <v>4852</v>
      </c>
      <c r="F132" s="1149" t="s">
        <v>4853</v>
      </c>
    </row>
    <row r="133" spans="1:6" s="1176" customFormat="1" ht="25.5" x14ac:dyDescent="0.25">
      <c r="B133" s="2447"/>
      <c r="C133" s="1166"/>
      <c r="D133" s="1166" t="s">
        <v>4287</v>
      </c>
      <c r="E133" s="1167" t="s">
        <v>4289</v>
      </c>
      <c r="F133" s="1168" t="s">
        <v>513</v>
      </c>
    </row>
    <row r="134" spans="1:6" s="1176" customFormat="1" ht="15" x14ac:dyDescent="0.25">
      <c r="B134" s="2447"/>
      <c r="C134" s="1166"/>
      <c r="D134" s="1166" t="s">
        <v>4056</v>
      </c>
      <c r="E134" s="1167" t="s">
        <v>4093</v>
      </c>
      <c r="F134" s="1168" t="s">
        <v>513</v>
      </c>
    </row>
    <row r="135" spans="1:6" s="1176" customFormat="1" ht="51" x14ac:dyDescent="0.25">
      <c r="B135" s="2447"/>
      <c r="C135" s="1166"/>
      <c r="D135" s="1166" t="s">
        <v>4057</v>
      </c>
      <c r="E135" s="1167" t="s">
        <v>4058</v>
      </c>
      <c r="F135" s="1168" t="s">
        <v>513</v>
      </c>
    </row>
    <row r="136" spans="1:6" s="1176" customFormat="1" ht="15" x14ac:dyDescent="0.25">
      <c r="B136" s="2447"/>
      <c r="C136" s="1166"/>
      <c r="D136" s="1166" t="s">
        <v>4062</v>
      </c>
      <c r="E136" s="1167" t="s">
        <v>4063</v>
      </c>
      <c r="F136" s="1168" t="s">
        <v>4854</v>
      </c>
    </row>
    <row r="137" spans="1:6" s="1176" customFormat="1" ht="15" x14ac:dyDescent="0.25">
      <c r="B137" s="2447"/>
      <c r="C137" s="1166"/>
      <c r="D137" s="1166" t="s">
        <v>4064</v>
      </c>
      <c r="E137" s="1167" t="s">
        <v>4065</v>
      </c>
      <c r="F137" s="1168" t="s">
        <v>4855</v>
      </c>
    </row>
    <row r="138" spans="1:6" s="1176" customFormat="1" ht="15" x14ac:dyDescent="0.25">
      <c r="B138" s="2447"/>
      <c r="C138" s="1166"/>
      <c r="D138" s="1166" t="s">
        <v>4066</v>
      </c>
      <c r="E138" s="1167" t="s">
        <v>513</v>
      </c>
      <c r="F138" s="1168" t="s">
        <v>513</v>
      </c>
    </row>
    <row r="139" spans="1:6" s="1176" customFormat="1" ht="15" x14ac:dyDescent="0.25">
      <c r="B139" s="2447"/>
      <c r="C139" s="1166"/>
      <c r="D139" s="1166" t="s">
        <v>4068</v>
      </c>
      <c r="E139" s="1167" t="s">
        <v>513</v>
      </c>
      <c r="F139" s="1168" t="s">
        <v>513</v>
      </c>
    </row>
    <row r="140" spans="1:6" s="1176" customFormat="1" ht="15" x14ac:dyDescent="0.25">
      <c r="B140" s="2447"/>
      <c r="C140" s="1166"/>
      <c r="D140" s="1166" t="s">
        <v>4070</v>
      </c>
      <c r="E140" s="1167" t="s">
        <v>4076</v>
      </c>
      <c r="F140" s="1168" t="s">
        <v>4642</v>
      </c>
    </row>
    <row r="141" spans="1:6" s="1176" customFormat="1" ht="15" x14ac:dyDescent="0.25">
      <c r="B141" s="2448"/>
      <c r="C141" s="1150"/>
      <c r="D141" s="1150" t="s">
        <v>4061</v>
      </c>
      <c r="E141" s="1151" t="s">
        <v>4099</v>
      </c>
      <c r="F141" s="1152"/>
    </row>
    <row r="142" spans="1:6" s="1176" customFormat="1" ht="51" x14ac:dyDescent="0.25">
      <c r="A142" s="1146"/>
      <c r="B142" s="2446" t="s">
        <v>629</v>
      </c>
      <c r="C142" s="1147" t="s">
        <v>4638</v>
      </c>
      <c r="D142" s="1147" t="s">
        <v>4290</v>
      </c>
      <c r="E142" s="1148" t="s">
        <v>4856</v>
      </c>
      <c r="F142" s="1149" t="s">
        <v>4857</v>
      </c>
    </row>
    <row r="143" spans="1:6" s="1176" customFormat="1" ht="25.5" x14ac:dyDescent="0.25">
      <c r="B143" s="2447"/>
      <c r="C143" s="1166"/>
      <c r="D143" s="1166" t="s">
        <v>4287</v>
      </c>
      <c r="E143" s="1167" t="s">
        <v>4288</v>
      </c>
      <c r="F143" s="1168" t="s">
        <v>513</v>
      </c>
    </row>
    <row r="144" spans="1:6" s="1176" customFormat="1" ht="63.75" x14ac:dyDescent="0.25">
      <c r="B144" s="2447"/>
      <c r="C144" s="1166"/>
      <c r="D144" s="1166" t="s">
        <v>4283</v>
      </c>
      <c r="E144" s="1167" t="s">
        <v>4643</v>
      </c>
      <c r="F144" s="1168" t="s">
        <v>513</v>
      </c>
    </row>
    <row r="145" spans="1:6" s="1176" customFormat="1" ht="38.25" x14ac:dyDescent="0.25">
      <c r="B145" s="2447"/>
      <c r="C145" s="1166"/>
      <c r="D145" s="1166" t="s">
        <v>4615</v>
      </c>
      <c r="E145" s="1167" t="s">
        <v>4632</v>
      </c>
      <c r="F145" s="1168" t="s">
        <v>513</v>
      </c>
    </row>
    <row r="146" spans="1:6" s="1176" customFormat="1" ht="15" x14ac:dyDescent="0.25">
      <c r="B146" s="2447"/>
      <c r="C146" s="1166"/>
      <c r="D146" s="1166" t="s">
        <v>4056</v>
      </c>
      <c r="E146" s="1167" t="s">
        <v>4093</v>
      </c>
      <c r="F146" s="1168" t="s">
        <v>513</v>
      </c>
    </row>
    <row r="147" spans="1:6" s="1176" customFormat="1" ht="51" x14ac:dyDescent="0.25">
      <c r="B147" s="2447"/>
      <c r="C147" s="1166"/>
      <c r="D147" s="1166" t="s">
        <v>4057</v>
      </c>
      <c r="E147" s="1167" t="s">
        <v>4058</v>
      </c>
      <c r="F147" s="1168" t="s">
        <v>513</v>
      </c>
    </row>
    <row r="148" spans="1:6" s="1176" customFormat="1" ht="15" x14ac:dyDescent="0.25">
      <c r="B148" s="2447"/>
      <c r="C148" s="1166"/>
      <c r="D148" s="1166" t="s">
        <v>4081</v>
      </c>
      <c r="E148" s="1167" t="s">
        <v>4077</v>
      </c>
      <c r="F148" s="1168" t="s">
        <v>4644</v>
      </c>
    </row>
    <row r="149" spans="1:6" s="1176" customFormat="1" ht="15" x14ac:dyDescent="0.25">
      <c r="B149" s="2447"/>
      <c r="C149" s="1166"/>
      <c r="D149" s="1166" t="s">
        <v>4082</v>
      </c>
      <c r="E149" s="1167" t="s">
        <v>4097</v>
      </c>
      <c r="F149" s="1168" t="s">
        <v>4858</v>
      </c>
    </row>
    <row r="150" spans="1:6" s="1176" customFormat="1" ht="15" x14ac:dyDescent="0.25">
      <c r="B150" s="2448"/>
      <c r="C150" s="1150"/>
      <c r="D150" s="1150" t="s">
        <v>4061</v>
      </c>
      <c r="E150" s="1151" t="s">
        <v>4098</v>
      </c>
      <c r="F150" s="1152"/>
    </row>
    <row r="151" spans="1:6" s="1176" customFormat="1" ht="51" x14ac:dyDescent="0.25">
      <c r="A151" s="1146"/>
      <c r="B151" s="2446" t="s">
        <v>4645</v>
      </c>
      <c r="C151" s="1147" t="s">
        <v>4641</v>
      </c>
      <c r="D151" s="1147" t="s">
        <v>4290</v>
      </c>
      <c r="E151" s="1148" t="s">
        <v>4859</v>
      </c>
      <c r="F151" s="1149" t="s">
        <v>4860</v>
      </c>
    </row>
    <row r="152" spans="1:6" s="1176" customFormat="1" ht="25.5" x14ac:dyDescent="0.25">
      <c r="B152" s="2447"/>
      <c r="C152" s="1166"/>
      <c r="D152" s="1166" t="s">
        <v>4287</v>
      </c>
      <c r="E152" s="1167" t="s">
        <v>4289</v>
      </c>
      <c r="F152" s="1168" t="s">
        <v>513</v>
      </c>
    </row>
    <row r="153" spans="1:6" s="1176" customFormat="1" ht="63.75" x14ac:dyDescent="0.25">
      <c r="B153" s="2447"/>
      <c r="C153" s="1166"/>
      <c r="D153" s="1166" t="s">
        <v>4283</v>
      </c>
      <c r="E153" s="1167" t="s">
        <v>4284</v>
      </c>
      <c r="F153" s="1168" t="s">
        <v>513</v>
      </c>
    </row>
    <row r="154" spans="1:6" s="1176" customFormat="1" ht="15" x14ac:dyDescent="0.25">
      <c r="B154" s="2447"/>
      <c r="C154" s="1166"/>
      <c r="D154" s="1166" t="s">
        <v>4056</v>
      </c>
      <c r="E154" s="1167" t="s">
        <v>4093</v>
      </c>
      <c r="F154" s="1168" t="s">
        <v>513</v>
      </c>
    </row>
    <row r="155" spans="1:6" s="1176" customFormat="1" ht="51" x14ac:dyDescent="0.25">
      <c r="B155" s="2447"/>
      <c r="C155" s="1166"/>
      <c r="D155" s="1166" t="s">
        <v>4057</v>
      </c>
      <c r="E155" s="1167" t="s">
        <v>4058</v>
      </c>
      <c r="F155" s="1168" t="s">
        <v>513</v>
      </c>
    </row>
    <row r="156" spans="1:6" s="1176" customFormat="1" ht="15" x14ac:dyDescent="0.25">
      <c r="B156" s="2447"/>
      <c r="C156" s="1166"/>
      <c r="D156" s="1166" t="s">
        <v>4062</v>
      </c>
      <c r="E156" s="1167" t="s">
        <v>4063</v>
      </c>
      <c r="F156" s="1168" t="s">
        <v>4861</v>
      </c>
    </row>
    <row r="157" spans="1:6" s="1176" customFormat="1" ht="15" x14ac:dyDescent="0.25">
      <c r="B157" s="2447"/>
      <c r="C157" s="1166"/>
      <c r="D157" s="1166" t="s">
        <v>4064</v>
      </c>
      <c r="E157" s="1167" t="s">
        <v>4065</v>
      </c>
      <c r="F157" s="1168" t="s">
        <v>4862</v>
      </c>
    </row>
    <row r="158" spans="1:6" s="1176" customFormat="1" ht="15" x14ac:dyDescent="0.25">
      <c r="B158" s="2447"/>
      <c r="C158" s="1166"/>
      <c r="D158" s="1166" t="s">
        <v>4066</v>
      </c>
      <c r="E158" s="1167" t="s">
        <v>513</v>
      </c>
      <c r="F158" s="1168" t="s">
        <v>513</v>
      </c>
    </row>
    <row r="159" spans="1:6" s="1176" customFormat="1" ht="15" x14ac:dyDescent="0.25">
      <c r="B159" s="2447"/>
      <c r="C159" s="1166"/>
      <c r="D159" s="1166" t="s">
        <v>4068</v>
      </c>
      <c r="E159" s="1167" t="s">
        <v>513</v>
      </c>
      <c r="F159" s="1168" t="s">
        <v>513</v>
      </c>
    </row>
    <row r="160" spans="1:6" s="1176" customFormat="1" ht="15" x14ac:dyDescent="0.25">
      <c r="B160" s="2447"/>
      <c r="C160" s="1166"/>
      <c r="D160" s="1166" t="s">
        <v>4070</v>
      </c>
      <c r="E160" s="1167" t="s">
        <v>4076</v>
      </c>
      <c r="F160" s="1168" t="s">
        <v>4646</v>
      </c>
    </row>
    <row r="161" spans="1:6" s="1176" customFormat="1" ht="15" x14ac:dyDescent="0.25">
      <c r="B161" s="2448"/>
      <c r="C161" s="1150"/>
      <c r="D161" s="1150" t="s">
        <v>4061</v>
      </c>
      <c r="E161" s="1151" t="s">
        <v>4099</v>
      </c>
      <c r="F161" s="1152"/>
    </row>
    <row r="162" spans="1:6" s="1176" customFormat="1" ht="15" x14ac:dyDescent="0.25">
      <c r="A162" s="1144"/>
      <c r="B162" s="1165"/>
      <c r="C162" s="2436" t="s">
        <v>4647</v>
      </c>
      <c r="D162" s="2436"/>
      <c r="E162" s="2436"/>
      <c r="F162" s="2436"/>
    </row>
    <row r="163" spans="1:6" s="1176" customFormat="1" ht="51" x14ac:dyDescent="0.25">
      <c r="A163" s="1146"/>
      <c r="B163" s="2446" t="s">
        <v>638</v>
      </c>
      <c r="C163" s="1147" t="s">
        <v>4648</v>
      </c>
      <c r="D163" s="1147" t="s">
        <v>4290</v>
      </c>
      <c r="E163" s="1148" t="s">
        <v>4863</v>
      </c>
      <c r="F163" s="1149" t="s">
        <v>4864</v>
      </c>
    </row>
    <row r="164" spans="1:6" s="1176" customFormat="1" ht="25.5" x14ac:dyDescent="0.25">
      <c r="B164" s="2447"/>
      <c r="C164" s="1166"/>
      <c r="D164" s="1166" t="s">
        <v>4287</v>
      </c>
      <c r="E164" s="1167" t="s">
        <v>4288</v>
      </c>
      <c r="F164" s="1168" t="s">
        <v>513</v>
      </c>
    </row>
    <row r="165" spans="1:6" s="1176" customFormat="1" ht="38.25" x14ac:dyDescent="0.25">
      <c r="B165" s="2447"/>
      <c r="C165" s="1166"/>
      <c r="D165" s="1166" t="s">
        <v>4615</v>
      </c>
      <c r="E165" s="1167" t="s">
        <v>4620</v>
      </c>
      <c r="F165" s="1168" t="s">
        <v>513</v>
      </c>
    </row>
    <row r="166" spans="1:6" s="1176" customFormat="1" ht="15" x14ac:dyDescent="0.25">
      <c r="B166" s="2447"/>
      <c r="C166" s="1166"/>
      <c r="D166" s="1166" t="s">
        <v>4056</v>
      </c>
      <c r="E166" s="1167" t="s">
        <v>4093</v>
      </c>
      <c r="F166" s="1168" t="s">
        <v>513</v>
      </c>
    </row>
    <row r="167" spans="1:6" s="1176" customFormat="1" ht="51" x14ac:dyDescent="0.25">
      <c r="B167" s="2447"/>
      <c r="C167" s="1166"/>
      <c r="D167" s="1166" t="s">
        <v>4057</v>
      </c>
      <c r="E167" s="1167" t="s">
        <v>4058</v>
      </c>
      <c r="F167" s="1168" t="s">
        <v>513</v>
      </c>
    </row>
    <row r="168" spans="1:6" s="1176" customFormat="1" ht="15" x14ac:dyDescent="0.25">
      <c r="B168" s="2447"/>
      <c r="C168" s="1166"/>
      <c r="D168" s="1166" t="s">
        <v>4081</v>
      </c>
      <c r="E168" s="1167" t="s">
        <v>4077</v>
      </c>
      <c r="F168" s="1168" t="s">
        <v>4649</v>
      </c>
    </row>
    <row r="169" spans="1:6" s="1176" customFormat="1" ht="15" x14ac:dyDescent="0.25">
      <c r="B169" s="2447"/>
      <c r="C169" s="1166"/>
      <c r="D169" s="1166" t="s">
        <v>4082</v>
      </c>
      <c r="E169" s="1167" t="s">
        <v>4097</v>
      </c>
      <c r="F169" s="1168" t="s">
        <v>4865</v>
      </c>
    </row>
    <row r="170" spans="1:6" s="1176" customFormat="1" ht="15" x14ac:dyDescent="0.25">
      <c r="B170" s="2448"/>
      <c r="C170" s="1150"/>
      <c r="D170" s="1150" t="s">
        <v>4061</v>
      </c>
      <c r="E170" s="1151" t="s">
        <v>4098</v>
      </c>
      <c r="F170" s="1152"/>
    </row>
    <row r="171" spans="1:6" s="1176" customFormat="1" ht="51" x14ac:dyDescent="0.25">
      <c r="A171" s="1146"/>
      <c r="B171" s="2446" t="s">
        <v>876</v>
      </c>
      <c r="C171" s="1147" t="s">
        <v>4650</v>
      </c>
      <c r="D171" s="1147" t="s">
        <v>4290</v>
      </c>
      <c r="E171" s="1148" t="s">
        <v>4866</v>
      </c>
      <c r="F171" s="1149" t="s">
        <v>4867</v>
      </c>
    </row>
    <row r="172" spans="1:6" s="1176" customFormat="1" ht="25.5" x14ac:dyDescent="0.25">
      <c r="B172" s="2447"/>
      <c r="C172" s="1166"/>
      <c r="D172" s="1166" t="s">
        <v>4287</v>
      </c>
      <c r="E172" s="1167" t="s">
        <v>4289</v>
      </c>
      <c r="F172" s="1168" t="s">
        <v>513</v>
      </c>
    </row>
    <row r="173" spans="1:6" s="1176" customFormat="1" ht="15" x14ac:dyDescent="0.25">
      <c r="B173" s="2447"/>
      <c r="C173" s="1166"/>
      <c r="D173" s="1166" t="s">
        <v>4056</v>
      </c>
      <c r="E173" s="1167" t="s">
        <v>4093</v>
      </c>
      <c r="F173" s="1168" t="s">
        <v>513</v>
      </c>
    </row>
    <row r="174" spans="1:6" s="1176" customFormat="1" ht="51" x14ac:dyDescent="0.25">
      <c r="B174" s="2447"/>
      <c r="C174" s="1166"/>
      <c r="D174" s="1166" t="s">
        <v>4057</v>
      </c>
      <c r="E174" s="1167" t="s">
        <v>4058</v>
      </c>
      <c r="F174" s="1168" t="s">
        <v>513</v>
      </c>
    </row>
    <row r="175" spans="1:6" s="1176" customFormat="1" ht="15" x14ac:dyDescent="0.25">
      <c r="B175" s="2447"/>
      <c r="C175" s="1166"/>
      <c r="D175" s="1166" t="s">
        <v>4062</v>
      </c>
      <c r="E175" s="1167" t="s">
        <v>4063</v>
      </c>
      <c r="F175" s="1168" t="s">
        <v>4868</v>
      </c>
    </row>
    <row r="176" spans="1:6" s="1176" customFormat="1" ht="15" x14ac:dyDescent="0.25">
      <c r="B176" s="2447"/>
      <c r="C176" s="1166"/>
      <c r="D176" s="1166" t="s">
        <v>4064</v>
      </c>
      <c r="E176" s="1167" t="s">
        <v>4065</v>
      </c>
      <c r="F176" s="1168" t="s">
        <v>4869</v>
      </c>
    </row>
    <row r="177" spans="1:6" s="1176" customFormat="1" ht="15" x14ac:dyDescent="0.25">
      <c r="B177" s="2447"/>
      <c r="C177" s="1166"/>
      <c r="D177" s="1166" t="s">
        <v>4066</v>
      </c>
      <c r="E177" s="1167" t="s">
        <v>513</v>
      </c>
      <c r="F177" s="1168" t="s">
        <v>513</v>
      </c>
    </row>
    <row r="178" spans="1:6" s="1176" customFormat="1" ht="15" x14ac:dyDescent="0.25">
      <c r="B178" s="2447"/>
      <c r="C178" s="1166"/>
      <c r="D178" s="1166" t="s">
        <v>4068</v>
      </c>
      <c r="E178" s="1167" t="s">
        <v>513</v>
      </c>
      <c r="F178" s="1168" t="s">
        <v>513</v>
      </c>
    </row>
    <row r="179" spans="1:6" s="1176" customFormat="1" ht="15" x14ac:dyDescent="0.25">
      <c r="B179" s="2447"/>
      <c r="C179" s="1166"/>
      <c r="D179" s="1166" t="s">
        <v>4070</v>
      </c>
      <c r="E179" s="1167" t="s">
        <v>4076</v>
      </c>
      <c r="F179" s="1168" t="s">
        <v>4651</v>
      </c>
    </row>
    <row r="180" spans="1:6" s="1176" customFormat="1" ht="15" x14ac:dyDescent="0.25">
      <c r="B180" s="2448"/>
      <c r="C180" s="1150"/>
      <c r="D180" s="1150" t="s">
        <v>4061</v>
      </c>
      <c r="E180" s="1151" t="s">
        <v>4099</v>
      </c>
      <c r="F180" s="1152"/>
    </row>
    <row r="181" spans="1:6" s="1176" customFormat="1" ht="24" customHeight="1" x14ac:dyDescent="0.25">
      <c r="A181" s="1144"/>
      <c r="B181" s="2437" t="s">
        <v>4652</v>
      </c>
      <c r="C181" s="2435"/>
      <c r="D181" s="2435"/>
      <c r="E181" s="2435"/>
      <c r="F181" s="2435"/>
    </row>
    <row r="182" spans="1:6" s="1176" customFormat="1" ht="102" x14ac:dyDescent="0.25">
      <c r="A182" s="1146"/>
      <c r="B182" s="2446" t="s">
        <v>639</v>
      </c>
      <c r="C182" s="1147" t="s">
        <v>4653</v>
      </c>
      <c r="D182" s="1147" t="s">
        <v>4280</v>
      </c>
      <c r="E182" s="1148" t="s">
        <v>4870</v>
      </c>
      <c r="F182" s="1149" t="s">
        <v>4871</v>
      </c>
    </row>
    <row r="183" spans="1:6" s="1176" customFormat="1" ht="38.25" x14ac:dyDescent="0.25">
      <c r="B183" s="2447"/>
      <c r="C183" s="1166"/>
      <c r="D183" s="1166" t="s">
        <v>4615</v>
      </c>
      <c r="E183" s="1167" t="s">
        <v>4616</v>
      </c>
      <c r="F183" s="1168" t="s">
        <v>513</v>
      </c>
    </row>
    <row r="184" spans="1:6" s="1176" customFormat="1" ht="76.5" x14ac:dyDescent="0.25">
      <c r="B184" s="2447"/>
      <c r="C184" s="1166"/>
      <c r="D184" s="1166" t="s">
        <v>4654</v>
      </c>
      <c r="E184" s="1167" t="s">
        <v>4655</v>
      </c>
      <c r="F184" s="1168" t="s">
        <v>513</v>
      </c>
    </row>
    <row r="185" spans="1:6" s="1176" customFormat="1" ht="15" x14ac:dyDescent="0.25">
      <c r="B185" s="2447"/>
      <c r="C185" s="1166"/>
      <c r="D185" s="1166" t="s">
        <v>4056</v>
      </c>
      <c r="E185" s="1167" t="s">
        <v>4093</v>
      </c>
      <c r="F185" s="1168" t="s">
        <v>513</v>
      </c>
    </row>
    <row r="186" spans="1:6" s="1176" customFormat="1" ht="51" x14ac:dyDescent="0.25">
      <c r="B186" s="2447"/>
      <c r="C186" s="1166"/>
      <c r="D186" s="1166" t="s">
        <v>4057</v>
      </c>
      <c r="E186" s="1167" t="s">
        <v>4058</v>
      </c>
      <c r="F186" s="1168" t="s">
        <v>513</v>
      </c>
    </row>
    <row r="187" spans="1:6" s="1176" customFormat="1" ht="15" x14ac:dyDescent="0.25">
      <c r="B187" s="2447"/>
      <c r="C187" s="1166"/>
      <c r="D187" s="1166" t="s">
        <v>4266</v>
      </c>
      <c r="E187" s="1167" t="s">
        <v>4065</v>
      </c>
      <c r="F187" s="1168" t="s">
        <v>4872</v>
      </c>
    </row>
    <row r="188" spans="1:6" s="1176" customFormat="1" ht="15" x14ac:dyDescent="0.25">
      <c r="B188" s="2447"/>
      <c r="C188" s="1166"/>
      <c r="D188" s="1166" t="s">
        <v>4267</v>
      </c>
      <c r="E188" s="1167" t="s">
        <v>4087</v>
      </c>
      <c r="F188" s="1168" t="s">
        <v>4873</v>
      </c>
    </row>
    <row r="189" spans="1:6" s="1176" customFormat="1" ht="15" x14ac:dyDescent="0.25">
      <c r="B189" s="2447"/>
      <c r="C189" s="1166"/>
      <c r="D189" s="1166" t="s">
        <v>4059</v>
      </c>
      <c r="E189" s="1167" t="s">
        <v>4091</v>
      </c>
      <c r="F189" s="1168" t="s">
        <v>4874</v>
      </c>
    </row>
    <row r="190" spans="1:6" s="1176" customFormat="1" ht="15" x14ac:dyDescent="0.25">
      <c r="B190" s="2447"/>
      <c r="C190" s="1166"/>
      <c r="D190" s="1166" t="s">
        <v>4270</v>
      </c>
      <c r="E190" s="1167" t="s">
        <v>4317</v>
      </c>
      <c r="F190" s="1168" t="s">
        <v>4875</v>
      </c>
    </row>
    <row r="191" spans="1:6" s="1176" customFormat="1" ht="15" x14ac:dyDescent="0.25">
      <c r="B191" s="2447"/>
      <c r="C191" s="1166"/>
      <c r="D191" s="1166" t="s">
        <v>4268</v>
      </c>
      <c r="E191" s="1167" t="s">
        <v>4069</v>
      </c>
      <c r="F191" s="1168" t="s">
        <v>4876</v>
      </c>
    </row>
    <row r="192" spans="1:6" s="1176" customFormat="1" ht="15" x14ac:dyDescent="0.25">
      <c r="B192" s="2447"/>
      <c r="C192" s="1166"/>
      <c r="D192" s="1166" t="s">
        <v>4269</v>
      </c>
      <c r="E192" s="1167" t="s">
        <v>4069</v>
      </c>
      <c r="F192" s="1168" t="s">
        <v>4876</v>
      </c>
    </row>
    <row r="193" spans="1:6" s="1176" customFormat="1" ht="15" x14ac:dyDescent="0.25">
      <c r="B193" s="2448"/>
      <c r="C193" s="1150"/>
      <c r="D193" s="1150" t="s">
        <v>4061</v>
      </c>
      <c r="E193" s="1151" t="s">
        <v>4320</v>
      </c>
      <c r="F193" s="1152"/>
    </row>
    <row r="194" spans="1:6" s="1176" customFormat="1" ht="114.75" x14ac:dyDescent="0.25">
      <c r="A194" s="1146"/>
      <c r="B194" s="2446" t="s">
        <v>4656</v>
      </c>
      <c r="C194" s="1147" t="s">
        <v>4657</v>
      </c>
      <c r="D194" s="1147" t="s">
        <v>4280</v>
      </c>
      <c r="E194" s="1148" t="s">
        <v>4877</v>
      </c>
      <c r="F194" s="1149" t="s">
        <v>4878</v>
      </c>
    </row>
    <row r="195" spans="1:6" s="1176" customFormat="1" ht="76.5" x14ac:dyDescent="0.25">
      <c r="B195" s="2447"/>
      <c r="C195" s="1166"/>
      <c r="D195" s="1166" t="s">
        <v>4654</v>
      </c>
      <c r="E195" s="1167" t="s">
        <v>4655</v>
      </c>
      <c r="F195" s="1168" t="s">
        <v>513</v>
      </c>
    </row>
    <row r="196" spans="1:6" s="1176" customFormat="1" ht="15" x14ac:dyDescent="0.25">
      <c r="B196" s="2447"/>
      <c r="C196" s="1166"/>
      <c r="D196" s="1166" t="s">
        <v>4056</v>
      </c>
      <c r="E196" s="1167" t="s">
        <v>4093</v>
      </c>
      <c r="F196" s="1168" t="s">
        <v>513</v>
      </c>
    </row>
    <row r="197" spans="1:6" s="1176" customFormat="1" ht="51" x14ac:dyDescent="0.25">
      <c r="B197" s="2447"/>
      <c r="C197" s="1166"/>
      <c r="D197" s="1166" t="s">
        <v>4057</v>
      </c>
      <c r="E197" s="1167" t="s">
        <v>4058</v>
      </c>
      <c r="F197" s="1168" t="s">
        <v>513</v>
      </c>
    </row>
    <row r="198" spans="1:6" s="1176" customFormat="1" ht="15" x14ac:dyDescent="0.25">
      <c r="B198" s="2447"/>
      <c r="C198" s="1166"/>
      <c r="D198" s="1166" t="s">
        <v>4062</v>
      </c>
      <c r="E198" s="1167" t="s">
        <v>4063</v>
      </c>
      <c r="F198" s="1168" t="s">
        <v>4879</v>
      </c>
    </row>
    <row r="199" spans="1:6" s="1176" customFormat="1" ht="15" x14ac:dyDescent="0.25">
      <c r="B199" s="2447"/>
      <c r="C199" s="1166"/>
      <c r="D199" s="1166" t="s">
        <v>4064</v>
      </c>
      <c r="E199" s="1167" t="s">
        <v>4324</v>
      </c>
      <c r="F199" s="1168" t="s">
        <v>4880</v>
      </c>
    </row>
    <row r="200" spans="1:6" s="1176" customFormat="1" ht="15" x14ac:dyDescent="0.25">
      <c r="B200" s="2447"/>
      <c r="C200" s="1166"/>
      <c r="D200" s="1166" t="s">
        <v>4066</v>
      </c>
      <c r="E200" s="1167" t="s">
        <v>513</v>
      </c>
      <c r="F200" s="1168" t="s">
        <v>513</v>
      </c>
    </row>
    <row r="201" spans="1:6" s="1176" customFormat="1" ht="15" x14ac:dyDescent="0.25">
      <c r="B201" s="2447"/>
      <c r="C201" s="1166"/>
      <c r="D201" s="1166" t="s">
        <v>4068</v>
      </c>
      <c r="E201" s="1167" t="s">
        <v>513</v>
      </c>
      <c r="F201" s="1168" t="s">
        <v>513</v>
      </c>
    </row>
    <row r="202" spans="1:6" s="1176" customFormat="1" ht="15" x14ac:dyDescent="0.25">
      <c r="B202" s="2447"/>
      <c r="C202" s="1166"/>
      <c r="D202" s="1166" t="s">
        <v>4070</v>
      </c>
      <c r="E202" s="1167" t="s">
        <v>4076</v>
      </c>
      <c r="F202" s="1168" t="s">
        <v>4881</v>
      </c>
    </row>
    <row r="203" spans="1:6" s="1176" customFormat="1" ht="15" x14ac:dyDescent="0.25">
      <c r="B203" s="2448"/>
      <c r="C203" s="1150"/>
      <c r="D203" s="1150" t="s">
        <v>4061</v>
      </c>
      <c r="E203" s="1151" t="s">
        <v>4327</v>
      </c>
      <c r="F203" s="1152"/>
    </row>
    <row r="204" spans="1:6" s="1176" customFormat="1" ht="15" x14ac:dyDescent="0.25">
      <c r="A204" s="1144"/>
      <c r="B204" s="1165"/>
      <c r="C204" s="2449" t="s">
        <v>4658</v>
      </c>
      <c r="D204" s="2449"/>
      <c r="E204" s="2449"/>
      <c r="F204" s="1169"/>
    </row>
    <row r="205" spans="1:6" s="1176" customFormat="1" ht="15" x14ac:dyDescent="0.25">
      <c r="A205" s="1144"/>
      <c r="B205" s="1165"/>
      <c r="C205" s="2436" t="s">
        <v>4659</v>
      </c>
      <c r="D205" s="2436"/>
      <c r="E205" s="2436"/>
      <c r="F205" s="1145" t="s">
        <v>4882</v>
      </c>
    </row>
    <row r="206" spans="1:6" s="1176" customFormat="1" ht="15" x14ac:dyDescent="0.25">
      <c r="A206" s="1144"/>
      <c r="B206" s="1165"/>
      <c r="C206" s="2449" t="s">
        <v>4660</v>
      </c>
      <c r="D206" s="2449"/>
      <c r="E206" s="2449"/>
      <c r="F206" s="1169" t="s">
        <v>4882</v>
      </c>
    </row>
    <row r="207" spans="1:6" s="1176" customFormat="1" ht="15" x14ac:dyDescent="0.25">
      <c r="A207" s="1144"/>
      <c r="B207" s="2434" t="s">
        <v>4661</v>
      </c>
      <c r="C207" s="2435"/>
      <c r="D207" s="2435"/>
      <c r="E207" s="2435"/>
      <c r="F207" s="2435"/>
    </row>
    <row r="208" spans="1:6" s="1176" customFormat="1" ht="15" x14ac:dyDescent="0.25">
      <c r="A208" s="1144"/>
      <c r="B208" s="2437" t="s">
        <v>4662</v>
      </c>
      <c r="C208" s="2435"/>
      <c r="D208" s="2435"/>
      <c r="E208" s="2435"/>
      <c r="F208" s="2435"/>
    </row>
    <row r="209" spans="1:6" s="1176" customFormat="1" ht="15" x14ac:dyDescent="0.25">
      <c r="A209" s="1144"/>
      <c r="B209" s="1165"/>
      <c r="C209" s="2436" t="s">
        <v>4663</v>
      </c>
      <c r="D209" s="2436"/>
      <c r="E209" s="2436"/>
      <c r="F209" s="2436"/>
    </row>
    <row r="210" spans="1:6" s="1176" customFormat="1" ht="63.75" x14ac:dyDescent="0.25">
      <c r="A210" s="1146"/>
      <c r="B210" s="2446" t="s">
        <v>640</v>
      </c>
      <c r="C210" s="1147" t="s">
        <v>4664</v>
      </c>
      <c r="D210" s="1147" t="s">
        <v>4665</v>
      </c>
      <c r="E210" s="1148" t="s">
        <v>4883</v>
      </c>
      <c r="F210" s="1149" t="s">
        <v>4884</v>
      </c>
    </row>
    <row r="211" spans="1:6" s="1176" customFormat="1" ht="51" x14ac:dyDescent="0.25">
      <c r="B211" s="2447"/>
      <c r="C211" s="1166"/>
      <c r="D211" s="1166" t="s">
        <v>4258</v>
      </c>
      <c r="E211" s="1167" t="s">
        <v>4259</v>
      </c>
      <c r="F211" s="1168" t="s">
        <v>513</v>
      </c>
    </row>
    <row r="212" spans="1:6" s="1176" customFormat="1" ht="38.25" x14ac:dyDescent="0.25">
      <c r="B212" s="2447"/>
      <c r="C212" s="1166"/>
      <c r="D212" s="1166" t="s">
        <v>4615</v>
      </c>
      <c r="E212" s="1167" t="s">
        <v>4620</v>
      </c>
      <c r="F212" s="1168" t="s">
        <v>513</v>
      </c>
    </row>
    <row r="213" spans="1:6" s="1176" customFormat="1" ht="15" x14ac:dyDescent="0.25">
      <c r="B213" s="2447"/>
      <c r="C213" s="1166"/>
      <c r="D213" s="1166" t="s">
        <v>4056</v>
      </c>
      <c r="E213" s="1167" t="s">
        <v>4093</v>
      </c>
      <c r="F213" s="1168" t="s">
        <v>513</v>
      </c>
    </row>
    <row r="214" spans="1:6" s="1176" customFormat="1" ht="51" x14ac:dyDescent="0.25">
      <c r="B214" s="2447"/>
      <c r="C214" s="1166"/>
      <c r="D214" s="1166" t="s">
        <v>4057</v>
      </c>
      <c r="E214" s="1167" t="s">
        <v>4058</v>
      </c>
      <c r="F214" s="1168" t="s">
        <v>513</v>
      </c>
    </row>
    <row r="215" spans="1:6" s="1176" customFormat="1" ht="15" x14ac:dyDescent="0.25">
      <c r="B215" s="2447"/>
      <c r="C215" s="1166"/>
      <c r="D215" s="1166" t="s">
        <v>4081</v>
      </c>
      <c r="E215" s="1167" t="s">
        <v>4077</v>
      </c>
      <c r="F215" s="1168" t="s">
        <v>4666</v>
      </c>
    </row>
    <row r="216" spans="1:6" s="1176" customFormat="1" ht="15" x14ac:dyDescent="0.25">
      <c r="B216" s="2447"/>
      <c r="C216" s="1166"/>
      <c r="D216" s="1166" t="s">
        <v>4082</v>
      </c>
      <c r="E216" s="1167" t="s">
        <v>4305</v>
      </c>
      <c r="F216" s="1168" t="s">
        <v>4885</v>
      </c>
    </row>
    <row r="217" spans="1:6" s="1176" customFormat="1" ht="15" x14ac:dyDescent="0.25">
      <c r="B217" s="2448"/>
      <c r="C217" s="1150"/>
      <c r="D217" s="1150" t="s">
        <v>4061</v>
      </c>
      <c r="E217" s="1151" t="s">
        <v>4306</v>
      </c>
      <c r="F217" s="1152"/>
    </row>
    <row r="218" spans="1:6" s="1176" customFormat="1" ht="63.75" x14ac:dyDescent="0.25">
      <c r="A218" s="1146"/>
      <c r="B218" s="2446" t="s">
        <v>4667</v>
      </c>
      <c r="C218" s="1147" t="s">
        <v>4668</v>
      </c>
      <c r="D218" s="1147" t="s">
        <v>4665</v>
      </c>
      <c r="E218" s="1148" t="s">
        <v>4886</v>
      </c>
      <c r="F218" s="1149" t="s">
        <v>4887</v>
      </c>
    </row>
    <row r="219" spans="1:6" s="1176" customFormat="1" ht="51" x14ac:dyDescent="0.25">
      <c r="B219" s="2447"/>
      <c r="C219" s="1166"/>
      <c r="D219" s="1166" t="s">
        <v>4258</v>
      </c>
      <c r="E219" s="1167" t="s">
        <v>4259</v>
      </c>
      <c r="F219" s="1168" t="s">
        <v>513</v>
      </c>
    </row>
    <row r="220" spans="1:6" s="1176" customFormat="1" ht="15" x14ac:dyDescent="0.25">
      <c r="B220" s="2447"/>
      <c r="C220" s="1166"/>
      <c r="D220" s="1166" t="s">
        <v>4056</v>
      </c>
      <c r="E220" s="1167" t="s">
        <v>4093</v>
      </c>
      <c r="F220" s="1168" t="s">
        <v>513</v>
      </c>
    </row>
    <row r="221" spans="1:6" s="1176" customFormat="1" ht="51" x14ac:dyDescent="0.25">
      <c r="B221" s="2447"/>
      <c r="C221" s="1166"/>
      <c r="D221" s="1166" t="s">
        <v>4057</v>
      </c>
      <c r="E221" s="1167" t="s">
        <v>4058</v>
      </c>
      <c r="F221" s="1168" t="s">
        <v>513</v>
      </c>
    </row>
    <row r="222" spans="1:6" s="1176" customFormat="1" ht="15" x14ac:dyDescent="0.25">
      <c r="B222" s="2447"/>
      <c r="C222" s="1166"/>
      <c r="D222" s="1166" t="s">
        <v>4062</v>
      </c>
      <c r="E222" s="1167" t="s">
        <v>4063</v>
      </c>
      <c r="F222" s="1168" t="s">
        <v>4888</v>
      </c>
    </row>
    <row r="223" spans="1:6" s="1176" customFormat="1" ht="15" x14ac:dyDescent="0.25">
      <c r="B223" s="2447"/>
      <c r="C223" s="1166"/>
      <c r="D223" s="1166" t="s">
        <v>4064</v>
      </c>
      <c r="E223" s="1167" t="s">
        <v>4076</v>
      </c>
      <c r="F223" s="1168" t="s">
        <v>4669</v>
      </c>
    </row>
    <row r="224" spans="1:6" s="1176" customFormat="1" ht="15" x14ac:dyDescent="0.25">
      <c r="B224" s="2447"/>
      <c r="C224" s="1166"/>
      <c r="D224" s="1166" t="s">
        <v>4066</v>
      </c>
      <c r="E224" s="1167" t="s">
        <v>513</v>
      </c>
      <c r="F224" s="1168" t="s">
        <v>513</v>
      </c>
    </row>
    <row r="225" spans="1:6" s="1176" customFormat="1" ht="15" x14ac:dyDescent="0.25">
      <c r="B225" s="2447"/>
      <c r="C225" s="1166"/>
      <c r="D225" s="1166" t="s">
        <v>4068</v>
      </c>
      <c r="E225" s="1167" t="s">
        <v>513</v>
      </c>
      <c r="F225" s="1168" t="s">
        <v>513</v>
      </c>
    </row>
    <row r="226" spans="1:6" s="1176" customFormat="1" ht="15" x14ac:dyDescent="0.25">
      <c r="B226" s="2447"/>
      <c r="C226" s="1166"/>
      <c r="D226" s="1166" t="s">
        <v>4070</v>
      </c>
      <c r="E226" s="1167" t="s">
        <v>4076</v>
      </c>
      <c r="F226" s="1168" t="s">
        <v>4669</v>
      </c>
    </row>
    <row r="227" spans="1:6" s="1176" customFormat="1" ht="15" x14ac:dyDescent="0.25">
      <c r="B227" s="2448"/>
      <c r="C227" s="1150"/>
      <c r="D227" s="1150" t="s">
        <v>4061</v>
      </c>
      <c r="E227" s="1151" t="s">
        <v>4307</v>
      </c>
      <c r="F227" s="1152"/>
    </row>
    <row r="228" spans="1:6" s="1176" customFormat="1" ht="15" x14ac:dyDescent="0.25">
      <c r="A228" s="1144"/>
      <c r="B228" s="1165"/>
      <c r="C228" s="2436" t="s">
        <v>4670</v>
      </c>
      <c r="D228" s="2436"/>
      <c r="E228" s="2436"/>
      <c r="F228" s="2436"/>
    </row>
    <row r="229" spans="1:6" s="1176" customFormat="1" ht="63.75" x14ac:dyDescent="0.25">
      <c r="A229" s="1146"/>
      <c r="B229" s="2446" t="s">
        <v>641</v>
      </c>
      <c r="C229" s="1147" t="s">
        <v>4671</v>
      </c>
      <c r="D229" s="1147" t="s">
        <v>4271</v>
      </c>
      <c r="E229" s="1148" t="s">
        <v>4889</v>
      </c>
      <c r="F229" s="1149" t="s">
        <v>4890</v>
      </c>
    </row>
    <row r="230" spans="1:6" s="1176" customFormat="1" ht="51" x14ac:dyDescent="0.25">
      <c r="B230" s="2447"/>
      <c r="C230" s="1166"/>
      <c r="D230" s="1166" t="s">
        <v>4258</v>
      </c>
      <c r="E230" s="1167" t="s">
        <v>4259</v>
      </c>
      <c r="F230" s="1168" t="s">
        <v>513</v>
      </c>
    </row>
    <row r="231" spans="1:6" s="1176" customFormat="1" ht="38.25" x14ac:dyDescent="0.25">
      <c r="B231" s="2447"/>
      <c r="C231" s="1166"/>
      <c r="D231" s="1166" t="s">
        <v>4615</v>
      </c>
      <c r="E231" s="1167" t="s">
        <v>4620</v>
      </c>
      <c r="F231" s="1168" t="s">
        <v>513</v>
      </c>
    </row>
    <row r="232" spans="1:6" s="1176" customFormat="1" ht="15" x14ac:dyDescent="0.25">
      <c r="B232" s="2447"/>
      <c r="C232" s="1166"/>
      <c r="D232" s="1166" t="s">
        <v>4056</v>
      </c>
      <c r="E232" s="1167" t="s">
        <v>4093</v>
      </c>
      <c r="F232" s="1168" t="s">
        <v>513</v>
      </c>
    </row>
    <row r="233" spans="1:6" s="1176" customFormat="1" ht="51" x14ac:dyDescent="0.25">
      <c r="B233" s="2447"/>
      <c r="C233" s="1166"/>
      <c r="D233" s="1166" t="s">
        <v>4057</v>
      </c>
      <c r="E233" s="1167" t="s">
        <v>4058</v>
      </c>
      <c r="F233" s="1168" t="s">
        <v>513</v>
      </c>
    </row>
    <row r="234" spans="1:6" s="1176" customFormat="1" ht="15" x14ac:dyDescent="0.25">
      <c r="B234" s="2447"/>
      <c r="C234" s="1166"/>
      <c r="D234" s="1166" t="s">
        <v>4081</v>
      </c>
      <c r="E234" s="1167" t="s">
        <v>4077</v>
      </c>
      <c r="F234" s="1168" t="s">
        <v>4672</v>
      </c>
    </row>
    <row r="235" spans="1:6" s="1176" customFormat="1" ht="15" x14ac:dyDescent="0.25">
      <c r="B235" s="2447"/>
      <c r="C235" s="1166"/>
      <c r="D235" s="1166" t="s">
        <v>4082</v>
      </c>
      <c r="E235" s="1167" t="s">
        <v>4305</v>
      </c>
      <c r="F235" s="1168" t="s">
        <v>4891</v>
      </c>
    </row>
    <row r="236" spans="1:6" s="1176" customFormat="1" ht="15" x14ac:dyDescent="0.25">
      <c r="B236" s="2448"/>
      <c r="C236" s="1150"/>
      <c r="D236" s="1150" t="s">
        <v>4061</v>
      </c>
      <c r="E236" s="1151" t="s">
        <v>4306</v>
      </c>
      <c r="F236" s="1152"/>
    </row>
    <row r="237" spans="1:6" s="1176" customFormat="1" ht="63.75" x14ac:dyDescent="0.25">
      <c r="A237" s="1146"/>
      <c r="B237" s="2446" t="s">
        <v>4673</v>
      </c>
      <c r="C237" s="1147" t="s">
        <v>4674</v>
      </c>
      <c r="D237" s="1147" t="s">
        <v>4271</v>
      </c>
      <c r="E237" s="1148" t="s">
        <v>4892</v>
      </c>
      <c r="F237" s="1149" t="s">
        <v>4893</v>
      </c>
    </row>
    <row r="238" spans="1:6" s="1176" customFormat="1" ht="51" x14ac:dyDescent="0.25">
      <c r="B238" s="2447"/>
      <c r="C238" s="1166"/>
      <c r="D238" s="1166" t="s">
        <v>4258</v>
      </c>
      <c r="E238" s="1167" t="s">
        <v>4259</v>
      </c>
      <c r="F238" s="1168" t="s">
        <v>513</v>
      </c>
    </row>
    <row r="239" spans="1:6" s="1176" customFormat="1" ht="15" x14ac:dyDescent="0.25">
      <c r="B239" s="2447"/>
      <c r="C239" s="1166"/>
      <c r="D239" s="1166" t="s">
        <v>4056</v>
      </c>
      <c r="E239" s="1167" t="s">
        <v>4093</v>
      </c>
      <c r="F239" s="1168" t="s">
        <v>513</v>
      </c>
    </row>
    <row r="240" spans="1:6" s="1176" customFormat="1" ht="51" x14ac:dyDescent="0.25">
      <c r="B240" s="2447"/>
      <c r="C240" s="1166"/>
      <c r="D240" s="1166" t="s">
        <v>4057</v>
      </c>
      <c r="E240" s="1167" t="s">
        <v>4058</v>
      </c>
      <c r="F240" s="1168" t="s">
        <v>513</v>
      </c>
    </row>
    <row r="241" spans="1:6" s="1176" customFormat="1" ht="15" x14ac:dyDescent="0.25">
      <c r="B241" s="2447"/>
      <c r="C241" s="1166"/>
      <c r="D241" s="1166" t="s">
        <v>4062</v>
      </c>
      <c r="E241" s="1167" t="s">
        <v>4063</v>
      </c>
      <c r="F241" s="1168" t="s">
        <v>4680</v>
      </c>
    </row>
    <row r="242" spans="1:6" s="1176" customFormat="1" ht="15" x14ac:dyDescent="0.25">
      <c r="B242" s="2447"/>
      <c r="C242" s="1166"/>
      <c r="D242" s="1166" t="s">
        <v>4064</v>
      </c>
      <c r="E242" s="1167" t="s">
        <v>4076</v>
      </c>
      <c r="F242" s="1168" t="s">
        <v>4675</v>
      </c>
    </row>
    <row r="243" spans="1:6" s="1176" customFormat="1" ht="15" x14ac:dyDescent="0.25">
      <c r="B243" s="2447"/>
      <c r="C243" s="1166"/>
      <c r="D243" s="1166" t="s">
        <v>4066</v>
      </c>
      <c r="E243" s="1167" t="s">
        <v>513</v>
      </c>
      <c r="F243" s="1168" t="s">
        <v>513</v>
      </c>
    </row>
    <row r="244" spans="1:6" s="1176" customFormat="1" ht="15" x14ac:dyDescent="0.25">
      <c r="B244" s="2447"/>
      <c r="C244" s="1166"/>
      <c r="D244" s="1166" t="s">
        <v>4068</v>
      </c>
      <c r="E244" s="1167" t="s">
        <v>513</v>
      </c>
      <c r="F244" s="1168" t="s">
        <v>513</v>
      </c>
    </row>
    <row r="245" spans="1:6" s="1176" customFormat="1" ht="15" x14ac:dyDescent="0.25">
      <c r="B245" s="2447"/>
      <c r="C245" s="1166"/>
      <c r="D245" s="1166" t="s">
        <v>4070</v>
      </c>
      <c r="E245" s="1167" t="s">
        <v>4076</v>
      </c>
      <c r="F245" s="1168" t="s">
        <v>4675</v>
      </c>
    </row>
    <row r="246" spans="1:6" s="1176" customFormat="1" ht="15" x14ac:dyDescent="0.25">
      <c r="B246" s="2448"/>
      <c r="C246" s="1150"/>
      <c r="D246" s="1150" t="s">
        <v>4061</v>
      </c>
      <c r="E246" s="1151" t="s">
        <v>4307</v>
      </c>
      <c r="F246" s="1152"/>
    </row>
    <row r="247" spans="1:6" s="1176" customFormat="1" ht="63.75" x14ac:dyDescent="0.25">
      <c r="A247" s="1146"/>
      <c r="B247" s="2446" t="s">
        <v>642</v>
      </c>
      <c r="C247" s="1147" t="s">
        <v>4671</v>
      </c>
      <c r="D247" s="1147" t="s">
        <v>4271</v>
      </c>
      <c r="E247" s="1148" t="s">
        <v>4894</v>
      </c>
      <c r="F247" s="1149" t="s">
        <v>4895</v>
      </c>
    </row>
    <row r="248" spans="1:6" s="1176" customFormat="1" ht="51" x14ac:dyDescent="0.25">
      <c r="B248" s="2447"/>
      <c r="C248" s="1166"/>
      <c r="D248" s="1166" t="s">
        <v>4258</v>
      </c>
      <c r="E248" s="1167" t="s">
        <v>4259</v>
      </c>
      <c r="F248" s="1168" t="s">
        <v>513</v>
      </c>
    </row>
    <row r="249" spans="1:6" s="1176" customFormat="1" ht="25.5" x14ac:dyDescent="0.25">
      <c r="B249" s="2447"/>
      <c r="C249" s="1166"/>
      <c r="D249" s="1166" t="s">
        <v>4676</v>
      </c>
      <c r="E249" s="1167" t="s">
        <v>4677</v>
      </c>
      <c r="F249" s="1168" t="s">
        <v>513</v>
      </c>
    </row>
    <row r="250" spans="1:6" s="1176" customFormat="1" ht="38.25" x14ac:dyDescent="0.25">
      <c r="B250" s="2447"/>
      <c r="C250" s="1166"/>
      <c r="D250" s="1166" t="s">
        <v>4615</v>
      </c>
      <c r="E250" s="1167" t="s">
        <v>4632</v>
      </c>
      <c r="F250" s="1168" t="s">
        <v>513</v>
      </c>
    </row>
    <row r="251" spans="1:6" s="1176" customFormat="1" ht="15" x14ac:dyDescent="0.25">
      <c r="B251" s="2447"/>
      <c r="C251" s="1166"/>
      <c r="D251" s="1166" t="s">
        <v>4056</v>
      </c>
      <c r="E251" s="1167" t="s">
        <v>4093</v>
      </c>
      <c r="F251" s="1168" t="s">
        <v>513</v>
      </c>
    </row>
    <row r="252" spans="1:6" s="1176" customFormat="1" ht="51" x14ac:dyDescent="0.25">
      <c r="B252" s="2447"/>
      <c r="C252" s="1166"/>
      <c r="D252" s="1166" t="s">
        <v>4057</v>
      </c>
      <c r="E252" s="1167" t="s">
        <v>4058</v>
      </c>
      <c r="F252" s="1168" t="s">
        <v>513</v>
      </c>
    </row>
    <row r="253" spans="1:6" s="1176" customFormat="1" ht="15" x14ac:dyDescent="0.25">
      <c r="B253" s="2447"/>
      <c r="C253" s="1166"/>
      <c r="D253" s="1166" t="s">
        <v>4081</v>
      </c>
      <c r="E253" s="1167" t="s">
        <v>4077</v>
      </c>
      <c r="F253" s="1168" t="s">
        <v>4678</v>
      </c>
    </row>
    <row r="254" spans="1:6" s="1176" customFormat="1" ht="15" x14ac:dyDescent="0.25">
      <c r="B254" s="2447"/>
      <c r="C254" s="1166"/>
      <c r="D254" s="1166" t="s">
        <v>4082</v>
      </c>
      <c r="E254" s="1167" t="s">
        <v>4305</v>
      </c>
      <c r="F254" s="1168" t="s">
        <v>4896</v>
      </c>
    </row>
    <row r="255" spans="1:6" s="1176" customFormat="1" ht="15" x14ac:dyDescent="0.25">
      <c r="B255" s="2448"/>
      <c r="C255" s="1150"/>
      <c r="D255" s="1150" t="s">
        <v>4061</v>
      </c>
      <c r="E255" s="1151" t="s">
        <v>4306</v>
      </c>
      <c r="F255" s="1152"/>
    </row>
    <row r="256" spans="1:6" s="1176" customFormat="1" ht="63.75" x14ac:dyDescent="0.25">
      <c r="A256" s="1146"/>
      <c r="B256" s="2446" t="s">
        <v>901</v>
      </c>
      <c r="C256" s="1147" t="s">
        <v>4674</v>
      </c>
      <c r="D256" s="1147" t="s">
        <v>4271</v>
      </c>
      <c r="E256" s="1148" t="s">
        <v>4897</v>
      </c>
      <c r="F256" s="1149" t="s">
        <v>4898</v>
      </c>
    </row>
    <row r="257" spans="1:6" s="1176" customFormat="1" ht="51" x14ac:dyDescent="0.25">
      <c r="B257" s="2447"/>
      <c r="C257" s="1166"/>
      <c r="D257" s="1166" t="s">
        <v>4258</v>
      </c>
      <c r="E257" s="1167" t="s">
        <v>4259</v>
      </c>
      <c r="F257" s="1168" t="s">
        <v>513</v>
      </c>
    </row>
    <row r="258" spans="1:6" s="1176" customFormat="1" ht="25.5" x14ac:dyDescent="0.25">
      <c r="B258" s="2447"/>
      <c r="C258" s="1166"/>
      <c r="D258" s="1166" t="s">
        <v>4676</v>
      </c>
      <c r="E258" s="1167" t="s">
        <v>4679</v>
      </c>
      <c r="F258" s="1168" t="s">
        <v>513</v>
      </c>
    </row>
    <row r="259" spans="1:6" s="1176" customFormat="1" ht="15" x14ac:dyDescent="0.25">
      <c r="B259" s="2447"/>
      <c r="C259" s="1166"/>
      <c r="D259" s="1166" t="s">
        <v>4056</v>
      </c>
      <c r="E259" s="1167" t="s">
        <v>4093</v>
      </c>
      <c r="F259" s="1168" t="s">
        <v>513</v>
      </c>
    </row>
    <row r="260" spans="1:6" s="1176" customFormat="1" ht="51" x14ac:dyDescent="0.25">
      <c r="B260" s="2447"/>
      <c r="C260" s="1166"/>
      <c r="D260" s="1166" t="s">
        <v>4057</v>
      </c>
      <c r="E260" s="1167" t="s">
        <v>4058</v>
      </c>
      <c r="F260" s="1168" t="s">
        <v>513</v>
      </c>
    </row>
    <row r="261" spans="1:6" s="1176" customFormat="1" ht="15" x14ac:dyDescent="0.25">
      <c r="B261" s="2447"/>
      <c r="C261" s="1166"/>
      <c r="D261" s="1166" t="s">
        <v>4062</v>
      </c>
      <c r="E261" s="1167" t="s">
        <v>4063</v>
      </c>
      <c r="F261" s="1168" t="s">
        <v>4899</v>
      </c>
    </row>
    <row r="262" spans="1:6" s="1176" customFormat="1" ht="15" x14ac:dyDescent="0.25">
      <c r="B262" s="2447"/>
      <c r="C262" s="1166"/>
      <c r="D262" s="1166" t="s">
        <v>4064</v>
      </c>
      <c r="E262" s="1167" t="s">
        <v>4076</v>
      </c>
      <c r="F262" s="1168" t="s">
        <v>4681</v>
      </c>
    </row>
    <row r="263" spans="1:6" s="1176" customFormat="1" ht="15" x14ac:dyDescent="0.25">
      <c r="B263" s="2447"/>
      <c r="C263" s="1166"/>
      <c r="D263" s="1166" t="s">
        <v>4066</v>
      </c>
      <c r="E263" s="1167" t="s">
        <v>513</v>
      </c>
      <c r="F263" s="1168" t="s">
        <v>513</v>
      </c>
    </row>
    <row r="264" spans="1:6" s="1176" customFormat="1" ht="15" x14ac:dyDescent="0.25">
      <c r="B264" s="2447"/>
      <c r="C264" s="1166"/>
      <c r="D264" s="1166" t="s">
        <v>4068</v>
      </c>
      <c r="E264" s="1167" t="s">
        <v>513</v>
      </c>
      <c r="F264" s="1168" t="s">
        <v>513</v>
      </c>
    </row>
    <row r="265" spans="1:6" s="1176" customFormat="1" ht="15" x14ac:dyDescent="0.25">
      <c r="B265" s="2447"/>
      <c r="C265" s="1166"/>
      <c r="D265" s="1166" t="s">
        <v>4070</v>
      </c>
      <c r="E265" s="1167" t="s">
        <v>4076</v>
      </c>
      <c r="F265" s="1168" t="s">
        <v>4681</v>
      </c>
    </row>
    <row r="266" spans="1:6" s="1176" customFormat="1" ht="15" x14ac:dyDescent="0.25">
      <c r="B266" s="2448"/>
      <c r="C266" s="1150"/>
      <c r="D266" s="1150" t="s">
        <v>4061</v>
      </c>
      <c r="E266" s="1151" t="s">
        <v>4307</v>
      </c>
      <c r="F266" s="1152"/>
    </row>
    <row r="267" spans="1:6" s="1176" customFormat="1" ht="15" x14ac:dyDescent="0.25">
      <c r="A267" s="1144"/>
      <c r="B267" s="1165"/>
      <c r="C267" s="2436" t="s">
        <v>4682</v>
      </c>
      <c r="D267" s="2436"/>
      <c r="E267" s="2436"/>
      <c r="F267" s="2436"/>
    </row>
    <row r="268" spans="1:6" s="1176" customFormat="1" ht="63.75" x14ac:dyDescent="0.25">
      <c r="A268" s="1146"/>
      <c r="B268" s="2446" t="s">
        <v>643</v>
      </c>
      <c r="C268" s="1147" t="s">
        <v>4683</v>
      </c>
      <c r="D268" s="1147" t="s">
        <v>4272</v>
      </c>
      <c r="E268" s="1148" t="s">
        <v>4900</v>
      </c>
      <c r="F268" s="1149" t="s">
        <v>4901</v>
      </c>
    </row>
    <row r="269" spans="1:6" s="1176" customFormat="1" ht="51" x14ac:dyDescent="0.25">
      <c r="B269" s="2447"/>
      <c r="C269" s="1166"/>
      <c r="D269" s="1166" t="s">
        <v>4273</v>
      </c>
      <c r="E269" s="1167" t="s">
        <v>4274</v>
      </c>
      <c r="F269" s="1168" t="s">
        <v>513</v>
      </c>
    </row>
    <row r="270" spans="1:6" s="1176" customFormat="1" ht="38.25" x14ac:dyDescent="0.25">
      <c r="B270" s="2447"/>
      <c r="C270" s="1166"/>
      <c r="D270" s="1166" t="s">
        <v>4615</v>
      </c>
      <c r="E270" s="1167" t="s">
        <v>4620</v>
      </c>
      <c r="F270" s="1168" t="s">
        <v>513</v>
      </c>
    </row>
    <row r="271" spans="1:6" s="1176" customFormat="1" ht="15" x14ac:dyDescent="0.25">
      <c r="B271" s="2447"/>
      <c r="C271" s="1166"/>
      <c r="D271" s="1166" t="s">
        <v>4056</v>
      </c>
      <c r="E271" s="1167" t="s">
        <v>4093</v>
      </c>
      <c r="F271" s="1168" t="s">
        <v>513</v>
      </c>
    </row>
    <row r="272" spans="1:6" s="1176" customFormat="1" ht="51" x14ac:dyDescent="0.25">
      <c r="B272" s="2447"/>
      <c r="C272" s="1166"/>
      <c r="D272" s="1166" t="s">
        <v>4057</v>
      </c>
      <c r="E272" s="1167" t="s">
        <v>4058</v>
      </c>
      <c r="F272" s="1168" t="s">
        <v>513</v>
      </c>
    </row>
    <row r="273" spans="1:6" s="1176" customFormat="1" ht="15" x14ac:dyDescent="0.25">
      <c r="B273" s="2447"/>
      <c r="C273" s="1166"/>
      <c r="D273" s="1166" t="s">
        <v>4081</v>
      </c>
      <c r="E273" s="1167" t="s">
        <v>4077</v>
      </c>
      <c r="F273" s="1168" t="s">
        <v>4902</v>
      </c>
    </row>
    <row r="274" spans="1:6" s="1176" customFormat="1" ht="15" x14ac:dyDescent="0.25">
      <c r="B274" s="2447"/>
      <c r="C274" s="1166"/>
      <c r="D274" s="1166" t="s">
        <v>4082</v>
      </c>
      <c r="E274" s="1167" t="s">
        <v>4305</v>
      </c>
      <c r="F274" s="1168" t="s">
        <v>4903</v>
      </c>
    </row>
    <row r="275" spans="1:6" s="1176" customFormat="1" ht="15" x14ac:dyDescent="0.25">
      <c r="B275" s="2448"/>
      <c r="C275" s="1150"/>
      <c r="D275" s="1150" t="s">
        <v>4061</v>
      </c>
      <c r="E275" s="1151" t="s">
        <v>4306</v>
      </c>
      <c r="F275" s="1152"/>
    </row>
    <row r="276" spans="1:6" s="1176" customFormat="1" ht="63.75" x14ac:dyDescent="0.25">
      <c r="A276" s="1146"/>
      <c r="B276" s="2446" t="s">
        <v>4684</v>
      </c>
      <c r="C276" s="1147" t="s">
        <v>4685</v>
      </c>
      <c r="D276" s="1147" t="s">
        <v>4272</v>
      </c>
      <c r="E276" s="1148" t="s">
        <v>4904</v>
      </c>
      <c r="F276" s="1149" t="s">
        <v>4905</v>
      </c>
    </row>
    <row r="277" spans="1:6" s="1176" customFormat="1" ht="51" x14ac:dyDescent="0.25">
      <c r="B277" s="2447"/>
      <c r="C277" s="1166"/>
      <c r="D277" s="1166" t="s">
        <v>4273</v>
      </c>
      <c r="E277" s="1167" t="s">
        <v>4274</v>
      </c>
      <c r="F277" s="1168" t="s">
        <v>513</v>
      </c>
    </row>
    <row r="278" spans="1:6" s="1176" customFormat="1" ht="15" x14ac:dyDescent="0.25">
      <c r="B278" s="2447"/>
      <c r="C278" s="1166"/>
      <c r="D278" s="1166" t="s">
        <v>4056</v>
      </c>
      <c r="E278" s="1167" t="s">
        <v>4093</v>
      </c>
      <c r="F278" s="1168" t="s">
        <v>513</v>
      </c>
    </row>
    <row r="279" spans="1:6" s="1176" customFormat="1" ht="51" x14ac:dyDescent="0.25">
      <c r="B279" s="2447"/>
      <c r="C279" s="1166"/>
      <c r="D279" s="1166" t="s">
        <v>4057</v>
      </c>
      <c r="E279" s="1167" t="s">
        <v>4058</v>
      </c>
      <c r="F279" s="1168" t="s">
        <v>513</v>
      </c>
    </row>
    <row r="280" spans="1:6" s="1176" customFormat="1" ht="15" x14ac:dyDescent="0.25">
      <c r="B280" s="2447"/>
      <c r="C280" s="1166"/>
      <c r="D280" s="1166" t="s">
        <v>4062</v>
      </c>
      <c r="E280" s="1167" t="s">
        <v>4063</v>
      </c>
      <c r="F280" s="1168" t="s">
        <v>4906</v>
      </c>
    </row>
    <row r="281" spans="1:6" s="1176" customFormat="1" ht="15" x14ac:dyDescent="0.25">
      <c r="B281" s="2447"/>
      <c r="C281" s="1166"/>
      <c r="D281" s="1166" t="s">
        <v>4064</v>
      </c>
      <c r="E281" s="1167" t="s">
        <v>4076</v>
      </c>
      <c r="F281" s="1168" t="s">
        <v>4907</v>
      </c>
    </row>
    <row r="282" spans="1:6" s="1176" customFormat="1" ht="15" x14ac:dyDescent="0.25">
      <c r="B282" s="2447"/>
      <c r="C282" s="1166"/>
      <c r="D282" s="1166" t="s">
        <v>4066</v>
      </c>
      <c r="E282" s="1167" t="s">
        <v>513</v>
      </c>
      <c r="F282" s="1168" t="s">
        <v>513</v>
      </c>
    </row>
    <row r="283" spans="1:6" s="1176" customFormat="1" ht="15" x14ac:dyDescent="0.25">
      <c r="B283" s="2447"/>
      <c r="C283" s="1166"/>
      <c r="D283" s="1166" t="s">
        <v>4068</v>
      </c>
      <c r="E283" s="1167" t="s">
        <v>513</v>
      </c>
      <c r="F283" s="1168" t="s">
        <v>513</v>
      </c>
    </row>
    <row r="284" spans="1:6" s="1176" customFormat="1" ht="15" x14ac:dyDescent="0.25">
      <c r="B284" s="2447"/>
      <c r="C284" s="1166"/>
      <c r="D284" s="1166" t="s">
        <v>4070</v>
      </c>
      <c r="E284" s="1167" t="s">
        <v>4076</v>
      </c>
      <c r="F284" s="1168" t="s">
        <v>4907</v>
      </c>
    </row>
    <row r="285" spans="1:6" s="1176" customFormat="1" ht="15" x14ac:dyDescent="0.25">
      <c r="B285" s="2448"/>
      <c r="C285" s="1150"/>
      <c r="D285" s="1150" t="s">
        <v>4061</v>
      </c>
      <c r="E285" s="1151" t="s">
        <v>4307</v>
      </c>
      <c r="F285" s="1152"/>
    </row>
    <row r="286" spans="1:6" s="1176" customFormat="1" ht="24" customHeight="1" x14ac:dyDescent="0.25">
      <c r="A286" s="1144"/>
      <c r="B286" s="1165"/>
      <c r="C286" s="2436" t="s">
        <v>4686</v>
      </c>
      <c r="D286" s="2436"/>
      <c r="E286" s="2436"/>
      <c r="F286" s="2436"/>
    </row>
    <row r="287" spans="1:6" s="1176" customFormat="1" ht="38.25" x14ac:dyDescent="0.25">
      <c r="A287" s="1146"/>
      <c r="B287" s="2446" t="s">
        <v>644</v>
      </c>
      <c r="C287" s="1147" t="s">
        <v>4687</v>
      </c>
      <c r="D287" s="1147" t="s">
        <v>4688</v>
      </c>
      <c r="E287" s="1148" t="s">
        <v>4908</v>
      </c>
      <c r="F287" s="1149" t="s">
        <v>4909</v>
      </c>
    </row>
    <row r="288" spans="1:6" s="1176" customFormat="1" ht="38.25" x14ac:dyDescent="0.25">
      <c r="B288" s="2447"/>
      <c r="C288" s="1166"/>
      <c r="D288" s="1166" t="s">
        <v>4615</v>
      </c>
      <c r="E288" s="1167" t="s">
        <v>4689</v>
      </c>
      <c r="F288" s="1168" t="s">
        <v>513</v>
      </c>
    </row>
    <row r="289" spans="1:6" s="1176" customFormat="1" ht="15" x14ac:dyDescent="0.25">
      <c r="B289" s="2447"/>
      <c r="C289" s="1166"/>
      <c r="D289" s="1166" t="s">
        <v>4056</v>
      </c>
      <c r="E289" s="1167" t="s">
        <v>4093</v>
      </c>
      <c r="F289" s="1168" t="s">
        <v>513</v>
      </c>
    </row>
    <row r="290" spans="1:6" s="1176" customFormat="1" ht="51" x14ac:dyDescent="0.25">
      <c r="B290" s="2447"/>
      <c r="C290" s="1166"/>
      <c r="D290" s="1166" t="s">
        <v>4057</v>
      </c>
      <c r="E290" s="1167" t="s">
        <v>4058</v>
      </c>
      <c r="F290" s="1168" t="s">
        <v>513</v>
      </c>
    </row>
    <row r="291" spans="1:6" s="1176" customFormat="1" ht="15" x14ac:dyDescent="0.25">
      <c r="B291" s="2447"/>
      <c r="C291" s="1166"/>
      <c r="D291" s="1166" t="s">
        <v>4081</v>
      </c>
      <c r="E291" s="1167" t="s">
        <v>4077</v>
      </c>
      <c r="F291" s="1168" t="s">
        <v>4910</v>
      </c>
    </row>
    <row r="292" spans="1:6" s="1176" customFormat="1" ht="15" x14ac:dyDescent="0.25">
      <c r="B292" s="2447"/>
      <c r="C292" s="1166"/>
      <c r="D292" s="1166" t="s">
        <v>4082</v>
      </c>
      <c r="E292" s="1167" t="s">
        <v>4305</v>
      </c>
      <c r="F292" s="1168" t="s">
        <v>4911</v>
      </c>
    </row>
    <row r="293" spans="1:6" s="1176" customFormat="1" ht="15" x14ac:dyDescent="0.25">
      <c r="B293" s="2448"/>
      <c r="C293" s="1150"/>
      <c r="D293" s="1150" t="s">
        <v>4061</v>
      </c>
      <c r="E293" s="1151" t="s">
        <v>4306</v>
      </c>
      <c r="F293" s="1152"/>
    </row>
    <row r="294" spans="1:6" s="1176" customFormat="1" ht="38.25" x14ac:dyDescent="0.25">
      <c r="A294" s="1146"/>
      <c r="B294" s="2446" t="s">
        <v>4690</v>
      </c>
      <c r="C294" s="1147" t="s">
        <v>4691</v>
      </c>
      <c r="D294" s="1147" t="s">
        <v>4688</v>
      </c>
      <c r="E294" s="1148" t="s">
        <v>4912</v>
      </c>
      <c r="F294" s="1149" t="s">
        <v>4913</v>
      </c>
    </row>
    <row r="295" spans="1:6" s="1176" customFormat="1" ht="15" x14ac:dyDescent="0.25">
      <c r="B295" s="2447"/>
      <c r="C295" s="1166"/>
      <c r="D295" s="1166" t="s">
        <v>4056</v>
      </c>
      <c r="E295" s="1167" t="s">
        <v>4093</v>
      </c>
      <c r="F295" s="1168" t="s">
        <v>513</v>
      </c>
    </row>
    <row r="296" spans="1:6" s="1176" customFormat="1" ht="51" x14ac:dyDescent="0.25">
      <c r="B296" s="2447"/>
      <c r="C296" s="1166"/>
      <c r="D296" s="1166" t="s">
        <v>4057</v>
      </c>
      <c r="E296" s="1167" t="s">
        <v>4058</v>
      </c>
      <c r="F296" s="1168" t="s">
        <v>513</v>
      </c>
    </row>
    <row r="297" spans="1:6" s="1176" customFormat="1" ht="15" x14ac:dyDescent="0.25">
      <c r="B297" s="2447"/>
      <c r="C297" s="1166"/>
      <c r="D297" s="1166" t="s">
        <v>4062</v>
      </c>
      <c r="E297" s="1167" t="s">
        <v>4063</v>
      </c>
      <c r="F297" s="1168" t="s">
        <v>4914</v>
      </c>
    </row>
    <row r="298" spans="1:6" s="1176" customFormat="1" ht="15" x14ac:dyDescent="0.25">
      <c r="B298" s="2447"/>
      <c r="C298" s="1166"/>
      <c r="D298" s="1166" t="s">
        <v>4064</v>
      </c>
      <c r="E298" s="1167" t="s">
        <v>4076</v>
      </c>
      <c r="F298" s="1168" t="s">
        <v>4915</v>
      </c>
    </row>
    <row r="299" spans="1:6" s="1176" customFormat="1" ht="15" x14ac:dyDescent="0.25">
      <c r="B299" s="2447"/>
      <c r="C299" s="1166"/>
      <c r="D299" s="1166" t="s">
        <v>4066</v>
      </c>
      <c r="E299" s="1167" t="s">
        <v>513</v>
      </c>
      <c r="F299" s="1168" t="s">
        <v>513</v>
      </c>
    </row>
    <row r="300" spans="1:6" s="1176" customFormat="1" ht="15" x14ac:dyDescent="0.25">
      <c r="B300" s="2447"/>
      <c r="C300" s="1166"/>
      <c r="D300" s="1166" t="s">
        <v>4068</v>
      </c>
      <c r="E300" s="1167" t="s">
        <v>513</v>
      </c>
      <c r="F300" s="1168" t="s">
        <v>513</v>
      </c>
    </row>
    <row r="301" spans="1:6" s="1176" customFormat="1" ht="15" x14ac:dyDescent="0.25">
      <c r="B301" s="2447"/>
      <c r="C301" s="1166"/>
      <c r="D301" s="1166" t="s">
        <v>4070</v>
      </c>
      <c r="E301" s="1167" t="s">
        <v>4076</v>
      </c>
      <c r="F301" s="1168" t="s">
        <v>4915</v>
      </c>
    </row>
    <row r="302" spans="1:6" s="1176" customFormat="1" ht="15" x14ac:dyDescent="0.25">
      <c r="B302" s="2448"/>
      <c r="C302" s="1150"/>
      <c r="D302" s="1150" t="s">
        <v>4061</v>
      </c>
      <c r="E302" s="1151" t="s">
        <v>4307</v>
      </c>
      <c r="F302" s="1152"/>
    </row>
    <row r="303" spans="1:6" s="1176" customFormat="1" ht="15" x14ac:dyDescent="0.25">
      <c r="A303" s="1144"/>
      <c r="B303" s="1165"/>
      <c r="C303" s="2449" t="s">
        <v>4692</v>
      </c>
      <c r="D303" s="2449"/>
      <c r="E303" s="2449"/>
      <c r="F303" s="1169"/>
    </row>
    <row r="304" spans="1:6" s="1176" customFormat="1" ht="15" x14ac:dyDescent="0.25">
      <c r="A304" s="1144"/>
      <c r="B304" s="1165"/>
      <c r="C304" s="2436" t="s">
        <v>4659</v>
      </c>
      <c r="D304" s="2436"/>
      <c r="E304" s="2436"/>
      <c r="F304" s="1145" t="s">
        <v>4916</v>
      </c>
    </row>
    <row r="305" spans="1:6" s="1176" customFormat="1" ht="15" x14ac:dyDescent="0.25">
      <c r="A305" s="1144"/>
      <c r="B305" s="1165"/>
      <c r="C305" s="2449" t="s">
        <v>4693</v>
      </c>
      <c r="D305" s="2449"/>
      <c r="E305" s="2449"/>
      <c r="F305" s="1169" t="s">
        <v>4916</v>
      </c>
    </row>
    <row r="306" spans="1:6" s="1176" customFormat="1" ht="15" x14ac:dyDescent="0.25">
      <c r="A306" s="1144"/>
      <c r="B306" s="2434" t="s">
        <v>4694</v>
      </c>
      <c r="C306" s="2435"/>
      <c r="D306" s="2435"/>
      <c r="E306" s="2435"/>
      <c r="F306" s="2435"/>
    </row>
    <row r="307" spans="1:6" s="1176" customFormat="1" ht="15" x14ac:dyDescent="0.25">
      <c r="A307" s="1144"/>
      <c r="B307" s="2437" t="s">
        <v>4695</v>
      </c>
      <c r="C307" s="2435"/>
      <c r="D307" s="2435"/>
      <c r="E307" s="2435"/>
      <c r="F307" s="2435"/>
    </row>
    <row r="308" spans="1:6" s="1176" customFormat="1" ht="24" customHeight="1" x14ac:dyDescent="0.25">
      <c r="A308" s="1144"/>
      <c r="B308" s="1165"/>
      <c r="C308" s="2436" t="s">
        <v>4696</v>
      </c>
      <c r="D308" s="2436"/>
      <c r="E308" s="2436"/>
      <c r="F308" s="2436"/>
    </row>
    <row r="309" spans="1:6" s="1176" customFormat="1" ht="51" x14ac:dyDescent="0.25">
      <c r="A309" s="1146"/>
      <c r="B309" s="2446" t="s">
        <v>645</v>
      </c>
      <c r="C309" s="1147" t="s">
        <v>4697</v>
      </c>
      <c r="D309" s="1147" t="s">
        <v>4698</v>
      </c>
      <c r="E309" s="1148" t="s">
        <v>4917</v>
      </c>
      <c r="F309" s="1149" t="s">
        <v>4918</v>
      </c>
    </row>
    <row r="310" spans="1:6" s="1176" customFormat="1" ht="51" x14ac:dyDescent="0.25">
      <c r="B310" s="2447"/>
      <c r="C310" s="1166"/>
      <c r="D310" s="1166" t="s">
        <v>4276</v>
      </c>
      <c r="E310" s="1167" t="s">
        <v>4277</v>
      </c>
      <c r="F310" s="1168" t="s">
        <v>513</v>
      </c>
    </row>
    <row r="311" spans="1:6" s="1176" customFormat="1" ht="38.25" x14ac:dyDescent="0.25">
      <c r="B311" s="2447"/>
      <c r="C311" s="1166"/>
      <c r="D311" s="1166" t="s">
        <v>4615</v>
      </c>
      <c r="E311" s="1167" t="s">
        <v>4620</v>
      </c>
      <c r="F311" s="1168" t="s">
        <v>513</v>
      </c>
    </row>
    <row r="312" spans="1:6" s="1176" customFormat="1" ht="51" x14ac:dyDescent="0.25">
      <c r="B312" s="2447"/>
      <c r="C312" s="1166"/>
      <c r="D312" s="1166" t="s">
        <v>4699</v>
      </c>
      <c r="E312" s="1167" t="s">
        <v>4700</v>
      </c>
      <c r="F312" s="1168" t="s">
        <v>513</v>
      </c>
    </row>
    <row r="313" spans="1:6" s="1176" customFormat="1" ht="15" x14ac:dyDescent="0.25">
      <c r="B313" s="2447"/>
      <c r="C313" s="1166"/>
      <c r="D313" s="1166" t="s">
        <v>4056</v>
      </c>
      <c r="E313" s="1167" t="s">
        <v>4093</v>
      </c>
      <c r="F313" s="1168" t="s">
        <v>513</v>
      </c>
    </row>
    <row r="314" spans="1:6" s="1176" customFormat="1" ht="51" x14ac:dyDescent="0.25">
      <c r="B314" s="2447"/>
      <c r="C314" s="1166"/>
      <c r="D314" s="1166" t="s">
        <v>4057</v>
      </c>
      <c r="E314" s="1167" t="s">
        <v>4058</v>
      </c>
      <c r="F314" s="1168" t="s">
        <v>513</v>
      </c>
    </row>
    <row r="315" spans="1:6" s="1176" customFormat="1" ht="15" x14ac:dyDescent="0.25">
      <c r="B315" s="2447"/>
      <c r="C315" s="1166"/>
      <c r="D315" s="1166" t="s">
        <v>4081</v>
      </c>
      <c r="E315" s="1167" t="s">
        <v>4308</v>
      </c>
      <c r="F315" s="1168" t="s">
        <v>4919</v>
      </c>
    </row>
    <row r="316" spans="1:6" s="1176" customFormat="1" ht="15" x14ac:dyDescent="0.25">
      <c r="B316" s="2447"/>
      <c r="C316" s="1166"/>
      <c r="D316" s="1166" t="s">
        <v>4082</v>
      </c>
      <c r="E316" s="1167" t="s">
        <v>4309</v>
      </c>
      <c r="F316" s="1168" t="s">
        <v>4920</v>
      </c>
    </row>
    <row r="317" spans="1:6" s="1176" customFormat="1" ht="15" x14ac:dyDescent="0.25">
      <c r="B317" s="2448"/>
      <c r="C317" s="1150"/>
      <c r="D317" s="1150" t="s">
        <v>4061</v>
      </c>
      <c r="E317" s="1151" t="s">
        <v>4310</v>
      </c>
      <c r="F317" s="1152"/>
    </row>
    <row r="318" spans="1:6" s="1176" customFormat="1" ht="51" x14ac:dyDescent="0.25">
      <c r="A318" s="1146"/>
      <c r="B318" s="2446" t="s">
        <v>4701</v>
      </c>
      <c r="C318" s="1147" t="s">
        <v>4702</v>
      </c>
      <c r="D318" s="1147" t="s">
        <v>4698</v>
      </c>
      <c r="E318" s="1148" t="s">
        <v>4921</v>
      </c>
      <c r="F318" s="1149" t="s">
        <v>4922</v>
      </c>
    </row>
    <row r="319" spans="1:6" s="1176" customFormat="1" ht="51" x14ac:dyDescent="0.25">
      <c r="B319" s="2447"/>
      <c r="C319" s="1166"/>
      <c r="D319" s="1166" t="s">
        <v>4276</v>
      </c>
      <c r="E319" s="1167" t="s">
        <v>4277</v>
      </c>
      <c r="F319" s="1168" t="s">
        <v>513</v>
      </c>
    </row>
    <row r="320" spans="1:6" s="1176" customFormat="1" ht="51" x14ac:dyDescent="0.25">
      <c r="B320" s="2447"/>
      <c r="C320" s="1166"/>
      <c r="D320" s="1166" t="s">
        <v>4699</v>
      </c>
      <c r="E320" s="1167" t="s">
        <v>4703</v>
      </c>
      <c r="F320" s="1168" t="s">
        <v>513</v>
      </c>
    </row>
    <row r="321" spans="1:6" s="1176" customFormat="1" ht="15" x14ac:dyDescent="0.25">
      <c r="B321" s="2447"/>
      <c r="C321" s="1166"/>
      <c r="D321" s="1166" t="s">
        <v>4056</v>
      </c>
      <c r="E321" s="1167" t="s">
        <v>4093</v>
      </c>
      <c r="F321" s="1168" t="s">
        <v>513</v>
      </c>
    </row>
    <row r="322" spans="1:6" s="1176" customFormat="1" ht="51" x14ac:dyDescent="0.25">
      <c r="B322" s="2447"/>
      <c r="C322" s="1166"/>
      <c r="D322" s="1166" t="s">
        <v>4057</v>
      </c>
      <c r="E322" s="1167" t="s">
        <v>4058</v>
      </c>
      <c r="F322" s="1168" t="s">
        <v>513</v>
      </c>
    </row>
    <row r="323" spans="1:6" s="1176" customFormat="1" ht="15" x14ac:dyDescent="0.25">
      <c r="B323" s="2447"/>
      <c r="C323" s="1166"/>
      <c r="D323" s="1166" t="s">
        <v>4062</v>
      </c>
      <c r="E323" s="1167" t="s">
        <v>4063</v>
      </c>
      <c r="F323" s="1168" t="s">
        <v>4923</v>
      </c>
    </row>
    <row r="324" spans="1:6" s="1176" customFormat="1" ht="15" x14ac:dyDescent="0.25">
      <c r="B324" s="2447"/>
      <c r="C324" s="1166"/>
      <c r="D324" s="1166" t="s">
        <v>4064</v>
      </c>
      <c r="E324" s="1167" t="s">
        <v>4281</v>
      </c>
      <c r="F324" s="1168" t="s">
        <v>4924</v>
      </c>
    </row>
    <row r="325" spans="1:6" s="1176" customFormat="1" ht="15" x14ac:dyDescent="0.25">
      <c r="B325" s="2447"/>
      <c r="C325" s="1166"/>
      <c r="D325" s="1166" t="s">
        <v>4066</v>
      </c>
      <c r="E325" s="1167" t="s">
        <v>513</v>
      </c>
      <c r="F325" s="1168" t="s">
        <v>513</v>
      </c>
    </row>
    <row r="326" spans="1:6" s="1176" customFormat="1" ht="15" x14ac:dyDescent="0.25">
      <c r="B326" s="2447"/>
      <c r="C326" s="1166"/>
      <c r="D326" s="1166" t="s">
        <v>4068</v>
      </c>
      <c r="E326" s="1167" t="s">
        <v>513</v>
      </c>
      <c r="F326" s="1168" t="s">
        <v>513</v>
      </c>
    </row>
    <row r="327" spans="1:6" s="1176" customFormat="1" ht="15" x14ac:dyDescent="0.25">
      <c r="B327" s="2447"/>
      <c r="C327" s="1166"/>
      <c r="D327" s="1166" t="s">
        <v>4070</v>
      </c>
      <c r="E327" s="1167" t="s">
        <v>4076</v>
      </c>
      <c r="F327" s="1168" t="s">
        <v>4925</v>
      </c>
    </row>
    <row r="328" spans="1:6" s="1176" customFormat="1" ht="15" x14ac:dyDescent="0.25">
      <c r="B328" s="2448"/>
      <c r="C328" s="1150"/>
      <c r="D328" s="1150" t="s">
        <v>4061</v>
      </c>
      <c r="E328" s="1151" t="s">
        <v>4311</v>
      </c>
      <c r="F328" s="1152"/>
    </row>
    <row r="329" spans="1:6" s="1176" customFormat="1" ht="15" x14ac:dyDescent="0.25">
      <c r="A329" s="1144"/>
      <c r="B329" s="2437" t="s">
        <v>4704</v>
      </c>
      <c r="C329" s="2435"/>
      <c r="D329" s="2435"/>
      <c r="E329" s="2435"/>
      <c r="F329" s="2435"/>
    </row>
    <row r="330" spans="1:6" s="1176" customFormat="1" ht="15" x14ac:dyDescent="0.25">
      <c r="A330" s="1144"/>
      <c r="B330" s="1165"/>
      <c r="C330" s="2436" t="s">
        <v>4705</v>
      </c>
      <c r="D330" s="2436"/>
      <c r="E330" s="2436"/>
      <c r="F330" s="2436"/>
    </row>
    <row r="331" spans="1:6" s="1176" customFormat="1" ht="63.75" x14ac:dyDescent="0.25">
      <c r="A331" s="1146"/>
      <c r="B331" s="2446" t="s">
        <v>646</v>
      </c>
      <c r="C331" s="1147" t="s">
        <v>4706</v>
      </c>
      <c r="D331" s="1147" t="s">
        <v>4707</v>
      </c>
      <c r="E331" s="1148" t="s">
        <v>4926</v>
      </c>
      <c r="F331" s="1149" t="s">
        <v>4927</v>
      </c>
    </row>
    <row r="332" spans="1:6" s="1176" customFormat="1" ht="51" x14ac:dyDescent="0.25">
      <c r="B332" s="2447"/>
      <c r="C332" s="1166"/>
      <c r="D332" s="1166" t="s">
        <v>4276</v>
      </c>
      <c r="E332" s="1167" t="s">
        <v>4277</v>
      </c>
      <c r="F332" s="1168" t="s">
        <v>513</v>
      </c>
    </row>
    <row r="333" spans="1:6" s="1176" customFormat="1" ht="38.25" x14ac:dyDescent="0.25">
      <c r="B333" s="2447"/>
      <c r="C333" s="1166"/>
      <c r="D333" s="1166" t="s">
        <v>4615</v>
      </c>
      <c r="E333" s="1167" t="s">
        <v>4620</v>
      </c>
      <c r="F333" s="1168" t="s">
        <v>513</v>
      </c>
    </row>
    <row r="334" spans="1:6" s="1176" customFormat="1" ht="15" x14ac:dyDescent="0.25">
      <c r="B334" s="2447"/>
      <c r="C334" s="1166"/>
      <c r="D334" s="1166" t="s">
        <v>4056</v>
      </c>
      <c r="E334" s="1167" t="s">
        <v>4093</v>
      </c>
      <c r="F334" s="1168" t="s">
        <v>513</v>
      </c>
    </row>
    <row r="335" spans="1:6" s="1176" customFormat="1" ht="51" x14ac:dyDescent="0.25">
      <c r="B335" s="2447"/>
      <c r="C335" s="1166"/>
      <c r="D335" s="1166" t="s">
        <v>4057</v>
      </c>
      <c r="E335" s="1167" t="s">
        <v>4058</v>
      </c>
      <c r="F335" s="1168" t="s">
        <v>513</v>
      </c>
    </row>
    <row r="336" spans="1:6" s="1176" customFormat="1" ht="15" x14ac:dyDescent="0.25">
      <c r="B336" s="2447"/>
      <c r="C336" s="1166"/>
      <c r="D336" s="1166" t="s">
        <v>4081</v>
      </c>
      <c r="E336" s="1167" t="s">
        <v>4308</v>
      </c>
      <c r="F336" s="1168" t="s">
        <v>4928</v>
      </c>
    </row>
    <row r="337" spans="1:6" s="1176" customFormat="1" ht="15" x14ac:dyDescent="0.25">
      <c r="B337" s="2447"/>
      <c r="C337" s="1166"/>
      <c r="D337" s="1166" t="s">
        <v>4082</v>
      </c>
      <c r="E337" s="1167" t="s">
        <v>4309</v>
      </c>
      <c r="F337" s="1168" t="s">
        <v>4929</v>
      </c>
    </row>
    <row r="338" spans="1:6" s="1176" customFormat="1" ht="15" x14ac:dyDescent="0.25">
      <c r="B338" s="2448"/>
      <c r="C338" s="1150"/>
      <c r="D338" s="1150" t="s">
        <v>4061</v>
      </c>
      <c r="E338" s="1151" t="s">
        <v>4310</v>
      </c>
      <c r="F338" s="1152"/>
    </row>
    <row r="339" spans="1:6" s="1176" customFormat="1" ht="63.75" x14ac:dyDescent="0.25">
      <c r="A339" s="1146"/>
      <c r="B339" s="2446" t="s">
        <v>4708</v>
      </c>
      <c r="C339" s="1147" t="s">
        <v>4709</v>
      </c>
      <c r="D339" s="1147" t="s">
        <v>4707</v>
      </c>
      <c r="E339" s="1148" t="s">
        <v>4930</v>
      </c>
      <c r="F339" s="1149" t="s">
        <v>4931</v>
      </c>
    </row>
    <row r="340" spans="1:6" s="1176" customFormat="1" ht="51" x14ac:dyDescent="0.25">
      <c r="B340" s="2447"/>
      <c r="C340" s="1166"/>
      <c r="D340" s="1166" t="s">
        <v>4276</v>
      </c>
      <c r="E340" s="1167" t="s">
        <v>4277</v>
      </c>
      <c r="F340" s="1168" t="s">
        <v>513</v>
      </c>
    </row>
    <row r="341" spans="1:6" s="1176" customFormat="1" ht="15" x14ac:dyDescent="0.25">
      <c r="B341" s="2447"/>
      <c r="C341" s="1166"/>
      <c r="D341" s="1166" t="s">
        <v>4056</v>
      </c>
      <c r="E341" s="1167" t="s">
        <v>4093</v>
      </c>
      <c r="F341" s="1168" t="s">
        <v>513</v>
      </c>
    </row>
    <row r="342" spans="1:6" s="1176" customFormat="1" ht="51" x14ac:dyDescent="0.25">
      <c r="B342" s="2447"/>
      <c r="C342" s="1166"/>
      <c r="D342" s="1166" t="s">
        <v>4057</v>
      </c>
      <c r="E342" s="1167" t="s">
        <v>4058</v>
      </c>
      <c r="F342" s="1168" t="s">
        <v>513</v>
      </c>
    </row>
    <row r="343" spans="1:6" s="1176" customFormat="1" ht="15" x14ac:dyDescent="0.25">
      <c r="B343" s="2447"/>
      <c r="C343" s="1166"/>
      <c r="D343" s="1166" t="s">
        <v>4062</v>
      </c>
      <c r="E343" s="1167" t="s">
        <v>4063</v>
      </c>
      <c r="F343" s="1168" t="s">
        <v>4932</v>
      </c>
    </row>
    <row r="344" spans="1:6" s="1176" customFormat="1" ht="15" x14ac:dyDescent="0.25">
      <c r="B344" s="2447"/>
      <c r="C344" s="1166"/>
      <c r="D344" s="1166" t="s">
        <v>4064</v>
      </c>
      <c r="E344" s="1167" t="s">
        <v>4281</v>
      </c>
      <c r="F344" s="1168" t="s">
        <v>4933</v>
      </c>
    </row>
    <row r="345" spans="1:6" s="1176" customFormat="1" ht="15" x14ac:dyDescent="0.25">
      <c r="B345" s="2447"/>
      <c r="C345" s="1166"/>
      <c r="D345" s="1166" t="s">
        <v>4066</v>
      </c>
      <c r="E345" s="1167" t="s">
        <v>513</v>
      </c>
      <c r="F345" s="1168" t="s">
        <v>513</v>
      </c>
    </row>
    <row r="346" spans="1:6" s="1176" customFormat="1" ht="15" x14ac:dyDescent="0.25">
      <c r="B346" s="2447"/>
      <c r="C346" s="1166"/>
      <c r="D346" s="1166" t="s">
        <v>4068</v>
      </c>
      <c r="E346" s="1167" t="s">
        <v>513</v>
      </c>
      <c r="F346" s="1168" t="s">
        <v>513</v>
      </c>
    </row>
    <row r="347" spans="1:6" s="1176" customFormat="1" ht="15" x14ac:dyDescent="0.25">
      <c r="B347" s="2447"/>
      <c r="C347" s="1166"/>
      <c r="D347" s="1166" t="s">
        <v>4070</v>
      </c>
      <c r="E347" s="1167" t="s">
        <v>4076</v>
      </c>
      <c r="F347" s="1168" t="s">
        <v>4934</v>
      </c>
    </row>
    <row r="348" spans="1:6" s="1176" customFormat="1" ht="15" x14ac:dyDescent="0.25">
      <c r="B348" s="2448"/>
      <c r="C348" s="1150"/>
      <c r="D348" s="1150" t="s">
        <v>4061</v>
      </c>
      <c r="E348" s="1151" t="s">
        <v>4311</v>
      </c>
      <c r="F348" s="1152"/>
    </row>
    <row r="349" spans="1:6" s="1176" customFormat="1" ht="24" customHeight="1" x14ac:dyDescent="0.25">
      <c r="A349" s="1144"/>
      <c r="B349" s="2437" t="s">
        <v>4710</v>
      </c>
      <c r="C349" s="2435"/>
      <c r="D349" s="2435"/>
      <c r="E349" s="2435"/>
      <c r="F349" s="2435"/>
    </row>
    <row r="350" spans="1:6" s="1176" customFormat="1" ht="15" x14ac:dyDescent="0.25">
      <c r="A350" s="1144"/>
      <c r="B350" s="1165"/>
      <c r="C350" s="2436" t="s">
        <v>4711</v>
      </c>
      <c r="D350" s="2436"/>
      <c r="E350" s="2436"/>
      <c r="F350" s="2436"/>
    </row>
    <row r="351" spans="1:6" s="1176" customFormat="1" ht="76.5" x14ac:dyDescent="0.25">
      <c r="A351" s="1146"/>
      <c r="B351" s="2446" t="s">
        <v>647</v>
      </c>
      <c r="C351" s="1147" t="s">
        <v>4712</v>
      </c>
      <c r="D351" s="1147" t="s">
        <v>4713</v>
      </c>
      <c r="E351" s="1148" t="s">
        <v>4935</v>
      </c>
      <c r="F351" s="1149" t="s">
        <v>4936</v>
      </c>
    </row>
    <row r="352" spans="1:6" s="1176" customFormat="1" ht="15" x14ac:dyDescent="0.25">
      <c r="B352" s="2447"/>
      <c r="C352" s="1166"/>
      <c r="D352" s="1166" t="s">
        <v>4241</v>
      </c>
      <c r="E352" s="1167" t="s">
        <v>4301</v>
      </c>
      <c r="F352" s="1168" t="s">
        <v>513</v>
      </c>
    </row>
    <row r="353" spans="1:6" s="1176" customFormat="1" ht="15" x14ac:dyDescent="0.25">
      <c r="B353" s="2447"/>
      <c r="C353" s="1166"/>
      <c r="D353" s="1166" t="s">
        <v>4055</v>
      </c>
      <c r="E353" s="1167" t="s">
        <v>4242</v>
      </c>
      <c r="F353" s="1168" t="s">
        <v>513</v>
      </c>
    </row>
    <row r="354" spans="1:6" s="1176" customFormat="1" ht="51" x14ac:dyDescent="0.25">
      <c r="B354" s="2447"/>
      <c r="C354" s="1166"/>
      <c r="D354" s="1166" t="s">
        <v>4264</v>
      </c>
      <c r="E354" s="1167" t="s">
        <v>4278</v>
      </c>
      <c r="F354" s="1168" t="s">
        <v>513</v>
      </c>
    </row>
    <row r="355" spans="1:6" s="1176" customFormat="1" ht="51" x14ac:dyDescent="0.25">
      <c r="B355" s="2447"/>
      <c r="C355" s="1166"/>
      <c r="D355" s="1166" t="s">
        <v>4078</v>
      </c>
      <c r="E355" s="1167" t="s">
        <v>4079</v>
      </c>
      <c r="F355" s="1168" t="s">
        <v>513</v>
      </c>
    </row>
    <row r="356" spans="1:6" s="1176" customFormat="1" ht="25.5" x14ac:dyDescent="0.25">
      <c r="B356" s="2447"/>
      <c r="C356" s="1166"/>
      <c r="D356" s="1166" t="s">
        <v>4243</v>
      </c>
      <c r="E356" s="1167" t="s">
        <v>4076</v>
      </c>
      <c r="F356" s="1168" t="s">
        <v>4312</v>
      </c>
    </row>
    <row r="357" spans="1:6" s="1176" customFormat="1" ht="15" x14ac:dyDescent="0.25">
      <c r="B357" s="2447"/>
      <c r="C357" s="1166"/>
      <c r="D357" s="1166" t="s">
        <v>4244</v>
      </c>
      <c r="E357" s="1167" t="s">
        <v>4074</v>
      </c>
      <c r="F357" s="1168" t="s">
        <v>4937</v>
      </c>
    </row>
    <row r="358" spans="1:6" s="1176" customFormat="1" ht="25.5" x14ac:dyDescent="0.25">
      <c r="B358" s="2447"/>
      <c r="C358" s="1166"/>
      <c r="D358" s="1166" t="s">
        <v>4245</v>
      </c>
      <c r="E358" s="1167" t="s">
        <v>4302</v>
      </c>
      <c r="F358" s="1168" t="s">
        <v>4938</v>
      </c>
    </row>
    <row r="359" spans="1:6" s="1176" customFormat="1" ht="38.25" x14ac:dyDescent="0.25">
      <c r="B359" s="2447"/>
      <c r="C359" s="1166"/>
      <c r="D359" s="1166" t="s">
        <v>4246</v>
      </c>
      <c r="E359" s="1167" t="s">
        <v>4074</v>
      </c>
      <c r="F359" s="1168" t="s">
        <v>4937</v>
      </c>
    </row>
    <row r="360" spans="1:6" s="1176" customFormat="1" ht="38.25" x14ac:dyDescent="0.25">
      <c r="B360" s="2447"/>
      <c r="C360" s="1166"/>
      <c r="D360" s="1166" t="s">
        <v>4247</v>
      </c>
      <c r="E360" s="1167" t="s">
        <v>4065</v>
      </c>
      <c r="F360" s="1168" t="s">
        <v>4714</v>
      </c>
    </row>
    <row r="361" spans="1:6" s="1176" customFormat="1" ht="38.25" x14ac:dyDescent="0.25">
      <c r="B361" s="2447"/>
      <c r="C361" s="1166"/>
      <c r="D361" s="1166" t="s">
        <v>4248</v>
      </c>
      <c r="E361" s="1167" t="s">
        <v>4065</v>
      </c>
      <c r="F361" s="1168" t="s">
        <v>4714</v>
      </c>
    </row>
    <row r="362" spans="1:6" s="1176" customFormat="1" ht="38.25" x14ac:dyDescent="0.25">
      <c r="B362" s="2447"/>
      <c r="C362" s="1166"/>
      <c r="D362" s="1166" t="s">
        <v>4249</v>
      </c>
      <c r="E362" s="1167" t="s">
        <v>4071</v>
      </c>
      <c r="F362" s="1168" t="s">
        <v>4939</v>
      </c>
    </row>
    <row r="363" spans="1:6" s="1176" customFormat="1" ht="51" x14ac:dyDescent="0.25">
      <c r="B363" s="2447"/>
      <c r="C363" s="1166"/>
      <c r="D363" s="1166" t="s">
        <v>4250</v>
      </c>
      <c r="E363" s="1167" t="s">
        <v>4077</v>
      </c>
      <c r="F363" s="1168" t="s">
        <v>4940</v>
      </c>
    </row>
    <row r="364" spans="1:6" s="1176" customFormat="1" ht="38.25" x14ac:dyDescent="0.25">
      <c r="B364" s="2447"/>
      <c r="C364" s="1166"/>
      <c r="D364" s="1166" t="s">
        <v>4251</v>
      </c>
      <c r="E364" s="1167" t="s">
        <v>4075</v>
      </c>
      <c r="F364" s="1168" t="s">
        <v>4941</v>
      </c>
    </row>
    <row r="365" spans="1:6" s="1176" customFormat="1" ht="15" x14ac:dyDescent="0.25">
      <c r="B365" s="2448"/>
      <c r="C365" s="1150"/>
      <c r="D365" s="1150" t="s">
        <v>4061</v>
      </c>
      <c r="E365" s="1151" t="s">
        <v>4303</v>
      </c>
      <c r="F365" s="1152"/>
    </row>
    <row r="366" spans="1:6" s="1176" customFormat="1" ht="76.5" x14ac:dyDescent="0.25">
      <c r="A366" s="1146"/>
      <c r="B366" s="2446" t="s">
        <v>4715</v>
      </c>
      <c r="C366" s="1147" t="s">
        <v>4716</v>
      </c>
      <c r="D366" s="1147" t="s">
        <v>4713</v>
      </c>
      <c r="E366" s="1148" t="s">
        <v>4942</v>
      </c>
      <c r="F366" s="1149" t="s">
        <v>4943</v>
      </c>
    </row>
    <row r="367" spans="1:6" s="1176" customFormat="1" ht="15" x14ac:dyDescent="0.25">
      <c r="B367" s="2447"/>
      <c r="C367" s="1166"/>
      <c r="D367" s="1166" t="s">
        <v>4241</v>
      </c>
      <c r="E367" s="1167" t="s">
        <v>4301</v>
      </c>
      <c r="F367" s="1168" t="s">
        <v>513</v>
      </c>
    </row>
    <row r="368" spans="1:6" s="1176" customFormat="1" ht="51" x14ac:dyDescent="0.25">
      <c r="B368" s="2447"/>
      <c r="C368" s="1166"/>
      <c r="D368" s="1166" t="s">
        <v>4264</v>
      </c>
      <c r="E368" s="1167" t="s">
        <v>4278</v>
      </c>
      <c r="F368" s="1168" t="s">
        <v>513</v>
      </c>
    </row>
    <row r="369" spans="1:6" s="1176" customFormat="1" ht="51" x14ac:dyDescent="0.25">
      <c r="B369" s="2447"/>
      <c r="C369" s="1166"/>
      <c r="D369" s="1166" t="s">
        <v>4078</v>
      </c>
      <c r="E369" s="1167" t="s">
        <v>4079</v>
      </c>
      <c r="F369" s="1168" t="s">
        <v>513</v>
      </c>
    </row>
    <row r="370" spans="1:6" s="1176" customFormat="1" ht="15" x14ac:dyDescent="0.25">
      <c r="B370" s="2447"/>
      <c r="C370" s="1166"/>
      <c r="D370" s="1166" t="s">
        <v>4252</v>
      </c>
      <c r="E370" s="1167" t="s">
        <v>513</v>
      </c>
      <c r="F370" s="1168" t="s">
        <v>513</v>
      </c>
    </row>
    <row r="371" spans="1:6" s="1176" customFormat="1" ht="15" x14ac:dyDescent="0.25">
      <c r="B371" s="2447"/>
      <c r="C371" s="1166"/>
      <c r="D371" s="1166" t="s">
        <v>4080</v>
      </c>
      <c r="E371" s="1167" t="s">
        <v>513</v>
      </c>
      <c r="F371" s="1168" t="s">
        <v>513</v>
      </c>
    </row>
    <row r="372" spans="1:6" s="1176" customFormat="1" ht="25.5" x14ac:dyDescent="0.25">
      <c r="B372" s="2447"/>
      <c r="C372" s="1166"/>
      <c r="D372" s="1166" t="s">
        <v>4253</v>
      </c>
      <c r="E372" s="1167" t="s">
        <v>513</v>
      </c>
      <c r="F372" s="1168" t="s">
        <v>513</v>
      </c>
    </row>
    <row r="373" spans="1:6" s="1176" customFormat="1" ht="25.5" x14ac:dyDescent="0.25">
      <c r="B373" s="2447"/>
      <c r="C373" s="1166"/>
      <c r="D373" s="1166" t="s">
        <v>4254</v>
      </c>
      <c r="E373" s="1167" t="s">
        <v>513</v>
      </c>
      <c r="F373" s="1168" t="s">
        <v>513</v>
      </c>
    </row>
    <row r="374" spans="1:6" s="1176" customFormat="1" ht="25.5" x14ac:dyDescent="0.25">
      <c r="B374" s="2447"/>
      <c r="C374" s="1166"/>
      <c r="D374" s="1166" t="s">
        <v>4255</v>
      </c>
      <c r="E374" s="1167" t="s">
        <v>513</v>
      </c>
      <c r="F374" s="1168" t="s">
        <v>513</v>
      </c>
    </row>
    <row r="375" spans="1:6" s="1176" customFormat="1" ht="63.75" x14ac:dyDescent="0.25">
      <c r="B375" s="2447"/>
      <c r="C375" s="1166"/>
      <c r="D375" s="1166" t="s">
        <v>4256</v>
      </c>
      <c r="E375" s="1167" t="s">
        <v>513</v>
      </c>
      <c r="F375" s="1168" t="s">
        <v>513</v>
      </c>
    </row>
    <row r="376" spans="1:6" s="1176" customFormat="1" ht="15" x14ac:dyDescent="0.25">
      <c r="B376" s="2447"/>
      <c r="C376" s="1166"/>
      <c r="D376" s="1166" t="s">
        <v>4257</v>
      </c>
      <c r="E376" s="1167" t="s">
        <v>4071</v>
      </c>
      <c r="F376" s="1168" t="s">
        <v>4944</v>
      </c>
    </row>
    <row r="377" spans="1:6" s="1176" customFormat="1" ht="15" x14ac:dyDescent="0.25">
      <c r="B377" s="2448"/>
      <c r="C377" s="1150"/>
      <c r="D377" s="1150" t="s">
        <v>4061</v>
      </c>
      <c r="E377" s="1151" t="s">
        <v>4304</v>
      </c>
      <c r="F377" s="1152"/>
    </row>
    <row r="378" spans="1:6" s="1176" customFormat="1" ht="15" x14ac:dyDescent="0.25">
      <c r="A378" s="1144"/>
      <c r="B378" s="1165"/>
      <c r="C378" s="2436" t="s">
        <v>5122</v>
      </c>
      <c r="D378" s="2436"/>
      <c r="E378" s="2436"/>
      <c r="F378" s="2436"/>
    </row>
    <row r="379" spans="1:6" s="1176" customFormat="1" ht="38.25" x14ac:dyDescent="0.25">
      <c r="A379" s="1146"/>
      <c r="B379" s="2446" t="s">
        <v>648</v>
      </c>
      <c r="C379" s="1147" t="s">
        <v>5285</v>
      </c>
      <c r="D379" s="1147" t="s">
        <v>5286</v>
      </c>
      <c r="E379" s="1148" t="s">
        <v>5317</v>
      </c>
      <c r="F379" s="1149" t="s">
        <v>5318</v>
      </c>
    </row>
    <row r="380" spans="1:6" s="1176" customFormat="1" ht="15" x14ac:dyDescent="0.25">
      <c r="B380" s="2447"/>
      <c r="C380" s="1166"/>
      <c r="D380" s="1166" t="s">
        <v>4241</v>
      </c>
      <c r="E380" s="1167" t="s">
        <v>4301</v>
      </c>
      <c r="F380" s="1168" t="s">
        <v>513</v>
      </c>
    </row>
    <row r="381" spans="1:6" s="1176" customFormat="1" ht="15" x14ac:dyDescent="0.25">
      <c r="B381" s="2447"/>
      <c r="C381" s="1166"/>
      <c r="D381" s="1166" t="s">
        <v>4055</v>
      </c>
      <c r="E381" s="1167" t="s">
        <v>4242</v>
      </c>
      <c r="F381" s="1168" t="s">
        <v>513</v>
      </c>
    </row>
    <row r="382" spans="1:6" s="1176" customFormat="1" ht="51" x14ac:dyDescent="0.25">
      <c r="B382" s="2447"/>
      <c r="C382" s="1166"/>
      <c r="D382" s="1166" t="s">
        <v>4264</v>
      </c>
      <c r="E382" s="1167" t="s">
        <v>4265</v>
      </c>
      <c r="F382" s="1168" t="s">
        <v>513</v>
      </c>
    </row>
    <row r="383" spans="1:6" s="1176" customFormat="1" ht="51" x14ac:dyDescent="0.25">
      <c r="B383" s="2447"/>
      <c r="C383" s="1166"/>
      <c r="D383" s="1166" t="s">
        <v>4078</v>
      </c>
      <c r="E383" s="1167" t="s">
        <v>4079</v>
      </c>
      <c r="F383" s="1168" t="s">
        <v>513</v>
      </c>
    </row>
    <row r="384" spans="1:6" s="1176" customFormat="1" ht="25.5" x14ac:dyDescent="0.25">
      <c r="B384" s="2447"/>
      <c r="C384" s="1166"/>
      <c r="D384" s="1166" t="s">
        <v>4243</v>
      </c>
      <c r="E384" s="1167" t="s">
        <v>4076</v>
      </c>
      <c r="F384" s="1168" t="s">
        <v>5319</v>
      </c>
    </row>
    <row r="385" spans="1:6" s="1176" customFormat="1" ht="15" x14ac:dyDescent="0.25">
      <c r="B385" s="2447"/>
      <c r="C385" s="1166"/>
      <c r="D385" s="1166" t="s">
        <v>4244</v>
      </c>
      <c r="E385" s="1167" t="s">
        <v>4074</v>
      </c>
      <c r="F385" s="1168" t="s">
        <v>5320</v>
      </c>
    </row>
    <row r="386" spans="1:6" s="1176" customFormat="1" ht="25.5" x14ac:dyDescent="0.25">
      <c r="B386" s="2447"/>
      <c r="C386" s="1166"/>
      <c r="D386" s="1166" t="s">
        <v>4245</v>
      </c>
      <c r="E386" s="1167" t="s">
        <v>4302</v>
      </c>
      <c r="F386" s="1168" t="s">
        <v>5321</v>
      </c>
    </row>
    <row r="387" spans="1:6" s="1176" customFormat="1" ht="38.25" x14ac:dyDescent="0.25">
      <c r="B387" s="2447"/>
      <c r="C387" s="1166"/>
      <c r="D387" s="1166" t="s">
        <v>4246</v>
      </c>
      <c r="E387" s="1167" t="s">
        <v>4074</v>
      </c>
      <c r="F387" s="1168" t="s">
        <v>5320</v>
      </c>
    </row>
    <row r="388" spans="1:6" s="1176" customFormat="1" ht="38.25" x14ac:dyDescent="0.25">
      <c r="B388" s="2447"/>
      <c r="C388" s="1166"/>
      <c r="D388" s="1166" t="s">
        <v>4247</v>
      </c>
      <c r="E388" s="1167" t="s">
        <v>4065</v>
      </c>
      <c r="F388" s="1168" t="s">
        <v>5287</v>
      </c>
    </row>
    <row r="389" spans="1:6" s="1176" customFormat="1" ht="38.25" x14ac:dyDescent="0.25">
      <c r="B389" s="2447"/>
      <c r="C389" s="1166"/>
      <c r="D389" s="1166" t="s">
        <v>4248</v>
      </c>
      <c r="E389" s="1167" t="s">
        <v>4065</v>
      </c>
      <c r="F389" s="1168" t="s">
        <v>5287</v>
      </c>
    </row>
    <row r="390" spans="1:6" s="1176" customFormat="1" ht="38.25" x14ac:dyDescent="0.25">
      <c r="B390" s="2447"/>
      <c r="C390" s="1166"/>
      <c r="D390" s="1166" t="s">
        <v>4249</v>
      </c>
      <c r="E390" s="1167" t="s">
        <v>4071</v>
      </c>
      <c r="F390" s="1168" t="s">
        <v>5322</v>
      </c>
    </row>
    <row r="391" spans="1:6" s="1176" customFormat="1" ht="51" x14ac:dyDescent="0.25">
      <c r="B391" s="2447"/>
      <c r="C391" s="1166"/>
      <c r="D391" s="1166" t="s">
        <v>4250</v>
      </c>
      <c r="E391" s="1167" t="s">
        <v>4077</v>
      </c>
      <c r="F391" s="1168" t="s">
        <v>5323</v>
      </c>
    </row>
    <row r="392" spans="1:6" s="1176" customFormat="1" ht="38.25" x14ac:dyDescent="0.25">
      <c r="B392" s="2447"/>
      <c r="C392" s="1166"/>
      <c r="D392" s="1166" t="s">
        <v>4251</v>
      </c>
      <c r="E392" s="1167" t="s">
        <v>4075</v>
      </c>
      <c r="F392" s="1168" t="s">
        <v>5324</v>
      </c>
    </row>
    <row r="393" spans="1:6" s="1176" customFormat="1" ht="15" x14ac:dyDescent="0.25">
      <c r="B393" s="2448"/>
      <c r="C393" s="1150"/>
      <c r="D393" s="1150" t="s">
        <v>4061</v>
      </c>
      <c r="E393" s="1151" t="s">
        <v>4303</v>
      </c>
      <c r="F393" s="1152"/>
    </row>
    <row r="394" spans="1:6" s="1176" customFormat="1" ht="51" x14ac:dyDescent="0.25">
      <c r="A394" s="1146"/>
      <c r="B394" s="2446" t="s">
        <v>4720</v>
      </c>
      <c r="C394" s="1147" t="s">
        <v>5288</v>
      </c>
      <c r="D394" s="1147" t="s">
        <v>5286</v>
      </c>
      <c r="E394" s="1148" t="s">
        <v>5325</v>
      </c>
      <c r="F394" s="1149" t="s">
        <v>5326</v>
      </c>
    </row>
    <row r="395" spans="1:6" s="1176" customFormat="1" ht="15" x14ac:dyDescent="0.25">
      <c r="B395" s="2447"/>
      <c r="C395" s="1166"/>
      <c r="D395" s="1166" t="s">
        <v>4241</v>
      </c>
      <c r="E395" s="1167" t="s">
        <v>4301</v>
      </c>
      <c r="F395" s="1168" t="s">
        <v>513</v>
      </c>
    </row>
    <row r="396" spans="1:6" s="1176" customFormat="1" ht="51" x14ac:dyDescent="0.25">
      <c r="B396" s="2447"/>
      <c r="C396" s="1166"/>
      <c r="D396" s="1166" t="s">
        <v>4264</v>
      </c>
      <c r="E396" s="1167" t="s">
        <v>4265</v>
      </c>
      <c r="F396" s="1168" t="s">
        <v>513</v>
      </c>
    </row>
    <row r="397" spans="1:6" s="1176" customFormat="1" ht="51" x14ac:dyDescent="0.25">
      <c r="B397" s="2447"/>
      <c r="C397" s="1166"/>
      <c r="D397" s="1166" t="s">
        <v>4078</v>
      </c>
      <c r="E397" s="1167" t="s">
        <v>4079</v>
      </c>
      <c r="F397" s="1168" t="s">
        <v>513</v>
      </c>
    </row>
    <row r="398" spans="1:6" s="1176" customFormat="1" ht="15" x14ac:dyDescent="0.25">
      <c r="B398" s="2447"/>
      <c r="C398" s="1166"/>
      <c r="D398" s="1166" t="s">
        <v>4252</v>
      </c>
      <c r="E398" s="1167" t="s">
        <v>513</v>
      </c>
      <c r="F398" s="1168" t="s">
        <v>513</v>
      </c>
    </row>
    <row r="399" spans="1:6" s="1176" customFormat="1" ht="15" x14ac:dyDescent="0.25">
      <c r="B399" s="2447"/>
      <c r="C399" s="1166"/>
      <c r="D399" s="1166" t="s">
        <v>4080</v>
      </c>
      <c r="E399" s="1167" t="s">
        <v>513</v>
      </c>
      <c r="F399" s="1168" t="s">
        <v>513</v>
      </c>
    </row>
    <row r="400" spans="1:6" s="1176" customFormat="1" ht="25.5" x14ac:dyDescent="0.25">
      <c r="B400" s="2447"/>
      <c r="C400" s="1166"/>
      <c r="D400" s="1166" t="s">
        <v>4253</v>
      </c>
      <c r="E400" s="1167" t="s">
        <v>513</v>
      </c>
      <c r="F400" s="1168" t="s">
        <v>513</v>
      </c>
    </row>
    <row r="401" spans="1:6" s="1176" customFormat="1" ht="25.5" x14ac:dyDescent="0.25">
      <c r="B401" s="2447"/>
      <c r="C401" s="1166"/>
      <c r="D401" s="1166" t="s">
        <v>4254</v>
      </c>
      <c r="E401" s="1167" t="s">
        <v>513</v>
      </c>
      <c r="F401" s="1168" t="s">
        <v>513</v>
      </c>
    </row>
    <row r="402" spans="1:6" s="1176" customFormat="1" ht="25.5" x14ac:dyDescent="0.25">
      <c r="B402" s="2447"/>
      <c r="C402" s="1166"/>
      <c r="D402" s="1166" t="s">
        <v>4255</v>
      </c>
      <c r="E402" s="1167" t="s">
        <v>513</v>
      </c>
      <c r="F402" s="1168" t="s">
        <v>513</v>
      </c>
    </row>
    <row r="403" spans="1:6" s="1176" customFormat="1" ht="63.75" x14ac:dyDescent="0.25">
      <c r="B403" s="2447"/>
      <c r="C403" s="1166"/>
      <c r="D403" s="1166" t="s">
        <v>4256</v>
      </c>
      <c r="E403" s="1167" t="s">
        <v>513</v>
      </c>
      <c r="F403" s="1168" t="s">
        <v>513</v>
      </c>
    </row>
    <row r="404" spans="1:6" s="1176" customFormat="1" ht="15" x14ac:dyDescent="0.25">
      <c r="B404" s="2447"/>
      <c r="C404" s="1166"/>
      <c r="D404" s="1166" t="s">
        <v>4257</v>
      </c>
      <c r="E404" s="1167" t="s">
        <v>4071</v>
      </c>
      <c r="F404" s="1168" t="s">
        <v>5327</v>
      </c>
    </row>
    <row r="405" spans="1:6" s="1176" customFormat="1" ht="15" x14ac:dyDescent="0.25">
      <c r="B405" s="2448"/>
      <c r="C405" s="1150"/>
      <c r="D405" s="1150" t="s">
        <v>4061</v>
      </c>
      <c r="E405" s="1151" t="s">
        <v>4304</v>
      </c>
      <c r="F405" s="1152"/>
    </row>
    <row r="406" spans="1:6" s="1176" customFormat="1" ht="76.5" x14ac:dyDescent="0.25">
      <c r="A406" s="1146"/>
      <c r="B406" s="2446" t="s">
        <v>903</v>
      </c>
      <c r="C406" s="1147" t="s">
        <v>5289</v>
      </c>
      <c r="D406" s="1147" t="s">
        <v>5290</v>
      </c>
      <c r="E406" s="1148" t="s">
        <v>5328</v>
      </c>
      <c r="F406" s="1149" t="s">
        <v>5329</v>
      </c>
    </row>
    <row r="407" spans="1:6" s="1176" customFormat="1" ht="25.5" x14ac:dyDescent="0.25">
      <c r="B407" s="2447"/>
      <c r="C407" s="1166"/>
      <c r="D407" s="1166" t="s">
        <v>5291</v>
      </c>
      <c r="E407" s="1167" t="s">
        <v>5292</v>
      </c>
      <c r="F407" s="1168" t="s">
        <v>513</v>
      </c>
    </row>
    <row r="408" spans="1:6" s="1176" customFormat="1" ht="38.25" x14ac:dyDescent="0.25">
      <c r="B408" s="2447"/>
      <c r="C408" s="1166"/>
      <c r="D408" s="1166" t="s">
        <v>5293</v>
      </c>
      <c r="E408" s="1167" t="s">
        <v>5294</v>
      </c>
      <c r="F408" s="1168" t="s">
        <v>513</v>
      </c>
    </row>
    <row r="409" spans="1:6" s="1176" customFormat="1" ht="38.25" x14ac:dyDescent="0.25">
      <c r="B409" s="2447"/>
      <c r="C409" s="1166"/>
      <c r="D409" s="1166" t="s">
        <v>4615</v>
      </c>
      <c r="E409" s="1167" t="s">
        <v>4620</v>
      </c>
      <c r="F409" s="1168" t="s">
        <v>513</v>
      </c>
    </row>
    <row r="410" spans="1:6" s="1176" customFormat="1" ht="15" x14ac:dyDescent="0.25">
      <c r="B410" s="2447"/>
      <c r="C410" s="1166"/>
      <c r="D410" s="1166" t="s">
        <v>4056</v>
      </c>
      <c r="E410" s="1167" t="s">
        <v>4093</v>
      </c>
      <c r="F410" s="1168" t="s">
        <v>513</v>
      </c>
    </row>
    <row r="411" spans="1:6" s="1176" customFormat="1" ht="51" x14ac:dyDescent="0.25">
      <c r="B411" s="2447"/>
      <c r="C411" s="1166"/>
      <c r="D411" s="1166" t="s">
        <v>4057</v>
      </c>
      <c r="E411" s="1167" t="s">
        <v>4058</v>
      </c>
      <c r="F411" s="1168" t="s">
        <v>513</v>
      </c>
    </row>
    <row r="412" spans="1:6" s="1176" customFormat="1" ht="15" x14ac:dyDescent="0.25">
      <c r="B412" s="2447"/>
      <c r="C412" s="1166"/>
      <c r="D412" s="1166" t="s">
        <v>4266</v>
      </c>
      <c r="E412" s="1167" t="s">
        <v>513</v>
      </c>
      <c r="F412" s="1168" t="s">
        <v>513</v>
      </c>
    </row>
    <row r="413" spans="1:6" s="1176" customFormat="1" ht="15" x14ac:dyDescent="0.25">
      <c r="B413" s="2447"/>
      <c r="C413" s="1166"/>
      <c r="D413" s="1166" t="s">
        <v>4059</v>
      </c>
      <c r="E413" s="1167" t="s">
        <v>5330</v>
      </c>
      <c r="F413" s="1168" t="s">
        <v>5331</v>
      </c>
    </row>
    <row r="414" spans="1:6" s="1176" customFormat="1" ht="15" x14ac:dyDescent="0.25">
      <c r="B414" s="2447"/>
      <c r="C414" s="1166"/>
      <c r="D414" s="1166" t="s">
        <v>4294</v>
      </c>
      <c r="E414" s="1167" t="s">
        <v>4075</v>
      </c>
      <c r="F414" s="1168" t="s">
        <v>5332</v>
      </c>
    </row>
    <row r="415" spans="1:6" s="1176" customFormat="1" ht="15" x14ac:dyDescent="0.25">
      <c r="B415" s="2448"/>
      <c r="C415" s="1150"/>
      <c r="D415" s="1150" t="s">
        <v>4061</v>
      </c>
      <c r="E415" s="1151" t="s">
        <v>5333</v>
      </c>
      <c r="F415" s="1152"/>
    </row>
    <row r="416" spans="1:6" s="1176" customFormat="1" ht="76.5" x14ac:dyDescent="0.25">
      <c r="A416" s="1146"/>
      <c r="B416" s="2446" t="s">
        <v>4727</v>
      </c>
      <c r="C416" s="1147" t="s">
        <v>5295</v>
      </c>
      <c r="D416" s="1147" t="s">
        <v>5290</v>
      </c>
      <c r="E416" s="1148" t="s">
        <v>5334</v>
      </c>
      <c r="F416" s="1149" t="s">
        <v>5335</v>
      </c>
    </row>
    <row r="417" spans="1:6" s="1176" customFormat="1" ht="25.5" x14ac:dyDescent="0.25">
      <c r="B417" s="2447"/>
      <c r="C417" s="1166"/>
      <c r="D417" s="1166" t="s">
        <v>5291</v>
      </c>
      <c r="E417" s="1167" t="s">
        <v>5292</v>
      </c>
      <c r="F417" s="1168" t="s">
        <v>513</v>
      </c>
    </row>
    <row r="418" spans="1:6" s="1176" customFormat="1" ht="38.25" x14ac:dyDescent="0.25">
      <c r="B418" s="2447"/>
      <c r="C418" s="1166"/>
      <c r="D418" s="1166" t="s">
        <v>5293</v>
      </c>
      <c r="E418" s="1167" t="s">
        <v>5294</v>
      </c>
      <c r="F418" s="1168" t="s">
        <v>513</v>
      </c>
    </row>
    <row r="419" spans="1:6" s="1176" customFormat="1" ht="15" x14ac:dyDescent="0.25">
      <c r="B419" s="2447"/>
      <c r="C419" s="1166"/>
      <c r="D419" s="1166" t="s">
        <v>4056</v>
      </c>
      <c r="E419" s="1167" t="s">
        <v>4093</v>
      </c>
      <c r="F419" s="1168" t="s">
        <v>513</v>
      </c>
    </row>
    <row r="420" spans="1:6" s="1176" customFormat="1" ht="51" x14ac:dyDescent="0.25">
      <c r="B420" s="2447"/>
      <c r="C420" s="1166"/>
      <c r="D420" s="1166" t="s">
        <v>4057</v>
      </c>
      <c r="E420" s="1167" t="s">
        <v>4058</v>
      </c>
      <c r="F420" s="1168" t="s">
        <v>513</v>
      </c>
    </row>
    <row r="421" spans="1:6" s="1176" customFormat="1" ht="15" x14ac:dyDescent="0.25">
      <c r="B421" s="2447"/>
      <c r="C421" s="1166"/>
      <c r="D421" s="1166" t="s">
        <v>4062</v>
      </c>
      <c r="E421" s="1167" t="s">
        <v>513</v>
      </c>
      <c r="F421" s="1168" t="s">
        <v>513</v>
      </c>
    </row>
    <row r="422" spans="1:6" s="1176" customFormat="1" ht="15" x14ac:dyDescent="0.25">
      <c r="B422" s="2447"/>
      <c r="C422" s="1166"/>
      <c r="D422" s="1166" t="s">
        <v>4064</v>
      </c>
      <c r="E422" s="1167" t="s">
        <v>513</v>
      </c>
      <c r="F422" s="1168" t="s">
        <v>513</v>
      </c>
    </row>
    <row r="423" spans="1:6" s="1176" customFormat="1" ht="15" x14ac:dyDescent="0.25">
      <c r="B423" s="2447"/>
      <c r="C423" s="1166"/>
      <c r="D423" s="1166" t="s">
        <v>4070</v>
      </c>
      <c r="E423" s="1167" t="s">
        <v>4297</v>
      </c>
      <c r="F423" s="1168" t="s">
        <v>5336</v>
      </c>
    </row>
    <row r="424" spans="1:6" s="1176" customFormat="1" ht="15" x14ac:dyDescent="0.25">
      <c r="B424" s="2448"/>
      <c r="C424" s="1150"/>
      <c r="D424" s="1150" t="s">
        <v>4061</v>
      </c>
      <c r="E424" s="1151" t="s">
        <v>5337</v>
      </c>
      <c r="F424" s="1152"/>
    </row>
    <row r="425" spans="1:6" s="1176" customFormat="1" ht="76.5" x14ac:dyDescent="0.25">
      <c r="A425" s="1146"/>
      <c r="B425" s="2446" t="s">
        <v>904</v>
      </c>
      <c r="C425" s="1147" t="s">
        <v>5296</v>
      </c>
      <c r="D425" s="1147" t="s">
        <v>5297</v>
      </c>
      <c r="E425" s="1148" t="s">
        <v>5338</v>
      </c>
      <c r="F425" s="1149" t="s">
        <v>5339</v>
      </c>
    </row>
    <row r="426" spans="1:6" s="1176" customFormat="1" ht="38.25" x14ac:dyDescent="0.25">
      <c r="B426" s="2447"/>
      <c r="C426" s="1166"/>
      <c r="D426" s="1166" t="s">
        <v>4615</v>
      </c>
      <c r="E426" s="1167" t="s">
        <v>4689</v>
      </c>
      <c r="F426" s="1168" t="s">
        <v>513</v>
      </c>
    </row>
    <row r="427" spans="1:6" s="1176" customFormat="1" ht="15" x14ac:dyDescent="0.25">
      <c r="B427" s="2447"/>
      <c r="C427" s="1166"/>
      <c r="D427" s="1166" t="s">
        <v>4056</v>
      </c>
      <c r="E427" s="1167" t="s">
        <v>4093</v>
      </c>
      <c r="F427" s="1168" t="s">
        <v>513</v>
      </c>
    </row>
    <row r="428" spans="1:6" s="1176" customFormat="1" ht="51" x14ac:dyDescent="0.25">
      <c r="B428" s="2447"/>
      <c r="C428" s="1166"/>
      <c r="D428" s="1166" t="s">
        <v>4057</v>
      </c>
      <c r="E428" s="1167" t="s">
        <v>4058</v>
      </c>
      <c r="F428" s="1168" t="s">
        <v>513</v>
      </c>
    </row>
    <row r="429" spans="1:6" s="1176" customFormat="1" ht="15" x14ac:dyDescent="0.25">
      <c r="B429" s="2447"/>
      <c r="C429" s="1166"/>
      <c r="D429" s="1166" t="s">
        <v>4266</v>
      </c>
      <c r="E429" s="1167" t="s">
        <v>513</v>
      </c>
      <c r="F429" s="1168" t="s">
        <v>513</v>
      </c>
    </row>
    <row r="430" spans="1:6" s="1176" customFormat="1" ht="15" x14ac:dyDescent="0.25">
      <c r="B430" s="2447"/>
      <c r="C430" s="1166"/>
      <c r="D430" s="1166" t="s">
        <v>4059</v>
      </c>
      <c r="E430" s="1167" t="s">
        <v>5330</v>
      </c>
      <c r="F430" s="1168" t="s">
        <v>5340</v>
      </c>
    </row>
    <row r="431" spans="1:6" s="1176" customFormat="1" ht="15" x14ac:dyDescent="0.25">
      <c r="B431" s="2447"/>
      <c r="C431" s="1166"/>
      <c r="D431" s="1166" t="s">
        <v>4294</v>
      </c>
      <c r="E431" s="1167" t="s">
        <v>4075</v>
      </c>
      <c r="F431" s="1168" t="s">
        <v>5341</v>
      </c>
    </row>
    <row r="432" spans="1:6" s="1176" customFormat="1" ht="15" x14ac:dyDescent="0.25">
      <c r="B432" s="2448"/>
      <c r="C432" s="1150"/>
      <c r="D432" s="1150" t="s">
        <v>4061</v>
      </c>
      <c r="E432" s="1151" t="s">
        <v>5333</v>
      </c>
      <c r="F432" s="1152"/>
    </row>
    <row r="433" spans="1:6" s="1176" customFormat="1" ht="76.5" x14ac:dyDescent="0.25">
      <c r="A433" s="1146"/>
      <c r="B433" s="2446" t="s">
        <v>4742</v>
      </c>
      <c r="C433" s="1147" t="s">
        <v>5298</v>
      </c>
      <c r="D433" s="1147" t="s">
        <v>5297</v>
      </c>
      <c r="E433" s="1148" t="s">
        <v>5342</v>
      </c>
      <c r="F433" s="1149" t="s">
        <v>5343</v>
      </c>
    </row>
    <row r="434" spans="1:6" s="1176" customFormat="1" ht="15" x14ac:dyDescent="0.25">
      <c r="B434" s="2447"/>
      <c r="C434" s="1166"/>
      <c r="D434" s="1166" t="s">
        <v>4056</v>
      </c>
      <c r="E434" s="1167" t="s">
        <v>4093</v>
      </c>
      <c r="F434" s="1168" t="s">
        <v>513</v>
      </c>
    </row>
    <row r="435" spans="1:6" s="1176" customFormat="1" ht="51" x14ac:dyDescent="0.25">
      <c r="B435" s="2447"/>
      <c r="C435" s="1166"/>
      <c r="D435" s="1166" t="s">
        <v>4057</v>
      </c>
      <c r="E435" s="1167" t="s">
        <v>4058</v>
      </c>
      <c r="F435" s="1168" t="s">
        <v>513</v>
      </c>
    </row>
    <row r="436" spans="1:6" s="1176" customFormat="1" ht="15" x14ac:dyDescent="0.25">
      <c r="B436" s="2447"/>
      <c r="C436" s="1166"/>
      <c r="D436" s="1166" t="s">
        <v>4062</v>
      </c>
      <c r="E436" s="1167" t="s">
        <v>513</v>
      </c>
      <c r="F436" s="1168" t="s">
        <v>513</v>
      </c>
    </row>
    <row r="437" spans="1:6" s="1176" customFormat="1" ht="15" x14ac:dyDescent="0.25">
      <c r="B437" s="2447"/>
      <c r="C437" s="1166"/>
      <c r="D437" s="1166" t="s">
        <v>4064</v>
      </c>
      <c r="E437" s="1167" t="s">
        <v>513</v>
      </c>
      <c r="F437" s="1168" t="s">
        <v>513</v>
      </c>
    </row>
    <row r="438" spans="1:6" s="1176" customFormat="1" ht="15" x14ac:dyDescent="0.25">
      <c r="B438" s="2447"/>
      <c r="C438" s="1166"/>
      <c r="D438" s="1166" t="s">
        <v>4070</v>
      </c>
      <c r="E438" s="1167" t="s">
        <v>4297</v>
      </c>
      <c r="F438" s="1168" t="s">
        <v>5344</v>
      </c>
    </row>
    <row r="439" spans="1:6" s="1176" customFormat="1" ht="15" x14ac:dyDescent="0.25">
      <c r="B439" s="2448"/>
      <c r="C439" s="1150"/>
      <c r="D439" s="1150" t="s">
        <v>4061</v>
      </c>
      <c r="E439" s="1151" t="s">
        <v>5337</v>
      </c>
      <c r="F439" s="1152"/>
    </row>
    <row r="440" spans="1:6" s="1176" customFormat="1" ht="15" x14ac:dyDescent="0.25">
      <c r="A440" s="1144"/>
      <c r="B440" s="1165"/>
      <c r="C440" s="2436" t="s">
        <v>5299</v>
      </c>
      <c r="D440" s="2436"/>
      <c r="E440" s="2436"/>
      <c r="F440" s="2436"/>
    </row>
    <row r="441" spans="1:6" s="1176" customFormat="1" ht="51" x14ac:dyDescent="0.25">
      <c r="A441" s="1146"/>
      <c r="B441" s="2446" t="s">
        <v>905</v>
      </c>
      <c r="C441" s="1147" t="s">
        <v>5300</v>
      </c>
      <c r="D441" s="1147" t="s">
        <v>5301</v>
      </c>
      <c r="E441" s="1148" t="s">
        <v>5345</v>
      </c>
      <c r="F441" s="1149" t="s">
        <v>5346</v>
      </c>
    </row>
    <row r="442" spans="1:6" s="1176" customFormat="1" ht="15" x14ac:dyDescent="0.25">
      <c r="B442" s="2447"/>
      <c r="C442" s="1166"/>
      <c r="D442" s="1166" t="s">
        <v>5302</v>
      </c>
      <c r="E442" s="1167" t="s">
        <v>5303</v>
      </c>
      <c r="F442" s="1168" t="s">
        <v>513</v>
      </c>
    </row>
    <row r="443" spans="1:6" s="1176" customFormat="1" ht="15" x14ac:dyDescent="0.25">
      <c r="B443" s="2447"/>
      <c r="C443" s="1166"/>
      <c r="D443" s="1166" t="s">
        <v>4055</v>
      </c>
      <c r="E443" s="1167" t="s">
        <v>4090</v>
      </c>
      <c r="F443" s="1168" t="s">
        <v>513</v>
      </c>
    </row>
    <row r="444" spans="1:6" s="1176" customFormat="1" ht="15" x14ac:dyDescent="0.25">
      <c r="B444" s="2447"/>
      <c r="C444" s="1166"/>
      <c r="D444" s="1166" t="s">
        <v>4056</v>
      </c>
      <c r="E444" s="1167" t="s">
        <v>4093</v>
      </c>
      <c r="F444" s="1168" t="s">
        <v>513</v>
      </c>
    </row>
    <row r="445" spans="1:6" s="1176" customFormat="1" ht="51" x14ac:dyDescent="0.25">
      <c r="B445" s="2447"/>
      <c r="C445" s="1166"/>
      <c r="D445" s="1166" t="s">
        <v>4078</v>
      </c>
      <c r="E445" s="1167" t="s">
        <v>4079</v>
      </c>
      <c r="F445" s="1168" t="s">
        <v>513</v>
      </c>
    </row>
    <row r="446" spans="1:6" s="1176" customFormat="1" ht="51" x14ac:dyDescent="0.25">
      <c r="B446" s="2447"/>
      <c r="C446" s="1166"/>
      <c r="D446" s="1166" t="s">
        <v>4805</v>
      </c>
      <c r="E446" s="1167" t="s">
        <v>5244</v>
      </c>
      <c r="F446" s="1168" t="s">
        <v>5347</v>
      </c>
    </row>
    <row r="447" spans="1:6" s="1176" customFormat="1" ht="51" x14ac:dyDescent="0.25">
      <c r="B447" s="2447"/>
      <c r="C447" s="1166"/>
      <c r="D447" s="1166" t="s">
        <v>5304</v>
      </c>
      <c r="E447" s="1167" t="s">
        <v>5348</v>
      </c>
      <c r="F447" s="1168" t="s">
        <v>5349</v>
      </c>
    </row>
    <row r="448" spans="1:6" s="1176" customFormat="1" ht="15" x14ac:dyDescent="0.25">
      <c r="B448" s="2448"/>
      <c r="C448" s="1150"/>
      <c r="D448" s="1150" t="s">
        <v>4061</v>
      </c>
      <c r="E448" s="1151" t="s">
        <v>5350</v>
      </c>
      <c r="F448" s="1152"/>
    </row>
    <row r="449" spans="1:6" s="1176" customFormat="1" ht="51" x14ac:dyDescent="0.25">
      <c r="A449" s="1146"/>
      <c r="B449" s="2446" t="s">
        <v>4750</v>
      </c>
      <c r="C449" s="1147" t="s">
        <v>5305</v>
      </c>
      <c r="D449" s="1147" t="s">
        <v>5301</v>
      </c>
      <c r="E449" s="1148" t="s">
        <v>5351</v>
      </c>
      <c r="F449" s="1149" t="s">
        <v>5352</v>
      </c>
    </row>
    <row r="450" spans="1:6" s="1176" customFormat="1" ht="15" x14ac:dyDescent="0.25">
      <c r="B450" s="2447"/>
      <c r="C450" s="1166"/>
      <c r="D450" s="1166" t="s">
        <v>5302</v>
      </c>
      <c r="E450" s="1167" t="s">
        <v>5303</v>
      </c>
      <c r="F450" s="1168" t="s">
        <v>513</v>
      </c>
    </row>
    <row r="451" spans="1:6" s="1176" customFormat="1" ht="15" x14ac:dyDescent="0.25">
      <c r="B451" s="2447"/>
      <c r="C451" s="1166"/>
      <c r="D451" s="1166" t="s">
        <v>4056</v>
      </c>
      <c r="E451" s="1167" t="s">
        <v>4093</v>
      </c>
      <c r="F451" s="1168" t="s">
        <v>513</v>
      </c>
    </row>
    <row r="452" spans="1:6" s="1176" customFormat="1" ht="51" x14ac:dyDescent="0.25">
      <c r="B452" s="2447"/>
      <c r="C452" s="1166"/>
      <c r="D452" s="1166" t="s">
        <v>4078</v>
      </c>
      <c r="E452" s="1167" t="s">
        <v>4079</v>
      </c>
      <c r="F452" s="1168" t="s">
        <v>513</v>
      </c>
    </row>
    <row r="453" spans="1:6" s="1176" customFormat="1" ht="15" x14ac:dyDescent="0.25">
      <c r="B453" s="2447"/>
      <c r="C453" s="1166"/>
      <c r="D453" s="1166" t="s">
        <v>4252</v>
      </c>
      <c r="E453" s="1167" t="s">
        <v>513</v>
      </c>
      <c r="F453" s="1168" t="s">
        <v>513</v>
      </c>
    </row>
    <row r="454" spans="1:6" s="1176" customFormat="1" ht="15" x14ac:dyDescent="0.25">
      <c r="B454" s="2447"/>
      <c r="C454" s="1166"/>
      <c r="D454" s="1166" t="s">
        <v>5306</v>
      </c>
      <c r="E454" s="1167" t="s">
        <v>513</v>
      </c>
      <c r="F454" s="1168" t="s">
        <v>513</v>
      </c>
    </row>
    <row r="455" spans="1:6" s="1176" customFormat="1" ht="15" x14ac:dyDescent="0.25">
      <c r="B455" s="2447"/>
      <c r="C455" s="1166"/>
      <c r="D455" s="1166" t="s">
        <v>4080</v>
      </c>
      <c r="E455" s="1167" t="s">
        <v>513</v>
      </c>
      <c r="F455" s="1168" t="s">
        <v>513</v>
      </c>
    </row>
    <row r="456" spans="1:6" s="1176" customFormat="1" ht="15" x14ac:dyDescent="0.25">
      <c r="B456" s="2447"/>
      <c r="C456" s="1166"/>
      <c r="D456" s="1166" t="s">
        <v>5307</v>
      </c>
      <c r="E456" s="1167" t="s">
        <v>513</v>
      </c>
      <c r="F456" s="1168" t="s">
        <v>513</v>
      </c>
    </row>
    <row r="457" spans="1:6" s="1176" customFormat="1" ht="25.5" x14ac:dyDescent="0.25">
      <c r="B457" s="2447"/>
      <c r="C457" s="1166"/>
      <c r="D457" s="1166" t="s">
        <v>4254</v>
      </c>
      <c r="E457" s="1167" t="s">
        <v>513</v>
      </c>
      <c r="F457" s="1168" t="s">
        <v>513</v>
      </c>
    </row>
    <row r="458" spans="1:6" s="1176" customFormat="1" ht="15" x14ac:dyDescent="0.25">
      <c r="B458" s="2447"/>
      <c r="C458" s="1166"/>
      <c r="D458" s="1166" t="s">
        <v>4257</v>
      </c>
      <c r="E458" s="1167" t="s">
        <v>4074</v>
      </c>
      <c r="F458" s="1168" t="s">
        <v>5353</v>
      </c>
    </row>
    <row r="459" spans="1:6" s="1176" customFormat="1" ht="15" x14ac:dyDescent="0.25">
      <c r="B459" s="2448"/>
      <c r="C459" s="1150"/>
      <c r="D459" s="1150" t="s">
        <v>4061</v>
      </c>
      <c r="E459" s="1151" t="s">
        <v>5354</v>
      </c>
      <c r="F459" s="1152"/>
    </row>
    <row r="460" spans="1:6" s="1176" customFormat="1" ht="15" x14ac:dyDescent="0.25">
      <c r="A460" s="1144"/>
      <c r="B460" s="1165"/>
      <c r="C460" s="2436" t="s">
        <v>4717</v>
      </c>
      <c r="D460" s="2436"/>
      <c r="E460" s="2436"/>
      <c r="F460" s="2436"/>
    </row>
    <row r="461" spans="1:6" s="1176" customFormat="1" ht="38.25" x14ac:dyDescent="0.25">
      <c r="A461" s="1146"/>
      <c r="B461" s="2446" t="s">
        <v>906</v>
      </c>
      <c r="C461" s="1147" t="s">
        <v>4718</v>
      </c>
      <c r="D461" s="1147" t="s">
        <v>4263</v>
      </c>
      <c r="E461" s="1148" t="s">
        <v>4945</v>
      </c>
      <c r="F461" s="1149" t="s">
        <v>4946</v>
      </c>
    </row>
    <row r="462" spans="1:6" s="1176" customFormat="1" ht="15" x14ac:dyDescent="0.25">
      <c r="B462" s="2447"/>
      <c r="C462" s="1166"/>
      <c r="D462" s="1166" t="s">
        <v>4241</v>
      </c>
      <c r="E462" s="1167" t="s">
        <v>4301</v>
      </c>
      <c r="F462" s="1168" t="s">
        <v>513</v>
      </c>
    </row>
    <row r="463" spans="1:6" s="1176" customFormat="1" ht="15" x14ac:dyDescent="0.25">
      <c r="B463" s="2447"/>
      <c r="C463" s="1166"/>
      <c r="D463" s="1166" t="s">
        <v>4055</v>
      </c>
      <c r="E463" s="1167" t="s">
        <v>4242</v>
      </c>
      <c r="F463" s="1168" t="s">
        <v>513</v>
      </c>
    </row>
    <row r="464" spans="1:6" s="1176" customFormat="1" ht="51" x14ac:dyDescent="0.25">
      <c r="B464" s="2447"/>
      <c r="C464" s="1166"/>
      <c r="D464" s="1166" t="s">
        <v>4264</v>
      </c>
      <c r="E464" s="1167" t="s">
        <v>4265</v>
      </c>
      <c r="F464" s="1168" t="s">
        <v>513</v>
      </c>
    </row>
    <row r="465" spans="1:6" s="1176" customFormat="1" ht="51" x14ac:dyDescent="0.25">
      <c r="B465" s="2447"/>
      <c r="C465" s="1166"/>
      <c r="D465" s="1166" t="s">
        <v>4078</v>
      </c>
      <c r="E465" s="1167" t="s">
        <v>4079</v>
      </c>
      <c r="F465" s="1168" t="s">
        <v>513</v>
      </c>
    </row>
    <row r="466" spans="1:6" s="1176" customFormat="1" ht="25.5" x14ac:dyDescent="0.25">
      <c r="B466" s="2447"/>
      <c r="C466" s="1166"/>
      <c r="D466" s="1166" t="s">
        <v>4243</v>
      </c>
      <c r="E466" s="1167" t="s">
        <v>4076</v>
      </c>
      <c r="F466" s="1168" t="s">
        <v>4947</v>
      </c>
    </row>
    <row r="467" spans="1:6" s="1176" customFormat="1" ht="15" x14ac:dyDescent="0.25">
      <c r="B467" s="2447"/>
      <c r="C467" s="1166"/>
      <c r="D467" s="1166" t="s">
        <v>4244</v>
      </c>
      <c r="E467" s="1167" t="s">
        <v>4074</v>
      </c>
      <c r="F467" s="1168" t="s">
        <v>4948</v>
      </c>
    </row>
    <row r="468" spans="1:6" s="1176" customFormat="1" ht="25.5" x14ac:dyDescent="0.25">
      <c r="B468" s="2447"/>
      <c r="C468" s="1166"/>
      <c r="D468" s="1166" t="s">
        <v>4245</v>
      </c>
      <c r="E468" s="1167" t="s">
        <v>4302</v>
      </c>
      <c r="F468" s="1168" t="s">
        <v>4949</v>
      </c>
    </row>
    <row r="469" spans="1:6" s="1176" customFormat="1" ht="38.25" x14ac:dyDescent="0.25">
      <c r="B469" s="2447"/>
      <c r="C469" s="1166"/>
      <c r="D469" s="1166" t="s">
        <v>4246</v>
      </c>
      <c r="E469" s="1167" t="s">
        <v>4074</v>
      </c>
      <c r="F469" s="1168" t="s">
        <v>4948</v>
      </c>
    </row>
    <row r="470" spans="1:6" s="1176" customFormat="1" ht="38.25" x14ac:dyDescent="0.25">
      <c r="B470" s="2447"/>
      <c r="C470" s="1166"/>
      <c r="D470" s="1166" t="s">
        <v>4247</v>
      </c>
      <c r="E470" s="1167" t="s">
        <v>4065</v>
      </c>
      <c r="F470" s="1168" t="s">
        <v>4719</v>
      </c>
    </row>
    <row r="471" spans="1:6" s="1176" customFormat="1" ht="38.25" x14ac:dyDescent="0.25">
      <c r="B471" s="2447"/>
      <c r="C471" s="1166"/>
      <c r="D471" s="1166" t="s">
        <v>4248</v>
      </c>
      <c r="E471" s="1167" t="s">
        <v>4065</v>
      </c>
      <c r="F471" s="1168" t="s">
        <v>4719</v>
      </c>
    </row>
    <row r="472" spans="1:6" s="1176" customFormat="1" ht="38.25" x14ac:dyDescent="0.25">
      <c r="B472" s="2447"/>
      <c r="C472" s="1166"/>
      <c r="D472" s="1166" t="s">
        <v>4249</v>
      </c>
      <c r="E472" s="1167" t="s">
        <v>4071</v>
      </c>
      <c r="F472" s="1168" t="s">
        <v>4950</v>
      </c>
    </row>
    <row r="473" spans="1:6" s="1176" customFormat="1" ht="51" x14ac:dyDescent="0.25">
      <c r="B473" s="2447"/>
      <c r="C473" s="1166"/>
      <c r="D473" s="1166" t="s">
        <v>4250</v>
      </c>
      <c r="E473" s="1167" t="s">
        <v>4077</v>
      </c>
      <c r="F473" s="1168" t="s">
        <v>4951</v>
      </c>
    </row>
    <row r="474" spans="1:6" s="1176" customFormat="1" ht="38.25" x14ac:dyDescent="0.25">
      <c r="B474" s="2447"/>
      <c r="C474" s="1166"/>
      <c r="D474" s="1166" t="s">
        <v>4251</v>
      </c>
      <c r="E474" s="1167" t="s">
        <v>4075</v>
      </c>
      <c r="F474" s="1168" t="s">
        <v>4952</v>
      </c>
    </row>
    <row r="475" spans="1:6" s="1176" customFormat="1" ht="15" x14ac:dyDescent="0.25">
      <c r="B475" s="2448"/>
      <c r="C475" s="1150"/>
      <c r="D475" s="1150" t="s">
        <v>4061</v>
      </c>
      <c r="E475" s="1151" t="s">
        <v>4303</v>
      </c>
      <c r="F475" s="1152"/>
    </row>
    <row r="476" spans="1:6" s="1176" customFormat="1" ht="38.25" x14ac:dyDescent="0.25">
      <c r="A476" s="1146"/>
      <c r="B476" s="2446" t="s">
        <v>4757</v>
      </c>
      <c r="C476" s="1147" t="s">
        <v>4721</v>
      </c>
      <c r="D476" s="1147" t="s">
        <v>4263</v>
      </c>
      <c r="E476" s="1148" t="s">
        <v>4953</v>
      </c>
      <c r="F476" s="1149" t="s">
        <v>4954</v>
      </c>
    </row>
    <row r="477" spans="1:6" s="1176" customFormat="1" ht="15" x14ac:dyDescent="0.25">
      <c r="B477" s="2447"/>
      <c r="C477" s="1166"/>
      <c r="D477" s="1166" t="s">
        <v>4241</v>
      </c>
      <c r="E477" s="1167" t="s">
        <v>4301</v>
      </c>
      <c r="F477" s="1168" t="s">
        <v>513</v>
      </c>
    </row>
    <row r="478" spans="1:6" s="1176" customFormat="1" ht="51" x14ac:dyDescent="0.25">
      <c r="B478" s="2447"/>
      <c r="C478" s="1166"/>
      <c r="D478" s="1166" t="s">
        <v>4264</v>
      </c>
      <c r="E478" s="1167" t="s">
        <v>4265</v>
      </c>
      <c r="F478" s="1168" t="s">
        <v>513</v>
      </c>
    </row>
    <row r="479" spans="1:6" s="1176" customFormat="1" ht="51" x14ac:dyDescent="0.25">
      <c r="B479" s="2447"/>
      <c r="C479" s="1166"/>
      <c r="D479" s="1166" t="s">
        <v>4078</v>
      </c>
      <c r="E479" s="1167" t="s">
        <v>4079</v>
      </c>
      <c r="F479" s="1168" t="s">
        <v>513</v>
      </c>
    </row>
    <row r="480" spans="1:6" s="1176" customFormat="1" ht="15" x14ac:dyDescent="0.25">
      <c r="B480" s="2447"/>
      <c r="C480" s="1166"/>
      <c r="D480" s="1166" t="s">
        <v>4252</v>
      </c>
      <c r="E480" s="1167" t="s">
        <v>513</v>
      </c>
      <c r="F480" s="1168" t="s">
        <v>513</v>
      </c>
    </row>
    <row r="481" spans="1:6" s="1176" customFormat="1" ht="15" x14ac:dyDescent="0.25">
      <c r="B481" s="2447"/>
      <c r="C481" s="1166"/>
      <c r="D481" s="1166" t="s">
        <v>4080</v>
      </c>
      <c r="E481" s="1167" t="s">
        <v>513</v>
      </c>
      <c r="F481" s="1168" t="s">
        <v>513</v>
      </c>
    </row>
    <row r="482" spans="1:6" s="1176" customFormat="1" ht="25.5" x14ac:dyDescent="0.25">
      <c r="B482" s="2447"/>
      <c r="C482" s="1166"/>
      <c r="D482" s="1166" t="s">
        <v>4253</v>
      </c>
      <c r="E482" s="1167" t="s">
        <v>513</v>
      </c>
      <c r="F482" s="1168" t="s">
        <v>513</v>
      </c>
    </row>
    <row r="483" spans="1:6" s="1176" customFormat="1" ht="25.5" x14ac:dyDescent="0.25">
      <c r="B483" s="2447"/>
      <c r="C483" s="1166"/>
      <c r="D483" s="1166" t="s">
        <v>4254</v>
      </c>
      <c r="E483" s="1167" t="s">
        <v>513</v>
      </c>
      <c r="F483" s="1168" t="s">
        <v>513</v>
      </c>
    </row>
    <row r="484" spans="1:6" s="1176" customFormat="1" ht="25.5" x14ac:dyDescent="0.25">
      <c r="B484" s="2447"/>
      <c r="C484" s="1166"/>
      <c r="D484" s="1166" t="s">
        <v>4255</v>
      </c>
      <c r="E484" s="1167" t="s">
        <v>513</v>
      </c>
      <c r="F484" s="1168" t="s">
        <v>513</v>
      </c>
    </row>
    <row r="485" spans="1:6" s="1176" customFormat="1" ht="63.75" x14ac:dyDescent="0.25">
      <c r="B485" s="2447"/>
      <c r="C485" s="1166"/>
      <c r="D485" s="1166" t="s">
        <v>4256</v>
      </c>
      <c r="E485" s="1167" t="s">
        <v>513</v>
      </c>
      <c r="F485" s="1168" t="s">
        <v>513</v>
      </c>
    </row>
    <row r="486" spans="1:6" s="1176" customFormat="1" ht="15" x14ac:dyDescent="0.25">
      <c r="B486" s="2447"/>
      <c r="C486" s="1166"/>
      <c r="D486" s="1166" t="s">
        <v>4257</v>
      </c>
      <c r="E486" s="1167" t="s">
        <v>4071</v>
      </c>
      <c r="F486" s="1168" t="s">
        <v>4955</v>
      </c>
    </row>
    <row r="487" spans="1:6" s="1176" customFormat="1" ht="15" x14ac:dyDescent="0.25">
      <c r="B487" s="2448"/>
      <c r="C487" s="1150"/>
      <c r="D487" s="1150" t="s">
        <v>4061</v>
      </c>
      <c r="E487" s="1151" t="s">
        <v>4304</v>
      </c>
      <c r="F487" s="1152"/>
    </row>
    <row r="488" spans="1:6" s="1176" customFormat="1" ht="15" x14ac:dyDescent="0.25">
      <c r="A488" s="1144"/>
      <c r="B488" s="1165"/>
      <c r="C488" s="2436" t="s">
        <v>5123</v>
      </c>
      <c r="D488" s="2436"/>
      <c r="E488" s="2436"/>
      <c r="F488" s="2436"/>
    </row>
    <row r="489" spans="1:6" s="1176" customFormat="1" ht="63.75" x14ac:dyDescent="0.25">
      <c r="A489" s="1146"/>
      <c r="B489" s="2446" t="s">
        <v>907</v>
      </c>
      <c r="C489" s="1147" t="s">
        <v>5124</v>
      </c>
      <c r="D489" s="1147" t="s">
        <v>5125</v>
      </c>
      <c r="E489" s="1148" t="s">
        <v>5185</v>
      </c>
      <c r="F489" s="1149" t="s">
        <v>5186</v>
      </c>
    </row>
    <row r="490" spans="1:6" s="1176" customFormat="1" ht="15" x14ac:dyDescent="0.25">
      <c r="B490" s="2447"/>
      <c r="C490" s="1166"/>
      <c r="D490" s="1166" t="s">
        <v>5126</v>
      </c>
      <c r="E490" s="1167" t="s">
        <v>5127</v>
      </c>
      <c r="F490" s="1168" t="s">
        <v>513</v>
      </c>
    </row>
    <row r="491" spans="1:6" s="1176" customFormat="1" ht="38.25" x14ac:dyDescent="0.25">
      <c r="B491" s="2447"/>
      <c r="C491" s="1166"/>
      <c r="D491" s="1166" t="s">
        <v>4615</v>
      </c>
      <c r="E491" s="1167" t="s">
        <v>4689</v>
      </c>
      <c r="F491" s="1168" t="s">
        <v>513</v>
      </c>
    </row>
    <row r="492" spans="1:6" s="1176" customFormat="1" ht="15" x14ac:dyDescent="0.25">
      <c r="B492" s="2447"/>
      <c r="C492" s="1166"/>
      <c r="D492" s="1166" t="s">
        <v>4056</v>
      </c>
      <c r="E492" s="1167" t="s">
        <v>4093</v>
      </c>
      <c r="F492" s="1168" t="s">
        <v>513</v>
      </c>
    </row>
    <row r="493" spans="1:6" s="1176" customFormat="1" ht="51" x14ac:dyDescent="0.25">
      <c r="B493" s="2447"/>
      <c r="C493" s="1166"/>
      <c r="D493" s="1166" t="s">
        <v>4057</v>
      </c>
      <c r="E493" s="1167" t="s">
        <v>4058</v>
      </c>
      <c r="F493" s="1168" t="s">
        <v>513</v>
      </c>
    </row>
    <row r="494" spans="1:6" s="1176" customFormat="1" ht="15" x14ac:dyDescent="0.25">
      <c r="B494" s="2447"/>
      <c r="C494" s="1166"/>
      <c r="D494" s="1166" t="s">
        <v>4266</v>
      </c>
      <c r="E494" s="1167" t="s">
        <v>4069</v>
      </c>
      <c r="F494" s="1168" t="s">
        <v>5187</v>
      </c>
    </row>
    <row r="495" spans="1:6" s="1176" customFormat="1" ht="15" x14ac:dyDescent="0.25">
      <c r="B495" s="2447"/>
      <c r="C495" s="1166"/>
      <c r="D495" s="1166" t="s">
        <v>4059</v>
      </c>
      <c r="E495" s="1167" t="s">
        <v>5188</v>
      </c>
      <c r="F495" s="1168" t="s">
        <v>5189</v>
      </c>
    </row>
    <row r="496" spans="1:6" s="1176" customFormat="1" ht="15" x14ac:dyDescent="0.25">
      <c r="B496" s="2447"/>
      <c r="C496" s="1166"/>
      <c r="D496" s="1166" t="s">
        <v>5128</v>
      </c>
      <c r="E496" s="1167" t="s">
        <v>5190</v>
      </c>
      <c r="F496" s="1168" t="s">
        <v>5191</v>
      </c>
    </row>
    <row r="497" spans="1:6" s="1176" customFormat="1" ht="15" x14ac:dyDescent="0.25">
      <c r="B497" s="2447"/>
      <c r="C497" s="1166"/>
      <c r="D497" s="1166" t="s">
        <v>4268</v>
      </c>
      <c r="E497" s="1167" t="s">
        <v>4083</v>
      </c>
      <c r="F497" s="1168" t="s">
        <v>5130</v>
      </c>
    </row>
    <row r="498" spans="1:6" s="1176" customFormat="1" ht="15" x14ac:dyDescent="0.25">
      <c r="B498" s="2447"/>
      <c r="C498" s="1166"/>
      <c r="D498" s="1166" t="s">
        <v>4269</v>
      </c>
      <c r="E498" s="1167" t="s">
        <v>5190</v>
      </c>
      <c r="F498" s="1168" t="s">
        <v>5191</v>
      </c>
    </row>
    <row r="499" spans="1:6" s="1176" customFormat="1" ht="15" x14ac:dyDescent="0.25">
      <c r="B499" s="2447"/>
      <c r="C499" s="1166"/>
      <c r="D499" s="1166" t="s">
        <v>4270</v>
      </c>
      <c r="E499" s="1167" t="s">
        <v>4088</v>
      </c>
      <c r="F499" s="1168" t="s">
        <v>5192</v>
      </c>
    </row>
    <row r="500" spans="1:6" s="1176" customFormat="1" ht="15" x14ac:dyDescent="0.25">
      <c r="B500" s="2447"/>
      <c r="C500" s="1166"/>
      <c r="D500" s="1166" t="s">
        <v>5129</v>
      </c>
      <c r="E500" s="1167" t="s">
        <v>4074</v>
      </c>
      <c r="F500" s="1168" t="s">
        <v>5193</v>
      </c>
    </row>
    <row r="501" spans="1:6" s="1176" customFormat="1" ht="15" x14ac:dyDescent="0.25">
      <c r="B501" s="2447"/>
      <c r="C501" s="1166"/>
      <c r="D501" s="1166" t="s">
        <v>5131</v>
      </c>
      <c r="E501" s="1167" t="s">
        <v>4065</v>
      </c>
      <c r="F501" s="1168" t="s">
        <v>5194</v>
      </c>
    </row>
    <row r="502" spans="1:6" s="1176" customFormat="1" ht="15" x14ac:dyDescent="0.25">
      <c r="B502" s="2448"/>
      <c r="C502" s="1150"/>
      <c r="D502" s="1150" t="s">
        <v>4061</v>
      </c>
      <c r="E502" s="1151" t="s">
        <v>5195</v>
      </c>
      <c r="F502" s="1152"/>
    </row>
    <row r="503" spans="1:6" s="1176" customFormat="1" ht="76.5" x14ac:dyDescent="0.25">
      <c r="A503" s="1146"/>
      <c r="B503" s="2446" t="s">
        <v>4759</v>
      </c>
      <c r="C503" s="1147" t="s">
        <v>5132</v>
      </c>
      <c r="D503" s="1147" t="s">
        <v>5125</v>
      </c>
      <c r="E503" s="1148" t="s">
        <v>5196</v>
      </c>
      <c r="F503" s="1149" t="s">
        <v>5197</v>
      </c>
    </row>
    <row r="504" spans="1:6" s="1176" customFormat="1" ht="15" x14ac:dyDescent="0.25">
      <c r="B504" s="2447"/>
      <c r="C504" s="1166"/>
      <c r="D504" s="1166" t="s">
        <v>5126</v>
      </c>
      <c r="E504" s="1167" t="s">
        <v>5127</v>
      </c>
      <c r="F504" s="1168" t="s">
        <v>513</v>
      </c>
    </row>
    <row r="505" spans="1:6" s="1176" customFormat="1" ht="15" x14ac:dyDescent="0.25">
      <c r="B505" s="2447"/>
      <c r="C505" s="1166"/>
      <c r="D505" s="1166" t="s">
        <v>4056</v>
      </c>
      <c r="E505" s="1167" t="s">
        <v>4093</v>
      </c>
      <c r="F505" s="1168" t="s">
        <v>513</v>
      </c>
    </row>
    <row r="506" spans="1:6" s="1176" customFormat="1" ht="51" x14ac:dyDescent="0.25">
      <c r="B506" s="2447"/>
      <c r="C506" s="1166"/>
      <c r="D506" s="1166" t="s">
        <v>4057</v>
      </c>
      <c r="E506" s="1167" t="s">
        <v>4058</v>
      </c>
      <c r="F506" s="1168" t="s">
        <v>513</v>
      </c>
    </row>
    <row r="507" spans="1:6" s="1176" customFormat="1" ht="15" x14ac:dyDescent="0.25">
      <c r="B507" s="2447"/>
      <c r="C507" s="1166"/>
      <c r="D507" s="1166" t="s">
        <v>4062</v>
      </c>
      <c r="E507" s="1167" t="s">
        <v>4063</v>
      </c>
      <c r="F507" s="1168" t="s">
        <v>5198</v>
      </c>
    </row>
    <row r="508" spans="1:6" s="1176" customFormat="1" ht="15" x14ac:dyDescent="0.25">
      <c r="B508" s="2447"/>
      <c r="C508" s="1166"/>
      <c r="D508" s="1166" t="s">
        <v>4064</v>
      </c>
      <c r="E508" s="1167" t="s">
        <v>4083</v>
      </c>
      <c r="F508" s="1168" t="s">
        <v>5199</v>
      </c>
    </row>
    <row r="509" spans="1:6" s="1176" customFormat="1" ht="15" x14ac:dyDescent="0.25">
      <c r="B509" s="2447"/>
      <c r="C509" s="1166"/>
      <c r="D509" s="1166" t="s">
        <v>4066</v>
      </c>
      <c r="E509" s="1167" t="s">
        <v>513</v>
      </c>
      <c r="F509" s="1168" t="s">
        <v>513</v>
      </c>
    </row>
    <row r="510" spans="1:6" s="1176" customFormat="1" ht="15" x14ac:dyDescent="0.25">
      <c r="B510" s="2447"/>
      <c r="C510" s="1166"/>
      <c r="D510" s="1166" t="s">
        <v>4068</v>
      </c>
      <c r="E510" s="1167" t="s">
        <v>513</v>
      </c>
      <c r="F510" s="1168" t="s">
        <v>513</v>
      </c>
    </row>
    <row r="511" spans="1:6" s="1176" customFormat="1" ht="15" x14ac:dyDescent="0.25">
      <c r="B511" s="2447"/>
      <c r="C511" s="1166"/>
      <c r="D511" s="1166" t="s">
        <v>5133</v>
      </c>
      <c r="E511" s="1167" t="s">
        <v>513</v>
      </c>
      <c r="F511" s="1168" t="s">
        <v>513</v>
      </c>
    </row>
    <row r="512" spans="1:6" s="1176" customFormat="1" ht="15" x14ac:dyDescent="0.25">
      <c r="B512" s="2447"/>
      <c r="C512" s="1166"/>
      <c r="D512" s="1166" t="s">
        <v>5134</v>
      </c>
      <c r="E512" s="1167" t="s">
        <v>513</v>
      </c>
      <c r="F512" s="1168" t="s">
        <v>513</v>
      </c>
    </row>
    <row r="513" spans="1:6" s="1176" customFormat="1" ht="15" x14ac:dyDescent="0.25">
      <c r="B513" s="2447"/>
      <c r="C513" s="1166"/>
      <c r="D513" s="1166" t="s">
        <v>4070</v>
      </c>
      <c r="E513" s="1167" t="s">
        <v>4076</v>
      </c>
      <c r="F513" s="1168" t="s">
        <v>5200</v>
      </c>
    </row>
    <row r="514" spans="1:6" s="1176" customFormat="1" ht="15" x14ac:dyDescent="0.25">
      <c r="B514" s="2448"/>
      <c r="C514" s="1150"/>
      <c r="D514" s="1150" t="s">
        <v>4061</v>
      </c>
      <c r="E514" s="1151" t="s">
        <v>5201</v>
      </c>
      <c r="F514" s="1152"/>
    </row>
    <row r="515" spans="1:6" s="1176" customFormat="1" ht="24" customHeight="1" x14ac:dyDescent="0.25">
      <c r="A515" s="1144"/>
      <c r="B515" s="1165"/>
      <c r="C515" s="2436" t="s">
        <v>4722</v>
      </c>
      <c r="D515" s="2436"/>
      <c r="E515" s="2436"/>
      <c r="F515" s="2436"/>
    </row>
    <row r="516" spans="1:6" s="1176" customFormat="1" ht="102" x14ac:dyDescent="0.25">
      <c r="A516" s="1146"/>
      <c r="B516" s="2446" t="s">
        <v>908</v>
      </c>
      <c r="C516" s="1147" t="s">
        <v>4624</v>
      </c>
      <c r="D516" s="1147" t="s">
        <v>4260</v>
      </c>
      <c r="E516" s="1148" t="s">
        <v>4956</v>
      </c>
      <c r="F516" s="1149" t="s">
        <v>4957</v>
      </c>
    </row>
    <row r="517" spans="1:6" s="1176" customFormat="1" ht="15" x14ac:dyDescent="0.25">
      <c r="B517" s="2447"/>
      <c r="C517" s="1166"/>
      <c r="D517" s="1166" t="s">
        <v>4625</v>
      </c>
      <c r="E517" s="1167" t="s">
        <v>4626</v>
      </c>
      <c r="F517" s="1168" t="s">
        <v>513</v>
      </c>
    </row>
    <row r="518" spans="1:6" s="1176" customFormat="1" ht="38.25" x14ac:dyDescent="0.25">
      <c r="B518" s="2447"/>
      <c r="C518" s="1166"/>
      <c r="D518" s="1166" t="s">
        <v>4615</v>
      </c>
      <c r="E518" s="1167" t="s">
        <v>4620</v>
      </c>
      <c r="F518" s="1168" t="s">
        <v>513</v>
      </c>
    </row>
    <row r="519" spans="1:6" s="1176" customFormat="1" ht="76.5" x14ac:dyDescent="0.25">
      <c r="B519" s="2447"/>
      <c r="C519" s="1166"/>
      <c r="D519" s="1166" t="s">
        <v>4723</v>
      </c>
      <c r="E519" s="1167" t="s">
        <v>4724</v>
      </c>
      <c r="F519" s="1168" t="s">
        <v>513</v>
      </c>
    </row>
    <row r="520" spans="1:6" s="1176" customFormat="1" ht="25.5" x14ac:dyDescent="0.25">
      <c r="B520" s="2447"/>
      <c r="C520" s="1166"/>
      <c r="D520" s="1166" t="s">
        <v>4725</v>
      </c>
      <c r="E520" s="1167" t="s">
        <v>4093</v>
      </c>
      <c r="F520" s="1168" t="s">
        <v>513</v>
      </c>
    </row>
    <row r="521" spans="1:6" s="1176" customFormat="1" ht="15" x14ac:dyDescent="0.25">
      <c r="B521" s="2447"/>
      <c r="C521" s="1166"/>
      <c r="D521" s="1166" t="s">
        <v>4726</v>
      </c>
      <c r="E521" s="1167" t="s">
        <v>4058</v>
      </c>
      <c r="F521" s="1168" t="s">
        <v>513</v>
      </c>
    </row>
    <row r="522" spans="1:6" s="1176" customFormat="1" ht="15" x14ac:dyDescent="0.25">
      <c r="B522" s="2447"/>
      <c r="C522" s="1166"/>
      <c r="D522" s="1166" t="s">
        <v>4056</v>
      </c>
      <c r="E522" s="1167" t="s">
        <v>4308</v>
      </c>
      <c r="F522" s="1168" t="s">
        <v>4958</v>
      </c>
    </row>
    <row r="523" spans="1:6" s="1176" customFormat="1" ht="51" x14ac:dyDescent="0.25">
      <c r="B523" s="2447"/>
      <c r="C523" s="1166"/>
      <c r="D523" s="1166" t="s">
        <v>4057</v>
      </c>
      <c r="E523" s="1167" t="s">
        <v>4309</v>
      </c>
      <c r="F523" s="1168" t="s">
        <v>4959</v>
      </c>
    </row>
    <row r="524" spans="1:6" s="1176" customFormat="1" ht="15" x14ac:dyDescent="0.25">
      <c r="B524" s="2447"/>
      <c r="C524" s="1166"/>
      <c r="D524" s="1166" t="s">
        <v>4081</v>
      </c>
      <c r="E524" s="1167" t="s">
        <v>4310</v>
      </c>
      <c r="F524" s="1168"/>
    </row>
    <row r="525" spans="1:6" s="1176" customFormat="1" ht="15" x14ac:dyDescent="0.25">
      <c r="B525" s="2447"/>
      <c r="C525" s="1166"/>
      <c r="D525" s="1166" t="s">
        <v>4082</v>
      </c>
      <c r="E525" s="1167"/>
      <c r="F525" s="1168"/>
    </row>
    <row r="526" spans="1:6" s="1176" customFormat="1" ht="15" x14ac:dyDescent="0.25">
      <c r="B526" s="2448"/>
      <c r="C526" s="1150"/>
      <c r="D526" s="1150" t="s">
        <v>4061</v>
      </c>
      <c r="E526" s="1151"/>
      <c r="F526" s="1152"/>
    </row>
    <row r="527" spans="1:6" s="1176" customFormat="1" ht="102" x14ac:dyDescent="0.25">
      <c r="A527" s="1146"/>
      <c r="B527" s="2446" t="s">
        <v>4760</v>
      </c>
      <c r="C527" s="1147" t="s">
        <v>4627</v>
      </c>
      <c r="D527" s="1147" t="s">
        <v>4260</v>
      </c>
      <c r="E527" s="1148" t="s">
        <v>4960</v>
      </c>
      <c r="F527" s="1149" t="s">
        <v>4961</v>
      </c>
    </row>
    <row r="528" spans="1:6" s="1176" customFormat="1" ht="15" x14ac:dyDescent="0.25">
      <c r="B528" s="2447"/>
      <c r="C528" s="1166"/>
      <c r="D528" s="1166" t="s">
        <v>4625</v>
      </c>
      <c r="E528" s="1167" t="s">
        <v>4626</v>
      </c>
      <c r="F528" s="1168" t="s">
        <v>513</v>
      </c>
    </row>
    <row r="529" spans="1:6" s="1176" customFormat="1" ht="76.5" x14ac:dyDescent="0.25">
      <c r="B529" s="2447"/>
      <c r="C529" s="1166"/>
      <c r="D529" s="1166" t="s">
        <v>4723</v>
      </c>
      <c r="E529" s="1167" t="s">
        <v>4724</v>
      </c>
      <c r="F529" s="1168" t="s">
        <v>513</v>
      </c>
    </row>
    <row r="530" spans="1:6" s="1176" customFormat="1" ht="25.5" x14ac:dyDescent="0.25">
      <c r="B530" s="2447"/>
      <c r="C530" s="1166"/>
      <c r="D530" s="1166" t="s">
        <v>4725</v>
      </c>
      <c r="E530" s="1167" t="s">
        <v>4093</v>
      </c>
      <c r="F530" s="1168" t="s">
        <v>513</v>
      </c>
    </row>
    <row r="531" spans="1:6" s="1176" customFormat="1" ht="15" x14ac:dyDescent="0.25">
      <c r="B531" s="2447"/>
      <c r="C531" s="1166"/>
      <c r="D531" s="1166" t="s">
        <v>4726</v>
      </c>
      <c r="E531" s="1167" t="s">
        <v>4058</v>
      </c>
      <c r="F531" s="1168" t="s">
        <v>513</v>
      </c>
    </row>
    <row r="532" spans="1:6" s="1176" customFormat="1" ht="15" x14ac:dyDescent="0.25">
      <c r="B532" s="2447"/>
      <c r="C532" s="1166"/>
      <c r="D532" s="1166" t="s">
        <v>4056</v>
      </c>
      <c r="E532" s="1167" t="s">
        <v>4063</v>
      </c>
      <c r="F532" s="1168" t="s">
        <v>4629</v>
      </c>
    </row>
    <row r="533" spans="1:6" s="1176" customFormat="1" ht="51" x14ac:dyDescent="0.25">
      <c r="B533" s="2447"/>
      <c r="C533" s="1166"/>
      <c r="D533" s="1166" t="s">
        <v>4057</v>
      </c>
      <c r="E533" s="1167" t="s">
        <v>4281</v>
      </c>
      <c r="F533" s="1168" t="s">
        <v>4962</v>
      </c>
    </row>
    <row r="534" spans="1:6" s="1176" customFormat="1" ht="15" x14ac:dyDescent="0.25">
      <c r="B534" s="2447"/>
      <c r="C534" s="1166"/>
      <c r="D534" s="1166" t="s">
        <v>4062</v>
      </c>
      <c r="E534" s="1167" t="s">
        <v>513</v>
      </c>
      <c r="F534" s="1168" t="s">
        <v>513</v>
      </c>
    </row>
    <row r="535" spans="1:6" s="1176" customFormat="1" ht="15" x14ac:dyDescent="0.25">
      <c r="B535" s="2447"/>
      <c r="C535" s="1166"/>
      <c r="D535" s="1166" t="s">
        <v>4064</v>
      </c>
      <c r="E535" s="1167" t="s">
        <v>513</v>
      </c>
      <c r="F535" s="1168" t="s">
        <v>513</v>
      </c>
    </row>
    <row r="536" spans="1:6" s="1176" customFormat="1" ht="15" x14ac:dyDescent="0.25">
      <c r="B536" s="2447"/>
      <c r="C536" s="1166"/>
      <c r="D536" s="1166" t="s">
        <v>4066</v>
      </c>
      <c r="E536" s="1167" t="s">
        <v>4076</v>
      </c>
      <c r="F536" s="1168" t="s">
        <v>4728</v>
      </c>
    </row>
    <row r="537" spans="1:6" s="1176" customFormat="1" ht="15" x14ac:dyDescent="0.25">
      <c r="B537" s="2447"/>
      <c r="C537" s="1166"/>
      <c r="D537" s="1166" t="s">
        <v>4068</v>
      </c>
      <c r="E537" s="1167" t="s">
        <v>4311</v>
      </c>
      <c r="F537" s="1168"/>
    </row>
    <row r="538" spans="1:6" s="1176" customFormat="1" ht="15" x14ac:dyDescent="0.25">
      <c r="B538" s="2447"/>
      <c r="C538" s="1166"/>
      <c r="D538" s="1166" t="s">
        <v>4070</v>
      </c>
      <c r="E538" s="1167"/>
      <c r="F538" s="1168"/>
    </row>
    <row r="539" spans="1:6" s="1176" customFormat="1" ht="15" x14ac:dyDescent="0.25">
      <c r="B539" s="2448"/>
      <c r="C539" s="1150"/>
      <c r="D539" s="1150" t="s">
        <v>4061</v>
      </c>
      <c r="E539" s="1151"/>
      <c r="F539" s="1152"/>
    </row>
    <row r="540" spans="1:6" s="1176" customFormat="1" ht="15" x14ac:dyDescent="0.25">
      <c r="A540" s="1144"/>
      <c r="B540" s="1165"/>
      <c r="C540" s="2449" t="s">
        <v>4729</v>
      </c>
      <c r="D540" s="2449"/>
      <c r="E540" s="2449"/>
      <c r="F540" s="1169"/>
    </row>
    <row r="541" spans="1:6" s="1176" customFormat="1" ht="15" x14ac:dyDescent="0.25">
      <c r="A541" s="1144"/>
      <c r="B541" s="1165"/>
      <c r="C541" s="2436" t="s">
        <v>4659</v>
      </c>
      <c r="D541" s="2436"/>
      <c r="E541" s="2436"/>
      <c r="F541" s="1145" t="s">
        <v>5355</v>
      </c>
    </row>
    <row r="542" spans="1:6" s="1176" customFormat="1" ht="15" x14ac:dyDescent="0.25">
      <c r="A542" s="1144"/>
      <c r="B542" s="1165"/>
      <c r="C542" s="2436" t="s">
        <v>4730</v>
      </c>
      <c r="D542" s="2436"/>
      <c r="E542" s="2436"/>
      <c r="F542" s="1145" t="s">
        <v>5356</v>
      </c>
    </row>
    <row r="543" spans="1:6" s="1176" customFormat="1" ht="15" x14ac:dyDescent="0.25">
      <c r="A543" s="1144"/>
      <c r="B543" s="1165"/>
      <c r="C543" s="2436" t="s">
        <v>4731</v>
      </c>
      <c r="D543" s="2436"/>
      <c r="E543" s="2436"/>
      <c r="F543" s="1145" t="s">
        <v>5357</v>
      </c>
    </row>
    <row r="544" spans="1:6" s="1176" customFormat="1" ht="15" x14ac:dyDescent="0.25">
      <c r="A544" s="1144"/>
      <c r="B544" s="1165"/>
      <c r="C544" s="2449" t="s">
        <v>4732</v>
      </c>
      <c r="D544" s="2449"/>
      <c r="E544" s="2449"/>
      <c r="F544" s="1169" t="s">
        <v>5357</v>
      </c>
    </row>
    <row r="545" spans="1:6" s="1176" customFormat="1" ht="15" x14ac:dyDescent="0.25">
      <c r="A545" s="1144"/>
      <c r="B545" s="2434" t="s">
        <v>4733</v>
      </c>
      <c r="C545" s="2435"/>
      <c r="D545" s="2435"/>
      <c r="E545" s="2435"/>
      <c r="F545" s="2435"/>
    </row>
    <row r="546" spans="1:6" s="1176" customFormat="1" ht="15" x14ac:dyDescent="0.25">
      <c r="A546" s="1144"/>
      <c r="B546" s="2437" t="s">
        <v>4734</v>
      </c>
      <c r="C546" s="2435"/>
      <c r="D546" s="2435"/>
      <c r="E546" s="2435"/>
      <c r="F546" s="2435"/>
    </row>
    <row r="547" spans="1:6" s="1176" customFormat="1" ht="15" x14ac:dyDescent="0.25">
      <c r="A547" s="1144"/>
      <c r="B547" s="1165"/>
      <c r="C547" s="2436" t="s">
        <v>4735</v>
      </c>
      <c r="D547" s="2436"/>
      <c r="E547" s="2436"/>
      <c r="F547" s="2436"/>
    </row>
    <row r="548" spans="1:6" s="1176" customFormat="1" ht="51" x14ac:dyDescent="0.25">
      <c r="A548" s="1146"/>
      <c r="B548" s="2446" t="s">
        <v>1036</v>
      </c>
      <c r="C548" s="1147" t="s">
        <v>4736</v>
      </c>
      <c r="D548" s="1147" t="s">
        <v>4737</v>
      </c>
      <c r="E548" s="1148" t="s">
        <v>4963</v>
      </c>
      <c r="F548" s="1149" t="s">
        <v>4964</v>
      </c>
    </row>
    <row r="549" spans="1:6" s="1176" customFormat="1" ht="15" x14ac:dyDescent="0.25">
      <c r="B549" s="2447"/>
      <c r="C549" s="1166"/>
      <c r="D549" s="1166" t="s">
        <v>4738</v>
      </c>
      <c r="E549" s="1167" t="s">
        <v>4739</v>
      </c>
      <c r="F549" s="1168" t="s">
        <v>513</v>
      </c>
    </row>
    <row r="550" spans="1:6" s="1176" customFormat="1" ht="15" x14ac:dyDescent="0.25">
      <c r="B550" s="2447"/>
      <c r="C550" s="1166"/>
      <c r="D550" s="1166" t="s">
        <v>4055</v>
      </c>
      <c r="E550" s="1167" t="s">
        <v>4242</v>
      </c>
      <c r="F550" s="1168" t="s">
        <v>513</v>
      </c>
    </row>
    <row r="551" spans="1:6" s="1176" customFormat="1" ht="15" x14ac:dyDescent="0.25">
      <c r="B551" s="2447"/>
      <c r="C551" s="1166"/>
      <c r="D551" s="1166" t="s">
        <v>4056</v>
      </c>
      <c r="E551" s="1167" t="s">
        <v>4093</v>
      </c>
      <c r="F551" s="1168" t="s">
        <v>513</v>
      </c>
    </row>
    <row r="552" spans="1:6" s="1176" customFormat="1" ht="51" x14ac:dyDescent="0.25">
      <c r="B552" s="2447"/>
      <c r="C552" s="1166"/>
      <c r="D552" s="1166" t="s">
        <v>4078</v>
      </c>
      <c r="E552" s="1167" t="s">
        <v>4079</v>
      </c>
      <c r="F552" s="1168" t="s">
        <v>513</v>
      </c>
    </row>
    <row r="553" spans="1:6" s="1176" customFormat="1" ht="25.5" x14ac:dyDescent="0.25">
      <c r="B553" s="2447"/>
      <c r="C553" s="1166"/>
      <c r="D553" s="1166" t="s">
        <v>4740</v>
      </c>
      <c r="E553" s="1167" t="s">
        <v>4083</v>
      </c>
      <c r="F553" s="1168" t="s">
        <v>4965</v>
      </c>
    </row>
    <row r="554" spans="1:6" s="1176" customFormat="1" ht="38.25" x14ac:dyDescent="0.25">
      <c r="B554" s="2447"/>
      <c r="C554" s="1166"/>
      <c r="D554" s="1166" t="s">
        <v>4741</v>
      </c>
      <c r="E554" s="1167" t="s">
        <v>4966</v>
      </c>
      <c r="F554" s="1168" t="s">
        <v>4967</v>
      </c>
    </row>
    <row r="555" spans="1:6" s="1176" customFormat="1" ht="15" x14ac:dyDescent="0.25">
      <c r="B555" s="2448"/>
      <c r="C555" s="1150"/>
      <c r="D555" s="1150" t="s">
        <v>4061</v>
      </c>
      <c r="E555" s="1151" t="s">
        <v>4968</v>
      </c>
      <c r="F555" s="1152"/>
    </row>
    <row r="556" spans="1:6" s="1176" customFormat="1" ht="51" x14ac:dyDescent="0.25">
      <c r="A556" s="1146"/>
      <c r="B556" s="2446" t="s">
        <v>4765</v>
      </c>
      <c r="C556" s="1147" t="s">
        <v>4743</v>
      </c>
      <c r="D556" s="1147" t="s">
        <v>4737</v>
      </c>
      <c r="E556" s="1148" t="s">
        <v>4969</v>
      </c>
      <c r="F556" s="1149" t="s">
        <v>4970</v>
      </c>
    </row>
    <row r="557" spans="1:6" s="1176" customFormat="1" ht="15" x14ac:dyDescent="0.25">
      <c r="B557" s="2447"/>
      <c r="C557" s="1166"/>
      <c r="D557" s="1166" t="s">
        <v>4738</v>
      </c>
      <c r="E557" s="1167" t="s">
        <v>4739</v>
      </c>
      <c r="F557" s="1168" t="s">
        <v>513</v>
      </c>
    </row>
    <row r="558" spans="1:6" s="1176" customFormat="1" ht="15" x14ac:dyDescent="0.25">
      <c r="B558" s="2447"/>
      <c r="C558" s="1166"/>
      <c r="D558" s="1166" t="s">
        <v>4056</v>
      </c>
      <c r="E558" s="1167" t="s">
        <v>4093</v>
      </c>
      <c r="F558" s="1168" t="s">
        <v>513</v>
      </c>
    </row>
    <row r="559" spans="1:6" s="1176" customFormat="1" ht="51" x14ac:dyDescent="0.25">
      <c r="B559" s="2447"/>
      <c r="C559" s="1166"/>
      <c r="D559" s="1166" t="s">
        <v>4078</v>
      </c>
      <c r="E559" s="1167" t="s">
        <v>4079</v>
      </c>
      <c r="F559" s="1168" t="s">
        <v>513</v>
      </c>
    </row>
    <row r="560" spans="1:6" s="1176" customFormat="1" ht="15" x14ac:dyDescent="0.25">
      <c r="B560" s="2447"/>
      <c r="C560" s="1166"/>
      <c r="D560" s="1166" t="s">
        <v>4252</v>
      </c>
      <c r="E560" s="1167" t="s">
        <v>513</v>
      </c>
      <c r="F560" s="1168" t="s">
        <v>513</v>
      </c>
    </row>
    <row r="561" spans="1:6" s="1176" customFormat="1" ht="15" x14ac:dyDescent="0.25">
      <c r="B561" s="2447"/>
      <c r="C561" s="1166"/>
      <c r="D561" s="1166" t="s">
        <v>4744</v>
      </c>
      <c r="E561" s="1167" t="s">
        <v>4067</v>
      </c>
      <c r="F561" s="1168" t="s">
        <v>4971</v>
      </c>
    </row>
    <row r="562" spans="1:6" s="1176" customFormat="1" ht="15" x14ac:dyDescent="0.25">
      <c r="B562" s="2447"/>
      <c r="C562" s="1166"/>
      <c r="D562" s="1166" t="s">
        <v>4257</v>
      </c>
      <c r="E562" s="1167" t="s">
        <v>4074</v>
      </c>
      <c r="F562" s="1168" t="s">
        <v>4972</v>
      </c>
    </row>
    <row r="563" spans="1:6" s="1176" customFormat="1" ht="15" x14ac:dyDescent="0.25">
      <c r="B563" s="2448"/>
      <c r="C563" s="1150"/>
      <c r="D563" s="1150" t="s">
        <v>4061</v>
      </c>
      <c r="E563" s="1151" t="s">
        <v>4973</v>
      </c>
      <c r="F563" s="1152"/>
    </row>
    <row r="564" spans="1:6" s="1176" customFormat="1" ht="15" x14ac:dyDescent="0.25">
      <c r="A564" s="1144"/>
      <c r="B564" s="1165"/>
      <c r="C564" s="2436" t="s">
        <v>4745</v>
      </c>
      <c r="D564" s="2436"/>
      <c r="E564" s="2436"/>
      <c r="F564" s="2436"/>
    </row>
    <row r="565" spans="1:6" s="1176" customFormat="1" ht="51" x14ac:dyDescent="0.25">
      <c r="A565" s="1146"/>
      <c r="B565" s="2446" t="s">
        <v>1041</v>
      </c>
      <c r="C565" s="1147" t="s">
        <v>4746</v>
      </c>
      <c r="D565" s="1147" t="s">
        <v>4747</v>
      </c>
      <c r="E565" s="1148" t="s">
        <v>4974</v>
      </c>
      <c r="F565" s="1149" t="s">
        <v>4975</v>
      </c>
    </row>
    <row r="566" spans="1:6" s="1176" customFormat="1" ht="15" x14ac:dyDescent="0.25">
      <c r="B566" s="2447"/>
      <c r="C566" s="1166"/>
      <c r="D566" s="1166" t="s">
        <v>4056</v>
      </c>
      <c r="E566" s="1167" t="s">
        <v>4976</v>
      </c>
      <c r="F566" s="1168" t="s">
        <v>513</v>
      </c>
    </row>
    <row r="567" spans="1:6" s="1176" customFormat="1" ht="38.25" x14ac:dyDescent="0.25">
      <c r="B567" s="2447"/>
      <c r="C567" s="1166"/>
      <c r="D567" s="1166" t="s">
        <v>4615</v>
      </c>
      <c r="E567" s="1167" t="s">
        <v>4689</v>
      </c>
      <c r="F567" s="1168" t="s">
        <v>513</v>
      </c>
    </row>
    <row r="568" spans="1:6" s="1176" customFormat="1" ht="51" x14ac:dyDescent="0.25">
      <c r="B568" s="2447"/>
      <c r="C568" s="1166"/>
      <c r="D568" s="1166" t="s">
        <v>4072</v>
      </c>
      <c r="E568" s="1167" t="s">
        <v>4073</v>
      </c>
      <c r="F568" s="1168" t="s">
        <v>513</v>
      </c>
    </row>
    <row r="569" spans="1:6" s="1176" customFormat="1" ht="15" x14ac:dyDescent="0.25">
      <c r="B569" s="2447"/>
      <c r="C569" s="1166"/>
      <c r="D569" s="1166" t="s">
        <v>4081</v>
      </c>
      <c r="E569" s="1167" t="s">
        <v>513</v>
      </c>
      <c r="F569" s="1168" t="s">
        <v>513</v>
      </c>
    </row>
    <row r="570" spans="1:6" s="1176" customFormat="1" ht="15" x14ac:dyDescent="0.25">
      <c r="B570" s="2447"/>
      <c r="C570" s="1166"/>
      <c r="D570" s="1166" t="s">
        <v>4294</v>
      </c>
      <c r="E570" s="1167" t="s">
        <v>4977</v>
      </c>
      <c r="F570" s="1168" t="s">
        <v>4978</v>
      </c>
    </row>
    <row r="571" spans="1:6" s="1176" customFormat="1" ht="15" x14ac:dyDescent="0.25">
      <c r="B571" s="2447"/>
      <c r="C571" s="1166"/>
      <c r="D571" s="1166" t="s">
        <v>4748</v>
      </c>
      <c r="E571" s="1167" t="s">
        <v>4088</v>
      </c>
      <c r="F571" s="1168" t="s">
        <v>4979</v>
      </c>
    </row>
    <row r="572" spans="1:6" s="1176" customFormat="1" ht="15" x14ac:dyDescent="0.25">
      <c r="B572" s="2447"/>
      <c r="C572" s="1166"/>
      <c r="D572" s="1166" t="s">
        <v>4749</v>
      </c>
      <c r="E572" s="1167" t="s">
        <v>4071</v>
      </c>
      <c r="F572" s="1168" t="s">
        <v>4980</v>
      </c>
    </row>
    <row r="573" spans="1:6" s="1176" customFormat="1" ht="15" x14ac:dyDescent="0.25">
      <c r="B573" s="2448"/>
      <c r="C573" s="1150"/>
      <c r="D573" s="1150" t="s">
        <v>4061</v>
      </c>
      <c r="E573" s="1151" t="s">
        <v>4320</v>
      </c>
      <c r="F573" s="1152"/>
    </row>
    <row r="574" spans="1:6" s="1176" customFormat="1" ht="51" x14ac:dyDescent="0.25">
      <c r="A574" s="1146"/>
      <c r="B574" s="2446" t="s">
        <v>4769</v>
      </c>
      <c r="C574" s="1147" t="s">
        <v>4751</v>
      </c>
      <c r="D574" s="1147" t="s">
        <v>4747</v>
      </c>
      <c r="E574" s="1148" t="s">
        <v>4981</v>
      </c>
      <c r="F574" s="1149" t="s">
        <v>4982</v>
      </c>
    </row>
    <row r="575" spans="1:6" s="1176" customFormat="1" ht="15" x14ac:dyDescent="0.25">
      <c r="B575" s="2447"/>
      <c r="C575" s="1166"/>
      <c r="D575" s="1166" t="s">
        <v>4056</v>
      </c>
      <c r="E575" s="1167" t="s">
        <v>4976</v>
      </c>
      <c r="F575" s="1168" t="s">
        <v>513</v>
      </c>
    </row>
    <row r="576" spans="1:6" s="1176" customFormat="1" ht="51" x14ac:dyDescent="0.25">
      <c r="B576" s="2447"/>
      <c r="C576" s="1166"/>
      <c r="D576" s="1166" t="s">
        <v>4072</v>
      </c>
      <c r="E576" s="1167" t="s">
        <v>4073</v>
      </c>
      <c r="F576" s="1168" t="s">
        <v>513</v>
      </c>
    </row>
    <row r="577" spans="1:6" s="1176" customFormat="1" ht="15" x14ac:dyDescent="0.25">
      <c r="B577" s="2447"/>
      <c r="C577" s="1166"/>
      <c r="D577" s="1166" t="s">
        <v>4062</v>
      </c>
      <c r="E577" s="1167" t="s">
        <v>513</v>
      </c>
      <c r="F577" s="1168" t="s">
        <v>513</v>
      </c>
    </row>
    <row r="578" spans="1:6" s="1176" customFormat="1" ht="15" x14ac:dyDescent="0.25">
      <c r="B578" s="2447"/>
      <c r="C578" s="1166"/>
      <c r="D578" s="1166" t="s">
        <v>4064</v>
      </c>
      <c r="E578" s="1167" t="s">
        <v>513</v>
      </c>
      <c r="F578" s="1168" t="s">
        <v>513</v>
      </c>
    </row>
    <row r="579" spans="1:6" s="1176" customFormat="1" ht="15" x14ac:dyDescent="0.25">
      <c r="B579" s="2447"/>
      <c r="C579" s="1166"/>
      <c r="D579" s="1166" t="s">
        <v>4066</v>
      </c>
      <c r="E579" s="1167" t="s">
        <v>513</v>
      </c>
      <c r="F579" s="1168" t="s">
        <v>513</v>
      </c>
    </row>
    <row r="580" spans="1:6" s="1176" customFormat="1" ht="15" x14ac:dyDescent="0.25">
      <c r="B580" s="2447"/>
      <c r="C580" s="1166"/>
      <c r="D580" s="1166" t="s">
        <v>4068</v>
      </c>
      <c r="E580" s="1167" t="s">
        <v>513</v>
      </c>
      <c r="F580" s="1168" t="s">
        <v>513</v>
      </c>
    </row>
    <row r="581" spans="1:6" s="1176" customFormat="1" ht="15" x14ac:dyDescent="0.25">
      <c r="B581" s="2447"/>
      <c r="C581" s="1166"/>
      <c r="D581" s="1166" t="s">
        <v>4070</v>
      </c>
      <c r="E581" s="1167" t="s">
        <v>4060</v>
      </c>
      <c r="F581" s="1168" t="s">
        <v>4752</v>
      </c>
    </row>
    <row r="582" spans="1:6" s="1176" customFormat="1" ht="15" x14ac:dyDescent="0.25">
      <c r="B582" s="2448"/>
      <c r="C582" s="1150"/>
      <c r="D582" s="1150" t="s">
        <v>4061</v>
      </c>
      <c r="E582" s="1151" t="s">
        <v>4327</v>
      </c>
      <c r="F582" s="1152"/>
    </row>
    <row r="583" spans="1:6" s="1176" customFormat="1" ht="15" x14ac:dyDescent="0.25">
      <c r="A583" s="1144"/>
      <c r="B583" s="1165"/>
      <c r="C583" s="2449" t="s">
        <v>4753</v>
      </c>
      <c r="D583" s="2449"/>
      <c r="E583" s="2449"/>
      <c r="F583" s="1169"/>
    </row>
    <row r="584" spans="1:6" s="1176" customFormat="1" ht="15" x14ac:dyDescent="0.25">
      <c r="A584" s="1144"/>
      <c r="B584" s="1165"/>
      <c r="C584" s="2436" t="s">
        <v>4659</v>
      </c>
      <c r="D584" s="2436"/>
      <c r="E584" s="2436"/>
      <c r="F584" s="1145" t="s">
        <v>4983</v>
      </c>
    </row>
    <row r="585" spans="1:6" s="1176" customFormat="1" ht="15" x14ac:dyDescent="0.25">
      <c r="A585" s="1144"/>
      <c r="B585" s="1165"/>
      <c r="C585" s="2436" t="s">
        <v>4754</v>
      </c>
      <c r="D585" s="2436"/>
      <c r="E585" s="2436"/>
      <c r="F585" s="1145" t="s">
        <v>4984</v>
      </c>
    </row>
    <row r="586" spans="1:6" s="1176" customFormat="1" ht="15" x14ac:dyDescent="0.25">
      <c r="A586" s="1144"/>
      <c r="B586" s="1165"/>
      <c r="C586" s="2436" t="s">
        <v>4731</v>
      </c>
      <c r="D586" s="2436"/>
      <c r="E586" s="2436"/>
      <c r="F586" s="1145" t="s">
        <v>4985</v>
      </c>
    </row>
    <row r="587" spans="1:6" s="1176" customFormat="1" ht="15" x14ac:dyDescent="0.25">
      <c r="A587" s="1144"/>
      <c r="B587" s="1165"/>
      <c r="C587" s="2449" t="s">
        <v>4755</v>
      </c>
      <c r="D587" s="2449"/>
      <c r="E587" s="2449"/>
      <c r="F587" s="1169" t="s">
        <v>4985</v>
      </c>
    </row>
    <row r="588" spans="1:6" s="1176" customFormat="1" ht="15" x14ac:dyDescent="0.25">
      <c r="A588" s="1144"/>
      <c r="B588" s="2434" t="s">
        <v>4756</v>
      </c>
      <c r="C588" s="2435"/>
      <c r="D588" s="2435"/>
      <c r="E588" s="2435"/>
      <c r="F588" s="2435"/>
    </row>
    <row r="589" spans="1:6" s="1176" customFormat="1" ht="15" x14ac:dyDescent="0.25">
      <c r="A589" s="1144"/>
      <c r="B589" s="2437" t="s">
        <v>5135</v>
      </c>
      <c r="C589" s="2435"/>
      <c r="D589" s="2435"/>
      <c r="E589" s="2435"/>
      <c r="F589" s="2435"/>
    </row>
    <row r="590" spans="1:6" s="1176" customFormat="1" ht="15" x14ac:dyDescent="0.25">
      <c r="A590" s="1144"/>
      <c r="B590" s="1165"/>
      <c r="C590" s="2436" t="s">
        <v>5136</v>
      </c>
      <c r="D590" s="2436"/>
      <c r="E590" s="2436"/>
      <c r="F590" s="2436"/>
    </row>
    <row r="591" spans="1:6" s="1176" customFormat="1" ht="76.5" x14ac:dyDescent="0.25">
      <c r="A591" s="1146"/>
      <c r="B591" s="2446" t="s">
        <v>1046</v>
      </c>
      <c r="C591" s="1147" t="s">
        <v>5137</v>
      </c>
      <c r="D591" s="1147" t="s">
        <v>5138</v>
      </c>
      <c r="E591" s="1148" t="s">
        <v>5202</v>
      </c>
      <c r="F591" s="1149" t="s">
        <v>5203</v>
      </c>
    </row>
    <row r="592" spans="1:6" s="1176" customFormat="1" ht="38.25" x14ac:dyDescent="0.25">
      <c r="B592" s="2447"/>
      <c r="C592" s="1166"/>
      <c r="D592" s="1166" t="s">
        <v>4615</v>
      </c>
      <c r="E592" s="1167" t="s">
        <v>4616</v>
      </c>
      <c r="F592" s="1168" t="s">
        <v>513</v>
      </c>
    </row>
    <row r="593" spans="1:6" s="1176" customFormat="1" ht="15" x14ac:dyDescent="0.25">
      <c r="B593" s="2447"/>
      <c r="C593" s="1166"/>
      <c r="D593" s="1166" t="s">
        <v>4056</v>
      </c>
      <c r="E593" s="1167" t="s">
        <v>4093</v>
      </c>
      <c r="F593" s="1168" t="s">
        <v>513</v>
      </c>
    </row>
    <row r="594" spans="1:6" s="1176" customFormat="1" ht="51" x14ac:dyDescent="0.25">
      <c r="B594" s="2447"/>
      <c r="C594" s="1166"/>
      <c r="D594" s="1166" t="s">
        <v>4057</v>
      </c>
      <c r="E594" s="1167" t="s">
        <v>4058</v>
      </c>
      <c r="F594" s="1168" t="s">
        <v>513</v>
      </c>
    </row>
    <row r="595" spans="1:6" s="1176" customFormat="1" ht="15" x14ac:dyDescent="0.25">
      <c r="B595" s="2447"/>
      <c r="C595" s="1166"/>
      <c r="D595" s="1166" t="s">
        <v>4081</v>
      </c>
      <c r="E595" s="1167" t="s">
        <v>4077</v>
      </c>
      <c r="F595" s="1168" t="s">
        <v>5139</v>
      </c>
    </row>
    <row r="596" spans="1:6" s="1176" customFormat="1" ht="15" x14ac:dyDescent="0.25">
      <c r="B596" s="2447"/>
      <c r="C596" s="1166"/>
      <c r="D596" s="1166" t="s">
        <v>4082</v>
      </c>
      <c r="E596" s="1167" t="s">
        <v>4097</v>
      </c>
      <c r="F596" s="1168" t="s">
        <v>5204</v>
      </c>
    </row>
    <row r="597" spans="1:6" s="1176" customFormat="1" ht="15" x14ac:dyDescent="0.25">
      <c r="B597" s="2448"/>
      <c r="C597" s="1150"/>
      <c r="D597" s="1150" t="s">
        <v>4061</v>
      </c>
      <c r="E597" s="1151" t="s">
        <v>4098</v>
      </c>
      <c r="F597" s="1152"/>
    </row>
    <row r="598" spans="1:6" s="1176" customFormat="1" ht="76.5" x14ac:dyDescent="0.25">
      <c r="A598" s="1146"/>
      <c r="B598" s="2446" t="s">
        <v>4775</v>
      </c>
      <c r="C598" s="1147" t="s">
        <v>5140</v>
      </c>
      <c r="D598" s="1147" t="s">
        <v>5138</v>
      </c>
      <c r="E598" s="1148" t="s">
        <v>5205</v>
      </c>
      <c r="F598" s="1149" t="s">
        <v>5206</v>
      </c>
    </row>
    <row r="599" spans="1:6" s="1176" customFormat="1" ht="15" x14ac:dyDescent="0.25">
      <c r="B599" s="2447"/>
      <c r="C599" s="1166"/>
      <c r="D599" s="1166" t="s">
        <v>4056</v>
      </c>
      <c r="E599" s="1167" t="s">
        <v>4093</v>
      </c>
      <c r="F599" s="1168" t="s">
        <v>513</v>
      </c>
    </row>
    <row r="600" spans="1:6" s="1176" customFormat="1" ht="51" x14ac:dyDescent="0.25">
      <c r="B600" s="2447"/>
      <c r="C600" s="1166"/>
      <c r="D600" s="1166" t="s">
        <v>4057</v>
      </c>
      <c r="E600" s="1167" t="s">
        <v>4058</v>
      </c>
      <c r="F600" s="1168" t="s">
        <v>513</v>
      </c>
    </row>
    <row r="601" spans="1:6" s="1176" customFormat="1" ht="15" x14ac:dyDescent="0.25">
      <c r="B601" s="2447"/>
      <c r="C601" s="1166"/>
      <c r="D601" s="1166" t="s">
        <v>4062</v>
      </c>
      <c r="E601" s="1167" t="s">
        <v>4063</v>
      </c>
      <c r="F601" s="1168" t="s">
        <v>5207</v>
      </c>
    </row>
    <row r="602" spans="1:6" s="1176" customFormat="1" ht="15" x14ac:dyDescent="0.25">
      <c r="B602" s="2447"/>
      <c r="C602" s="1166"/>
      <c r="D602" s="1166" t="s">
        <v>4064</v>
      </c>
      <c r="E602" s="1167" t="s">
        <v>4065</v>
      </c>
      <c r="F602" s="1168" t="s">
        <v>5208</v>
      </c>
    </row>
    <row r="603" spans="1:6" s="1176" customFormat="1" ht="15" x14ac:dyDescent="0.25">
      <c r="B603" s="2447"/>
      <c r="C603" s="1166"/>
      <c r="D603" s="1166" t="s">
        <v>4066</v>
      </c>
      <c r="E603" s="1167" t="s">
        <v>513</v>
      </c>
      <c r="F603" s="1168" t="s">
        <v>513</v>
      </c>
    </row>
    <row r="604" spans="1:6" s="1176" customFormat="1" ht="15" x14ac:dyDescent="0.25">
      <c r="B604" s="2447"/>
      <c r="C604" s="1166"/>
      <c r="D604" s="1166" t="s">
        <v>4068</v>
      </c>
      <c r="E604" s="1167" t="s">
        <v>513</v>
      </c>
      <c r="F604" s="1168" t="s">
        <v>513</v>
      </c>
    </row>
    <row r="605" spans="1:6" s="1176" customFormat="1" ht="15" x14ac:dyDescent="0.25">
      <c r="B605" s="2447"/>
      <c r="C605" s="1166"/>
      <c r="D605" s="1166" t="s">
        <v>4070</v>
      </c>
      <c r="E605" s="1167" t="s">
        <v>4076</v>
      </c>
      <c r="F605" s="1168" t="s">
        <v>5141</v>
      </c>
    </row>
    <row r="606" spans="1:6" s="1176" customFormat="1" ht="15" x14ac:dyDescent="0.25">
      <c r="B606" s="2448"/>
      <c r="C606" s="1150"/>
      <c r="D606" s="1150" t="s">
        <v>4061</v>
      </c>
      <c r="E606" s="1151" t="s">
        <v>4099</v>
      </c>
      <c r="F606" s="1152"/>
    </row>
    <row r="607" spans="1:6" s="1176" customFormat="1" ht="15" x14ac:dyDescent="0.25">
      <c r="A607" s="1144"/>
      <c r="B607" s="1165"/>
      <c r="C607" s="2436" t="s">
        <v>5142</v>
      </c>
      <c r="D607" s="2436"/>
      <c r="E607" s="2436"/>
      <c r="F607" s="2436"/>
    </row>
    <row r="608" spans="1:6" s="1176" customFormat="1" ht="76.5" x14ac:dyDescent="0.25">
      <c r="A608" s="1146"/>
      <c r="B608" s="2446" t="s">
        <v>1051</v>
      </c>
      <c r="C608" s="1147" t="s">
        <v>5143</v>
      </c>
      <c r="D608" s="1147" t="s">
        <v>5144</v>
      </c>
      <c r="E608" s="1148" t="s">
        <v>5209</v>
      </c>
      <c r="F608" s="1149" t="s">
        <v>5210</v>
      </c>
    </row>
    <row r="609" spans="1:6" s="1176" customFormat="1" ht="38.25" x14ac:dyDescent="0.25">
      <c r="B609" s="2447"/>
      <c r="C609" s="1166"/>
      <c r="D609" s="1166" t="s">
        <v>4615</v>
      </c>
      <c r="E609" s="1167" t="s">
        <v>4616</v>
      </c>
      <c r="F609" s="1168" t="s">
        <v>513</v>
      </c>
    </row>
    <row r="610" spans="1:6" s="1176" customFormat="1" ht="15" x14ac:dyDescent="0.25">
      <c r="B610" s="2447"/>
      <c r="C610" s="1166"/>
      <c r="D610" s="1166" t="s">
        <v>4056</v>
      </c>
      <c r="E610" s="1167" t="s">
        <v>4093</v>
      </c>
      <c r="F610" s="1168" t="s">
        <v>513</v>
      </c>
    </row>
    <row r="611" spans="1:6" s="1176" customFormat="1" ht="51" x14ac:dyDescent="0.25">
      <c r="B611" s="2447"/>
      <c r="C611" s="1166"/>
      <c r="D611" s="1166" t="s">
        <v>4057</v>
      </c>
      <c r="E611" s="1167" t="s">
        <v>4058</v>
      </c>
      <c r="F611" s="1168" t="s">
        <v>513</v>
      </c>
    </row>
    <row r="612" spans="1:6" s="1176" customFormat="1" ht="15" x14ac:dyDescent="0.25">
      <c r="B612" s="2447"/>
      <c r="C612" s="1166"/>
      <c r="D612" s="1166" t="s">
        <v>4081</v>
      </c>
      <c r="E612" s="1167" t="s">
        <v>4077</v>
      </c>
      <c r="F612" s="1168" t="s">
        <v>5145</v>
      </c>
    </row>
    <row r="613" spans="1:6" s="1176" customFormat="1" ht="15" x14ac:dyDescent="0.25">
      <c r="B613" s="2447"/>
      <c r="C613" s="1166"/>
      <c r="D613" s="1166" t="s">
        <v>4082</v>
      </c>
      <c r="E613" s="1167" t="s">
        <v>4097</v>
      </c>
      <c r="F613" s="1168" t="s">
        <v>5211</v>
      </c>
    </row>
    <row r="614" spans="1:6" s="1176" customFormat="1" ht="15" x14ac:dyDescent="0.25">
      <c r="B614" s="2448"/>
      <c r="C614" s="1150"/>
      <c r="D614" s="1150" t="s">
        <v>4061</v>
      </c>
      <c r="E614" s="1151" t="s">
        <v>4098</v>
      </c>
      <c r="F614" s="1152"/>
    </row>
    <row r="615" spans="1:6" s="1176" customFormat="1" ht="76.5" x14ac:dyDescent="0.25">
      <c r="A615" s="1146"/>
      <c r="B615" s="2446" t="s">
        <v>4781</v>
      </c>
      <c r="C615" s="1147" t="s">
        <v>5146</v>
      </c>
      <c r="D615" s="1147" t="s">
        <v>5144</v>
      </c>
      <c r="E615" s="1148" t="s">
        <v>5212</v>
      </c>
      <c r="F615" s="1149" t="s">
        <v>5213</v>
      </c>
    </row>
    <row r="616" spans="1:6" s="1176" customFormat="1" ht="15" x14ac:dyDescent="0.25">
      <c r="B616" s="2447"/>
      <c r="C616" s="1166"/>
      <c r="D616" s="1166" t="s">
        <v>4056</v>
      </c>
      <c r="E616" s="1167" t="s">
        <v>4093</v>
      </c>
      <c r="F616" s="1168" t="s">
        <v>513</v>
      </c>
    </row>
    <row r="617" spans="1:6" s="1176" customFormat="1" ht="51" x14ac:dyDescent="0.25">
      <c r="B617" s="2447"/>
      <c r="C617" s="1166"/>
      <c r="D617" s="1166" t="s">
        <v>4057</v>
      </c>
      <c r="E617" s="1167" t="s">
        <v>4058</v>
      </c>
      <c r="F617" s="1168" t="s">
        <v>513</v>
      </c>
    </row>
    <row r="618" spans="1:6" s="1176" customFormat="1" ht="15" x14ac:dyDescent="0.25">
      <c r="B618" s="2447"/>
      <c r="C618" s="1166"/>
      <c r="D618" s="1166" t="s">
        <v>4062</v>
      </c>
      <c r="E618" s="1167" t="s">
        <v>4063</v>
      </c>
      <c r="F618" s="1168" t="s">
        <v>5214</v>
      </c>
    </row>
    <row r="619" spans="1:6" s="1176" customFormat="1" ht="15" x14ac:dyDescent="0.25">
      <c r="B619" s="2447"/>
      <c r="C619" s="1166"/>
      <c r="D619" s="1166" t="s">
        <v>4064</v>
      </c>
      <c r="E619" s="1167" t="s">
        <v>4065</v>
      </c>
      <c r="F619" s="1168" t="s">
        <v>5215</v>
      </c>
    </row>
    <row r="620" spans="1:6" s="1176" customFormat="1" ht="15" x14ac:dyDescent="0.25">
      <c r="B620" s="2447"/>
      <c r="C620" s="1166"/>
      <c r="D620" s="1166" t="s">
        <v>4066</v>
      </c>
      <c r="E620" s="1167" t="s">
        <v>513</v>
      </c>
      <c r="F620" s="1168" t="s">
        <v>513</v>
      </c>
    </row>
    <row r="621" spans="1:6" s="1176" customFormat="1" ht="15" x14ac:dyDescent="0.25">
      <c r="B621" s="2447"/>
      <c r="C621" s="1166"/>
      <c r="D621" s="1166" t="s">
        <v>4068</v>
      </c>
      <c r="E621" s="1167" t="s">
        <v>513</v>
      </c>
      <c r="F621" s="1168" t="s">
        <v>513</v>
      </c>
    </row>
    <row r="622" spans="1:6" s="1176" customFormat="1" ht="15" x14ac:dyDescent="0.25">
      <c r="B622" s="2447"/>
      <c r="C622" s="1166"/>
      <c r="D622" s="1166" t="s">
        <v>4070</v>
      </c>
      <c r="E622" s="1167" t="s">
        <v>4076</v>
      </c>
      <c r="F622" s="1168" t="s">
        <v>5147</v>
      </c>
    </row>
    <row r="623" spans="1:6" s="1176" customFormat="1" ht="15" x14ac:dyDescent="0.25">
      <c r="B623" s="2448"/>
      <c r="C623" s="1150"/>
      <c r="D623" s="1150" t="s">
        <v>4061</v>
      </c>
      <c r="E623" s="1151" t="s">
        <v>4099</v>
      </c>
      <c r="F623" s="1152"/>
    </row>
    <row r="624" spans="1:6" s="1176" customFormat="1" ht="24" customHeight="1" x14ac:dyDescent="0.25">
      <c r="A624" s="1144"/>
      <c r="B624" s="2437" t="s">
        <v>5148</v>
      </c>
      <c r="C624" s="2435"/>
      <c r="D624" s="2435"/>
      <c r="E624" s="2435"/>
      <c r="F624" s="2435"/>
    </row>
    <row r="625" spans="1:6" s="1176" customFormat="1" ht="76.5" x14ac:dyDescent="0.25">
      <c r="A625" s="1146"/>
      <c r="B625" s="2446" t="s">
        <v>1056</v>
      </c>
      <c r="C625" s="1147" t="s">
        <v>5149</v>
      </c>
      <c r="D625" s="1147" t="s">
        <v>4758</v>
      </c>
      <c r="E625" s="1148" t="s">
        <v>5216</v>
      </c>
      <c r="F625" s="1149" t="s">
        <v>5217</v>
      </c>
    </row>
    <row r="626" spans="1:6" s="1176" customFormat="1" ht="38.25" x14ac:dyDescent="0.25">
      <c r="B626" s="2447"/>
      <c r="C626" s="1166"/>
      <c r="D626" s="1166" t="s">
        <v>4615</v>
      </c>
      <c r="E626" s="1167" t="s">
        <v>4616</v>
      </c>
      <c r="F626" s="1168" t="s">
        <v>513</v>
      </c>
    </row>
    <row r="627" spans="1:6" s="1176" customFormat="1" ht="15" x14ac:dyDescent="0.25">
      <c r="B627" s="2447"/>
      <c r="C627" s="1166"/>
      <c r="D627" s="1166" t="s">
        <v>4056</v>
      </c>
      <c r="E627" s="1167" t="s">
        <v>4093</v>
      </c>
      <c r="F627" s="1168" t="s">
        <v>513</v>
      </c>
    </row>
    <row r="628" spans="1:6" s="1176" customFormat="1" ht="51" x14ac:dyDescent="0.25">
      <c r="B628" s="2447"/>
      <c r="C628" s="1166"/>
      <c r="D628" s="1166" t="s">
        <v>4057</v>
      </c>
      <c r="E628" s="1167" t="s">
        <v>4058</v>
      </c>
      <c r="F628" s="1168" t="s">
        <v>513</v>
      </c>
    </row>
    <row r="629" spans="1:6" s="1176" customFormat="1" ht="15" x14ac:dyDescent="0.25">
      <c r="B629" s="2447"/>
      <c r="C629" s="1166"/>
      <c r="D629" s="1166" t="s">
        <v>4081</v>
      </c>
      <c r="E629" s="1167" t="s">
        <v>4077</v>
      </c>
      <c r="F629" s="1168" t="s">
        <v>5150</v>
      </c>
    </row>
    <row r="630" spans="1:6" s="1176" customFormat="1" ht="15" x14ac:dyDescent="0.25">
      <c r="B630" s="2447"/>
      <c r="C630" s="1166"/>
      <c r="D630" s="1166" t="s">
        <v>4082</v>
      </c>
      <c r="E630" s="1167" t="s">
        <v>4986</v>
      </c>
      <c r="F630" s="1168" t="s">
        <v>5218</v>
      </c>
    </row>
    <row r="631" spans="1:6" s="1176" customFormat="1" ht="15" x14ac:dyDescent="0.25">
      <c r="B631" s="2448"/>
      <c r="C631" s="1150"/>
      <c r="D631" s="1150" t="s">
        <v>4061</v>
      </c>
      <c r="E631" s="1151" t="s">
        <v>4987</v>
      </c>
      <c r="F631" s="1152"/>
    </row>
    <row r="632" spans="1:6" s="1176" customFormat="1" ht="76.5" x14ac:dyDescent="0.25">
      <c r="A632" s="1146"/>
      <c r="B632" s="2446" t="s">
        <v>4785</v>
      </c>
      <c r="C632" s="1147" t="s">
        <v>5151</v>
      </c>
      <c r="D632" s="1147" t="s">
        <v>4758</v>
      </c>
      <c r="E632" s="1148" t="s">
        <v>5219</v>
      </c>
      <c r="F632" s="1149" t="s">
        <v>5220</v>
      </c>
    </row>
    <row r="633" spans="1:6" s="1176" customFormat="1" ht="15" x14ac:dyDescent="0.25">
      <c r="B633" s="2447"/>
      <c r="C633" s="1166"/>
      <c r="D633" s="1166" t="s">
        <v>4056</v>
      </c>
      <c r="E633" s="1167" t="s">
        <v>4093</v>
      </c>
      <c r="F633" s="1168" t="s">
        <v>513</v>
      </c>
    </row>
    <row r="634" spans="1:6" s="1176" customFormat="1" ht="51" x14ac:dyDescent="0.25">
      <c r="B634" s="2447"/>
      <c r="C634" s="1166"/>
      <c r="D634" s="1166" t="s">
        <v>4057</v>
      </c>
      <c r="E634" s="1167" t="s">
        <v>4058</v>
      </c>
      <c r="F634" s="1168" t="s">
        <v>513</v>
      </c>
    </row>
    <row r="635" spans="1:6" s="1176" customFormat="1" ht="15" x14ac:dyDescent="0.25">
      <c r="B635" s="2447"/>
      <c r="C635" s="1166"/>
      <c r="D635" s="1166" t="s">
        <v>4062</v>
      </c>
      <c r="E635" s="1167" t="s">
        <v>4063</v>
      </c>
      <c r="F635" s="1168" t="s">
        <v>5221</v>
      </c>
    </row>
    <row r="636" spans="1:6" s="1176" customFormat="1" ht="15" x14ac:dyDescent="0.25">
      <c r="B636" s="2447"/>
      <c r="C636" s="1166"/>
      <c r="D636" s="1166" t="s">
        <v>4066</v>
      </c>
      <c r="E636" s="1167" t="s">
        <v>513</v>
      </c>
      <c r="F636" s="1168" t="s">
        <v>513</v>
      </c>
    </row>
    <row r="637" spans="1:6" s="1176" customFormat="1" ht="15" x14ac:dyDescent="0.25">
      <c r="B637" s="2447"/>
      <c r="C637" s="1166"/>
      <c r="D637" s="1166" t="s">
        <v>4068</v>
      </c>
      <c r="E637" s="1167" t="s">
        <v>513</v>
      </c>
      <c r="F637" s="1168" t="s">
        <v>513</v>
      </c>
    </row>
    <row r="638" spans="1:6" s="1176" customFormat="1" ht="15" x14ac:dyDescent="0.25">
      <c r="B638" s="2447"/>
      <c r="C638" s="1166"/>
      <c r="D638" s="1166" t="s">
        <v>4070</v>
      </c>
      <c r="E638" s="1167" t="s">
        <v>4076</v>
      </c>
      <c r="F638" s="1168" t="s">
        <v>5152</v>
      </c>
    </row>
    <row r="639" spans="1:6" s="1176" customFormat="1" ht="15" x14ac:dyDescent="0.25">
      <c r="B639" s="2448"/>
      <c r="C639" s="1150"/>
      <c r="D639" s="1150" t="s">
        <v>4061</v>
      </c>
      <c r="E639" s="1151" t="s">
        <v>4988</v>
      </c>
      <c r="F639" s="1152"/>
    </row>
    <row r="640" spans="1:6" s="1176" customFormat="1" ht="24" customHeight="1" x14ac:dyDescent="0.25">
      <c r="A640" s="1144"/>
      <c r="B640" s="2437" t="s">
        <v>5153</v>
      </c>
      <c r="C640" s="2435"/>
      <c r="D640" s="2435"/>
      <c r="E640" s="2435"/>
      <c r="F640" s="2435"/>
    </row>
    <row r="641" spans="1:6" s="1176" customFormat="1" ht="15" x14ac:dyDescent="0.25">
      <c r="A641" s="1144"/>
      <c r="B641" s="2437" t="s">
        <v>5154</v>
      </c>
      <c r="C641" s="2435"/>
      <c r="D641" s="2435"/>
      <c r="E641" s="2435"/>
      <c r="F641" s="2435"/>
    </row>
    <row r="642" spans="1:6" s="1176" customFormat="1" ht="76.5" x14ac:dyDescent="0.25">
      <c r="A642" s="1146"/>
      <c r="B642" s="2446" t="s">
        <v>1061</v>
      </c>
      <c r="C642" s="1147" t="s">
        <v>4761</v>
      </c>
      <c r="D642" s="1147" t="s">
        <v>4293</v>
      </c>
      <c r="E642" s="1148" t="s">
        <v>4989</v>
      </c>
      <c r="F642" s="1149" t="s">
        <v>4990</v>
      </c>
    </row>
    <row r="643" spans="1:6" s="1176" customFormat="1" ht="15" x14ac:dyDescent="0.25">
      <c r="B643" s="2447"/>
      <c r="C643" s="1166"/>
      <c r="D643" s="1166" t="s">
        <v>4762</v>
      </c>
      <c r="E643" s="1167" t="s">
        <v>4763</v>
      </c>
      <c r="F643" s="1168" t="s">
        <v>513</v>
      </c>
    </row>
    <row r="644" spans="1:6" s="1176" customFormat="1" ht="38.25" x14ac:dyDescent="0.25">
      <c r="B644" s="2447"/>
      <c r="C644" s="1166"/>
      <c r="D644" s="1166" t="s">
        <v>4615</v>
      </c>
      <c r="E644" s="1167" t="s">
        <v>4616</v>
      </c>
      <c r="F644" s="1168" t="s">
        <v>513</v>
      </c>
    </row>
    <row r="645" spans="1:6" s="1176" customFormat="1" ht="15" x14ac:dyDescent="0.25">
      <c r="B645" s="2447"/>
      <c r="C645" s="1166"/>
      <c r="D645" s="1166" t="s">
        <v>4056</v>
      </c>
      <c r="E645" s="1167" t="s">
        <v>4093</v>
      </c>
      <c r="F645" s="1168" t="s">
        <v>513</v>
      </c>
    </row>
    <row r="646" spans="1:6" s="1176" customFormat="1" ht="51" x14ac:dyDescent="0.25">
      <c r="B646" s="2447"/>
      <c r="C646" s="1166"/>
      <c r="D646" s="1166" t="s">
        <v>4057</v>
      </c>
      <c r="E646" s="1167" t="s">
        <v>4058</v>
      </c>
      <c r="F646" s="1168" t="s">
        <v>513</v>
      </c>
    </row>
    <row r="647" spans="1:6" s="1176" customFormat="1" ht="15" x14ac:dyDescent="0.25">
      <c r="B647" s="2447"/>
      <c r="C647" s="1166"/>
      <c r="D647" s="1166" t="s">
        <v>4059</v>
      </c>
      <c r="E647" s="1167" t="s">
        <v>4060</v>
      </c>
      <c r="F647" s="1168" t="s">
        <v>4991</v>
      </c>
    </row>
    <row r="648" spans="1:6" s="1176" customFormat="1" ht="15" x14ac:dyDescent="0.25">
      <c r="B648" s="2447"/>
      <c r="C648" s="1166"/>
      <c r="D648" s="1166" t="s">
        <v>4294</v>
      </c>
      <c r="E648" s="1167" t="s">
        <v>4096</v>
      </c>
      <c r="F648" s="1168" t="s">
        <v>4992</v>
      </c>
    </row>
    <row r="649" spans="1:6" s="1176" customFormat="1" ht="15" x14ac:dyDescent="0.25">
      <c r="B649" s="2447"/>
      <c r="C649" s="1166"/>
      <c r="D649" s="1166" t="s">
        <v>4295</v>
      </c>
      <c r="E649" s="1167" t="s">
        <v>4088</v>
      </c>
      <c r="F649" s="1168" t="s">
        <v>4993</v>
      </c>
    </row>
    <row r="650" spans="1:6" s="1176" customFormat="1" ht="15" x14ac:dyDescent="0.25">
      <c r="B650" s="2447"/>
      <c r="C650" s="1166"/>
      <c r="D650" s="1166" t="s">
        <v>4296</v>
      </c>
      <c r="E650" s="1167" t="s">
        <v>4088</v>
      </c>
      <c r="F650" s="1168" t="s">
        <v>4993</v>
      </c>
    </row>
    <row r="651" spans="1:6" s="1176" customFormat="1" ht="15" x14ac:dyDescent="0.25">
      <c r="B651" s="2448"/>
      <c r="C651" s="1150"/>
      <c r="D651" s="1150" t="s">
        <v>4061</v>
      </c>
      <c r="E651" s="1151" t="s">
        <v>4094</v>
      </c>
      <c r="F651" s="1152"/>
    </row>
    <row r="652" spans="1:6" s="1176" customFormat="1" ht="76.5" x14ac:dyDescent="0.25">
      <c r="A652" s="1146"/>
      <c r="B652" s="2446" t="s">
        <v>4789</v>
      </c>
      <c r="C652" s="1147" t="s">
        <v>4766</v>
      </c>
      <c r="D652" s="1147" t="s">
        <v>4293</v>
      </c>
      <c r="E652" s="1148" t="s">
        <v>4994</v>
      </c>
      <c r="F652" s="1149" t="s">
        <v>4995</v>
      </c>
    </row>
    <row r="653" spans="1:6" s="1176" customFormat="1" ht="15" x14ac:dyDescent="0.25">
      <c r="B653" s="2447"/>
      <c r="C653" s="1166"/>
      <c r="D653" s="1166" t="s">
        <v>4762</v>
      </c>
      <c r="E653" s="1167" t="s">
        <v>4763</v>
      </c>
      <c r="F653" s="1168" t="s">
        <v>513</v>
      </c>
    </row>
    <row r="654" spans="1:6" s="1176" customFormat="1" ht="15" x14ac:dyDescent="0.25">
      <c r="B654" s="2447"/>
      <c r="C654" s="1166"/>
      <c r="D654" s="1166" t="s">
        <v>4056</v>
      </c>
      <c r="E654" s="1167" t="s">
        <v>4093</v>
      </c>
      <c r="F654" s="1168" t="s">
        <v>513</v>
      </c>
    </row>
    <row r="655" spans="1:6" s="1176" customFormat="1" ht="51" x14ac:dyDescent="0.25">
      <c r="B655" s="2447"/>
      <c r="C655" s="1166"/>
      <c r="D655" s="1166" t="s">
        <v>4057</v>
      </c>
      <c r="E655" s="1167" t="s">
        <v>4058</v>
      </c>
      <c r="F655" s="1168" t="s">
        <v>513</v>
      </c>
    </row>
    <row r="656" spans="1:6" s="1176" customFormat="1" ht="15" x14ac:dyDescent="0.25">
      <c r="B656" s="2447"/>
      <c r="C656" s="1166"/>
      <c r="D656" s="1166" t="s">
        <v>4062</v>
      </c>
      <c r="E656" s="1167" t="s">
        <v>513</v>
      </c>
      <c r="F656" s="1168" t="s">
        <v>513</v>
      </c>
    </row>
    <row r="657" spans="1:6" s="1176" customFormat="1" ht="15" x14ac:dyDescent="0.25">
      <c r="B657" s="2447"/>
      <c r="C657" s="1166"/>
      <c r="D657" s="1166" t="s">
        <v>4064</v>
      </c>
      <c r="E657" s="1167" t="s">
        <v>513</v>
      </c>
      <c r="F657" s="1168" t="s">
        <v>513</v>
      </c>
    </row>
    <row r="658" spans="1:6" s="1176" customFormat="1" ht="15" x14ac:dyDescent="0.25">
      <c r="B658" s="2447"/>
      <c r="C658" s="1166"/>
      <c r="D658" s="1166" t="s">
        <v>4070</v>
      </c>
      <c r="E658" s="1167" t="s">
        <v>4089</v>
      </c>
      <c r="F658" s="1168" t="s">
        <v>4996</v>
      </c>
    </row>
    <row r="659" spans="1:6" s="1176" customFormat="1" ht="15" x14ac:dyDescent="0.25">
      <c r="B659" s="2448"/>
      <c r="C659" s="1150"/>
      <c r="D659" s="1150" t="s">
        <v>4061</v>
      </c>
      <c r="E659" s="1151" t="s">
        <v>4095</v>
      </c>
      <c r="F659" s="1152"/>
    </row>
    <row r="660" spans="1:6" s="1176" customFormat="1" ht="76.5" x14ac:dyDescent="0.25">
      <c r="A660" s="1146"/>
      <c r="B660" s="2446" t="s">
        <v>1066</v>
      </c>
      <c r="C660" s="1147" t="s">
        <v>5155</v>
      </c>
      <c r="D660" s="1147" t="s">
        <v>4293</v>
      </c>
      <c r="E660" s="1148" t="s">
        <v>5222</v>
      </c>
      <c r="F660" s="1149" t="s">
        <v>5223</v>
      </c>
    </row>
    <row r="661" spans="1:6" s="1176" customFormat="1" ht="15" x14ac:dyDescent="0.25">
      <c r="B661" s="2447"/>
      <c r="C661" s="1166"/>
      <c r="D661" s="1166" t="s">
        <v>4762</v>
      </c>
      <c r="E661" s="1167" t="s">
        <v>4763</v>
      </c>
      <c r="F661" s="1168" t="s">
        <v>513</v>
      </c>
    </row>
    <row r="662" spans="1:6" s="1176" customFormat="1" ht="38.25" x14ac:dyDescent="0.25">
      <c r="B662" s="2447"/>
      <c r="C662" s="1166"/>
      <c r="D662" s="1166" t="s">
        <v>4615</v>
      </c>
      <c r="E662" s="1167" t="s">
        <v>4616</v>
      </c>
      <c r="F662" s="1168" t="s">
        <v>513</v>
      </c>
    </row>
    <row r="663" spans="1:6" s="1176" customFormat="1" ht="51" x14ac:dyDescent="0.25">
      <c r="B663" s="2447"/>
      <c r="C663" s="1166"/>
      <c r="D663" s="1166" t="s">
        <v>4767</v>
      </c>
      <c r="E663" s="1167" t="s">
        <v>4768</v>
      </c>
      <c r="F663" s="1168" t="s">
        <v>513</v>
      </c>
    </row>
    <row r="664" spans="1:6" s="1176" customFormat="1" ht="15" x14ac:dyDescent="0.25">
      <c r="B664" s="2447"/>
      <c r="C664" s="1166"/>
      <c r="D664" s="1166" t="s">
        <v>4056</v>
      </c>
      <c r="E664" s="1167" t="s">
        <v>4093</v>
      </c>
      <c r="F664" s="1168" t="s">
        <v>513</v>
      </c>
    </row>
    <row r="665" spans="1:6" s="1176" customFormat="1" ht="51" x14ac:dyDescent="0.25">
      <c r="B665" s="2447"/>
      <c r="C665" s="1166"/>
      <c r="D665" s="1166" t="s">
        <v>4057</v>
      </c>
      <c r="E665" s="1167" t="s">
        <v>4058</v>
      </c>
      <c r="F665" s="1168" t="s">
        <v>513</v>
      </c>
    </row>
    <row r="666" spans="1:6" s="1176" customFormat="1" ht="15" x14ac:dyDescent="0.25">
      <c r="B666" s="2447"/>
      <c r="C666" s="1166"/>
      <c r="D666" s="1166" t="s">
        <v>4059</v>
      </c>
      <c r="E666" s="1167" t="s">
        <v>4060</v>
      </c>
      <c r="F666" s="1168" t="s">
        <v>5224</v>
      </c>
    </row>
    <row r="667" spans="1:6" s="1176" customFormat="1" ht="15" x14ac:dyDescent="0.25">
      <c r="B667" s="2447"/>
      <c r="C667" s="1166"/>
      <c r="D667" s="1166" t="s">
        <v>4294</v>
      </c>
      <c r="E667" s="1167" t="s">
        <v>4096</v>
      </c>
      <c r="F667" s="1168" t="s">
        <v>5225</v>
      </c>
    </row>
    <row r="668" spans="1:6" s="1176" customFormat="1" ht="15" x14ac:dyDescent="0.25">
      <c r="B668" s="2447"/>
      <c r="C668" s="1166"/>
      <c r="D668" s="1166" t="s">
        <v>4295</v>
      </c>
      <c r="E668" s="1167" t="s">
        <v>4088</v>
      </c>
      <c r="F668" s="1168" t="s">
        <v>5226</v>
      </c>
    </row>
    <row r="669" spans="1:6" s="1176" customFormat="1" ht="15" x14ac:dyDescent="0.25">
      <c r="B669" s="2447"/>
      <c r="C669" s="1166"/>
      <c r="D669" s="1166" t="s">
        <v>4296</v>
      </c>
      <c r="E669" s="1167" t="s">
        <v>4088</v>
      </c>
      <c r="F669" s="1168" t="s">
        <v>5226</v>
      </c>
    </row>
    <row r="670" spans="1:6" s="1176" customFormat="1" ht="15" x14ac:dyDescent="0.25">
      <c r="B670" s="2448"/>
      <c r="C670" s="1150"/>
      <c r="D670" s="1150" t="s">
        <v>4061</v>
      </c>
      <c r="E670" s="1151" t="s">
        <v>4094</v>
      </c>
      <c r="F670" s="1152"/>
    </row>
    <row r="671" spans="1:6" s="1176" customFormat="1" ht="76.5" x14ac:dyDescent="0.25">
      <c r="A671" s="1146"/>
      <c r="B671" s="2446" t="s">
        <v>4792</v>
      </c>
      <c r="C671" s="1147" t="s">
        <v>5156</v>
      </c>
      <c r="D671" s="1147" t="s">
        <v>4293</v>
      </c>
      <c r="E671" s="1148" t="s">
        <v>5227</v>
      </c>
      <c r="F671" s="1149" t="s">
        <v>5228</v>
      </c>
    </row>
    <row r="672" spans="1:6" s="1176" customFormat="1" ht="15" x14ac:dyDescent="0.25">
      <c r="B672" s="2447"/>
      <c r="C672" s="1166"/>
      <c r="D672" s="1166" t="s">
        <v>4762</v>
      </c>
      <c r="E672" s="1167" t="s">
        <v>4763</v>
      </c>
      <c r="F672" s="1168" t="s">
        <v>513</v>
      </c>
    </row>
    <row r="673" spans="1:6" s="1176" customFormat="1" ht="51" x14ac:dyDescent="0.25">
      <c r="B673" s="2447"/>
      <c r="C673" s="1166"/>
      <c r="D673" s="1166" t="s">
        <v>4767</v>
      </c>
      <c r="E673" s="1167" t="s">
        <v>4770</v>
      </c>
      <c r="F673" s="1168" t="s">
        <v>513</v>
      </c>
    </row>
    <row r="674" spans="1:6" s="1176" customFormat="1" ht="15" x14ac:dyDescent="0.25">
      <c r="B674" s="2447"/>
      <c r="C674" s="1166"/>
      <c r="D674" s="1166" t="s">
        <v>4056</v>
      </c>
      <c r="E674" s="1167" t="s">
        <v>4093</v>
      </c>
      <c r="F674" s="1168" t="s">
        <v>513</v>
      </c>
    </row>
    <row r="675" spans="1:6" s="1176" customFormat="1" ht="51" x14ac:dyDescent="0.25">
      <c r="B675" s="2447"/>
      <c r="C675" s="1166"/>
      <c r="D675" s="1166" t="s">
        <v>4057</v>
      </c>
      <c r="E675" s="1167" t="s">
        <v>4058</v>
      </c>
      <c r="F675" s="1168" t="s">
        <v>513</v>
      </c>
    </row>
    <row r="676" spans="1:6" s="1176" customFormat="1" ht="15" x14ac:dyDescent="0.25">
      <c r="B676" s="2447"/>
      <c r="C676" s="1166"/>
      <c r="D676" s="1166" t="s">
        <v>4062</v>
      </c>
      <c r="E676" s="1167" t="s">
        <v>513</v>
      </c>
      <c r="F676" s="1168" t="s">
        <v>513</v>
      </c>
    </row>
    <row r="677" spans="1:6" s="1176" customFormat="1" ht="15" x14ac:dyDescent="0.25">
      <c r="B677" s="2447"/>
      <c r="C677" s="1166"/>
      <c r="D677" s="1166" t="s">
        <v>4064</v>
      </c>
      <c r="E677" s="1167" t="s">
        <v>513</v>
      </c>
      <c r="F677" s="1168" t="s">
        <v>513</v>
      </c>
    </row>
    <row r="678" spans="1:6" s="1176" customFormat="1" ht="15" x14ac:dyDescent="0.25">
      <c r="B678" s="2447"/>
      <c r="C678" s="1166"/>
      <c r="D678" s="1166" t="s">
        <v>4070</v>
      </c>
      <c r="E678" s="1167" t="s">
        <v>4089</v>
      </c>
      <c r="F678" s="1168" t="s">
        <v>4764</v>
      </c>
    </row>
    <row r="679" spans="1:6" s="1176" customFormat="1" ht="15" x14ac:dyDescent="0.25">
      <c r="B679" s="2448"/>
      <c r="C679" s="1150"/>
      <c r="D679" s="1150" t="s">
        <v>4061</v>
      </c>
      <c r="E679" s="1151" t="s">
        <v>4095</v>
      </c>
      <c r="F679" s="1152"/>
    </row>
    <row r="680" spans="1:6" s="1176" customFormat="1" ht="15" x14ac:dyDescent="0.25">
      <c r="A680" s="1144"/>
      <c r="B680" s="2437" t="s">
        <v>5157</v>
      </c>
      <c r="C680" s="2435"/>
      <c r="D680" s="2435"/>
      <c r="E680" s="2435"/>
      <c r="F680" s="2435"/>
    </row>
    <row r="681" spans="1:6" s="1176" customFormat="1" ht="76.5" x14ac:dyDescent="0.25">
      <c r="A681" s="1146"/>
      <c r="B681" s="2446" t="s">
        <v>1076</v>
      </c>
      <c r="C681" s="1147" t="s">
        <v>5158</v>
      </c>
      <c r="D681" s="1147" t="s">
        <v>5159</v>
      </c>
      <c r="E681" s="1148" t="s">
        <v>5229</v>
      </c>
      <c r="F681" s="1149" t="s">
        <v>5230</v>
      </c>
    </row>
    <row r="682" spans="1:6" s="1176" customFormat="1" ht="38.25" x14ac:dyDescent="0.25">
      <c r="B682" s="2447"/>
      <c r="C682" s="1166"/>
      <c r="D682" s="1166" t="s">
        <v>4615</v>
      </c>
      <c r="E682" s="1167" t="s">
        <v>4689</v>
      </c>
      <c r="F682" s="1168" t="s">
        <v>513</v>
      </c>
    </row>
    <row r="683" spans="1:6" s="1176" customFormat="1" ht="15" x14ac:dyDescent="0.25">
      <c r="B683" s="2447"/>
      <c r="C683" s="1166"/>
      <c r="D683" s="1166" t="s">
        <v>4056</v>
      </c>
      <c r="E683" s="1167" t="s">
        <v>4093</v>
      </c>
      <c r="F683" s="1168" t="s">
        <v>513</v>
      </c>
    </row>
    <row r="684" spans="1:6" s="1176" customFormat="1" ht="51" x14ac:dyDescent="0.25">
      <c r="B684" s="2447"/>
      <c r="C684" s="1166"/>
      <c r="D684" s="1166" t="s">
        <v>4057</v>
      </c>
      <c r="E684" s="1167" t="s">
        <v>4058</v>
      </c>
      <c r="F684" s="1168" t="s">
        <v>513</v>
      </c>
    </row>
    <row r="685" spans="1:6" s="1176" customFormat="1" ht="15" x14ac:dyDescent="0.25">
      <c r="B685" s="2447"/>
      <c r="C685" s="1166"/>
      <c r="D685" s="1166" t="s">
        <v>4266</v>
      </c>
      <c r="E685" s="1167" t="s">
        <v>513</v>
      </c>
      <c r="F685" s="1168" t="s">
        <v>513</v>
      </c>
    </row>
    <row r="686" spans="1:6" s="1176" customFormat="1" ht="15" x14ac:dyDescent="0.25">
      <c r="B686" s="2447"/>
      <c r="C686" s="1166"/>
      <c r="D686" s="1166" t="s">
        <v>4059</v>
      </c>
      <c r="E686" s="1167" t="s">
        <v>4084</v>
      </c>
      <c r="F686" s="1168" t="s">
        <v>5231</v>
      </c>
    </row>
    <row r="687" spans="1:6" s="1176" customFormat="1" ht="15" x14ac:dyDescent="0.25">
      <c r="B687" s="2447"/>
      <c r="C687" s="1166"/>
      <c r="D687" s="1166" t="s">
        <v>4294</v>
      </c>
      <c r="E687" s="1167" t="s">
        <v>5232</v>
      </c>
      <c r="F687" s="1168" t="s">
        <v>5233</v>
      </c>
    </row>
    <row r="688" spans="1:6" s="1176" customFormat="1" ht="15" x14ac:dyDescent="0.25">
      <c r="B688" s="2447"/>
      <c r="C688" s="1166"/>
      <c r="D688" s="1166" t="s">
        <v>4295</v>
      </c>
      <c r="E688" s="1167" t="s">
        <v>4088</v>
      </c>
      <c r="F688" s="1168" t="s">
        <v>5234</v>
      </c>
    </row>
    <row r="689" spans="1:6" s="1176" customFormat="1" ht="15" x14ac:dyDescent="0.25">
      <c r="B689" s="2447"/>
      <c r="C689" s="1166"/>
      <c r="D689" s="1166" t="s">
        <v>4296</v>
      </c>
      <c r="E689" s="1167" t="s">
        <v>4088</v>
      </c>
      <c r="F689" s="1168" t="s">
        <v>5234</v>
      </c>
    </row>
    <row r="690" spans="1:6" s="1176" customFormat="1" ht="15" x14ac:dyDescent="0.25">
      <c r="B690" s="2448"/>
      <c r="C690" s="1150"/>
      <c r="D690" s="1150" t="s">
        <v>4061</v>
      </c>
      <c r="E690" s="1151" t="s">
        <v>5235</v>
      </c>
      <c r="F690" s="1152"/>
    </row>
    <row r="691" spans="1:6" s="1176" customFormat="1" ht="76.5" x14ac:dyDescent="0.25">
      <c r="A691" s="1146"/>
      <c r="B691" s="2446" t="s">
        <v>4796</v>
      </c>
      <c r="C691" s="1147" t="s">
        <v>5160</v>
      </c>
      <c r="D691" s="1147" t="s">
        <v>5159</v>
      </c>
      <c r="E691" s="1148" t="s">
        <v>5236</v>
      </c>
      <c r="F691" s="1149" t="s">
        <v>5237</v>
      </c>
    </row>
    <row r="692" spans="1:6" s="1176" customFormat="1" ht="15" x14ac:dyDescent="0.25">
      <c r="B692" s="2447"/>
      <c r="C692" s="1166"/>
      <c r="D692" s="1166" t="s">
        <v>4056</v>
      </c>
      <c r="E692" s="1167" t="s">
        <v>4093</v>
      </c>
      <c r="F692" s="1168" t="s">
        <v>513</v>
      </c>
    </row>
    <row r="693" spans="1:6" s="1176" customFormat="1" ht="51" x14ac:dyDescent="0.25">
      <c r="B693" s="2447"/>
      <c r="C693" s="1166"/>
      <c r="D693" s="1166" t="s">
        <v>4057</v>
      </c>
      <c r="E693" s="1167" t="s">
        <v>4058</v>
      </c>
      <c r="F693" s="1168" t="s">
        <v>513</v>
      </c>
    </row>
    <row r="694" spans="1:6" s="1176" customFormat="1" ht="15" x14ac:dyDescent="0.25">
      <c r="B694" s="2447"/>
      <c r="C694" s="1166"/>
      <c r="D694" s="1166" t="s">
        <v>4062</v>
      </c>
      <c r="E694" s="1167" t="s">
        <v>513</v>
      </c>
      <c r="F694" s="1168" t="s">
        <v>513</v>
      </c>
    </row>
    <row r="695" spans="1:6" s="1176" customFormat="1" ht="15" x14ac:dyDescent="0.25">
      <c r="B695" s="2447"/>
      <c r="C695" s="1166"/>
      <c r="D695" s="1166" t="s">
        <v>4064</v>
      </c>
      <c r="E695" s="1167" t="s">
        <v>513</v>
      </c>
      <c r="F695" s="1168" t="s">
        <v>513</v>
      </c>
    </row>
    <row r="696" spans="1:6" s="1176" customFormat="1" ht="15" x14ac:dyDescent="0.25">
      <c r="B696" s="2447"/>
      <c r="C696" s="1166"/>
      <c r="D696" s="1166" t="s">
        <v>4070</v>
      </c>
      <c r="E696" s="1167" t="s">
        <v>4088</v>
      </c>
      <c r="F696" s="1168" t="s">
        <v>5238</v>
      </c>
    </row>
    <row r="697" spans="1:6" s="1176" customFormat="1" ht="15" x14ac:dyDescent="0.25">
      <c r="B697" s="2448"/>
      <c r="C697" s="1150"/>
      <c r="D697" s="1150" t="s">
        <v>4061</v>
      </c>
      <c r="E697" s="1151" t="s">
        <v>5239</v>
      </c>
      <c r="F697" s="1152"/>
    </row>
    <row r="698" spans="1:6" s="1176" customFormat="1" ht="76.5" x14ac:dyDescent="0.25">
      <c r="A698" s="1146"/>
      <c r="B698" s="2446" t="s">
        <v>1081</v>
      </c>
      <c r="C698" s="1147" t="s">
        <v>5161</v>
      </c>
      <c r="D698" s="1147" t="s">
        <v>5162</v>
      </c>
      <c r="E698" s="1148" t="s">
        <v>5240</v>
      </c>
      <c r="F698" s="1149" t="s">
        <v>5241</v>
      </c>
    </row>
    <row r="699" spans="1:6" s="1176" customFormat="1" ht="38.25" x14ac:dyDescent="0.25">
      <c r="B699" s="2447"/>
      <c r="C699" s="1166"/>
      <c r="D699" s="1166" t="s">
        <v>4615</v>
      </c>
      <c r="E699" s="1167" t="s">
        <v>4689</v>
      </c>
      <c r="F699" s="1168" t="s">
        <v>513</v>
      </c>
    </row>
    <row r="700" spans="1:6" s="1176" customFormat="1" ht="15" x14ac:dyDescent="0.25">
      <c r="B700" s="2447"/>
      <c r="C700" s="1166"/>
      <c r="D700" s="1166" t="s">
        <v>4056</v>
      </c>
      <c r="E700" s="1167" t="s">
        <v>4093</v>
      </c>
      <c r="F700" s="1168" t="s">
        <v>513</v>
      </c>
    </row>
    <row r="701" spans="1:6" s="1176" customFormat="1" ht="51" x14ac:dyDescent="0.25">
      <c r="B701" s="2447"/>
      <c r="C701" s="1166"/>
      <c r="D701" s="1166" t="s">
        <v>4057</v>
      </c>
      <c r="E701" s="1167" t="s">
        <v>4058</v>
      </c>
      <c r="F701" s="1168" t="s">
        <v>513</v>
      </c>
    </row>
    <row r="702" spans="1:6" s="1176" customFormat="1" ht="15" x14ac:dyDescent="0.25">
      <c r="B702" s="2447"/>
      <c r="C702" s="1166"/>
      <c r="D702" s="1166" t="s">
        <v>4059</v>
      </c>
      <c r="E702" s="1167" t="s">
        <v>5242</v>
      </c>
      <c r="F702" s="1168" t="s">
        <v>5243</v>
      </c>
    </row>
    <row r="703" spans="1:6" s="1176" customFormat="1" ht="15" x14ac:dyDescent="0.25">
      <c r="B703" s="2447"/>
      <c r="C703" s="1166"/>
      <c r="D703" s="1166" t="s">
        <v>4294</v>
      </c>
      <c r="E703" s="1167" t="s">
        <v>5244</v>
      </c>
      <c r="F703" s="1168" t="s">
        <v>5245</v>
      </c>
    </row>
    <row r="704" spans="1:6" s="1176" customFormat="1" ht="15" x14ac:dyDescent="0.25">
      <c r="B704" s="2447"/>
      <c r="C704" s="1166"/>
      <c r="D704" s="1166" t="s">
        <v>4295</v>
      </c>
      <c r="E704" s="1167" t="s">
        <v>4060</v>
      </c>
      <c r="F704" s="1168" t="s">
        <v>5246</v>
      </c>
    </row>
    <row r="705" spans="1:6" s="1176" customFormat="1" ht="15" x14ac:dyDescent="0.25">
      <c r="B705" s="2448"/>
      <c r="C705" s="1150"/>
      <c r="D705" s="1150" t="s">
        <v>4061</v>
      </c>
      <c r="E705" s="1151" t="s">
        <v>5247</v>
      </c>
      <c r="F705" s="1152"/>
    </row>
    <row r="706" spans="1:6" s="1176" customFormat="1" ht="76.5" x14ac:dyDescent="0.25">
      <c r="A706" s="1146"/>
      <c r="B706" s="2446" t="s">
        <v>4799</v>
      </c>
      <c r="C706" s="1147" t="s">
        <v>5163</v>
      </c>
      <c r="D706" s="1147" t="s">
        <v>5162</v>
      </c>
      <c r="E706" s="1148" t="s">
        <v>5248</v>
      </c>
      <c r="F706" s="1149" t="s">
        <v>5249</v>
      </c>
    </row>
    <row r="707" spans="1:6" s="1176" customFormat="1" ht="15" x14ac:dyDescent="0.25">
      <c r="B707" s="2447"/>
      <c r="C707" s="1166"/>
      <c r="D707" s="1166" t="s">
        <v>4056</v>
      </c>
      <c r="E707" s="1167" t="s">
        <v>4093</v>
      </c>
      <c r="F707" s="1168" t="s">
        <v>513</v>
      </c>
    </row>
    <row r="708" spans="1:6" s="1176" customFormat="1" ht="51" x14ac:dyDescent="0.25">
      <c r="B708" s="2447"/>
      <c r="C708" s="1166"/>
      <c r="D708" s="1166" t="s">
        <v>4057</v>
      </c>
      <c r="E708" s="1167" t="s">
        <v>4058</v>
      </c>
      <c r="F708" s="1168" t="s">
        <v>513</v>
      </c>
    </row>
    <row r="709" spans="1:6" s="1176" customFormat="1" ht="15" x14ac:dyDescent="0.25">
      <c r="B709" s="2447"/>
      <c r="C709" s="1166"/>
      <c r="D709" s="1166" t="s">
        <v>4062</v>
      </c>
      <c r="E709" s="1167" t="s">
        <v>513</v>
      </c>
      <c r="F709" s="1168" t="s">
        <v>513</v>
      </c>
    </row>
    <row r="710" spans="1:6" s="1176" customFormat="1" ht="15" x14ac:dyDescent="0.25">
      <c r="B710" s="2447"/>
      <c r="C710" s="1166"/>
      <c r="D710" s="1166" t="s">
        <v>4064</v>
      </c>
      <c r="E710" s="1167" t="s">
        <v>513</v>
      </c>
      <c r="F710" s="1168" t="s">
        <v>513</v>
      </c>
    </row>
    <row r="711" spans="1:6" s="1176" customFormat="1" ht="15" x14ac:dyDescent="0.25">
      <c r="B711" s="2447"/>
      <c r="C711" s="1166"/>
      <c r="D711" s="1166" t="s">
        <v>4070</v>
      </c>
      <c r="E711" s="1167" t="s">
        <v>5250</v>
      </c>
      <c r="F711" s="1168" t="s">
        <v>5251</v>
      </c>
    </row>
    <row r="712" spans="1:6" s="1176" customFormat="1" ht="15" x14ac:dyDescent="0.25">
      <c r="B712" s="2448"/>
      <c r="C712" s="1150"/>
      <c r="D712" s="1150" t="s">
        <v>4061</v>
      </c>
      <c r="E712" s="1151" t="s">
        <v>5252</v>
      </c>
      <c r="F712" s="1152"/>
    </row>
    <row r="713" spans="1:6" s="1176" customFormat="1" ht="76.5" x14ac:dyDescent="0.25">
      <c r="A713" s="1146"/>
      <c r="B713" s="2446" t="s">
        <v>1086</v>
      </c>
      <c r="C713" s="1147" t="s">
        <v>5164</v>
      </c>
      <c r="D713" s="1147" t="s">
        <v>5165</v>
      </c>
      <c r="E713" s="1148" t="s">
        <v>5253</v>
      </c>
      <c r="F713" s="1149" t="s">
        <v>5254</v>
      </c>
    </row>
    <row r="714" spans="1:6" s="1176" customFormat="1" ht="38.25" x14ac:dyDescent="0.25">
      <c r="B714" s="2447"/>
      <c r="C714" s="1166"/>
      <c r="D714" s="1166" t="s">
        <v>4615</v>
      </c>
      <c r="E714" s="1167" t="s">
        <v>4689</v>
      </c>
      <c r="F714" s="1168" t="s">
        <v>513</v>
      </c>
    </row>
    <row r="715" spans="1:6" s="1176" customFormat="1" ht="15" x14ac:dyDescent="0.25">
      <c r="B715" s="2447"/>
      <c r="C715" s="1166"/>
      <c r="D715" s="1166" t="s">
        <v>4056</v>
      </c>
      <c r="E715" s="1167" t="s">
        <v>4093</v>
      </c>
      <c r="F715" s="1168" t="s">
        <v>513</v>
      </c>
    </row>
    <row r="716" spans="1:6" s="1176" customFormat="1" ht="51" x14ac:dyDescent="0.25">
      <c r="B716" s="2447"/>
      <c r="C716" s="1166"/>
      <c r="D716" s="1166" t="s">
        <v>4057</v>
      </c>
      <c r="E716" s="1167" t="s">
        <v>4058</v>
      </c>
      <c r="F716" s="1168" t="s">
        <v>513</v>
      </c>
    </row>
    <row r="717" spans="1:6" s="1176" customFormat="1" ht="15" x14ac:dyDescent="0.25">
      <c r="B717" s="2447"/>
      <c r="C717" s="1166"/>
      <c r="D717" s="1166" t="s">
        <v>4059</v>
      </c>
      <c r="E717" s="1167" t="s">
        <v>4084</v>
      </c>
      <c r="F717" s="1168" t="s">
        <v>5255</v>
      </c>
    </row>
    <row r="718" spans="1:6" s="1176" customFormat="1" ht="15" x14ac:dyDescent="0.25">
      <c r="B718" s="2447"/>
      <c r="C718" s="1166"/>
      <c r="D718" s="1166" t="s">
        <v>4294</v>
      </c>
      <c r="E718" s="1167" t="s">
        <v>4096</v>
      </c>
      <c r="F718" s="1168" t="s">
        <v>5256</v>
      </c>
    </row>
    <row r="719" spans="1:6" s="1176" customFormat="1" ht="15" x14ac:dyDescent="0.25">
      <c r="B719" s="2447"/>
      <c r="C719" s="1166"/>
      <c r="D719" s="1166" t="s">
        <v>4295</v>
      </c>
      <c r="E719" s="1167" t="s">
        <v>4060</v>
      </c>
      <c r="F719" s="1168" t="s">
        <v>5257</v>
      </c>
    </row>
    <row r="720" spans="1:6" s="1176" customFormat="1" ht="15" x14ac:dyDescent="0.25">
      <c r="B720" s="2448"/>
      <c r="C720" s="1150"/>
      <c r="D720" s="1150" t="s">
        <v>4061</v>
      </c>
      <c r="E720" s="1151" t="s">
        <v>4094</v>
      </c>
      <c r="F720" s="1152"/>
    </row>
    <row r="721" spans="1:6" s="1176" customFormat="1" ht="76.5" x14ac:dyDescent="0.25">
      <c r="A721" s="1146"/>
      <c r="B721" s="2446" t="s">
        <v>4806</v>
      </c>
      <c r="C721" s="1147" t="s">
        <v>5166</v>
      </c>
      <c r="D721" s="1147" t="s">
        <v>5165</v>
      </c>
      <c r="E721" s="1148" t="s">
        <v>5258</v>
      </c>
      <c r="F721" s="1149" t="s">
        <v>5259</v>
      </c>
    </row>
    <row r="722" spans="1:6" s="1176" customFormat="1" ht="15" x14ac:dyDescent="0.25">
      <c r="B722" s="2447"/>
      <c r="C722" s="1166"/>
      <c r="D722" s="1166" t="s">
        <v>4056</v>
      </c>
      <c r="E722" s="1167" t="s">
        <v>4093</v>
      </c>
      <c r="F722" s="1168" t="s">
        <v>513</v>
      </c>
    </row>
    <row r="723" spans="1:6" s="1176" customFormat="1" ht="51" x14ac:dyDescent="0.25">
      <c r="B723" s="2447"/>
      <c r="C723" s="1166"/>
      <c r="D723" s="1166" t="s">
        <v>4057</v>
      </c>
      <c r="E723" s="1167" t="s">
        <v>4058</v>
      </c>
      <c r="F723" s="1168" t="s">
        <v>513</v>
      </c>
    </row>
    <row r="724" spans="1:6" s="1176" customFormat="1" ht="15" x14ac:dyDescent="0.25">
      <c r="B724" s="2447"/>
      <c r="C724" s="1166"/>
      <c r="D724" s="1166" t="s">
        <v>4062</v>
      </c>
      <c r="E724" s="1167" t="s">
        <v>513</v>
      </c>
      <c r="F724" s="1168" t="s">
        <v>513</v>
      </c>
    </row>
    <row r="725" spans="1:6" s="1176" customFormat="1" ht="15" x14ac:dyDescent="0.25">
      <c r="B725" s="2447"/>
      <c r="C725" s="1166"/>
      <c r="D725" s="1166" t="s">
        <v>4064</v>
      </c>
      <c r="E725" s="1167" t="s">
        <v>513</v>
      </c>
      <c r="F725" s="1168" t="s">
        <v>513</v>
      </c>
    </row>
    <row r="726" spans="1:6" s="1176" customFormat="1" ht="15" x14ac:dyDescent="0.25">
      <c r="B726" s="2447"/>
      <c r="C726" s="1166"/>
      <c r="D726" s="1166" t="s">
        <v>4070</v>
      </c>
      <c r="E726" s="1167" t="s">
        <v>4089</v>
      </c>
      <c r="F726" s="1168" t="s">
        <v>5260</v>
      </c>
    </row>
    <row r="727" spans="1:6" s="1176" customFormat="1" ht="15" x14ac:dyDescent="0.25">
      <c r="B727" s="2448"/>
      <c r="C727" s="1150"/>
      <c r="D727" s="1150" t="s">
        <v>4061</v>
      </c>
      <c r="E727" s="1151" t="s">
        <v>4095</v>
      </c>
      <c r="F727" s="1152"/>
    </row>
    <row r="728" spans="1:6" s="1176" customFormat="1" ht="15" x14ac:dyDescent="0.25">
      <c r="A728" s="1144"/>
      <c r="B728" s="2437" t="s">
        <v>5167</v>
      </c>
      <c r="C728" s="2435"/>
      <c r="D728" s="2435"/>
      <c r="E728" s="2435"/>
      <c r="F728" s="2435"/>
    </row>
    <row r="729" spans="1:6" s="1176" customFormat="1" ht="38.25" x14ac:dyDescent="0.25">
      <c r="A729" s="1146"/>
      <c r="B729" s="2446" t="s">
        <v>1288</v>
      </c>
      <c r="C729" s="1147" t="s">
        <v>5168</v>
      </c>
      <c r="D729" s="1147" t="s">
        <v>5169</v>
      </c>
      <c r="E729" s="1148" t="s">
        <v>5261</v>
      </c>
      <c r="F729" s="1149" t="s">
        <v>5262</v>
      </c>
    </row>
    <row r="730" spans="1:6" s="1176" customFormat="1" ht="63.75" x14ac:dyDescent="0.25">
      <c r="B730" s="2447"/>
      <c r="C730" s="1166"/>
      <c r="D730" s="1166" t="s">
        <v>5170</v>
      </c>
      <c r="E730" s="1167" t="s">
        <v>5171</v>
      </c>
      <c r="F730" s="1168" t="s">
        <v>513</v>
      </c>
    </row>
    <row r="731" spans="1:6" s="1176" customFormat="1" ht="38.25" x14ac:dyDescent="0.25">
      <c r="B731" s="2447"/>
      <c r="C731" s="1166"/>
      <c r="D731" s="1166" t="s">
        <v>4615</v>
      </c>
      <c r="E731" s="1167" t="s">
        <v>4616</v>
      </c>
      <c r="F731" s="1168" t="s">
        <v>513</v>
      </c>
    </row>
    <row r="732" spans="1:6" s="1176" customFormat="1" ht="15" x14ac:dyDescent="0.25">
      <c r="B732" s="2447"/>
      <c r="C732" s="1166"/>
      <c r="D732" s="1166" t="s">
        <v>4056</v>
      </c>
      <c r="E732" s="1167" t="s">
        <v>4093</v>
      </c>
      <c r="F732" s="1168" t="s">
        <v>513</v>
      </c>
    </row>
    <row r="733" spans="1:6" s="1176" customFormat="1" ht="51" x14ac:dyDescent="0.25">
      <c r="B733" s="2447"/>
      <c r="C733" s="1166"/>
      <c r="D733" s="1166" t="s">
        <v>4057</v>
      </c>
      <c r="E733" s="1167" t="s">
        <v>4058</v>
      </c>
      <c r="F733" s="1168" t="s">
        <v>513</v>
      </c>
    </row>
    <row r="734" spans="1:6" s="1176" customFormat="1" ht="15" x14ac:dyDescent="0.25">
      <c r="B734" s="2447"/>
      <c r="C734" s="1166"/>
      <c r="D734" s="1166" t="s">
        <v>4081</v>
      </c>
      <c r="E734" s="1167" t="s">
        <v>4077</v>
      </c>
      <c r="F734" s="1168" t="s">
        <v>5172</v>
      </c>
    </row>
    <row r="735" spans="1:6" s="1176" customFormat="1" ht="15" x14ac:dyDescent="0.25">
      <c r="B735" s="2447"/>
      <c r="C735" s="1166"/>
      <c r="D735" s="1166" t="s">
        <v>4082</v>
      </c>
      <c r="E735" s="1167" t="s">
        <v>4097</v>
      </c>
      <c r="F735" s="1168" t="s">
        <v>5263</v>
      </c>
    </row>
    <row r="736" spans="1:6" s="1176" customFormat="1" ht="15" x14ac:dyDescent="0.25">
      <c r="B736" s="2448"/>
      <c r="C736" s="1150"/>
      <c r="D736" s="1150" t="s">
        <v>4061</v>
      </c>
      <c r="E736" s="1151" t="s">
        <v>4098</v>
      </c>
      <c r="F736" s="1152"/>
    </row>
    <row r="737" spans="1:6" s="1176" customFormat="1" ht="38.25" x14ac:dyDescent="0.25">
      <c r="A737" s="1146"/>
      <c r="B737" s="2446" t="s">
        <v>4810</v>
      </c>
      <c r="C737" s="1147" t="s">
        <v>5173</v>
      </c>
      <c r="D737" s="1147" t="s">
        <v>5169</v>
      </c>
      <c r="E737" s="1148" t="s">
        <v>5264</v>
      </c>
      <c r="F737" s="1149" t="s">
        <v>5265</v>
      </c>
    </row>
    <row r="738" spans="1:6" s="1176" customFormat="1" ht="63.75" x14ac:dyDescent="0.25">
      <c r="B738" s="2447"/>
      <c r="C738" s="1166"/>
      <c r="D738" s="1166" t="s">
        <v>5170</v>
      </c>
      <c r="E738" s="1167" t="s">
        <v>5171</v>
      </c>
      <c r="F738" s="1168" t="s">
        <v>513</v>
      </c>
    </row>
    <row r="739" spans="1:6" s="1176" customFormat="1" ht="15" x14ac:dyDescent="0.25">
      <c r="B739" s="2447"/>
      <c r="C739" s="1166"/>
      <c r="D739" s="1166" t="s">
        <v>4056</v>
      </c>
      <c r="E739" s="1167" t="s">
        <v>4093</v>
      </c>
      <c r="F739" s="1168" t="s">
        <v>513</v>
      </c>
    </row>
    <row r="740" spans="1:6" s="1176" customFormat="1" ht="51" x14ac:dyDescent="0.25">
      <c r="B740" s="2447"/>
      <c r="C740" s="1166"/>
      <c r="D740" s="1166" t="s">
        <v>4057</v>
      </c>
      <c r="E740" s="1167" t="s">
        <v>4058</v>
      </c>
      <c r="F740" s="1168" t="s">
        <v>513</v>
      </c>
    </row>
    <row r="741" spans="1:6" s="1176" customFormat="1" ht="15" x14ac:dyDescent="0.25">
      <c r="B741" s="2447"/>
      <c r="C741" s="1166"/>
      <c r="D741" s="1166" t="s">
        <v>4062</v>
      </c>
      <c r="E741" s="1167" t="s">
        <v>4063</v>
      </c>
      <c r="F741" s="1168" t="s">
        <v>5266</v>
      </c>
    </row>
    <row r="742" spans="1:6" s="1176" customFormat="1" ht="15" x14ac:dyDescent="0.25">
      <c r="B742" s="2447"/>
      <c r="C742" s="1166"/>
      <c r="D742" s="1166" t="s">
        <v>4064</v>
      </c>
      <c r="E742" s="1167" t="s">
        <v>4065</v>
      </c>
      <c r="F742" s="1168" t="s">
        <v>5267</v>
      </c>
    </row>
    <row r="743" spans="1:6" s="1176" customFormat="1" ht="15" x14ac:dyDescent="0.25">
      <c r="B743" s="2447"/>
      <c r="C743" s="1166"/>
      <c r="D743" s="1166" t="s">
        <v>4066</v>
      </c>
      <c r="E743" s="1167" t="s">
        <v>513</v>
      </c>
      <c r="F743" s="1168" t="s">
        <v>513</v>
      </c>
    </row>
    <row r="744" spans="1:6" s="1176" customFormat="1" ht="15" x14ac:dyDescent="0.25">
      <c r="B744" s="2447"/>
      <c r="C744" s="1166"/>
      <c r="D744" s="1166" t="s">
        <v>4068</v>
      </c>
      <c r="E744" s="1167" t="s">
        <v>513</v>
      </c>
      <c r="F744" s="1168" t="s">
        <v>513</v>
      </c>
    </row>
    <row r="745" spans="1:6" s="1176" customFormat="1" ht="15" x14ac:dyDescent="0.25">
      <c r="B745" s="2447"/>
      <c r="C745" s="1166"/>
      <c r="D745" s="1166" t="s">
        <v>4070</v>
      </c>
      <c r="E745" s="1167" t="s">
        <v>4076</v>
      </c>
      <c r="F745" s="1168" t="s">
        <v>5174</v>
      </c>
    </row>
    <row r="746" spans="1:6" s="1176" customFormat="1" ht="15" x14ac:dyDescent="0.25">
      <c r="B746" s="2448"/>
      <c r="C746" s="1150"/>
      <c r="D746" s="1150" t="s">
        <v>4061</v>
      </c>
      <c r="E746" s="1151" t="s">
        <v>4099</v>
      </c>
      <c r="F746" s="1152"/>
    </row>
    <row r="747" spans="1:6" s="1176" customFormat="1" ht="15" x14ac:dyDescent="0.25">
      <c r="A747" s="1144"/>
      <c r="B747" s="1165"/>
      <c r="C747" s="2449" t="s">
        <v>4771</v>
      </c>
      <c r="D747" s="2449"/>
      <c r="E747" s="2449"/>
      <c r="F747" s="1169"/>
    </row>
    <row r="748" spans="1:6" s="1176" customFormat="1" ht="15" x14ac:dyDescent="0.25">
      <c r="A748" s="1144"/>
      <c r="B748" s="1165"/>
      <c r="C748" s="2436" t="s">
        <v>4659</v>
      </c>
      <c r="D748" s="2436"/>
      <c r="E748" s="2436"/>
      <c r="F748" s="1145" t="s">
        <v>5268</v>
      </c>
    </row>
    <row r="749" spans="1:6" s="1176" customFormat="1" ht="15" x14ac:dyDescent="0.25">
      <c r="A749" s="1144"/>
      <c r="B749" s="1165"/>
      <c r="C749" s="2449" t="s">
        <v>4772</v>
      </c>
      <c r="D749" s="2449"/>
      <c r="E749" s="2449"/>
      <c r="F749" s="1169" t="s">
        <v>5268</v>
      </c>
    </row>
    <row r="750" spans="1:6" s="1176" customFormat="1" ht="15" x14ac:dyDescent="0.25">
      <c r="A750" s="1144"/>
      <c r="B750" s="2434" t="s">
        <v>5308</v>
      </c>
      <c r="C750" s="2435"/>
      <c r="D750" s="2435"/>
      <c r="E750" s="2435"/>
      <c r="F750" s="2435"/>
    </row>
    <row r="751" spans="1:6" s="1176" customFormat="1" ht="15" x14ac:dyDescent="0.25">
      <c r="A751" s="1144"/>
      <c r="B751" s="2437" t="s">
        <v>4606</v>
      </c>
      <c r="C751" s="2435"/>
      <c r="D751" s="2435"/>
      <c r="E751" s="2435"/>
      <c r="F751" s="2435"/>
    </row>
    <row r="752" spans="1:6" s="1176" customFormat="1" ht="63.75" x14ac:dyDescent="0.25">
      <c r="A752" s="1146"/>
      <c r="B752" s="2446" t="s">
        <v>1292</v>
      </c>
      <c r="C752" s="1147" t="s">
        <v>4773</v>
      </c>
      <c r="D752" s="1147" t="s">
        <v>4271</v>
      </c>
      <c r="E752" s="1148" t="s">
        <v>4997</v>
      </c>
      <c r="F752" s="1149" t="s">
        <v>4998</v>
      </c>
    </row>
    <row r="753" spans="1:6" s="1176" customFormat="1" ht="38.25" x14ac:dyDescent="0.25">
      <c r="B753" s="2447"/>
      <c r="C753" s="1166"/>
      <c r="D753" s="1166" t="s">
        <v>4615</v>
      </c>
      <c r="E753" s="1167" t="s">
        <v>4620</v>
      </c>
      <c r="F753" s="1168" t="s">
        <v>513</v>
      </c>
    </row>
    <row r="754" spans="1:6" s="1176" customFormat="1" ht="25.5" x14ac:dyDescent="0.25">
      <c r="B754" s="2447"/>
      <c r="C754" s="1166"/>
      <c r="D754" s="1166" t="s">
        <v>4298</v>
      </c>
      <c r="E754" s="1167" t="s">
        <v>4299</v>
      </c>
      <c r="F754" s="1168" t="s">
        <v>513</v>
      </c>
    </row>
    <row r="755" spans="1:6" s="1176" customFormat="1" ht="15" x14ac:dyDescent="0.25">
      <c r="B755" s="2447"/>
      <c r="C755" s="1166"/>
      <c r="D755" s="1166" t="s">
        <v>4056</v>
      </c>
      <c r="E755" s="1167" t="s">
        <v>4093</v>
      </c>
      <c r="F755" s="1168" t="s">
        <v>513</v>
      </c>
    </row>
    <row r="756" spans="1:6" s="1176" customFormat="1" ht="51" x14ac:dyDescent="0.25">
      <c r="B756" s="2447"/>
      <c r="C756" s="1166"/>
      <c r="D756" s="1166" t="s">
        <v>4057</v>
      </c>
      <c r="E756" s="1167" t="s">
        <v>4058</v>
      </c>
      <c r="F756" s="1168" t="s">
        <v>513</v>
      </c>
    </row>
    <row r="757" spans="1:6" s="1176" customFormat="1" ht="15" x14ac:dyDescent="0.25">
      <c r="B757" s="2447"/>
      <c r="C757" s="1166"/>
      <c r="D757" s="1166" t="s">
        <v>4081</v>
      </c>
      <c r="E757" s="1167" t="s">
        <v>4077</v>
      </c>
      <c r="F757" s="1168" t="s">
        <v>4774</v>
      </c>
    </row>
    <row r="758" spans="1:6" s="1176" customFormat="1" ht="15" x14ac:dyDescent="0.25">
      <c r="B758" s="2447"/>
      <c r="C758" s="1166"/>
      <c r="D758" s="1166" t="s">
        <v>4082</v>
      </c>
      <c r="E758" s="1167" t="s">
        <v>4305</v>
      </c>
      <c r="F758" s="1168" t="s">
        <v>4999</v>
      </c>
    </row>
    <row r="759" spans="1:6" s="1176" customFormat="1" ht="15" x14ac:dyDescent="0.25">
      <c r="B759" s="2448"/>
      <c r="C759" s="1150"/>
      <c r="D759" s="1150" t="s">
        <v>4061</v>
      </c>
      <c r="E759" s="1151" t="s">
        <v>4306</v>
      </c>
      <c r="F759" s="1152"/>
    </row>
    <row r="760" spans="1:6" s="1176" customFormat="1" ht="63.75" x14ac:dyDescent="0.25">
      <c r="A760" s="1146"/>
      <c r="B760" s="2446" t="s">
        <v>5175</v>
      </c>
      <c r="C760" s="1147" t="s">
        <v>4776</v>
      </c>
      <c r="D760" s="1147" t="s">
        <v>4271</v>
      </c>
      <c r="E760" s="1148" t="s">
        <v>5000</v>
      </c>
      <c r="F760" s="1149" t="s">
        <v>5001</v>
      </c>
    </row>
    <row r="761" spans="1:6" s="1176" customFormat="1" ht="25.5" x14ac:dyDescent="0.25">
      <c r="B761" s="2447"/>
      <c r="C761" s="1166"/>
      <c r="D761" s="1166" t="s">
        <v>4298</v>
      </c>
      <c r="E761" s="1167" t="s">
        <v>4299</v>
      </c>
      <c r="F761" s="1168" t="s">
        <v>513</v>
      </c>
    </row>
    <row r="762" spans="1:6" s="1176" customFormat="1" ht="15" x14ac:dyDescent="0.25">
      <c r="B762" s="2447"/>
      <c r="C762" s="1166"/>
      <c r="D762" s="1166" t="s">
        <v>4056</v>
      </c>
      <c r="E762" s="1167" t="s">
        <v>4093</v>
      </c>
      <c r="F762" s="1168" t="s">
        <v>513</v>
      </c>
    </row>
    <row r="763" spans="1:6" s="1176" customFormat="1" ht="51" x14ac:dyDescent="0.25">
      <c r="B763" s="2447"/>
      <c r="C763" s="1166"/>
      <c r="D763" s="1166" t="s">
        <v>4057</v>
      </c>
      <c r="E763" s="1167" t="s">
        <v>4058</v>
      </c>
      <c r="F763" s="1168" t="s">
        <v>513</v>
      </c>
    </row>
    <row r="764" spans="1:6" s="1176" customFormat="1" ht="15" x14ac:dyDescent="0.25">
      <c r="B764" s="2447"/>
      <c r="C764" s="1166"/>
      <c r="D764" s="1166" t="s">
        <v>4062</v>
      </c>
      <c r="E764" s="1167" t="s">
        <v>4063</v>
      </c>
      <c r="F764" s="1168" t="s">
        <v>5002</v>
      </c>
    </row>
    <row r="765" spans="1:6" s="1176" customFormat="1" ht="15" x14ac:dyDescent="0.25">
      <c r="B765" s="2447"/>
      <c r="C765" s="1166"/>
      <c r="D765" s="1166" t="s">
        <v>4064</v>
      </c>
      <c r="E765" s="1167" t="s">
        <v>4076</v>
      </c>
      <c r="F765" s="1168" t="s">
        <v>4777</v>
      </c>
    </row>
    <row r="766" spans="1:6" s="1176" customFormat="1" ht="15" x14ac:dyDescent="0.25">
      <c r="B766" s="2447"/>
      <c r="C766" s="1166"/>
      <c r="D766" s="1166" t="s">
        <v>4066</v>
      </c>
      <c r="E766" s="1167" t="s">
        <v>513</v>
      </c>
      <c r="F766" s="1168" t="s">
        <v>513</v>
      </c>
    </row>
    <row r="767" spans="1:6" s="1176" customFormat="1" ht="15" x14ac:dyDescent="0.25">
      <c r="B767" s="2447"/>
      <c r="C767" s="1166"/>
      <c r="D767" s="1166" t="s">
        <v>4068</v>
      </c>
      <c r="E767" s="1167" t="s">
        <v>513</v>
      </c>
      <c r="F767" s="1168" t="s">
        <v>513</v>
      </c>
    </row>
    <row r="768" spans="1:6" s="1176" customFormat="1" ht="15" x14ac:dyDescent="0.25">
      <c r="B768" s="2447"/>
      <c r="C768" s="1166"/>
      <c r="D768" s="1166" t="s">
        <v>4070</v>
      </c>
      <c r="E768" s="1167" t="s">
        <v>4076</v>
      </c>
      <c r="F768" s="1168" t="s">
        <v>4777</v>
      </c>
    </row>
    <row r="769" spans="1:6" s="1176" customFormat="1" ht="15" x14ac:dyDescent="0.25">
      <c r="B769" s="2448"/>
      <c r="C769" s="1150"/>
      <c r="D769" s="1150" t="s">
        <v>4061</v>
      </c>
      <c r="E769" s="1151" t="s">
        <v>4307</v>
      </c>
      <c r="F769" s="1152"/>
    </row>
    <row r="770" spans="1:6" s="1176" customFormat="1" ht="15" x14ac:dyDescent="0.25">
      <c r="A770" s="1144"/>
      <c r="B770" s="2437" t="s">
        <v>4607</v>
      </c>
      <c r="C770" s="2435"/>
      <c r="D770" s="2435"/>
      <c r="E770" s="2435"/>
      <c r="F770" s="2435"/>
    </row>
    <row r="771" spans="1:6" s="1176" customFormat="1" ht="15" x14ac:dyDescent="0.25">
      <c r="A771" s="1144"/>
      <c r="B771" s="1165"/>
      <c r="C771" s="2436" t="s">
        <v>4778</v>
      </c>
      <c r="D771" s="2436"/>
      <c r="E771" s="2436"/>
      <c r="F771" s="2436"/>
    </row>
    <row r="772" spans="1:6" s="1176" customFormat="1" ht="51" x14ac:dyDescent="0.25">
      <c r="A772" s="1146"/>
      <c r="B772" s="2446" t="s">
        <v>1295</v>
      </c>
      <c r="C772" s="1147" t="s">
        <v>4779</v>
      </c>
      <c r="D772" s="1147" t="s">
        <v>4290</v>
      </c>
      <c r="E772" s="1148" t="s">
        <v>5003</v>
      </c>
      <c r="F772" s="1149" t="s">
        <v>5004</v>
      </c>
    </row>
    <row r="773" spans="1:6" s="1176" customFormat="1" ht="38.25" x14ac:dyDescent="0.25">
      <c r="B773" s="2447"/>
      <c r="C773" s="1166"/>
      <c r="D773" s="1166" t="s">
        <v>4615</v>
      </c>
      <c r="E773" s="1167" t="s">
        <v>4616</v>
      </c>
      <c r="F773" s="1168" t="s">
        <v>513</v>
      </c>
    </row>
    <row r="774" spans="1:6" s="1176" customFormat="1" ht="25.5" x14ac:dyDescent="0.25">
      <c r="B774" s="2447"/>
      <c r="C774" s="1166"/>
      <c r="D774" s="1166" t="s">
        <v>4298</v>
      </c>
      <c r="E774" s="1167" t="s">
        <v>4299</v>
      </c>
      <c r="F774" s="1168" t="s">
        <v>513</v>
      </c>
    </row>
    <row r="775" spans="1:6" s="1176" customFormat="1" ht="15" x14ac:dyDescent="0.25">
      <c r="B775" s="2447"/>
      <c r="C775" s="1166"/>
      <c r="D775" s="1166" t="s">
        <v>4056</v>
      </c>
      <c r="E775" s="1167" t="s">
        <v>4093</v>
      </c>
      <c r="F775" s="1168" t="s">
        <v>513</v>
      </c>
    </row>
    <row r="776" spans="1:6" s="1176" customFormat="1" ht="51" x14ac:dyDescent="0.25">
      <c r="B776" s="2447"/>
      <c r="C776" s="1166"/>
      <c r="D776" s="1166" t="s">
        <v>4057</v>
      </c>
      <c r="E776" s="1167" t="s">
        <v>4058</v>
      </c>
      <c r="F776" s="1168" t="s">
        <v>513</v>
      </c>
    </row>
    <row r="777" spans="1:6" s="1176" customFormat="1" ht="15" x14ac:dyDescent="0.25">
      <c r="B777" s="2447"/>
      <c r="C777" s="1166"/>
      <c r="D777" s="1166" t="s">
        <v>4081</v>
      </c>
      <c r="E777" s="1167" t="s">
        <v>4077</v>
      </c>
      <c r="F777" s="1168" t="s">
        <v>4780</v>
      </c>
    </row>
    <row r="778" spans="1:6" s="1176" customFormat="1" ht="15" x14ac:dyDescent="0.25">
      <c r="B778" s="2447"/>
      <c r="C778" s="1166"/>
      <c r="D778" s="1166" t="s">
        <v>4082</v>
      </c>
      <c r="E778" s="1167" t="s">
        <v>4097</v>
      </c>
      <c r="F778" s="1168" t="s">
        <v>5005</v>
      </c>
    </row>
    <row r="779" spans="1:6" s="1176" customFormat="1" ht="15" x14ac:dyDescent="0.25">
      <c r="B779" s="2448"/>
      <c r="C779" s="1150"/>
      <c r="D779" s="1150" t="s">
        <v>4061</v>
      </c>
      <c r="E779" s="1151" t="s">
        <v>4098</v>
      </c>
      <c r="F779" s="1152"/>
    </row>
    <row r="780" spans="1:6" s="1176" customFormat="1" ht="51" x14ac:dyDescent="0.25">
      <c r="A780" s="1146"/>
      <c r="B780" s="2446" t="s">
        <v>5176</v>
      </c>
      <c r="C780" s="1147" t="s">
        <v>4782</v>
      </c>
      <c r="D780" s="1147" t="s">
        <v>4290</v>
      </c>
      <c r="E780" s="1148" t="s">
        <v>5006</v>
      </c>
      <c r="F780" s="1149" t="s">
        <v>5007</v>
      </c>
    </row>
    <row r="781" spans="1:6" s="1176" customFormat="1" ht="25.5" x14ac:dyDescent="0.25">
      <c r="B781" s="2447"/>
      <c r="C781" s="1166"/>
      <c r="D781" s="1166" t="s">
        <v>4298</v>
      </c>
      <c r="E781" s="1167" t="s">
        <v>4299</v>
      </c>
      <c r="F781" s="1168" t="s">
        <v>513</v>
      </c>
    </row>
    <row r="782" spans="1:6" s="1176" customFormat="1" ht="15" x14ac:dyDescent="0.25">
      <c r="B782" s="2447"/>
      <c r="C782" s="1166"/>
      <c r="D782" s="1166" t="s">
        <v>4056</v>
      </c>
      <c r="E782" s="1167" t="s">
        <v>4093</v>
      </c>
      <c r="F782" s="1168" t="s">
        <v>513</v>
      </c>
    </row>
    <row r="783" spans="1:6" s="1176" customFormat="1" ht="51" x14ac:dyDescent="0.25">
      <c r="B783" s="2447"/>
      <c r="C783" s="1166"/>
      <c r="D783" s="1166" t="s">
        <v>4057</v>
      </c>
      <c r="E783" s="1167" t="s">
        <v>4058</v>
      </c>
      <c r="F783" s="1168" t="s">
        <v>513</v>
      </c>
    </row>
    <row r="784" spans="1:6" s="1176" customFormat="1" ht="15" x14ac:dyDescent="0.25">
      <c r="B784" s="2447"/>
      <c r="C784" s="1166"/>
      <c r="D784" s="1166" t="s">
        <v>4062</v>
      </c>
      <c r="E784" s="1167" t="s">
        <v>4063</v>
      </c>
      <c r="F784" s="1168" t="s">
        <v>5008</v>
      </c>
    </row>
    <row r="785" spans="1:6" s="1176" customFormat="1" ht="15" x14ac:dyDescent="0.25">
      <c r="B785" s="2447"/>
      <c r="C785" s="1166"/>
      <c r="D785" s="1166" t="s">
        <v>4064</v>
      </c>
      <c r="E785" s="1167" t="s">
        <v>4065</v>
      </c>
      <c r="F785" s="1168" t="s">
        <v>5009</v>
      </c>
    </row>
    <row r="786" spans="1:6" s="1176" customFormat="1" ht="15" x14ac:dyDescent="0.25">
      <c r="B786" s="2447"/>
      <c r="C786" s="1166"/>
      <c r="D786" s="1166" t="s">
        <v>4066</v>
      </c>
      <c r="E786" s="1167" t="s">
        <v>513</v>
      </c>
      <c r="F786" s="1168" t="s">
        <v>513</v>
      </c>
    </row>
    <row r="787" spans="1:6" s="1176" customFormat="1" ht="15" x14ac:dyDescent="0.25">
      <c r="B787" s="2447"/>
      <c r="C787" s="1166"/>
      <c r="D787" s="1166" t="s">
        <v>4068</v>
      </c>
      <c r="E787" s="1167" t="s">
        <v>513</v>
      </c>
      <c r="F787" s="1168" t="s">
        <v>513</v>
      </c>
    </row>
    <row r="788" spans="1:6" s="1176" customFormat="1" ht="15" x14ac:dyDescent="0.25">
      <c r="B788" s="2447"/>
      <c r="C788" s="1166"/>
      <c r="D788" s="1166" t="s">
        <v>4070</v>
      </c>
      <c r="E788" s="1167" t="s">
        <v>4076</v>
      </c>
      <c r="F788" s="1168" t="s">
        <v>5010</v>
      </c>
    </row>
    <row r="789" spans="1:6" s="1176" customFormat="1" ht="15" x14ac:dyDescent="0.25">
      <c r="B789" s="2448"/>
      <c r="C789" s="1150"/>
      <c r="D789" s="1150" t="s">
        <v>4061</v>
      </c>
      <c r="E789" s="1151" t="s">
        <v>4099</v>
      </c>
      <c r="F789" s="1152"/>
    </row>
    <row r="790" spans="1:6" s="1176" customFormat="1" ht="51" x14ac:dyDescent="0.25">
      <c r="A790" s="1146"/>
      <c r="B790" s="2446" t="s">
        <v>1298</v>
      </c>
      <c r="C790" s="1147" t="s">
        <v>4779</v>
      </c>
      <c r="D790" s="1147" t="s">
        <v>4290</v>
      </c>
      <c r="E790" s="1148" t="s">
        <v>5011</v>
      </c>
      <c r="F790" s="1149" t="s">
        <v>5012</v>
      </c>
    </row>
    <row r="791" spans="1:6" s="1176" customFormat="1" ht="38.25" x14ac:dyDescent="0.25">
      <c r="B791" s="2447"/>
      <c r="C791" s="1166"/>
      <c r="D791" s="1166" t="s">
        <v>4615</v>
      </c>
      <c r="E791" s="1167" t="s">
        <v>4616</v>
      </c>
      <c r="F791" s="1168" t="s">
        <v>513</v>
      </c>
    </row>
    <row r="792" spans="1:6" s="1176" customFormat="1" ht="63.75" x14ac:dyDescent="0.25">
      <c r="B792" s="2447"/>
      <c r="C792" s="1166"/>
      <c r="D792" s="1166" t="s">
        <v>4283</v>
      </c>
      <c r="E792" s="1167" t="s">
        <v>4285</v>
      </c>
      <c r="F792" s="1168" t="s">
        <v>513</v>
      </c>
    </row>
    <row r="793" spans="1:6" s="1176" customFormat="1" ht="25.5" x14ac:dyDescent="0.25">
      <c r="B793" s="2447"/>
      <c r="C793" s="1166"/>
      <c r="D793" s="1166" t="s">
        <v>4298</v>
      </c>
      <c r="E793" s="1167" t="s">
        <v>4783</v>
      </c>
      <c r="F793" s="1168" t="s">
        <v>513</v>
      </c>
    </row>
    <row r="794" spans="1:6" s="1176" customFormat="1" ht="15" x14ac:dyDescent="0.25">
      <c r="B794" s="2447"/>
      <c r="C794" s="1166"/>
      <c r="D794" s="1166" t="s">
        <v>4056</v>
      </c>
      <c r="E794" s="1167" t="s">
        <v>4093</v>
      </c>
      <c r="F794" s="1168" t="s">
        <v>513</v>
      </c>
    </row>
    <row r="795" spans="1:6" s="1176" customFormat="1" ht="51" x14ac:dyDescent="0.25">
      <c r="B795" s="2447"/>
      <c r="C795" s="1166"/>
      <c r="D795" s="1166" t="s">
        <v>4057</v>
      </c>
      <c r="E795" s="1167" t="s">
        <v>4058</v>
      </c>
      <c r="F795" s="1168" t="s">
        <v>513</v>
      </c>
    </row>
    <row r="796" spans="1:6" s="1176" customFormat="1" ht="15" x14ac:dyDescent="0.25">
      <c r="B796" s="2447"/>
      <c r="C796" s="1166"/>
      <c r="D796" s="1166" t="s">
        <v>4081</v>
      </c>
      <c r="E796" s="1167" t="s">
        <v>4077</v>
      </c>
      <c r="F796" s="1168" t="s">
        <v>4784</v>
      </c>
    </row>
    <row r="797" spans="1:6" s="1176" customFormat="1" ht="15" x14ac:dyDescent="0.25">
      <c r="B797" s="2447"/>
      <c r="C797" s="1166"/>
      <c r="D797" s="1166" t="s">
        <v>4082</v>
      </c>
      <c r="E797" s="1167" t="s">
        <v>4097</v>
      </c>
      <c r="F797" s="1168" t="s">
        <v>5013</v>
      </c>
    </row>
    <row r="798" spans="1:6" s="1176" customFormat="1" ht="15" x14ac:dyDescent="0.25">
      <c r="B798" s="2448"/>
      <c r="C798" s="1150"/>
      <c r="D798" s="1150" t="s">
        <v>4061</v>
      </c>
      <c r="E798" s="1151" t="s">
        <v>4098</v>
      </c>
      <c r="F798" s="1152"/>
    </row>
    <row r="799" spans="1:6" s="1176" customFormat="1" ht="51" x14ac:dyDescent="0.25">
      <c r="A799" s="1146"/>
      <c r="B799" s="2446" t="s">
        <v>5177</v>
      </c>
      <c r="C799" s="1147" t="s">
        <v>4782</v>
      </c>
      <c r="D799" s="1147" t="s">
        <v>4290</v>
      </c>
      <c r="E799" s="1148" t="s">
        <v>5014</v>
      </c>
      <c r="F799" s="1149" t="s">
        <v>5015</v>
      </c>
    </row>
    <row r="800" spans="1:6" s="1176" customFormat="1" ht="63.75" x14ac:dyDescent="0.25">
      <c r="B800" s="2447"/>
      <c r="C800" s="1166"/>
      <c r="D800" s="1166" t="s">
        <v>4283</v>
      </c>
      <c r="E800" s="1167" t="s">
        <v>4285</v>
      </c>
      <c r="F800" s="1168" t="s">
        <v>513</v>
      </c>
    </row>
    <row r="801" spans="1:6" s="1176" customFormat="1" ht="25.5" x14ac:dyDescent="0.25">
      <c r="B801" s="2447"/>
      <c r="C801" s="1166"/>
      <c r="D801" s="1166" t="s">
        <v>4298</v>
      </c>
      <c r="E801" s="1167" t="s">
        <v>4300</v>
      </c>
      <c r="F801" s="1168" t="s">
        <v>513</v>
      </c>
    </row>
    <row r="802" spans="1:6" s="1176" customFormat="1" ht="15" x14ac:dyDescent="0.25">
      <c r="B802" s="2447"/>
      <c r="C802" s="1166"/>
      <c r="D802" s="1166" t="s">
        <v>4056</v>
      </c>
      <c r="E802" s="1167" t="s">
        <v>4093</v>
      </c>
      <c r="F802" s="1168" t="s">
        <v>513</v>
      </c>
    </row>
    <row r="803" spans="1:6" s="1176" customFormat="1" ht="51" x14ac:dyDescent="0.25">
      <c r="B803" s="2447"/>
      <c r="C803" s="1166"/>
      <c r="D803" s="1166" t="s">
        <v>4057</v>
      </c>
      <c r="E803" s="1167" t="s">
        <v>4058</v>
      </c>
      <c r="F803" s="1168" t="s">
        <v>513</v>
      </c>
    </row>
    <row r="804" spans="1:6" s="1176" customFormat="1" ht="15" x14ac:dyDescent="0.25">
      <c r="B804" s="2447"/>
      <c r="C804" s="1166"/>
      <c r="D804" s="1166" t="s">
        <v>4062</v>
      </c>
      <c r="E804" s="1167" t="s">
        <v>4063</v>
      </c>
      <c r="F804" s="1168" t="s">
        <v>5016</v>
      </c>
    </row>
    <row r="805" spans="1:6" s="1176" customFormat="1" ht="15" x14ac:dyDescent="0.25">
      <c r="B805" s="2447"/>
      <c r="C805" s="1166"/>
      <c r="D805" s="1166" t="s">
        <v>4064</v>
      </c>
      <c r="E805" s="1167" t="s">
        <v>4065</v>
      </c>
      <c r="F805" s="1168" t="s">
        <v>5017</v>
      </c>
    </row>
    <row r="806" spans="1:6" s="1176" customFormat="1" ht="15" x14ac:dyDescent="0.25">
      <c r="B806" s="2447"/>
      <c r="C806" s="1166"/>
      <c r="D806" s="1166" t="s">
        <v>4066</v>
      </c>
      <c r="E806" s="1167" t="s">
        <v>513</v>
      </c>
      <c r="F806" s="1168" t="s">
        <v>513</v>
      </c>
    </row>
    <row r="807" spans="1:6" s="1176" customFormat="1" ht="15" x14ac:dyDescent="0.25">
      <c r="B807" s="2447"/>
      <c r="C807" s="1166"/>
      <c r="D807" s="1166" t="s">
        <v>4068</v>
      </c>
      <c r="E807" s="1167" t="s">
        <v>513</v>
      </c>
      <c r="F807" s="1168" t="s">
        <v>513</v>
      </c>
    </row>
    <row r="808" spans="1:6" s="1176" customFormat="1" ht="15" x14ac:dyDescent="0.25">
      <c r="B808" s="2447"/>
      <c r="C808" s="1166"/>
      <c r="D808" s="1166" t="s">
        <v>4070</v>
      </c>
      <c r="E808" s="1167" t="s">
        <v>4076</v>
      </c>
      <c r="F808" s="1168" t="s">
        <v>4786</v>
      </c>
    </row>
    <row r="809" spans="1:6" s="1176" customFormat="1" ht="15" x14ac:dyDescent="0.25">
      <c r="B809" s="2448"/>
      <c r="C809" s="1150"/>
      <c r="D809" s="1150" t="s">
        <v>4061</v>
      </c>
      <c r="E809" s="1151" t="s">
        <v>4099</v>
      </c>
      <c r="F809" s="1152"/>
    </row>
    <row r="810" spans="1:6" s="1176" customFormat="1" ht="15" x14ac:dyDescent="0.25">
      <c r="A810" s="1144"/>
      <c r="B810" s="1165"/>
      <c r="C810" s="2436" t="s">
        <v>4787</v>
      </c>
      <c r="D810" s="2436"/>
      <c r="E810" s="2436"/>
      <c r="F810" s="2436"/>
    </row>
    <row r="811" spans="1:6" s="1176" customFormat="1" ht="51" x14ac:dyDescent="0.25">
      <c r="A811" s="1146"/>
      <c r="B811" s="2446" t="s">
        <v>1300</v>
      </c>
      <c r="C811" s="1147" t="s">
        <v>4779</v>
      </c>
      <c r="D811" s="1147" t="s">
        <v>4290</v>
      </c>
      <c r="E811" s="1148" t="s">
        <v>5018</v>
      </c>
      <c r="F811" s="1149" t="s">
        <v>5019</v>
      </c>
    </row>
    <row r="812" spans="1:6" s="1176" customFormat="1" ht="38.25" x14ac:dyDescent="0.25">
      <c r="B812" s="2447"/>
      <c r="C812" s="1166"/>
      <c r="D812" s="1166" t="s">
        <v>4615</v>
      </c>
      <c r="E812" s="1167" t="s">
        <v>4616</v>
      </c>
      <c r="F812" s="1168" t="s">
        <v>513</v>
      </c>
    </row>
    <row r="813" spans="1:6" s="1176" customFormat="1" ht="15" x14ac:dyDescent="0.25">
      <c r="B813" s="2447"/>
      <c r="C813" s="1166"/>
      <c r="D813" s="1166" t="s">
        <v>4056</v>
      </c>
      <c r="E813" s="1167" t="s">
        <v>4093</v>
      </c>
      <c r="F813" s="1168" t="s">
        <v>513</v>
      </c>
    </row>
    <row r="814" spans="1:6" s="1176" customFormat="1" ht="51" x14ac:dyDescent="0.25">
      <c r="B814" s="2447"/>
      <c r="C814" s="1166"/>
      <c r="D814" s="1166" t="s">
        <v>4057</v>
      </c>
      <c r="E814" s="1167" t="s">
        <v>4058</v>
      </c>
      <c r="F814" s="1168" t="s">
        <v>513</v>
      </c>
    </row>
    <row r="815" spans="1:6" s="1176" customFormat="1" ht="15" x14ac:dyDescent="0.25">
      <c r="B815" s="2447"/>
      <c r="C815" s="1166"/>
      <c r="D815" s="1166" t="s">
        <v>4081</v>
      </c>
      <c r="E815" s="1167" t="s">
        <v>4077</v>
      </c>
      <c r="F815" s="1168" t="s">
        <v>4788</v>
      </c>
    </row>
    <row r="816" spans="1:6" s="1176" customFormat="1" ht="15" x14ac:dyDescent="0.25">
      <c r="B816" s="2447"/>
      <c r="C816" s="1166"/>
      <c r="D816" s="1166" t="s">
        <v>4082</v>
      </c>
      <c r="E816" s="1167" t="s">
        <v>4097</v>
      </c>
      <c r="F816" s="1168" t="s">
        <v>5020</v>
      </c>
    </row>
    <row r="817" spans="1:6" s="1176" customFormat="1" ht="15" x14ac:dyDescent="0.25">
      <c r="B817" s="2448"/>
      <c r="C817" s="1150"/>
      <c r="D817" s="1150" t="s">
        <v>4061</v>
      </c>
      <c r="E817" s="1151" t="s">
        <v>4098</v>
      </c>
      <c r="F817" s="1152"/>
    </row>
    <row r="818" spans="1:6" s="1176" customFormat="1" ht="51" x14ac:dyDescent="0.25">
      <c r="A818" s="1146"/>
      <c r="B818" s="2446" t="s">
        <v>5181</v>
      </c>
      <c r="C818" s="1147" t="s">
        <v>4782</v>
      </c>
      <c r="D818" s="1147" t="s">
        <v>4290</v>
      </c>
      <c r="E818" s="1148" t="s">
        <v>5021</v>
      </c>
      <c r="F818" s="1149" t="s">
        <v>5022</v>
      </c>
    </row>
    <row r="819" spans="1:6" s="1176" customFormat="1" ht="15" x14ac:dyDescent="0.25">
      <c r="B819" s="2447"/>
      <c r="C819" s="1166"/>
      <c r="D819" s="1166" t="s">
        <v>4056</v>
      </c>
      <c r="E819" s="1167" t="s">
        <v>4093</v>
      </c>
      <c r="F819" s="1168" t="s">
        <v>513</v>
      </c>
    </row>
    <row r="820" spans="1:6" s="1176" customFormat="1" ht="51" x14ac:dyDescent="0.25">
      <c r="B820" s="2447"/>
      <c r="C820" s="1166"/>
      <c r="D820" s="1166" t="s">
        <v>4057</v>
      </c>
      <c r="E820" s="1167" t="s">
        <v>4058</v>
      </c>
      <c r="F820" s="1168" t="s">
        <v>513</v>
      </c>
    </row>
    <row r="821" spans="1:6" s="1176" customFormat="1" ht="15" x14ac:dyDescent="0.25">
      <c r="B821" s="2447"/>
      <c r="C821" s="1166"/>
      <c r="D821" s="1166" t="s">
        <v>4062</v>
      </c>
      <c r="E821" s="1167" t="s">
        <v>4063</v>
      </c>
      <c r="F821" s="1168" t="s">
        <v>5023</v>
      </c>
    </row>
    <row r="822" spans="1:6" s="1176" customFormat="1" ht="15" x14ac:dyDescent="0.25">
      <c r="B822" s="2447"/>
      <c r="C822" s="1166"/>
      <c r="D822" s="1166" t="s">
        <v>4064</v>
      </c>
      <c r="E822" s="1167" t="s">
        <v>4065</v>
      </c>
      <c r="F822" s="1168" t="s">
        <v>5024</v>
      </c>
    </row>
    <row r="823" spans="1:6" s="1176" customFormat="1" ht="15" x14ac:dyDescent="0.25">
      <c r="B823" s="2447"/>
      <c r="C823" s="1166"/>
      <c r="D823" s="1166" t="s">
        <v>4066</v>
      </c>
      <c r="E823" s="1167" t="s">
        <v>513</v>
      </c>
      <c r="F823" s="1168" t="s">
        <v>513</v>
      </c>
    </row>
    <row r="824" spans="1:6" s="1176" customFormat="1" ht="15" x14ac:dyDescent="0.25">
      <c r="B824" s="2447"/>
      <c r="C824" s="1166"/>
      <c r="D824" s="1166" t="s">
        <v>4068</v>
      </c>
      <c r="E824" s="1167" t="s">
        <v>513</v>
      </c>
      <c r="F824" s="1168" t="s">
        <v>513</v>
      </c>
    </row>
    <row r="825" spans="1:6" s="1176" customFormat="1" ht="15" x14ac:dyDescent="0.25">
      <c r="B825" s="2447"/>
      <c r="C825" s="1166"/>
      <c r="D825" s="1166" t="s">
        <v>4070</v>
      </c>
      <c r="E825" s="1167" t="s">
        <v>4076</v>
      </c>
      <c r="F825" s="1168" t="s">
        <v>4790</v>
      </c>
    </row>
    <row r="826" spans="1:6" s="1176" customFormat="1" ht="15" x14ac:dyDescent="0.25">
      <c r="B826" s="2448"/>
      <c r="C826" s="1150"/>
      <c r="D826" s="1150" t="s">
        <v>4061</v>
      </c>
      <c r="E826" s="1151" t="s">
        <v>4099</v>
      </c>
      <c r="F826" s="1152"/>
    </row>
    <row r="827" spans="1:6" s="1176" customFormat="1" ht="51" x14ac:dyDescent="0.25">
      <c r="A827" s="1146"/>
      <c r="B827" s="2446" t="s">
        <v>1302</v>
      </c>
      <c r="C827" s="1147" t="s">
        <v>4779</v>
      </c>
      <c r="D827" s="1147" t="s">
        <v>4290</v>
      </c>
      <c r="E827" s="1148" t="s">
        <v>5025</v>
      </c>
      <c r="F827" s="1149" t="s">
        <v>5026</v>
      </c>
    </row>
    <row r="828" spans="1:6" s="1176" customFormat="1" ht="38.25" x14ac:dyDescent="0.25">
      <c r="B828" s="2447"/>
      <c r="C828" s="1166"/>
      <c r="D828" s="1166" t="s">
        <v>4615</v>
      </c>
      <c r="E828" s="1167" t="s">
        <v>4616</v>
      </c>
      <c r="F828" s="1168" t="s">
        <v>513</v>
      </c>
    </row>
    <row r="829" spans="1:6" s="1176" customFormat="1" ht="63.75" x14ac:dyDescent="0.25">
      <c r="B829" s="2447"/>
      <c r="C829" s="1166"/>
      <c r="D829" s="1166" t="s">
        <v>4283</v>
      </c>
      <c r="E829" s="1167" t="s">
        <v>4285</v>
      </c>
      <c r="F829" s="1168" t="s">
        <v>513</v>
      </c>
    </row>
    <row r="830" spans="1:6" s="1176" customFormat="1" ht="15" x14ac:dyDescent="0.25">
      <c r="B830" s="2447"/>
      <c r="C830" s="1166"/>
      <c r="D830" s="1166" t="s">
        <v>4056</v>
      </c>
      <c r="E830" s="1167" t="s">
        <v>4093</v>
      </c>
      <c r="F830" s="1168" t="s">
        <v>513</v>
      </c>
    </row>
    <row r="831" spans="1:6" s="1176" customFormat="1" ht="51" x14ac:dyDescent="0.25">
      <c r="B831" s="2447"/>
      <c r="C831" s="1166"/>
      <c r="D831" s="1166" t="s">
        <v>4057</v>
      </c>
      <c r="E831" s="1167" t="s">
        <v>4058</v>
      </c>
      <c r="F831" s="1168" t="s">
        <v>513</v>
      </c>
    </row>
    <row r="832" spans="1:6" s="1176" customFormat="1" ht="15" x14ac:dyDescent="0.25">
      <c r="B832" s="2447"/>
      <c r="C832" s="1166"/>
      <c r="D832" s="1166" t="s">
        <v>4081</v>
      </c>
      <c r="E832" s="1167" t="s">
        <v>4077</v>
      </c>
      <c r="F832" s="1168" t="s">
        <v>4791</v>
      </c>
    </row>
    <row r="833" spans="1:6" s="1176" customFormat="1" ht="15" x14ac:dyDescent="0.25">
      <c r="B833" s="2447"/>
      <c r="C833" s="1166"/>
      <c r="D833" s="1166" t="s">
        <v>4082</v>
      </c>
      <c r="E833" s="1167" t="s">
        <v>4097</v>
      </c>
      <c r="F833" s="1168" t="s">
        <v>5027</v>
      </c>
    </row>
    <row r="834" spans="1:6" s="1176" customFormat="1" ht="15" x14ac:dyDescent="0.25">
      <c r="B834" s="2448"/>
      <c r="C834" s="1150"/>
      <c r="D834" s="1150" t="s">
        <v>4061</v>
      </c>
      <c r="E834" s="1151" t="s">
        <v>4098</v>
      </c>
      <c r="F834" s="1152"/>
    </row>
    <row r="835" spans="1:6" s="1176" customFormat="1" ht="51" x14ac:dyDescent="0.25">
      <c r="A835" s="1146"/>
      <c r="B835" s="2446" t="s">
        <v>5183</v>
      </c>
      <c r="C835" s="1147" t="s">
        <v>4782</v>
      </c>
      <c r="D835" s="1147" t="s">
        <v>4290</v>
      </c>
      <c r="E835" s="1148" t="s">
        <v>5028</v>
      </c>
      <c r="F835" s="1149" t="s">
        <v>5029</v>
      </c>
    </row>
    <row r="836" spans="1:6" s="1176" customFormat="1" ht="63.75" x14ac:dyDescent="0.25">
      <c r="B836" s="2447"/>
      <c r="C836" s="1166"/>
      <c r="D836" s="1166" t="s">
        <v>4283</v>
      </c>
      <c r="E836" s="1167" t="s">
        <v>4285</v>
      </c>
      <c r="F836" s="1168" t="s">
        <v>513</v>
      </c>
    </row>
    <row r="837" spans="1:6" s="1176" customFormat="1" ht="15" x14ac:dyDescent="0.25">
      <c r="B837" s="2447"/>
      <c r="C837" s="1166"/>
      <c r="D837" s="1166" t="s">
        <v>4056</v>
      </c>
      <c r="E837" s="1167" t="s">
        <v>4093</v>
      </c>
      <c r="F837" s="1168" t="s">
        <v>513</v>
      </c>
    </row>
    <row r="838" spans="1:6" s="1176" customFormat="1" ht="51" x14ac:dyDescent="0.25">
      <c r="B838" s="2447"/>
      <c r="C838" s="1166"/>
      <c r="D838" s="1166" t="s">
        <v>4057</v>
      </c>
      <c r="E838" s="1167" t="s">
        <v>4058</v>
      </c>
      <c r="F838" s="1168" t="s">
        <v>513</v>
      </c>
    </row>
    <row r="839" spans="1:6" s="1176" customFormat="1" ht="15" x14ac:dyDescent="0.25">
      <c r="B839" s="2447"/>
      <c r="C839" s="1166"/>
      <c r="D839" s="1166" t="s">
        <v>4062</v>
      </c>
      <c r="E839" s="1167" t="s">
        <v>4063</v>
      </c>
      <c r="F839" s="1168" t="s">
        <v>5009</v>
      </c>
    </row>
    <row r="840" spans="1:6" s="1176" customFormat="1" ht="15" x14ac:dyDescent="0.25">
      <c r="B840" s="2447"/>
      <c r="C840" s="1166"/>
      <c r="D840" s="1166" t="s">
        <v>4064</v>
      </c>
      <c r="E840" s="1167" t="s">
        <v>4065</v>
      </c>
      <c r="F840" s="1168" t="s">
        <v>5030</v>
      </c>
    </row>
    <row r="841" spans="1:6" s="1176" customFormat="1" ht="15" x14ac:dyDescent="0.25">
      <c r="B841" s="2447"/>
      <c r="C841" s="1166"/>
      <c r="D841" s="1166" t="s">
        <v>4066</v>
      </c>
      <c r="E841" s="1167" t="s">
        <v>513</v>
      </c>
      <c r="F841" s="1168" t="s">
        <v>513</v>
      </c>
    </row>
    <row r="842" spans="1:6" s="1176" customFormat="1" ht="15" x14ac:dyDescent="0.25">
      <c r="B842" s="2447"/>
      <c r="C842" s="1166"/>
      <c r="D842" s="1166" t="s">
        <v>4068</v>
      </c>
      <c r="E842" s="1167" t="s">
        <v>513</v>
      </c>
      <c r="F842" s="1168" t="s">
        <v>513</v>
      </c>
    </row>
    <row r="843" spans="1:6" s="1176" customFormat="1" ht="15" x14ac:dyDescent="0.25">
      <c r="B843" s="2447"/>
      <c r="C843" s="1166"/>
      <c r="D843" s="1166" t="s">
        <v>4070</v>
      </c>
      <c r="E843" s="1167" t="s">
        <v>4076</v>
      </c>
      <c r="F843" s="1168" t="s">
        <v>4793</v>
      </c>
    </row>
    <row r="844" spans="1:6" s="1176" customFormat="1" ht="15" x14ac:dyDescent="0.25">
      <c r="B844" s="2448"/>
      <c r="C844" s="1150"/>
      <c r="D844" s="1150" t="s">
        <v>4061</v>
      </c>
      <c r="E844" s="1151" t="s">
        <v>4099</v>
      </c>
      <c r="F844" s="1152"/>
    </row>
    <row r="845" spans="1:6" s="1176" customFormat="1" ht="15" x14ac:dyDescent="0.25">
      <c r="A845" s="1144"/>
      <c r="B845" s="2437" t="s">
        <v>4608</v>
      </c>
      <c r="C845" s="2435"/>
      <c r="D845" s="2435"/>
      <c r="E845" s="2435"/>
      <c r="F845" s="2435"/>
    </row>
    <row r="846" spans="1:6" s="1176" customFormat="1" ht="15" x14ac:dyDescent="0.25">
      <c r="A846" s="1144"/>
      <c r="B846" s="1165"/>
      <c r="C846" s="2436" t="s">
        <v>4794</v>
      </c>
      <c r="D846" s="2436"/>
      <c r="E846" s="2436"/>
      <c r="F846" s="2436"/>
    </row>
    <row r="847" spans="1:6" s="1176" customFormat="1" ht="51" x14ac:dyDescent="0.25">
      <c r="A847" s="1146"/>
      <c r="B847" s="2446" t="s">
        <v>1305</v>
      </c>
      <c r="C847" s="1147" t="s">
        <v>4795</v>
      </c>
      <c r="D847" s="1147" t="s">
        <v>4275</v>
      </c>
      <c r="E847" s="1148" t="s">
        <v>5031</v>
      </c>
      <c r="F847" s="1149" t="s">
        <v>5032</v>
      </c>
    </row>
    <row r="848" spans="1:6" s="1176" customFormat="1" ht="38.25" x14ac:dyDescent="0.25">
      <c r="B848" s="2447"/>
      <c r="C848" s="1166"/>
      <c r="D848" s="1166" t="s">
        <v>4615</v>
      </c>
      <c r="E848" s="1167" t="s">
        <v>4620</v>
      </c>
      <c r="F848" s="1168" t="s">
        <v>513</v>
      </c>
    </row>
    <row r="849" spans="1:6" s="1176" customFormat="1" ht="25.5" x14ac:dyDescent="0.25">
      <c r="B849" s="2447"/>
      <c r="C849" s="1166"/>
      <c r="D849" s="1166" t="s">
        <v>4298</v>
      </c>
      <c r="E849" s="1167" t="s">
        <v>4299</v>
      </c>
      <c r="F849" s="1168" t="s">
        <v>513</v>
      </c>
    </row>
    <row r="850" spans="1:6" s="1176" customFormat="1" ht="15" x14ac:dyDescent="0.25">
      <c r="B850" s="2447"/>
      <c r="C850" s="1166"/>
      <c r="D850" s="1166" t="s">
        <v>4056</v>
      </c>
      <c r="E850" s="1167" t="s">
        <v>4093</v>
      </c>
      <c r="F850" s="1168" t="s">
        <v>513</v>
      </c>
    </row>
    <row r="851" spans="1:6" s="1176" customFormat="1" ht="51" x14ac:dyDescent="0.25">
      <c r="B851" s="2447"/>
      <c r="C851" s="1166"/>
      <c r="D851" s="1166" t="s">
        <v>4057</v>
      </c>
      <c r="E851" s="1167" t="s">
        <v>4058</v>
      </c>
      <c r="F851" s="1168" t="s">
        <v>513</v>
      </c>
    </row>
    <row r="852" spans="1:6" s="1176" customFormat="1" ht="15" x14ac:dyDescent="0.25">
      <c r="B852" s="2447"/>
      <c r="C852" s="1166"/>
      <c r="D852" s="1166" t="s">
        <v>4081</v>
      </c>
      <c r="E852" s="1167" t="s">
        <v>4308</v>
      </c>
      <c r="F852" s="1168" t="s">
        <v>5033</v>
      </c>
    </row>
    <row r="853" spans="1:6" s="1176" customFormat="1" ht="15" x14ac:dyDescent="0.25">
      <c r="B853" s="2447"/>
      <c r="C853" s="1166"/>
      <c r="D853" s="1166" t="s">
        <v>4082</v>
      </c>
      <c r="E853" s="1167" t="s">
        <v>4309</v>
      </c>
      <c r="F853" s="1168" t="s">
        <v>5034</v>
      </c>
    </row>
    <row r="854" spans="1:6" s="1176" customFormat="1" ht="15" x14ac:dyDescent="0.25">
      <c r="B854" s="2448"/>
      <c r="C854" s="1150"/>
      <c r="D854" s="1150" t="s">
        <v>4061</v>
      </c>
      <c r="E854" s="1151" t="s">
        <v>4310</v>
      </c>
      <c r="F854" s="1152"/>
    </row>
    <row r="855" spans="1:6" s="1176" customFormat="1" ht="51" x14ac:dyDescent="0.25">
      <c r="A855" s="1146"/>
      <c r="B855" s="2446" t="s">
        <v>5309</v>
      </c>
      <c r="C855" s="1147" t="s">
        <v>4797</v>
      </c>
      <c r="D855" s="1147" t="s">
        <v>4275</v>
      </c>
      <c r="E855" s="1148" t="s">
        <v>5035</v>
      </c>
      <c r="F855" s="1149" t="s">
        <v>5036</v>
      </c>
    </row>
    <row r="856" spans="1:6" s="1176" customFormat="1" ht="25.5" x14ac:dyDescent="0.25">
      <c r="B856" s="2447"/>
      <c r="C856" s="1166"/>
      <c r="D856" s="1166" t="s">
        <v>4298</v>
      </c>
      <c r="E856" s="1167" t="s">
        <v>4299</v>
      </c>
      <c r="F856" s="1168" t="s">
        <v>513</v>
      </c>
    </row>
    <row r="857" spans="1:6" s="1176" customFormat="1" ht="15" x14ac:dyDescent="0.25">
      <c r="B857" s="2447"/>
      <c r="C857" s="1166"/>
      <c r="D857" s="1166" t="s">
        <v>4056</v>
      </c>
      <c r="E857" s="1167" t="s">
        <v>4093</v>
      </c>
      <c r="F857" s="1168" t="s">
        <v>513</v>
      </c>
    </row>
    <row r="858" spans="1:6" s="1176" customFormat="1" ht="51" x14ac:dyDescent="0.25">
      <c r="B858" s="2447"/>
      <c r="C858" s="1166"/>
      <c r="D858" s="1166" t="s">
        <v>4057</v>
      </c>
      <c r="E858" s="1167" t="s">
        <v>4058</v>
      </c>
      <c r="F858" s="1168" t="s">
        <v>513</v>
      </c>
    </row>
    <row r="859" spans="1:6" s="1176" customFormat="1" ht="15" x14ac:dyDescent="0.25">
      <c r="B859" s="2447"/>
      <c r="C859" s="1166"/>
      <c r="D859" s="1166" t="s">
        <v>4062</v>
      </c>
      <c r="E859" s="1167" t="s">
        <v>4063</v>
      </c>
      <c r="F859" s="1168" t="s">
        <v>5037</v>
      </c>
    </row>
    <row r="860" spans="1:6" s="1176" customFormat="1" ht="15" x14ac:dyDescent="0.25">
      <c r="B860" s="2447"/>
      <c r="C860" s="1166"/>
      <c r="D860" s="1166" t="s">
        <v>4064</v>
      </c>
      <c r="E860" s="1167" t="s">
        <v>4281</v>
      </c>
      <c r="F860" s="1168" t="s">
        <v>5038</v>
      </c>
    </row>
    <row r="861" spans="1:6" s="1176" customFormat="1" ht="15" x14ac:dyDescent="0.25">
      <c r="B861" s="2447"/>
      <c r="C861" s="1166"/>
      <c r="D861" s="1166" t="s">
        <v>4066</v>
      </c>
      <c r="E861" s="1167" t="s">
        <v>513</v>
      </c>
      <c r="F861" s="1168" t="s">
        <v>513</v>
      </c>
    </row>
    <row r="862" spans="1:6" s="1176" customFormat="1" ht="15" x14ac:dyDescent="0.25">
      <c r="B862" s="2447"/>
      <c r="C862" s="1166"/>
      <c r="D862" s="1166" t="s">
        <v>4068</v>
      </c>
      <c r="E862" s="1167" t="s">
        <v>513</v>
      </c>
      <c r="F862" s="1168" t="s">
        <v>513</v>
      </c>
    </row>
    <row r="863" spans="1:6" s="1176" customFormat="1" ht="15" x14ac:dyDescent="0.25">
      <c r="B863" s="2447"/>
      <c r="C863" s="1166"/>
      <c r="D863" s="1166" t="s">
        <v>4070</v>
      </c>
      <c r="E863" s="1167" t="s">
        <v>4076</v>
      </c>
      <c r="F863" s="1168" t="s">
        <v>5039</v>
      </c>
    </row>
    <row r="864" spans="1:6" s="1176" customFormat="1" ht="15" x14ac:dyDescent="0.25">
      <c r="B864" s="2448"/>
      <c r="C864" s="1150"/>
      <c r="D864" s="1150" t="s">
        <v>4061</v>
      </c>
      <c r="E864" s="1151" t="s">
        <v>4311</v>
      </c>
      <c r="F864" s="1152"/>
    </row>
    <row r="865" spans="1:6" s="1176" customFormat="1" ht="15" x14ac:dyDescent="0.25">
      <c r="A865" s="1144"/>
      <c r="B865" s="1165"/>
      <c r="C865" s="2436" t="s">
        <v>4798</v>
      </c>
      <c r="D865" s="2436"/>
      <c r="E865" s="2436"/>
      <c r="F865" s="2436"/>
    </row>
    <row r="866" spans="1:6" s="1176" customFormat="1" ht="51" x14ac:dyDescent="0.25">
      <c r="A866" s="1146"/>
      <c r="B866" s="2446" t="s">
        <v>1308</v>
      </c>
      <c r="C866" s="1147" t="s">
        <v>4795</v>
      </c>
      <c r="D866" s="1147" t="s">
        <v>4275</v>
      </c>
      <c r="E866" s="1148" t="s">
        <v>5040</v>
      </c>
      <c r="F866" s="1149" t="s">
        <v>5041</v>
      </c>
    </row>
    <row r="867" spans="1:6" s="1176" customFormat="1" ht="38.25" x14ac:dyDescent="0.25">
      <c r="B867" s="2447"/>
      <c r="C867" s="1166"/>
      <c r="D867" s="1166" t="s">
        <v>4615</v>
      </c>
      <c r="E867" s="1167" t="s">
        <v>4620</v>
      </c>
      <c r="F867" s="1168" t="s">
        <v>513</v>
      </c>
    </row>
    <row r="868" spans="1:6" s="1176" customFormat="1" ht="15" x14ac:dyDescent="0.25">
      <c r="B868" s="2447"/>
      <c r="C868" s="1166"/>
      <c r="D868" s="1166" t="s">
        <v>4056</v>
      </c>
      <c r="E868" s="1167" t="s">
        <v>4093</v>
      </c>
      <c r="F868" s="1168" t="s">
        <v>513</v>
      </c>
    </row>
    <row r="869" spans="1:6" s="1176" customFormat="1" ht="51" x14ac:dyDescent="0.25">
      <c r="B869" s="2447"/>
      <c r="C869" s="1166"/>
      <c r="D869" s="1166" t="s">
        <v>4057</v>
      </c>
      <c r="E869" s="1167" t="s">
        <v>4058</v>
      </c>
      <c r="F869" s="1168" t="s">
        <v>513</v>
      </c>
    </row>
    <row r="870" spans="1:6" s="1176" customFormat="1" ht="15" x14ac:dyDescent="0.25">
      <c r="B870" s="2447"/>
      <c r="C870" s="1166"/>
      <c r="D870" s="1166" t="s">
        <v>4081</v>
      </c>
      <c r="E870" s="1167" t="s">
        <v>4308</v>
      </c>
      <c r="F870" s="1168" t="s">
        <v>5042</v>
      </c>
    </row>
    <row r="871" spans="1:6" s="1176" customFormat="1" ht="15" x14ac:dyDescent="0.25">
      <c r="B871" s="2447"/>
      <c r="C871" s="1166"/>
      <c r="D871" s="1166" t="s">
        <v>4082</v>
      </c>
      <c r="E871" s="1167" t="s">
        <v>4309</v>
      </c>
      <c r="F871" s="1168" t="s">
        <v>5043</v>
      </c>
    </row>
    <row r="872" spans="1:6" s="1176" customFormat="1" ht="15" x14ac:dyDescent="0.25">
      <c r="B872" s="2448"/>
      <c r="C872" s="1150"/>
      <c r="D872" s="1150" t="s">
        <v>4061</v>
      </c>
      <c r="E872" s="1151" t="s">
        <v>4310</v>
      </c>
      <c r="F872" s="1152"/>
    </row>
    <row r="873" spans="1:6" s="1176" customFormat="1" ht="51" x14ac:dyDescent="0.25">
      <c r="A873" s="1146"/>
      <c r="B873" s="2446" t="s">
        <v>5310</v>
      </c>
      <c r="C873" s="1147" t="s">
        <v>4797</v>
      </c>
      <c r="D873" s="1147" t="s">
        <v>4275</v>
      </c>
      <c r="E873" s="1148" t="s">
        <v>5044</v>
      </c>
      <c r="F873" s="1149" t="s">
        <v>5045</v>
      </c>
    </row>
    <row r="874" spans="1:6" s="1176" customFormat="1" ht="15" x14ac:dyDescent="0.25">
      <c r="B874" s="2447"/>
      <c r="C874" s="1166"/>
      <c r="D874" s="1166" t="s">
        <v>4056</v>
      </c>
      <c r="E874" s="1167" t="s">
        <v>4093</v>
      </c>
      <c r="F874" s="1168" t="s">
        <v>513</v>
      </c>
    </row>
    <row r="875" spans="1:6" s="1176" customFormat="1" ht="51" x14ac:dyDescent="0.25">
      <c r="B875" s="2447"/>
      <c r="C875" s="1166"/>
      <c r="D875" s="1166" t="s">
        <v>4057</v>
      </c>
      <c r="E875" s="1167" t="s">
        <v>4058</v>
      </c>
      <c r="F875" s="1168" t="s">
        <v>513</v>
      </c>
    </row>
    <row r="876" spans="1:6" s="1176" customFormat="1" ht="15" x14ac:dyDescent="0.25">
      <c r="B876" s="2447"/>
      <c r="C876" s="1166"/>
      <c r="D876" s="1166" t="s">
        <v>4062</v>
      </c>
      <c r="E876" s="1167" t="s">
        <v>4063</v>
      </c>
      <c r="F876" s="1168" t="s">
        <v>5046</v>
      </c>
    </row>
    <row r="877" spans="1:6" s="1176" customFormat="1" ht="15" x14ac:dyDescent="0.25">
      <c r="B877" s="2447"/>
      <c r="C877" s="1166"/>
      <c r="D877" s="1166" t="s">
        <v>4064</v>
      </c>
      <c r="E877" s="1167" t="s">
        <v>4281</v>
      </c>
      <c r="F877" s="1168" t="s">
        <v>5047</v>
      </c>
    </row>
    <row r="878" spans="1:6" s="1176" customFormat="1" ht="15" x14ac:dyDescent="0.25">
      <c r="B878" s="2447"/>
      <c r="C878" s="1166"/>
      <c r="D878" s="1166" t="s">
        <v>4066</v>
      </c>
      <c r="E878" s="1167" t="s">
        <v>513</v>
      </c>
      <c r="F878" s="1168" t="s">
        <v>513</v>
      </c>
    </row>
    <row r="879" spans="1:6" s="1176" customFormat="1" ht="15" x14ac:dyDescent="0.25">
      <c r="B879" s="2447"/>
      <c r="C879" s="1166"/>
      <c r="D879" s="1166" t="s">
        <v>4068</v>
      </c>
      <c r="E879" s="1167" t="s">
        <v>513</v>
      </c>
      <c r="F879" s="1168" t="s">
        <v>513</v>
      </c>
    </row>
    <row r="880" spans="1:6" s="1176" customFormat="1" ht="15" x14ac:dyDescent="0.25">
      <c r="B880" s="2447"/>
      <c r="C880" s="1166"/>
      <c r="D880" s="1166" t="s">
        <v>4070</v>
      </c>
      <c r="E880" s="1167" t="s">
        <v>4076</v>
      </c>
      <c r="F880" s="1168" t="s">
        <v>5048</v>
      </c>
    </row>
    <row r="881" spans="1:6" s="1176" customFormat="1" ht="15" x14ac:dyDescent="0.25">
      <c r="B881" s="2448"/>
      <c r="C881" s="1150"/>
      <c r="D881" s="1150" t="s">
        <v>4061</v>
      </c>
      <c r="E881" s="1151" t="s">
        <v>4311</v>
      </c>
      <c r="F881" s="1152"/>
    </row>
    <row r="882" spans="1:6" s="1176" customFormat="1" ht="15" x14ac:dyDescent="0.25">
      <c r="A882" s="1144"/>
      <c r="B882" s="2437" t="s">
        <v>5178</v>
      </c>
      <c r="C882" s="2435"/>
      <c r="D882" s="2435"/>
      <c r="E882" s="2435"/>
      <c r="F882" s="2435"/>
    </row>
    <row r="883" spans="1:6" s="1176" customFormat="1" ht="15" x14ac:dyDescent="0.25">
      <c r="A883" s="1144"/>
      <c r="B883" s="1165"/>
      <c r="C883" s="2436" t="s">
        <v>4800</v>
      </c>
      <c r="D883" s="2436"/>
      <c r="E883" s="2436"/>
      <c r="F883" s="2436"/>
    </row>
    <row r="884" spans="1:6" s="1176" customFormat="1" ht="51" x14ac:dyDescent="0.25">
      <c r="A884" s="1146"/>
      <c r="B884" s="2446" t="s">
        <v>1311</v>
      </c>
      <c r="C884" s="1147" t="s">
        <v>4801</v>
      </c>
      <c r="D884" s="1147" t="s">
        <v>4802</v>
      </c>
      <c r="E884" s="1148" t="s">
        <v>5269</v>
      </c>
      <c r="F884" s="1149" t="s">
        <v>5270</v>
      </c>
    </row>
    <row r="885" spans="1:6" s="1176" customFormat="1" ht="15" x14ac:dyDescent="0.25">
      <c r="B885" s="2447"/>
      <c r="C885" s="1166"/>
      <c r="D885" s="1166" t="s">
        <v>4055</v>
      </c>
      <c r="E885" s="1167" t="s">
        <v>4090</v>
      </c>
      <c r="F885" s="1168" t="s">
        <v>513</v>
      </c>
    </row>
    <row r="886" spans="1:6" s="1176" customFormat="1" ht="25.5" x14ac:dyDescent="0.25">
      <c r="B886" s="2447"/>
      <c r="C886" s="1166"/>
      <c r="D886" s="1166" t="s">
        <v>4803</v>
      </c>
      <c r="E886" s="1167" t="s">
        <v>4804</v>
      </c>
      <c r="F886" s="1168" t="s">
        <v>513</v>
      </c>
    </row>
    <row r="887" spans="1:6" s="1176" customFormat="1" ht="25.5" x14ac:dyDescent="0.25">
      <c r="B887" s="2447"/>
      <c r="C887" s="1166"/>
      <c r="D887" s="1166" t="s">
        <v>5179</v>
      </c>
      <c r="E887" s="1167" t="s">
        <v>5180</v>
      </c>
      <c r="F887" s="1168" t="s">
        <v>513</v>
      </c>
    </row>
    <row r="888" spans="1:6" s="1176" customFormat="1" ht="15" x14ac:dyDescent="0.25">
      <c r="B888" s="2447"/>
      <c r="C888" s="1166"/>
      <c r="D888" s="1166" t="s">
        <v>4056</v>
      </c>
      <c r="E888" s="1167" t="s">
        <v>4093</v>
      </c>
      <c r="F888" s="1168" t="s">
        <v>513</v>
      </c>
    </row>
    <row r="889" spans="1:6" s="1176" customFormat="1" ht="51" x14ac:dyDescent="0.25">
      <c r="B889" s="2447"/>
      <c r="C889" s="1166"/>
      <c r="D889" s="1166" t="s">
        <v>4078</v>
      </c>
      <c r="E889" s="1167" t="s">
        <v>4079</v>
      </c>
      <c r="F889" s="1168" t="s">
        <v>513</v>
      </c>
    </row>
    <row r="890" spans="1:6" s="1176" customFormat="1" ht="51" x14ac:dyDescent="0.25">
      <c r="B890" s="2447"/>
      <c r="C890" s="1166"/>
      <c r="D890" s="1166" t="s">
        <v>4805</v>
      </c>
      <c r="E890" s="1167" t="s">
        <v>5049</v>
      </c>
      <c r="F890" s="1168" t="s">
        <v>5271</v>
      </c>
    </row>
    <row r="891" spans="1:6" s="1176" customFormat="1" ht="15" x14ac:dyDescent="0.25">
      <c r="B891" s="2448"/>
      <c r="C891" s="1150"/>
      <c r="D891" s="1150" t="s">
        <v>4061</v>
      </c>
      <c r="E891" s="1151" t="s">
        <v>4261</v>
      </c>
      <c r="F891" s="1152"/>
    </row>
    <row r="892" spans="1:6" s="1176" customFormat="1" ht="51" x14ac:dyDescent="0.25">
      <c r="A892" s="1146"/>
      <c r="B892" s="2446" t="s">
        <v>5311</v>
      </c>
      <c r="C892" s="1147" t="s">
        <v>4807</v>
      </c>
      <c r="D892" s="1147" t="s">
        <v>4802</v>
      </c>
      <c r="E892" s="1148" t="s">
        <v>5272</v>
      </c>
      <c r="F892" s="1149" t="s">
        <v>5273</v>
      </c>
    </row>
    <row r="893" spans="1:6" s="1176" customFormat="1" ht="25.5" x14ac:dyDescent="0.25">
      <c r="B893" s="2447"/>
      <c r="C893" s="1166"/>
      <c r="D893" s="1166" t="s">
        <v>4803</v>
      </c>
      <c r="E893" s="1167" t="s">
        <v>4808</v>
      </c>
      <c r="F893" s="1168" t="s">
        <v>513</v>
      </c>
    </row>
    <row r="894" spans="1:6" s="1176" customFormat="1" ht="25.5" x14ac:dyDescent="0.25">
      <c r="B894" s="2447"/>
      <c r="C894" s="1166"/>
      <c r="D894" s="1166" t="s">
        <v>5179</v>
      </c>
      <c r="E894" s="1167" t="s">
        <v>5182</v>
      </c>
      <c r="F894" s="1168" t="s">
        <v>513</v>
      </c>
    </row>
    <row r="895" spans="1:6" s="1176" customFormat="1" ht="15" x14ac:dyDescent="0.25">
      <c r="B895" s="2447"/>
      <c r="C895" s="1166"/>
      <c r="D895" s="1166" t="s">
        <v>4056</v>
      </c>
      <c r="E895" s="1167" t="s">
        <v>4093</v>
      </c>
      <c r="F895" s="1168" t="s">
        <v>513</v>
      </c>
    </row>
    <row r="896" spans="1:6" s="1176" customFormat="1" ht="51" x14ac:dyDescent="0.25">
      <c r="B896" s="2447"/>
      <c r="C896" s="1166"/>
      <c r="D896" s="1166" t="s">
        <v>4078</v>
      </c>
      <c r="E896" s="1167" t="s">
        <v>4079</v>
      </c>
      <c r="F896" s="1168" t="s">
        <v>513</v>
      </c>
    </row>
    <row r="897" spans="1:6" s="1176" customFormat="1" ht="15" x14ac:dyDescent="0.25">
      <c r="B897" s="2447"/>
      <c r="C897" s="1166"/>
      <c r="D897" s="1166" t="s">
        <v>4252</v>
      </c>
      <c r="E897" s="1167" t="s">
        <v>513</v>
      </c>
      <c r="F897" s="1168" t="s">
        <v>513</v>
      </c>
    </row>
    <row r="898" spans="1:6" s="1176" customFormat="1" ht="15" x14ac:dyDescent="0.25">
      <c r="B898" s="2447"/>
      <c r="C898" s="1166"/>
      <c r="D898" s="1166" t="s">
        <v>4744</v>
      </c>
      <c r="E898" s="1167" t="s">
        <v>4074</v>
      </c>
      <c r="F898" s="1168" t="s">
        <v>5274</v>
      </c>
    </row>
    <row r="899" spans="1:6" s="1176" customFormat="1" ht="15" x14ac:dyDescent="0.25">
      <c r="B899" s="2447"/>
      <c r="C899" s="1166"/>
      <c r="D899" s="1166" t="s">
        <v>4257</v>
      </c>
      <c r="E899" s="1167" t="s">
        <v>4074</v>
      </c>
      <c r="F899" s="1168" t="s">
        <v>5274</v>
      </c>
    </row>
    <row r="900" spans="1:6" s="1176" customFormat="1" ht="25.5" x14ac:dyDescent="0.25">
      <c r="B900" s="2447"/>
      <c r="C900" s="1166"/>
      <c r="D900" s="1166" t="s">
        <v>4254</v>
      </c>
      <c r="E900" s="1167" t="s">
        <v>4077</v>
      </c>
      <c r="F900" s="1168" t="s">
        <v>5275</v>
      </c>
    </row>
    <row r="901" spans="1:6" s="1176" customFormat="1" ht="15" x14ac:dyDescent="0.25">
      <c r="B901" s="2448"/>
      <c r="C901" s="1150"/>
      <c r="D901" s="1150" t="s">
        <v>4061</v>
      </c>
      <c r="E901" s="1151" t="s">
        <v>4262</v>
      </c>
      <c r="F901" s="1152"/>
    </row>
    <row r="902" spans="1:6" s="1176" customFormat="1" ht="15" x14ac:dyDescent="0.25">
      <c r="A902" s="1144"/>
      <c r="B902" s="1165"/>
      <c r="C902" s="2436" t="s">
        <v>4809</v>
      </c>
      <c r="D902" s="2436"/>
      <c r="E902" s="2436"/>
      <c r="F902" s="2436"/>
    </row>
    <row r="903" spans="1:6" s="1176" customFormat="1" ht="51" x14ac:dyDescent="0.25">
      <c r="A903" s="1146"/>
      <c r="B903" s="2446" t="s">
        <v>1313</v>
      </c>
      <c r="C903" s="1147" t="s">
        <v>4801</v>
      </c>
      <c r="D903" s="1147" t="s">
        <v>4802</v>
      </c>
      <c r="E903" s="1148" t="s">
        <v>5276</v>
      </c>
      <c r="F903" s="1149" t="s">
        <v>5277</v>
      </c>
    </row>
    <row r="904" spans="1:6" s="1176" customFormat="1" ht="15" x14ac:dyDescent="0.25">
      <c r="B904" s="2447"/>
      <c r="C904" s="1166"/>
      <c r="D904" s="1166" t="s">
        <v>4055</v>
      </c>
      <c r="E904" s="1167" t="s">
        <v>4090</v>
      </c>
      <c r="F904" s="1168" t="s">
        <v>513</v>
      </c>
    </row>
    <row r="905" spans="1:6" s="1176" customFormat="1" ht="25.5" x14ac:dyDescent="0.25">
      <c r="B905" s="2447"/>
      <c r="C905" s="1166"/>
      <c r="D905" s="1166" t="s">
        <v>5179</v>
      </c>
      <c r="E905" s="1167" t="s">
        <v>5182</v>
      </c>
      <c r="F905" s="1168" t="s">
        <v>513</v>
      </c>
    </row>
    <row r="906" spans="1:6" s="1176" customFormat="1" ht="15" x14ac:dyDescent="0.25">
      <c r="B906" s="2447"/>
      <c r="C906" s="1166"/>
      <c r="D906" s="1166" t="s">
        <v>4056</v>
      </c>
      <c r="E906" s="1167" t="s">
        <v>4093</v>
      </c>
      <c r="F906" s="1168" t="s">
        <v>513</v>
      </c>
    </row>
    <row r="907" spans="1:6" s="1176" customFormat="1" ht="51" x14ac:dyDescent="0.25">
      <c r="B907" s="2447"/>
      <c r="C907" s="1166"/>
      <c r="D907" s="1166" t="s">
        <v>4078</v>
      </c>
      <c r="E907" s="1167" t="s">
        <v>4079</v>
      </c>
      <c r="F907" s="1168" t="s">
        <v>513</v>
      </c>
    </row>
    <row r="908" spans="1:6" s="1176" customFormat="1" ht="51" x14ac:dyDescent="0.25">
      <c r="B908" s="2447"/>
      <c r="C908" s="1166"/>
      <c r="D908" s="1166" t="s">
        <v>4805</v>
      </c>
      <c r="E908" s="1167" t="s">
        <v>5049</v>
      </c>
      <c r="F908" s="1168" t="s">
        <v>5278</v>
      </c>
    </row>
    <row r="909" spans="1:6" s="1176" customFormat="1" ht="15" x14ac:dyDescent="0.25">
      <c r="B909" s="2448"/>
      <c r="C909" s="1150"/>
      <c r="D909" s="1150" t="s">
        <v>4061</v>
      </c>
      <c r="E909" s="1151" t="s">
        <v>4261</v>
      </c>
      <c r="F909" s="1152"/>
    </row>
    <row r="910" spans="1:6" s="1176" customFormat="1" ht="51" x14ac:dyDescent="0.25">
      <c r="A910" s="1146"/>
      <c r="B910" s="2446" t="s">
        <v>5312</v>
      </c>
      <c r="C910" s="1147" t="s">
        <v>4807</v>
      </c>
      <c r="D910" s="1147" t="s">
        <v>4802</v>
      </c>
      <c r="E910" s="1148" t="s">
        <v>5279</v>
      </c>
      <c r="F910" s="1149" t="s">
        <v>5280</v>
      </c>
    </row>
    <row r="911" spans="1:6" s="1176" customFormat="1" ht="25.5" x14ac:dyDescent="0.25">
      <c r="B911" s="2447"/>
      <c r="C911" s="1166"/>
      <c r="D911" s="1166" t="s">
        <v>5179</v>
      </c>
      <c r="E911" s="1167" t="s">
        <v>5184</v>
      </c>
      <c r="F911" s="1168" t="s">
        <v>513</v>
      </c>
    </row>
    <row r="912" spans="1:6" s="1176" customFormat="1" ht="15" x14ac:dyDescent="0.25">
      <c r="B912" s="2447"/>
      <c r="C912" s="1166"/>
      <c r="D912" s="1166" t="s">
        <v>4056</v>
      </c>
      <c r="E912" s="1167" t="s">
        <v>4093</v>
      </c>
      <c r="F912" s="1168" t="s">
        <v>513</v>
      </c>
    </row>
    <row r="913" spans="1:6" s="1176" customFormat="1" ht="51" x14ac:dyDescent="0.25">
      <c r="B913" s="2447"/>
      <c r="C913" s="1166"/>
      <c r="D913" s="1166" t="s">
        <v>4078</v>
      </c>
      <c r="E913" s="1167" t="s">
        <v>4079</v>
      </c>
      <c r="F913" s="1168" t="s">
        <v>513</v>
      </c>
    </row>
    <row r="914" spans="1:6" s="1176" customFormat="1" ht="15" x14ac:dyDescent="0.25">
      <c r="B914" s="2447"/>
      <c r="C914" s="1166"/>
      <c r="D914" s="1166" t="s">
        <v>4252</v>
      </c>
      <c r="E914" s="1167" t="s">
        <v>513</v>
      </c>
      <c r="F914" s="1168" t="s">
        <v>513</v>
      </c>
    </row>
    <row r="915" spans="1:6" s="1176" customFormat="1" ht="15" x14ac:dyDescent="0.25">
      <c r="B915" s="2447"/>
      <c r="C915" s="1166"/>
      <c r="D915" s="1166" t="s">
        <v>4744</v>
      </c>
      <c r="E915" s="1167" t="s">
        <v>4074</v>
      </c>
      <c r="F915" s="1168" t="s">
        <v>5281</v>
      </c>
    </row>
    <row r="916" spans="1:6" s="1176" customFormat="1" ht="15" x14ac:dyDescent="0.25">
      <c r="B916" s="2447"/>
      <c r="C916" s="1166"/>
      <c r="D916" s="1166" t="s">
        <v>4257</v>
      </c>
      <c r="E916" s="1167" t="s">
        <v>4074</v>
      </c>
      <c r="F916" s="1168" t="s">
        <v>5281</v>
      </c>
    </row>
    <row r="917" spans="1:6" s="1176" customFormat="1" ht="25.5" x14ac:dyDescent="0.25">
      <c r="B917" s="2447"/>
      <c r="C917" s="1166"/>
      <c r="D917" s="1166" t="s">
        <v>4254</v>
      </c>
      <c r="E917" s="1167" t="s">
        <v>4077</v>
      </c>
      <c r="F917" s="1168" t="s">
        <v>5282</v>
      </c>
    </row>
    <row r="918" spans="1:6" s="1176" customFormat="1" ht="15" x14ac:dyDescent="0.25">
      <c r="B918" s="2448"/>
      <c r="C918" s="1150"/>
      <c r="D918" s="1150" t="s">
        <v>4061</v>
      </c>
      <c r="E918" s="1151" t="s">
        <v>4262</v>
      </c>
      <c r="F918" s="1152"/>
    </row>
    <row r="919" spans="1:6" s="1176" customFormat="1" ht="15" x14ac:dyDescent="0.25">
      <c r="A919" s="1144"/>
      <c r="B919" s="1165"/>
      <c r="C919" s="2449" t="s">
        <v>5313</v>
      </c>
      <c r="D919" s="2449"/>
      <c r="E919" s="2449"/>
      <c r="F919" s="1169"/>
    </row>
    <row r="920" spans="1:6" s="1176" customFormat="1" ht="15" x14ac:dyDescent="0.25">
      <c r="A920" s="1144"/>
      <c r="B920" s="1165"/>
      <c r="C920" s="2436" t="s">
        <v>4659</v>
      </c>
      <c r="D920" s="2436"/>
      <c r="E920" s="2436"/>
      <c r="F920" s="1145" t="s">
        <v>5050</v>
      </c>
    </row>
    <row r="921" spans="1:6" s="1176" customFormat="1" ht="15" x14ac:dyDescent="0.25">
      <c r="A921" s="1144"/>
      <c r="B921" s="1165"/>
      <c r="C921" s="2436" t="s">
        <v>4754</v>
      </c>
      <c r="D921" s="2436"/>
      <c r="E921" s="2436"/>
      <c r="F921" s="1145" t="s">
        <v>5283</v>
      </c>
    </row>
    <row r="922" spans="1:6" s="1176" customFormat="1" ht="15" x14ac:dyDescent="0.25">
      <c r="A922" s="1144"/>
      <c r="B922" s="1165"/>
      <c r="C922" s="2436" t="s">
        <v>4731</v>
      </c>
      <c r="D922" s="2436"/>
      <c r="E922" s="2436"/>
      <c r="F922" s="1145" t="s">
        <v>5284</v>
      </c>
    </row>
    <row r="923" spans="1:6" s="1176" customFormat="1" ht="15" x14ac:dyDescent="0.25">
      <c r="A923" s="1144"/>
      <c r="B923" s="1165"/>
      <c r="C923" s="2449" t="s">
        <v>5314</v>
      </c>
      <c r="D923" s="2449"/>
      <c r="E923" s="2449"/>
      <c r="F923" s="1169" t="s">
        <v>5284</v>
      </c>
    </row>
    <row r="924" spans="1:6" s="1176" customFormat="1" ht="15" x14ac:dyDescent="0.25">
      <c r="A924" s="1144"/>
      <c r="B924" s="1165"/>
      <c r="C924" s="2449" t="s">
        <v>603</v>
      </c>
      <c r="D924" s="2449"/>
      <c r="E924" s="2449"/>
      <c r="F924" s="1169"/>
    </row>
    <row r="925" spans="1:6" s="1176" customFormat="1" ht="15" x14ac:dyDescent="0.25">
      <c r="A925" s="1144"/>
      <c r="B925" s="1165"/>
      <c r="C925" s="2436" t="s">
        <v>4811</v>
      </c>
      <c r="D925" s="2436"/>
      <c r="E925" s="2436"/>
      <c r="F925" s="1145" t="s">
        <v>4882</v>
      </c>
    </row>
    <row r="926" spans="1:6" s="1176" customFormat="1" ht="15" x14ac:dyDescent="0.25">
      <c r="A926" s="1144"/>
      <c r="B926" s="1165"/>
      <c r="C926" s="2436" t="s">
        <v>4812</v>
      </c>
      <c r="D926" s="2436"/>
      <c r="E926" s="2436"/>
      <c r="F926" s="1145" t="s">
        <v>4916</v>
      </c>
    </row>
    <row r="927" spans="1:6" s="1176" customFormat="1" ht="15" x14ac:dyDescent="0.25">
      <c r="A927" s="1144"/>
      <c r="B927" s="1165"/>
      <c r="C927" s="2436" t="s">
        <v>4813</v>
      </c>
      <c r="D927" s="2436"/>
      <c r="E927" s="2436"/>
      <c r="F927" s="1145" t="s">
        <v>5357</v>
      </c>
    </row>
    <row r="928" spans="1:6" s="1176" customFormat="1" ht="15" x14ac:dyDescent="0.25">
      <c r="A928" s="1144"/>
      <c r="B928" s="1165"/>
      <c r="C928" s="2436" t="s">
        <v>4814</v>
      </c>
      <c r="D928" s="2436"/>
      <c r="E928" s="2436"/>
      <c r="F928" s="1145" t="s">
        <v>4985</v>
      </c>
    </row>
    <row r="929" spans="1:6" s="1176" customFormat="1" ht="15" x14ac:dyDescent="0.25">
      <c r="A929" s="1144"/>
      <c r="B929" s="1165"/>
      <c r="C929" s="2436" t="s">
        <v>4815</v>
      </c>
      <c r="D929" s="2436"/>
      <c r="E929" s="2436"/>
      <c r="F929" s="1145" t="s">
        <v>5268</v>
      </c>
    </row>
    <row r="930" spans="1:6" s="1176" customFormat="1" ht="15" x14ac:dyDescent="0.25">
      <c r="A930" s="1144"/>
      <c r="B930" s="1165"/>
      <c r="C930" s="2436" t="s">
        <v>5315</v>
      </c>
      <c r="D930" s="2436"/>
      <c r="E930" s="2436"/>
      <c r="F930" s="1145" t="s">
        <v>5284</v>
      </c>
    </row>
    <row r="931" spans="1:6" s="1176" customFormat="1" ht="15" x14ac:dyDescent="0.25">
      <c r="A931" s="1144"/>
      <c r="B931" s="1165"/>
      <c r="C931" s="2436" t="s">
        <v>4731</v>
      </c>
      <c r="D931" s="2436"/>
      <c r="E931" s="2436"/>
      <c r="F931" s="1145" t="s">
        <v>5358</v>
      </c>
    </row>
    <row r="932" spans="1:6" s="1176" customFormat="1" ht="15" x14ac:dyDescent="0.25">
      <c r="A932" s="1144"/>
      <c r="B932" s="1165"/>
      <c r="C932" s="2449" t="s">
        <v>583</v>
      </c>
      <c r="D932" s="2449"/>
      <c r="E932" s="2449"/>
      <c r="F932" s="1172">
        <v>21115937.719999999</v>
      </c>
    </row>
    <row r="933" spans="1:6" s="1176" customFormat="1" ht="15" x14ac:dyDescent="0.25">
      <c r="B933" s="1170"/>
      <c r="C933" s="1153"/>
      <c r="D933" s="1153"/>
      <c r="E933" s="1154"/>
      <c r="F933" s="1155"/>
    </row>
    <row r="934" spans="1:6" s="1176" customFormat="1" ht="15" x14ac:dyDescent="0.25">
      <c r="B934" s="1157"/>
      <c r="C934" s="1157"/>
      <c r="D934" s="1157"/>
      <c r="E934" s="1157"/>
      <c r="F934" s="1157"/>
    </row>
    <row r="936" spans="1:6" s="1176" customFormat="1" ht="15" x14ac:dyDescent="0.25">
      <c r="B936" s="1158" t="s">
        <v>649</v>
      </c>
    </row>
    <row r="937" spans="1:6" s="1176" customFormat="1" ht="15" x14ac:dyDescent="0.25">
      <c r="B937" s="1158" t="s">
        <v>650</v>
      </c>
    </row>
    <row r="938" spans="1:6" s="1176" customFormat="1" ht="15" x14ac:dyDescent="0.25">
      <c r="B938" s="1158" t="s">
        <v>651</v>
      </c>
    </row>
    <row r="939" spans="1:6" s="1176" customFormat="1" ht="15" x14ac:dyDescent="0.25">
      <c r="B939" s="1158" t="s">
        <v>652</v>
      </c>
    </row>
    <row r="941" spans="1:6" s="1176" customFormat="1" ht="15" x14ac:dyDescent="0.25">
      <c r="B941" s="1171"/>
    </row>
  </sheetData>
  <mergeCells count="182">
    <mergeCell ref="C931:E931"/>
    <mergeCell ref="C932:E932"/>
    <mergeCell ref="C925:E925"/>
    <mergeCell ref="C926:E926"/>
    <mergeCell ref="C927:E927"/>
    <mergeCell ref="C928:E928"/>
    <mergeCell ref="C929:E929"/>
    <mergeCell ref="C930:E930"/>
    <mergeCell ref="C919:E919"/>
    <mergeCell ref="C920:E920"/>
    <mergeCell ref="C921:E921"/>
    <mergeCell ref="C922:E922"/>
    <mergeCell ref="C923:E923"/>
    <mergeCell ref="C924:E924"/>
    <mergeCell ref="C883:F883"/>
    <mergeCell ref="B884:B891"/>
    <mergeCell ref="B892:B901"/>
    <mergeCell ref="C902:F902"/>
    <mergeCell ref="B903:B909"/>
    <mergeCell ref="B910:B918"/>
    <mergeCell ref="B847:B854"/>
    <mergeCell ref="B855:B864"/>
    <mergeCell ref="C865:F865"/>
    <mergeCell ref="B866:B872"/>
    <mergeCell ref="B873:B881"/>
    <mergeCell ref="B882:F882"/>
    <mergeCell ref="B811:B817"/>
    <mergeCell ref="B818:B826"/>
    <mergeCell ref="B827:B834"/>
    <mergeCell ref="B835:B844"/>
    <mergeCell ref="B845:F845"/>
    <mergeCell ref="C846:F846"/>
    <mergeCell ref="C771:F771"/>
    <mergeCell ref="B772:B779"/>
    <mergeCell ref="B780:B789"/>
    <mergeCell ref="B790:B798"/>
    <mergeCell ref="B799:B809"/>
    <mergeCell ref="C810:F810"/>
    <mergeCell ref="C749:E749"/>
    <mergeCell ref="B750:F750"/>
    <mergeCell ref="B751:F751"/>
    <mergeCell ref="B752:B759"/>
    <mergeCell ref="B760:B769"/>
    <mergeCell ref="B770:F770"/>
    <mergeCell ref="B721:B727"/>
    <mergeCell ref="B728:F728"/>
    <mergeCell ref="B729:B736"/>
    <mergeCell ref="B737:B746"/>
    <mergeCell ref="C747:E747"/>
    <mergeCell ref="C748:E748"/>
    <mergeCell ref="B680:F680"/>
    <mergeCell ref="B681:B690"/>
    <mergeCell ref="B691:B697"/>
    <mergeCell ref="B698:B705"/>
    <mergeCell ref="B706:B712"/>
    <mergeCell ref="B713:B720"/>
    <mergeCell ref="B640:F640"/>
    <mergeCell ref="B641:F641"/>
    <mergeCell ref="B642:B651"/>
    <mergeCell ref="B652:B659"/>
    <mergeCell ref="B660:B670"/>
    <mergeCell ref="B671:B679"/>
    <mergeCell ref="C607:F607"/>
    <mergeCell ref="B608:B614"/>
    <mergeCell ref="B615:B623"/>
    <mergeCell ref="B624:F624"/>
    <mergeCell ref="B625:B631"/>
    <mergeCell ref="B632:B639"/>
    <mergeCell ref="C587:E587"/>
    <mergeCell ref="B588:F588"/>
    <mergeCell ref="B589:F589"/>
    <mergeCell ref="C590:F590"/>
    <mergeCell ref="B591:B597"/>
    <mergeCell ref="B598:B606"/>
    <mergeCell ref="B565:B573"/>
    <mergeCell ref="B574:B582"/>
    <mergeCell ref="C583:E583"/>
    <mergeCell ref="C584:E584"/>
    <mergeCell ref="C585:E585"/>
    <mergeCell ref="C586:E586"/>
    <mergeCell ref="B545:F545"/>
    <mergeCell ref="B546:F546"/>
    <mergeCell ref="C547:F547"/>
    <mergeCell ref="B548:B555"/>
    <mergeCell ref="B556:B563"/>
    <mergeCell ref="C564:F564"/>
    <mergeCell ref="B527:B539"/>
    <mergeCell ref="C540:E540"/>
    <mergeCell ref="C541:E541"/>
    <mergeCell ref="C542:E542"/>
    <mergeCell ref="C543:E543"/>
    <mergeCell ref="C544:E544"/>
    <mergeCell ref="B476:B487"/>
    <mergeCell ref="C488:F488"/>
    <mergeCell ref="B489:B502"/>
    <mergeCell ref="B503:B514"/>
    <mergeCell ref="C515:F515"/>
    <mergeCell ref="B516:B526"/>
    <mergeCell ref="B433:B439"/>
    <mergeCell ref="C440:F440"/>
    <mergeCell ref="B441:B448"/>
    <mergeCell ref="B449:B459"/>
    <mergeCell ref="C460:F460"/>
    <mergeCell ref="B461:B475"/>
    <mergeCell ref="C378:F378"/>
    <mergeCell ref="B379:B393"/>
    <mergeCell ref="B394:B405"/>
    <mergeCell ref="B406:B415"/>
    <mergeCell ref="B416:B424"/>
    <mergeCell ref="B425:B432"/>
    <mergeCell ref="B331:B338"/>
    <mergeCell ref="B339:B348"/>
    <mergeCell ref="B349:F349"/>
    <mergeCell ref="C350:F350"/>
    <mergeCell ref="B351:B365"/>
    <mergeCell ref="B366:B377"/>
    <mergeCell ref="B307:F307"/>
    <mergeCell ref="C308:F308"/>
    <mergeCell ref="B309:B317"/>
    <mergeCell ref="B318:B328"/>
    <mergeCell ref="B329:F329"/>
    <mergeCell ref="C330:F330"/>
    <mergeCell ref="B287:B293"/>
    <mergeCell ref="B294:B302"/>
    <mergeCell ref="C303:E303"/>
    <mergeCell ref="C304:E304"/>
    <mergeCell ref="C305:E305"/>
    <mergeCell ref="B306:F306"/>
    <mergeCell ref="B247:B255"/>
    <mergeCell ref="B256:B266"/>
    <mergeCell ref="C267:F267"/>
    <mergeCell ref="B268:B275"/>
    <mergeCell ref="B276:B285"/>
    <mergeCell ref="C286:F286"/>
    <mergeCell ref="C209:F209"/>
    <mergeCell ref="B210:B217"/>
    <mergeCell ref="B218:B227"/>
    <mergeCell ref="C228:F228"/>
    <mergeCell ref="B229:B236"/>
    <mergeCell ref="B237:B246"/>
    <mergeCell ref="B194:B203"/>
    <mergeCell ref="C204:E204"/>
    <mergeCell ref="C205:E205"/>
    <mergeCell ref="C206:E206"/>
    <mergeCell ref="B207:F207"/>
    <mergeCell ref="B208:F208"/>
    <mergeCell ref="B151:B161"/>
    <mergeCell ref="C162:F162"/>
    <mergeCell ref="B163:B170"/>
    <mergeCell ref="B171:B180"/>
    <mergeCell ref="B181:F181"/>
    <mergeCell ref="B182:B193"/>
    <mergeCell ref="B113:B121"/>
    <mergeCell ref="B122:F122"/>
    <mergeCell ref="C123:F123"/>
    <mergeCell ref="B124:B131"/>
    <mergeCell ref="B132:B141"/>
    <mergeCell ref="B142:B150"/>
    <mergeCell ref="B59:B67"/>
    <mergeCell ref="B68:B78"/>
    <mergeCell ref="B79:B88"/>
    <mergeCell ref="B89:B100"/>
    <mergeCell ref="B101:F101"/>
    <mergeCell ref="B102:B112"/>
    <mergeCell ref="C23:F23"/>
    <mergeCell ref="B24:B30"/>
    <mergeCell ref="B31:B39"/>
    <mergeCell ref="B40:B47"/>
    <mergeCell ref="B48:B57"/>
    <mergeCell ref="C58:F58"/>
    <mergeCell ref="C11:F11"/>
    <mergeCell ref="C13:F13"/>
    <mergeCell ref="B19:F19"/>
    <mergeCell ref="C20:F20"/>
    <mergeCell ref="C21:F21"/>
    <mergeCell ref="B22:F22"/>
    <mergeCell ref="B2:C2"/>
    <mergeCell ref="D3:F3"/>
    <mergeCell ref="B4:F4"/>
    <mergeCell ref="B5:E5"/>
    <mergeCell ref="B7:F7"/>
    <mergeCell ref="B8:E8"/>
  </mergeCells>
  <pageMargins left="0.35433071851730302" right="0.23622047901153601" top="0.74803149700164795" bottom="0.74803149700164795" header="0.31496062874794001" footer="0.31496062874794001"/>
  <pageSetup paperSize="9" fitToHeight="0" orientation="landscape"/>
  <headerFooter>
    <oddFooter>&amp;R&amp;P</oddFooter>
  </headerFooter>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0"/>
  <sheetViews>
    <sheetView workbookViewId="0">
      <selection activeCell="A4" sqref="A4:C4"/>
    </sheetView>
  </sheetViews>
  <sheetFormatPr defaultColWidth="11.5703125" defaultRowHeight="12.75" x14ac:dyDescent="0.2"/>
  <cols>
    <col min="1" max="1" width="17.28515625" style="854" customWidth="1"/>
    <col min="2" max="2" width="19.28515625" style="854" customWidth="1"/>
    <col min="3" max="3" width="20.85546875" style="854" customWidth="1"/>
    <col min="4" max="4" width="23" style="854" customWidth="1"/>
    <col min="5" max="5" width="19.7109375" style="854" customWidth="1"/>
    <col min="6" max="6" width="24.85546875" style="854" customWidth="1"/>
    <col min="7" max="8" width="11.5703125" style="854"/>
    <col min="9" max="256" width="11.5703125" style="855"/>
    <col min="257" max="257" width="17.28515625" style="855" customWidth="1"/>
    <col min="258" max="258" width="19.28515625" style="855" customWidth="1"/>
    <col min="259" max="259" width="20.85546875" style="855" customWidth="1"/>
    <col min="260" max="261" width="19.7109375" style="855" customWidth="1"/>
    <col min="262" max="262" width="24.85546875" style="855" customWidth="1"/>
    <col min="263" max="512" width="11.5703125" style="855"/>
    <col min="513" max="513" width="17.28515625" style="855" customWidth="1"/>
    <col min="514" max="514" width="19.28515625" style="855" customWidth="1"/>
    <col min="515" max="515" width="20.85546875" style="855" customWidth="1"/>
    <col min="516" max="517" width="19.7109375" style="855" customWidth="1"/>
    <col min="518" max="518" width="24.85546875" style="855" customWidth="1"/>
    <col min="519" max="768" width="11.5703125" style="855"/>
    <col min="769" max="769" width="17.28515625" style="855" customWidth="1"/>
    <col min="770" max="770" width="19.28515625" style="855" customWidth="1"/>
    <col min="771" max="771" width="20.85546875" style="855" customWidth="1"/>
    <col min="772" max="773" width="19.7109375" style="855" customWidth="1"/>
    <col min="774" max="774" width="24.85546875" style="855" customWidth="1"/>
    <col min="775" max="1024" width="11.5703125" style="855"/>
    <col min="1025" max="1025" width="17.28515625" style="855" customWidth="1"/>
    <col min="1026" max="1026" width="19.28515625" style="855" customWidth="1"/>
    <col min="1027" max="1027" width="20.85546875" style="855" customWidth="1"/>
    <col min="1028" max="1029" width="19.7109375" style="855" customWidth="1"/>
    <col min="1030" max="1030" width="24.85546875" style="855" customWidth="1"/>
    <col min="1031" max="1280" width="11.5703125" style="855"/>
    <col min="1281" max="1281" width="17.28515625" style="855" customWidth="1"/>
    <col min="1282" max="1282" width="19.28515625" style="855" customWidth="1"/>
    <col min="1283" max="1283" width="20.85546875" style="855" customWidth="1"/>
    <col min="1284" max="1285" width="19.7109375" style="855" customWidth="1"/>
    <col min="1286" max="1286" width="24.85546875" style="855" customWidth="1"/>
    <col min="1287" max="1536" width="11.5703125" style="855"/>
    <col min="1537" max="1537" width="17.28515625" style="855" customWidth="1"/>
    <col min="1538" max="1538" width="19.28515625" style="855" customWidth="1"/>
    <col min="1539" max="1539" width="20.85546875" style="855" customWidth="1"/>
    <col min="1540" max="1541" width="19.7109375" style="855" customWidth="1"/>
    <col min="1542" max="1542" width="24.85546875" style="855" customWidth="1"/>
    <col min="1543" max="1792" width="11.5703125" style="855"/>
    <col min="1793" max="1793" width="17.28515625" style="855" customWidth="1"/>
    <col min="1794" max="1794" width="19.28515625" style="855" customWidth="1"/>
    <col min="1795" max="1795" width="20.85546875" style="855" customWidth="1"/>
    <col min="1796" max="1797" width="19.7109375" style="855" customWidth="1"/>
    <col min="1798" max="1798" width="24.85546875" style="855" customWidth="1"/>
    <col min="1799" max="2048" width="11.5703125" style="855"/>
    <col min="2049" max="2049" width="17.28515625" style="855" customWidth="1"/>
    <col min="2050" max="2050" width="19.28515625" style="855" customWidth="1"/>
    <col min="2051" max="2051" width="20.85546875" style="855" customWidth="1"/>
    <col min="2052" max="2053" width="19.7109375" style="855" customWidth="1"/>
    <col min="2054" max="2054" width="24.85546875" style="855" customWidth="1"/>
    <col min="2055" max="2304" width="11.5703125" style="855"/>
    <col min="2305" max="2305" width="17.28515625" style="855" customWidth="1"/>
    <col min="2306" max="2306" width="19.28515625" style="855" customWidth="1"/>
    <col min="2307" max="2307" width="20.85546875" style="855" customWidth="1"/>
    <col min="2308" max="2309" width="19.7109375" style="855" customWidth="1"/>
    <col min="2310" max="2310" width="24.85546875" style="855" customWidth="1"/>
    <col min="2311" max="2560" width="11.5703125" style="855"/>
    <col min="2561" max="2561" width="17.28515625" style="855" customWidth="1"/>
    <col min="2562" max="2562" width="19.28515625" style="855" customWidth="1"/>
    <col min="2563" max="2563" width="20.85546875" style="855" customWidth="1"/>
    <col min="2564" max="2565" width="19.7109375" style="855" customWidth="1"/>
    <col min="2566" max="2566" width="24.85546875" style="855" customWidth="1"/>
    <col min="2567" max="2816" width="11.5703125" style="855"/>
    <col min="2817" max="2817" width="17.28515625" style="855" customWidth="1"/>
    <col min="2818" max="2818" width="19.28515625" style="855" customWidth="1"/>
    <col min="2819" max="2819" width="20.85546875" style="855" customWidth="1"/>
    <col min="2820" max="2821" width="19.7109375" style="855" customWidth="1"/>
    <col min="2822" max="2822" width="24.85546875" style="855" customWidth="1"/>
    <col min="2823" max="3072" width="11.5703125" style="855"/>
    <col min="3073" max="3073" width="17.28515625" style="855" customWidth="1"/>
    <col min="3074" max="3074" width="19.28515625" style="855" customWidth="1"/>
    <col min="3075" max="3075" width="20.85546875" style="855" customWidth="1"/>
    <col min="3076" max="3077" width="19.7109375" style="855" customWidth="1"/>
    <col min="3078" max="3078" width="24.85546875" style="855" customWidth="1"/>
    <col min="3079" max="3328" width="11.5703125" style="855"/>
    <col min="3329" max="3329" width="17.28515625" style="855" customWidth="1"/>
    <col min="3330" max="3330" width="19.28515625" style="855" customWidth="1"/>
    <col min="3331" max="3331" width="20.85546875" style="855" customWidth="1"/>
    <col min="3332" max="3333" width="19.7109375" style="855" customWidth="1"/>
    <col min="3334" max="3334" width="24.85546875" style="855" customWidth="1"/>
    <col min="3335" max="3584" width="11.5703125" style="855"/>
    <col min="3585" max="3585" width="17.28515625" style="855" customWidth="1"/>
    <col min="3586" max="3586" width="19.28515625" style="855" customWidth="1"/>
    <col min="3587" max="3587" width="20.85546875" style="855" customWidth="1"/>
    <col min="3588" max="3589" width="19.7109375" style="855" customWidth="1"/>
    <col min="3590" max="3590" width="24.85546875" style="855" customWidth="1"/>
    <col min="3591" max="3840" width="11.5703125" style="855"/>
    <col min="3841" max="3841" width="17.28515625" style="855" customWidth="1"/>
    <col min="3842" max="3842" width="19.28515625" style="855" customWidth="1"/>
    <col min="3843" max="3843" width="20.85546875" style="855" customWidth="1"/>
    <col min="3844" max="3845" width="19.7109375" style="855" customWidth="1"/>
    <col min="3846" max="3846" width="24.85546875" style="855" customWidth="1"/>
    <col min="3847" max="4096" width="11.5703125" style="855"/>
    <col min="4097" max="4097" width="17.28515625" style="855" customWidth="1"/>
    <col min="4098" max="4098" width="19.28515625" style="855" customWidth="1"/>
    <col min="4099" max="4099" width="20.85546875" style="855" customWidth="1"/>
    <col min="4100" max="4101" width="19.7109375" style="855" customWidth="1"/>
    <col min="4102" max="4102" width="24.85546875" style="855" customWidth="1"/>
    <col min="4103" max="4352" width="11.5703125" style="855"/>
    <col min="4353" max="4353" width="17.28515625" style="855" customWidth="1"/>
    <col min="4354" max="4354" width="19.28515625" style="855" customWidth="1"/>
    <col min="4355" max="4355" width="20.85546875" style="855" customWidth="1"/>
    <col min="4356" max="4357" width="19.7109375" style="855" customWidth="1"/>
    <col min="4358" max="4358" width="24.85546875" style="855" customWidth="1"/>
    <col min="4359" max="4608" width="11.5703125" style="855"/>
    <col min="4609" max="4609" width="17.28515625" style="855" customWidth="1"/>
    <col min="4610" max="4610" width="19.28515625" style="855" customWidth="1"/>
    <col min="4611" max="4611" width="20.85546875" style="855" customWidth="1"/>
    <col min="4612" max="4613" width="19.7109375" style="855" customWidth="1"/>
    <col min="4614" max="4614" width="24.85546875" style="855" customWidth="1"/>
    <col min="4615" max="4864" width="11.5703125" style="855"/>
    <col min="4865" max="4865" width="17.28515625" style="855" customWidth="1"/>
    <col min="4866" max="4866" width="19.28515625" style="855" customWidth="1"/>
    <col min="4867" max="4867" width="20.85546875" style="855" customWidth="1"/>
    <col min="4868" max="4869" width="19.7109375" style="855" customWidth="1"/>
    <col min="4870" max="4870" width="24.85546875" style="855" customWidth="1"/>
    <col min="4871" max="5120" width="11.5703125" style="855"/>
    <col min="5121" max="5121" width="17.28515625" style="855" customWidth="1"/>
    <col min="5122" max="5122" width="19.28515625" style="855" customWidth="1"/>
    <col min="5123" max="5123" width="20.85546875" style="855" customWidth="1"/>
    <col min="5124" max="5125" width="19.7109375" style="855" customWidth="1"/>
    <col min="5126" max="5126" width="24.85546875" style="855" customWidth="1"/>
    <col min="5127" max="5376" width="11.5703125" style="855"/>
    <col min="5377" max="5377" width="17.28515625" style="855" customWidth="1"/>
    <col min="5378" max="5378" width="19.28515625" style="855" customWidth="1"/>
    <col min="5379" max="5379" width="20.85546875" style="855" customWidth="1"/>
    <col min="5380" max="5381" width="19.7109375" style="855" customWidth="1"/>
    <col min="5382" max="5382" width="24.85546875" style="855" customWidth="1"/>
    <col min="5383" max="5632" width="11.5703125" style="855"/>
    <col min="5633" max="5633" width="17.28515625" style="855" customWidth="1"/>
    <col min="5634" max="5634" width="19.28515625" style="855" customWidth="1"/>
    <col min="5635" max="5635" width="20.85546875" style="855" customWidth="1"/>
    <col min="5636" max="5637" width="19.7109375" style="855" customWidth="1"/>
    <col min="5638" max="5638" width="24.85546875" style="855" customWidth="1"/>
    <col min="5639" max="5888" width="11.5703125" style="855"/>
    <col min="5889" max="5889" width="17.28515625" style="855" customWidth="1"/>
    <col min="5890" max="5890" width="19.28515625" style="855" customWidth="1"/>
    <col min="5891" max="5891" width="20.85546875" style="855" customWidth="1"/>
    <col min="5892" max="5893" width="19.7109375" style="855" customWidth="1"/>
    <col min="5894" max="5894" width="24.85546875" style="855" customWidth="1"/>
    <col min="5895" max="6144" width="11.5703125" style="855"/>
    <col min="6145" max="6145" width="17.28515625" style="855" customWidth="1"/>
    <col min="6146" max="6146" width="19.28515625" style="855" customWidth="1"/>
    <col min="6147" max="6147" width="20.85546875" style="855" customWidth="1"/>
    <col min="6148" max="6149" width="19.7109375" style="855" customWidth="1"/>
    <col min="6150" max="6150" width="24.85546875" style="855" customWidth="1"/>
    <col min="6151" max="6400" width="11.5703125" style="855"/>
    <col min="6401" max="6401" width="17.28515625" style="855" customWidth="1"/>
    <col min="6402" max="6402" width="19.28515625" style="855" customWidth="1"/>
    <col min="6403" max="6403" width="20.85546875" style="855" customWidth="1"/>
    <col min="6404" max="6405" width="19.7109375" style="855" customWidth="1"/>
    <col min="6406" max="6406" width="24.85546875" style="855" customWidth="1"/>
    <col min="6407" max="6656" width="11.5703125" style="855"/>
    <col min="6657" max="6657" width="17.28515625" style="855" customWidth="1"/>
    <col min="6658" max="6658" width="19.28515625" style="855" customWidth="1"/>
    <col min="6659" max="6659" width="20.85546875" style="855" customWidth="1"/>
    <col min="6660" max="6661" width="19.7109375" style="855" customWidth="1"/>
    <col min="6662" max="6662" width="24.85546875" style="855" customWidth="1"/>
    <col min="6663" max="6912" width="11.5703125" style="855"/>
    <col min="6913" max="6913" width="17.28515625" style="855" customWidth="1"/>
    <col min="6914" max="6914" width="19.28515625" style="855" customWidth="1"/>
    <col min="6915" max="6915" width="20.85546875" style="855" customWidth="1"/>
    <col min="6916" max="6917" width="19.7109375" style="855" customWidth="1"/>
    <col min="6918" max="6918" width="24.85546875" style="855" customWidth="1"/>
    <col min="6919" max="7168" width="11.5703125" style="855"/>
    <col min="7169" max="7169" width="17.28515625" style="855" customWidth="1"/>
    <col min="7170" max="7170" width="19.28515625" style="855" customWidth="1"/>
    <col min="7171" max="7171" width="20.85546875" style="855" customWidth="1"/>
    <col min="7172" max="7173" width="19.7109375" style="855" customWidth="1"/>
    <col min="7174" max="7174" width="24.85546875" style="855" customWidth="1"/>
    <col min="7175" max="7424" width="11.5703125" style="855"/>
    <col min="7425" max="7425" width="17.28515625" style="855" customWidth="1"/>
    <col min="7426" max="7426" width="19.28515625" style="855" customWidth="1"/>
    <col min="7427" max="7427" width="20.85546875" style="855" customWidth="1"/>
    <col min="7428" max="7429" width="19.7109375" style="855" customWidth="1"/>
    <col min="7430" max="7430" width="24.85546875" style="855" customWidth="1"/>
    <col min="7431" max="7680" width="11.5703125" style="855"/>
    <col min="7681" max="7681" width="17.28515625" style="855" customWidth="1"/>
    <col min="7682" max="7682" width="19.28515625" style="855" customWidth="1"/>
    <col min="7683" max="7683" width="20.85546875" style="855" customWidth="1"/>
    <col min="7684" max="7685" width="19.7109375" style="855" customWidth="1"/>
    <col min="7686" max="7686" width="24.85546875" style="855" customWidth="1"/>
    <col min="7687" max="7936" width="11.5703125" style="855"/>
    <col min="7937" max="7937" width="17.28515625" style="855" customWidth="1"/>
    <col min="7938" max="7938" width="19.28515625" style="855" customWidth="1"/>
    <col min="7939" max="7939" width="20.85546875" style="855" customWidth="1"/>
    <col min="7940" max="7941" width="19.7109375" style="855" customWidth="1"/>
    <col min="7942" max="7942" width="24.85546875" style="855" customWidth="1"/>
    <col min="7943" max="8192" width="11.5703125" style="855"/>
    <col min="8193" max="8193" width="17.28515625" style="855" customWidth="1"/>
    <col min="8194" max="8194" width="19.28515625" style="855" customWidth="1"/>
    <col min="8195" max="8195" width="20.85546875" style="855" customWidth="1"/>
    <col min="8196" max="8197" width="19.7109375" style="855" customWidth="1"/>
    <col min="8198" max="8198" width="24.85546875" style="855" customWidth="1"/>
    <col min="8199" max="8448" width="11.5703125" style="855"/>
    <col min="8449" max="8449" width="17.28515625" style="855" customWidth="1"/>
    <col min="8450" max="8450" width="19.28515625" style="855" customWidth="1"/>
    <col min="8451" max="8451" width="20.85546875" style="855" customWidth="1"/>
    <col min="8452" max="8453" width="19.7109375" style="855" customWidth="1"/>
    <col min="8454" max="8454" width="24.85546875" style="855" customWidth="1"/>
    <col min="8455" max="8704" width="11.5703125" style="855"/>
    <col min="8705" max="8705" width="17.28515625" style="855" customWidth="1"/>
    <col min="8706" max="8706" width="19.28515625" style="855" customWidth="1"/>
    <col min="8707" max="8707" width="20.85546875" style="855" customWidth="1"/>
    <col min="8708" max="8709" width="19.7109375" style="855" customWidth="1"/>
    <col min="8710" max="8710" width="24.85546875" style="855" customWidth="1"/>
    <col min="8711" max="8960" width="11.5703125" style="855"/>
    <col min="8961" max="8961" width="17.28515625" style="855" customWidth="1"/>
    <col min="8962" max="8962" width="19.28515625" style="855" customWidth="1"/>
    <col min="8963" max="8963" width="20.85546875" style="855" customWidth="1"/>
    <col min="8964" max="8965" width="19.7109375" style="855" customWidth="1"/>
    <col min="8966" max="8966" width="24.85546875" style="855" customWidth="1"/>
    <col min="8967" max="9216" width="11.5703125" style="855"/>
    <col min="9217" max="9217" width="17.28515625" style="855" customWidth="1"/>
    <col min="9218" max="9218" width="19.28515625" style="855" customWidth="1"/>
    <col min="9219" max="9219" width="20.85546875" style="855" customWidth="1"/>
    <col min="9220" max="9221" width="19.7109375" style="855" customWidth="1"/>
    <col min="9222" max="9222" width="24.85546875" style="855" customWidth="1"/>
    <col min="9223" max="9472" width="11.5703125" style="855"/>
    <col min="9473" max="9473" width="17.28515625" style="855" customWidth="1"/>
    <col min="9474" max="9474" width="19.28515625" style="855" customWidth="1"/>
    <col min="9475" max="9475" width="20.85546875" style="855" customWidth="1"/>
    <col min="9476" max="9477" width="19.7109375" style="855" customWidth="1"/>
    <col min="9478" max="9478" width="24.85546875" style="855" customWidth="1"/>
    <col min="9479" max="9728" width="11.5703125" style="855"/>
    <col min="9729" max="9729" width="17.28515625" style="855" customWidth="1"/>
    <col min="9730" max="9730" width="19.28515625" style="855" customWidth="1"/>
    <col min="9731" max="9731" width="20.85546875" style="855" customWidth="1"/>
    <col min="9732" max="9733" width="19.7109375" style="855" customWidth="1"/>
    <col min="9734" max="9734" width="24.85546875" style="855" customWidth="1"/>
    <col min="9735" max="9984" width="11.5703125" style="855"/>
    <col min="9985" max="9985" width="17.28515625" style="855" customWidth="1"/>
    <col min="9986" max="9986" width="19.28515625" style="855" customWidth="1"/>
    <col min="9987" max="9987" width="20.85546875" style="855" customWidth="1"/>
    <col min="9988" max="9989" width="19.7109375" style="855" customWidth="1"/>
    <col min="9990" max="9990" width="24.85546875" style="855" customWidth="1"/>
    <col min="9991" max="10240" width="11.5703125" style="855"/>
    <col min="10241" max="10241" width="17.28515625" style="855" customWidth="1"/>
    <col min="10242" max="10242" width="19.28515625" style="855" customWidth="1"/>
    <col min="10243" max="10243" width="20.85546875" style="855" customWidth="1"/>
    <col min="10244" max="10245" width="19.7109375" style="855" customWidth="1"/>
    <col min="10246" max="10246" width="24.85546875" style="855" customWidth="1"/>
    <col min="10247" max="10496" width="11.5703125" style="855"/>
    <col min="10497" max="10497" width="17.28515625" style="855" customWidth="1"/>
    <col min="10498" max="10498" width="19.28515625" style="855" customWidth="1"/>
    <col min="10499" max="10499" width="20.85546875" style="855" customWidth="1"/>
    <col min="10500" max="10501" width="19.7109375" style="855" customWidth="1"/>
    <col min="10502" max="10502" width="24.85546875" style="855" customWidth="1"/>
    <col min="10503" max="10752" width="11.5703125" style="855"/>
    <col min="10753" max="10753" width="17.28515625" style="855" customWidth="1"/>
    <col min="10754" max="10754" width="19.28515625" style="855" customWidth="1"/>
    <col min="10755" max="10755" width="20.85546875" style="855" customWidth="1"/>
    <col min="10756" max="10757" width="19.7109375" style="855" customWidth="1"/>
    <col min="10758" max="10758" width="24.85546875" style="855" customWidth="1"/>
    <col min="10759" max="11008" width="11.5703125" style="855"/>
    <col min="11009" max="11009" width="17.28515625" style="855" customWidth="1"/>
    <col min="11010" max="11010" width="19.28515625" style="855" customWidth="1"/>
    <col min="11011" max="11011" width="20.85546875" style="855" customWidth="1"/>
    <col min="11012" max="11013" width="19.7109375" style="855" customWidth="1"/>
    <col min="11014" max="11014" width="24.85546875" style="855" customWidth="1"/>
    <col min="11015" max="11264" width="11.5703125" style="855"/>
    <col min="11265" max="11265" width="17.28515625" style="855" customWidth="1"/>
    <col min="11266" max="11266" width="19.28515625" style="855" customWidth="1"/>
    <col min="11267" max="11267" width="20.85546875" style="855" customWidth="1"/>
    <col min="11268" max="11269" width="19.7109375" style="855" customWidth="1"/>
    <col min="11270" max="11270" width="24.85546875" style="855" customWidth="1"/>
    <col min="11271" max="11520" width="11.5703125" style="855"/>
    <col min="11521" max="11521" width="17.28515625" style="855" customWidth="1"/>
    <col min="11522" max="11522" width="19.28515625" style="855" customWidth="1"/>
    <col min="11523" max="11523" width="20.85546875" style="855" customWidth="1"/>
    <col min="11524" max="11525" width="19.7109375" style="855" customWidth="1"/>
    <col min="11526" max="11526" width="24.85546875" style="855" customWidth="1"/>
    <col min="11527" max="11776" width="11.5703125" style="855"/>
    <col min="11777" max="11777" width="17.28515625" style="855" customWidth="1"/>
    <col min="11778" max="11778" width="19.28515625" style="855" customWidth="1"/>
    <col min="11779" max="11779" width="20.85546875" style="855" customWidth="1"/>
    <col min="11780" max="11781" width="19.7109375" style="855" customWidth="1"/>
    <col min="11782" max="11782" width="24.85546875" style="855" customWidth="1"/>
    <col min="11783" max="12032" width="11.5703125" style="855"/>
    <col min="12033" max="12033" width="17.28515625" style="855" customWidth="1"/>
    <col min="12034" max="12034" width="19.28515625" style="855" customWidth="1"/>
    <col min="12035" max="12035" width="20.85546875" style="855" customWidth="1"/>
    <col min="12036" max="12037" width="19.7109375" style="855" customWidth="1"/>
    <col min="12038" max="12038" width="24.85546875" style="855" customWidth="1"/>
    <col min="12039" max="12288" width="11.5703125" style="855"/>
    <col min="12289" max="12289" width="17.28515625" style="855" customWidth="1"/>
    <col min="12290" max="12290" width="19.28515625" style="855" customWidth="1"/>
    <col min="12291" max="12291" width="20.85546875" style="855" customWidth="1"/>
    <col min="12292" max="12293" width="19.7109375" style="855" customWidth="1"/>
    <col min="12294" max="12294" width="24.85546875" style="855" customWidth="1"/>
    <col min="12295" max="12544" width="11.5703125" style="855"/>
    <col min="12545" max="12545" width="17.28515625" style="855" customWidth="1"/>
    <col min="12546" max="12546" width="19.28515625" style="855" customWidth="1"/>
    <col min="12547" max="12547" width="20.85546875" style="855" customWidth="1"/>
    <col min="12548" max="12549" width="19.7109375" style="855" customWidth="1"/>
    <col min="12550" max="12550" width="24.85546875" style="855" customWidth="1"/>
    <col min="12551" max="12800" width="11.5703125" style="855"/>
    <col min="12801" max="12801" width="17.28515625" style="855" customWidth="1"/>
    <col min="12802" max="12802" width="19.28515625" style="855" customWidth="1"/>
    <col min="12803" max="12803" width="20.85546875" style="855" customWidth="1"/>
    <col min="12804" max="12805" width="19.7109375" style="855" customWidth="1"/>
    <col min="12806" max="12806" width="24.85546875" style="855" customWidth="1"/>
    <col min="12807" max="13056" width="11.5703125" style="855"/>
    <col min="13057" max="13057" width="17.28515625" style="855" customWidth="1"/>
    <col min="13058" max="13058" width="19.28515625" style="855" customWidth="1"/>
    <col min="13059" max="13059" width="20.85546875" style="855" customWidth="1"/>
    <col min="13060" max="13061" width="19.7109375" style="855" customWidth="1"/>
    <col min="13062" max="13062" width="24.85546875" style="855" customWidth="1"/>
    <col min="13063" max="13312" width="11.5703125" style="855"/>
    <col min="13313" max="13313" width="17.28515625" style="855" customWidth="1"/>
    <col min="13314" max="13314" width="19.28515625" style="855" customWidth="1"/>
    <col min="13315" max="13315" width="20.85546875" style="855" customWidth="1"/>
    <col min="13316" max="13317" width="19.7109375" style="855" customWidth="1"/>
    <col min="13318" max="13318" width="24.85546875" style="855" customWidth="1"/>
    <col min="13319" max="13568" width="11.5703125" style="855"/>
    <col min="13569" max="13569" width="17.28515625" style="855" customWidth="1"/>
    <col min="13570" max="13570" width="19.28515625" style="855" customWidth="1"/>
    <col min="13571" max="13571" width="20.85546875" style="855" customWidth="1"/>
    <col min="13572" max="13573" width="19.7109375" style="855" customWidth="1"/>
    <col min="13574" max="13574" width="24.85546875" style="855" customWidth="1"/>
    <col min="13575" max="13824" width="11.5703125" style="855"/>
    <col min="13825" max="13825" width="17.28515625" style="855" customWidth="1"/>
    <col min="13826" max="13826" width="19.28515625" style="855" customWidth="1"/>
    <col min="13827" max="13827" width="20.85546875" style="855" customWidth="1"/>
    <col min="13828" max="13829" width="19.7109375" style="855" customWidth="1"/>
    <col min="13830" max="13830" width="24.85546875" style="855" customWidth="1"/>
    <col min="13831" max="14080" width="11.5703125" style="855"/>
    <col min="14081" max="14081" width="17.28515625" style="855" customWidth="1"/>
    <col min="14082" max="14082" width="19.28515625" style="855" customWidth="1"/>
    <col min="14083" max="14083" width="20.85546875" style="855" customWidth="1"/>
    <col min="14084" max="14085" width="19.7109375" style="855" customWidth="1"/>
    <col min="14086" max="14086" width="24.85546875" style="855" customWidth="1"/>
    <col min="14087" max="14336" width="11.5703125" style="855"/>
    <col min="14337" max="14337" width="17.28515625" style="855" customWidth="1"/>
    <col min="14338" max="14338" width="19.28515625" style="855" customWidth="1"/>
    <col min="14339" max="14339" width="20.85546875" style="855" customWidth="1"/>
    <col min="14340" max="14341" width="19.7109375" style="855" customWidth="1"/>
    <col min="14342" max="14342" width="24.85546875" style="855" customWidth="1"/>
    <col min="14343" max="14592" width="11.5703125" style="855"/>
    <col min="14593" max="14593" width="17.28515625" style="855" customWidth="1"/>
    <col min="14594" max="14594" width="19.28515625" style="855" customWidth="1"/>
    <col min="14595" max="14595" width="20.85546875" style="855" customWidth="1"/>
    <col min="14596" max="14597" width="19.7109375" style="855" customWidth="1"/>
    <col min="14598" max="14598" width="24.85546875" style="855" customWidth="1"/>
    <col min="14599" max="14848" width="11.5703125" style="855"/>
    <col min="14849" max="14849" width="17.28515625" style="855" customWidth="1"/>
    <col min="14850" max="14850" width="19.28515625" style="855" customWidth="1"/>
    <col min="14851" max="14851" width="20.85546875" style="855" customWidth="1"/>
    <col min="14852" max="14853" width="19.7109375" style="855" customWidth="1"/>
    <col min="14854" max="14854" width="24.85546875" style="855" customWidth="1"/>
    <col min="14855" max="15104" width="11.5703125" style="855"/>
    <col min="15105" max="15105" width="17.28515625" style="855" customWidth="1"/>
    <col min="15106" max="15106" width="19.28515625" style="855" customWidth="1"/>
    <col min="15107" max="15107" width="20.85546875" style="855" customWidth="1"/>
    <col min="15108" max="15109" width="19.7109375" style="855" customWidth="1"/>
    <col min="15110" max="15110" width="24.85546875" style="855" customWidth="1"/>
    <col min="15111" max="15360" width="11.5703125" style="855"/>
    <col min="15361" max="15361" width="17.28515625" style="855" customWidth="1"/>
    <col min="15362" max="15362" width="19.28515625" style="855" customWidth="1"/>
    <col min="15363" max="15363" width="20.85546875" style="855" customWidth="1"/>
    <col min="15364" max="15365" width="19.7109375" style="855" customWidth="1"/>
    <col min="15366" max="15366" width="24.85546875" style="855" customWidth="1"/>
    <col min="15367" max="15616" width="11.5703125" style="855"/>
    <col min="15617" max="15617" width="17.28515625" style="855" customWidth="1"/>
    <col min="15618" max="15618" width="19.28515625" style="855" customWidth="1"/>
    <col min="15619" max="15619" width="20.85546875" style="855" customWidth="1"/>
    <col min="15620" max="15621" width="19.7109375" style="855" customWidth="1"/>
    <col min="15622" max="15622" width="24.85546875" style="855" customWidth="1"/>
    <col min="15623" max="15872" width="11.5703125" style="855"/>
    <col min="15873" max="15873" width="17.28515625" style="855" customWidth="1"/>
    <col min="15874" max="15874" width="19.28515625" style="855" customWidth="1"/>
    <col min="15875" max="15875" width="20.85546875" style="855" customWidth="1"/>
    <col min="15876" max="15877" width="19.7109375" style="855" customWidth="1"/>
    <col min="15878" max="15878" width="24.85546875" style="855" customWidth="1"/>
    <col min="15879" max="16128" width="11.5703125" style="855"/>
    <col min="16129" max="16129" width="17.28515625" style="855" customWidth="1"/>
    <col min="16130" max="16130" width="19.28515625" style="855" customWidth="1"/>
    <col min="16131" max="16131" width="20.85546875" style="855" customWidth="1"/>
    <col min="16132" max="16133" width="19.7109375" style="855" customWidth="1"/>
    <col min="16134" max="16134" width="24.85546875" style="855" customWidth="1"/>
    <col min="16135" max="16384" width="11.5703125" style="855"/>
  </cols>
  <sheetData>
    <row r="1" spans="1:9" x14ac:dyDescent="0.2">
      <c r="A1" s="854" t="s">
        <v>625</v>
      </c>
    </row>
    <row r="2" spans="1:9" x14ac:dyDescent="0.2">
      <c r="A2" s="2451" t="s">
        <v>4100</v>
      </c>
      <c r="B2" s="2451"/>
      <c r="C2" s="2451"/>
      <c r="D2" s="2451"/>
      <c r="E2" s="2451"/>
      <c r="F2" s="2451"/>
    </row>
    <row r="3" spans="1:9" ht="36" customHeight="1" x14ac:dyDescent="0.2">
      <c r="A3" s="2452"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B3" s="2452"/>
      <c r="C3" s="2452"/>
      <c r="D3" s="2452"/>
      <c r="E3" s="2452"/>
      <c r="F3" s="2452"/>
    </row>
    <row r="4" spans="1:9" ht="37.5" customHeight="1" x14ac:dyDescent="0.2">
      <c r="A4" s="2453" t="s">
        <v>4101</v>
      </c>
      <c r="B4" s="2453"/>
      <c r="C4" s="2453"/>
      <c r="D4" s="2454" t="s">
        <v>4102</v>
      </c>
      <c r="E4" s="2454" t="s">
        <v>4103</v>
      </c>
      <c r="F4" s="2454" t="s">
        <v>619</v>
      </c>
    </row>
    <row r="5" spans="1:9" ht="42.75" customHeight="1" x14ac:dyDescent="0.2">
      <c r="A5" s="856" t="s">
        <v>4104</v>
      </c>
      <c r="B5" s="856" t="s">
        <v>4105</v>
      </c>
      <c r="C5" s="857" t="s">
        <v>620</v>
      </c>
      <c r="D5" s="2454"/>
      <c r="E5" s="2454"/>
      <c r="F5" s="2454"/>
    </row>
    <row r="6" spans="1:9" ht="38.25" x14ac:dyDescent="0.2">
      <c r="A6" s="858" t="e">
        <f>#REF!</f>
        <v>#REF!</v>
      </c>
      <c r="B6" s="858" t="e">
        <f>#REF!</f>
        <v>#REF!</v>
      </c>
      <c r="C6" s="858" t="e">
        <f>A6+B6</f>
        <v>#REF!</v>
      </c>
      <c r="D6" s="859">
        <v>0.04</v>
      </c>
      <c r="E6" s="858" t="e">
        <f>C6*D6</f>
        <v>#REF!</v>
      </c>
      <c r="F6" s="860" t="s">
        <v>4106</v>
      </c>
    </row>
    <row r="7" spans="1:9" x14ac:dyDescent="0.2">
      <c r="A7" s="861"/>
      <c r="B7" s="861"/>
      <c r="C7" s="861"/>
      <c r="E7" s="861"/>
    </row>
    <row r="8" spans="1:9" x14ac:dyDescent="0.2">
      <c r="A8" s="861"/>
      <c r="B8" s="861"/>
      <c r="C8" s="861"/>
      <c r="E8" s="861"/>
    </row>
    <row r="9" spans="1:9" x14ac:dyDescent="0.2">
      <c r="A9" s="861"/>
      <c r="B9" s="861"/>
      <c r="C9" s="861"/>
      <c r="E9" s="861"/>
    </row>
    <row r="10" spans="1:9" ht="15" x14ac:dyDescent="0.25">
      <c r="A10" s="2450"/>
      <c r="B10" s="2450"/>
      <c r="C10" s="2450"/>
      <c r="D10" s="2450"/>
      <c r="E10" s="2450"/>
      <c r="F10" s="2450"/>
      <c r="G10" s="2450"/>
      <c r="H10" s="2450"/>
      <c r="I10" s="2450"/>
    </row>
  </sheetData>
  <mergeCells count="7">
    <mergeCell ref="A10:I10"/>
    <mergeCell ref="A2:F2"/>
    <mergeCell ref="A3:F3"/>
    <mergeCell ref="A4:C4"/>
    <mergeCell ref="D4:D5"/>
    <mergeCell ref="E4:E5"/>
    <mergeCell ref="F4:F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119"/>
  <sheetViews>
    <sheetView topLeftCell="A95" workbookViewId="0">
      <selection activeCell="B110" sqref="B110:E110"/>
    </sheetView>
  </sheetViews>
  <sheetFormatPr defaultColWidth="8.85546875" defaultRowHeight="11.25" customHeight="1" x14ac:dyDescent="0.2"/>
  <cols>
    <col min="1" max="1" width="7" style="1430" customWidth="1"/>
    <col min="2" max="2" width="37.140625" style="1430" customWidth="1"/>
    <col min="3" max="4" width="14.85546875" style="1430" customWidth="1"/>
    <col min="5" max="5" width="47.7109375" style="1430" customWidth="1"/>
    <col min="6" max="6" width="43" style="1430" customWidth="1"/>
    <col min="7" max="7" width="14.5703125" style="1430" customWidth="1"/>
    <col min="8" max="8" width="16" style="1430" customWidth="1"/>
    <col min="9" max="16384" width="8.85546875" style="1430"/>
  </cols>
  <sheetData>
    <row r="1" spans="1:7" s="1469" customFormat="1" ht="6" hidden="1" customHeight="1" x14ac:dyDescent="0.25"/>
    <row r="2" spans="1:7" s="1469" customFormat="1" ht="15" x14ac:dyDescent="0.25">
      <c r="G2" s="1724" t="s">
        <v>580</v>
      </c>
    </row>
    <row r="3" spans="1:7" s="1469" customFormat="1" ht="25.5" customHeight="1" x14ac:dyDescent="0.25">
      <c r="B3" s="1727" t="s">
        <v>6069</v>
      </c>
      <c r="C3" s="1758"/>
      <c r="D3" s="1758"/>
    </row>
    <row r="4" spans="1:7" s="1469" customFormat="1" ht="25.5" customHeight="1" x14ac:dyDescent="0.25">
      <c r="B4" s="1727" t="s">
        <v>6070</v>
      </c>
      <c r="C4" s="1758"/>
      <c r="D4" s="1758"/>
    </row>
    <row r="5" spans="1:7" s="1469" customFormat="1" ht="25.5" customHeight="1" x14ac:dyDescent="0.25">
      <c r="B5" s="1727" t="s">
        <v>6071</v>
      </c>
      <c r="C5" s="1758"/>
      <c r="D5" s="1758"/>
    </row>
    <row r="6" spans="1:7" s="1469" customFormat="1" ht="25.5" customHeight="1" x14ac:dyDescent="0.25">
      <c r="B6" s="1727" t="s">
        <v>6072</v>
      </c>
      <c r="C6" s="1758"/>
      <c r="D6" s="1758"/>
    </row>
    <row r="7" spans="1:7" s="1469" customFormat="1" ht="25.5" customHeight="1" x14ac:dyDescent="0.25">
      <c r="B7" s="1727" t="s">
        <v>6073</v>
      </c>
      <c r="C7" s="1758"/>
      <c r="D7" s="1758"/>
    </row>
    <row r="8" spans="1:7" s="1469" customFormat="1" ht="15" x14ac:dyDescent="0.25">
      <c r="A8" s="1138"/>
      <c r="B8" s="1138"/>
      <c r="C8" s="1138"/>
      <c r="D8" s="1138"/>
      <c r="E8" s="1468"/>
      <c r="F8" s="1468"/>
      <c r="G8" s="1139"/>
    </row>
    <row r="9" spans="1:7" s="1469" customFormat="1" ht="35.25" customHeight="1" x14ac:dyDescent="0.25">
      <c r="A9" s="1759" t="s">
        <v>505</v>
      </c>
      <c r="B9" s="1759" t="s">
        <v>519</v>
      </c>
      <c r="C9" s="1759" t="s">
        <v>448</v>
      </c>
      <c r="D9" s="1759" t="s">
        <v>188</v>
      </c>
      <c r="E9" s="1759" t="s">
        <v>4144</v>
      </c>
      <c r="F9" s="1759" t="s">
        <v>4219</v>
      </c>
      <c r="G9" s="1759" t="s">
        <v>4146</v>
      </c>
    </row>
    <row r="10" spans="1:7" s="1469" customFormat="1" ht="15" x14ac:dyDescent="0.25">
      <c r="A10" s="1760">
        <v>1</v>
      </c>
      <c r="B10" s="1761">
        <v>2</v>
      </c>
      <c r="C10" s="1761">
        <v>3</v>
      </c>
      <c r="D10" s="1761">
        <v>4</v>
      </c>
      <c r="E10" s="1761">
        <v>5</v>
      </c>
      <c r="F10" s="1760">
        <v>6</v>
      </c>
      <c r="G10" s="1760">
        <v>7</v>
      </c>
    </row>
    <row r="11" spans="1:7" s="1469" customFormat="1" ht="12.75" customHeight="1" x14ac:dyDescent="0.25">
      <c r="A11" s="2456" t="s">
        <v>581</v>
      </c>
      <c r="B11" s="2457"/>
      <c r="C11" s="2457"/>
      <c r="D11" s="2457"/>
      <c r="E11" s="2457"/>
      <c r="F11" s="2457"/>
      <c r="G11" s="2458"/>
    </row>
    <row r="12" spans="1:7" s="1469" customFormat="1" ht="45" x14ac:dyDescent="0.25">
      <c r="A12" s="1762" t="s">
        <v>190</v>
      </c>
      <c r="B12" s="1763" t="s">
        <v>6074</v>
      </c>
      <c r="C12" s="1764" t="s">
        <v>4220</v>
      </c>
      <c r="D12" s="1765">
        <v>2.5</v>
      </c>
      <c r="E12" s="1763" t="s">
        <v>6075</v>
      </c>
      <c r="F12" s="1764" t="s">
        <v>6076</v>
      </c>
      <c r="G12" s="1766">
        <v>77.63</v>
      </c>
    </row>
    <row r="13" spans="1:7" s="1469" customFormat="1" ht="34.5" x14ac:dyDescent="0.25">
      <c r="A13" s="1730"/>
      <c r="B13" s="1731"/>
      <c r="C13" s="1731"/>
      <c r="D13" s="1731"/>
      <c r="E13" s="1732" t="s">
        <v>6077</v>
      </c>
      <c r="F13" s="1733"/>
      <c r="G13" s="1734"/>
    </row>
    <row r="14" spans="1:7" s="1469" customFormat="1" ht="45.75" x14ac:dyDescent="0.25">
      <c r="A14" s="1730"/>
      <c r="B14" s="1731"/>
      <c r="C14" s="1731"/>
      <c r="D14" s="1731"/>
      <c r="E14" s="1732" t="s">
        <v>6078</v>
      </c>
      <c r="F14" s="1733"/>
      <c r="G14" s="1734"/>
    </row>
    <row r="15" spans="1:7" s="1469" customFormat="1" ht="45" x14ac:dyDescent="0.25">
      <c r="A15" s="1762" t="s">
        <v>627</v>
      </c>
      <c r="B15" s="1763" t="s">
        <v>6079</v>
      </c>
      <c r="C15" s="1764" t="s">
        <v>4222</v>
      </c>
      <c r="D15" s="1767">
        <v>17</v>
      </c>
      <c r="E15" s="1763" t="s">
        <v>6080</v>
      </c>
      <c r="F15" s="1764" t="s">
        <v>6081</v>
      </c>
      <c r="G15" s="1766">
        <v>83.09</v>
      </c>
    </row>
    <row r="16" spans="1:7" s="1469" customFormat="1" ht="34.5" x14ac:dyDescent="0.25">
      <c r="A16" s="1730"/>
      <c r="B16" s="1731"/>
      <c r="C16" s="1731"/>
      <c r="D16" s="1731"/>
      <c r="E16" s="1732" t="s">
        <v>6077</v>
      </c>
      <c r="F16" s="1733"/>
      <c r="G16" s="1734"/>
    </row>
    <row r="17" spans="1:7" s="1469" customFormat="1" ht="23.25" x14ac:dyDescent="0.25">
      <c r="A17" s="1730"/>
      <c r="B17" s="1731"/>
      <c r="C17" s="1731"/>
      <c r="D17" s="1731"/>
      <c r="E17" s="1732" t="s">
        <v>6082</v>
      </c>
      <c r="F17" s="1733"/>
      <c r="G17" s="1734"/>
    </row>
    <row r="18" spans="1:7" s="1469" customFormat="1" ht="45.75" x14ac:dyDescent="0.25">
      <c r="A18" s="1730"/>
      <c r="B18" s="1731"/>
      <c r="C18" s="1731"/>
      <c r="D18" s="1731"/>
      <c r="E18" s="1732" t="s">
        <v>6078</v>
      </c>
      <c r="F18" s="1733"/>
      <c r="G18" s="1734"/>
    </row>
    <row r="19" spans="1:7" s="1469" customFormat="1" ht="45" x14ac:dyDescent="0.25">
      <c r="A19" s="1762" t="s">
        <v>628</v>
      </c>
      <c r="B19" s="1763" t="s">
        <v>6083</v>
      </c>
      <c r="C19" s="1764" t="s">
        <v>4222</v>
      </c>
      <c r="D19" s="1767">
        <v>11</v>
      </c>
      <c r="E19" s="1763" t="s">
        <v>6084</v>
      </c>
      <c r="F19" s="1764" t="s">
        <v>6085</v>
      </c>
      <c r="G19" s="1766">
        <v>116.38</v>
      </c>
    </row>
    <row r="20" spans="1:7" s="1469" customFormat="1" ht="34.5" x14ac:dyDescent="0.25">
      <c r="A20" s="1730"/>
      <c r="B20" s="1731"/>
      <c r="C20" s="1731"/>
      <c r="D20" s="1731"/>
      <c r="E20" s="1732" t="s">
        <v>6077</v>
      </c>
      <c r="F20" s="1733"/>
      <c r="G20" s="1734"/>
    </row>
    <row r="21" spans="1:7" s="1469" customFormat="1" ht="23.25" x14ac:dyDescent="0.25">
      <c r="A21" s="1730"/>
      <c r="B21" s="1731"/>
      <c r="C21" s="1731"/>
      <c r="D21" s="1731"/>
      <c r="E21" s="1732" t="s">
        <v>6082</v>
      </c>
      <c r="F21" s="1733"/>
      <c r="G21" s="1734"/>
    </row>
    <row r="22" spans="1:7" s="1469" customFormat="1" ht="45.75" x14ac:dyDescent="0.25">
      <c r="A22" s="1730"/>
      <c r="B22" s="1731"/>
      <c r="C22" s="1731"/>
      <c r="D22" s="1731"/>
      <c r="E22" s="1732" t="s">
        <v>6078</v>
      </c>
      <c r="F22" s="1733"/>
      <c r="G22" s="1734"/>
    </row>
    <row r="23" spans="1:7" s="1469" customFormat="1" ht="33.75" x14ac:dyDescent="0.25">
      <c r="A23" s="1762" t="s">
        <v>232</v>
      </c>
      <c r="B23" s="1763" t="s">
        <v>6086</v>
      </c>
      <c r="C23" s="1764" t="s">
        <v>2633</v>
      </c>
      <c r="D23" s="1765">
        <v>137.4</v>
      </c>
      <c r="E23" s="1763" t="s">
        <v>6087</v>
      </c>
      <c r="F23" s="1764" t="s">
        <v>6088</v>
      </c>
      <c r="G23" s="1768">
        <v>8518.32</v>
      </c>
    </row>
    <row r="24" spans="1:7" s="1469" customFormat="1" ht="34.5" x14ac:dyDescent="0.25">
      <c r="A24" s="1730"/>
      <c r="B24" s="1731"/>
      <c r="C24" s="1731"/>
      <c r="D24" s="1731"/>
      <c r="E24" s="1732" t="s">
        <v>6077</v>
      </c>
      <c r="F24" s="1733"/>
      <c r="G24" s="1734"/>
    </row>
    <row r="25" spans="1:7" s="1469" customFormat="1" ht="45.75" x14ac:dyDescent="0.25">
      <c r="A25" s="1730"/>
      <c r="B25" s="1731"/>
      <c r="C25" s="1731"/>
      <c r="D25" s="1731"/>
      <c r="E25" s="1732" t="s">
        <v>6089</v>
      </c>
      <c r="F25" s="1733"/>
      <c r="G25" s="1734"/>
    </row>
    <row r="26" spans="1:7" s="1469" customFormat="1" ht="45.75" x14ac:dyDescent="0.25">
      <c r="A26" s="1730"/>
      <c r="B26" s="1731"/>
      <c r="C26" s="1731"/>
      <c r="D26" s="1731"/>
      <c r="E26" s="1732" t="s">
        <v>6078</v>
      </c>
      <c r="F26" s="1733"/>
      <c r="G26" s="1734"/>
    </row>
    <row r="27" spans="1:7" s="1469" customFormat="1" ht="33.75" x14ac:dyDescent="0.25">
      <c r="A27" s="1762" t="s">
        <v>233</v>
      </c>
      <c r="B27" s="1763" t="s">
        <v>6090</v>
      </c>
      <c r="C27" s="1764" t="s">
        <v>2633</v>
      </c>
      <c r="D27" s="1765">
        <v>8.6</v>
      </c>
      <c r="E27" s="1763" t="s">
        <v>6091</v>
      </c>
      <c r="F27" s="1764" t="s">
        <v>6092</v>
      </c>
      <c r="G27" s="1766">
        <v>662.23</v>
      </c>
    </row>
    <row r="28" spans="1:7" s="1469" customFormat="1" ht="34.5" x14ac:dyDescent="0.25">
      <c r="A28" s="1730"/>
      <c r="B28" s="1731"/>
      <c r="C28" s="1731"/>
      <c r="D28" s="1731"/>
      <c r="E28" s="1732" t="s">
        <v>6093</v>
      </c>
      <c r="F28" s="1733"/>
      <c r="G28" s="1734"/>
    </row>
    <row r="29" spans="1:7" s="1469" customFormat="1" ht="45.75" x14ac:dyDescent="0.25">
      <c r="A29" s="1730"/>
      <c r="B29" s="1731"/>
      <c r="C29" s="1731"/>
      <c r="D29" s="1731"/>
      <c r="E29" s="1732" t="s">
        <v>6094</v>
      </c>
      <c r="F29" s="1733"/>
      <c r="G29" s="1734"/>
    </row>
    <row r="30" spans="1:7" s="1469" customFormat="1" ht="45.75" x14ac:dyDescent="0.25">
      <c r="A30" s="1730"/>
      <c r="B30" s="1731"/>
      <c r="C30" s="1731"/>
      <c r="D30" s="1731"/>
      <c r="E30" s="1732" t="s">
        <v>6078</v>
      </c>
      <c r="F30" s="1733"/>
      <c r="G30" s="1734"/>
    </row>
    <row r="31" spans="1:7" s="1469" customFormat="1" ht="33.75" x14ac:dyDescent="0.25">
      <c r="A31" s="1762" t="s">
        <v>238</v>
      </c>
      <c r="B31" s="1763" t="s">
        <v>6095</v>
      </c>
      <c r="C31" s="1764" t="s">
        <v>2633</v>
      </c>
      <c r="D31" s="1765">
        <v>8.6</v>
      </c>
      <c r="E31" s="1763" t="s">
        <v>6096</v>
      </c>
      <c r="F31" s="1764" t="s">
        <v>6097</v>
      </c>
      <c r="G31" s="1766">
        <v>9.49</v>
      </c>
    </row>
    <row r="32" spans="1:7" s="1469" customFormat="1" ht="34.5" x14ac:dyDescent="0.25">
      <c r="A32" s="1730"/>
      <c r="B32" s="1731"/>
      <c r="C32" s="1731"/>
      <c r="D32" s="1731"/>
      <c r="E32" s="1732" t="s">
        <v>6077</v>
      </c>
      <c r="F32" s="1733"/>
      <c r="G32" s="1734"/>
    </row>
    <row r="33" spans="1:9" s="1469" customFormat="1" ht="23.25" x14ac:dyDescent="0.25">
      <c r="A33" s="1730"/>
      <c r="B33" s="1731"/>
      <c r="C33" s="1731"/>
      <c r="D33" s="1731"/>
      <c r="E33" s="1732" t="s">
        <v>6098</v>
      </c>
      <c r="F33" s="1733"/>
      <c r="G33" s="1734"/>
    </row>
    <row r="34" spans="1:9" s="1469" customFormat="1" ht="45.75" x14ac:dyDescent="0.25">
      <c r="A34" s="1730"/>
      <c r="B34" s="1731"/>
      <c r="C34" s="1731"/>
      <c r="D34" s="1731"/>
      <c r="E34" s="1732" t="s">
        <v>6078</v>
      </c>
      <c r="F34" s="1733"/>
      <c r="G34" s="1734"/>
    </row>
    <row r="35" spans="1:9" s="1469" customFormat="1" ht="11.25" customHeight="1" x14ac:dyDescent="0.25">
      <c r="A35" s="1769"/>
      <c r="B35" s="2455" t="s">
        <v>6099</v>
      </c>
      <c r="C35" s="2455"/>
      <c r="D35" s="2455"/>
      <c r="E35" s="2455"/>
      <c r="F35" s="1769"/>
      <c r="G35" s="1770"/>
      <c r="H35" s="1735"/>
      <c r="I35" s="1735"/>
    </row>
    <row r="36" spans="1:9" s="1469" customFormat="1" ht="11.25" customHeight="1" x14ac:dyDescent="0.25">
      <c r="A36" s="1769"/>
      <c r="B36" s="2459" t="s">
        <v>6100</v>
      </c>
      <c r="C36" s="2459"/>
      <c r="D36" s="2459"/>
      <c r="E36" s="2459"/>
      <c r="F36" s="1769"/>
      <c r="G36" s="1772" t="s">
        <v>6101</v>
      </c>
    </row>
    <row r="37" spans="1:9" s="1469" customFormat="1" ht="11.25" customHeight="1" x14ac:dyDescent="0.25">
      <c r="A37" s="1769"/>
      <c r="B37" s="2459" t="s">
        <v>6102</v>
      </c>
      <c r="C37" s="2459"/>
      <c r="D37" s="2459"/>
      <c r="E37" s="2459"/>
      <c r="F37" s="1769"/>
      <c r="G37" s="1772" t="s">
        <v>6103</v>
      </c>
    </row>
    <row r="38" spans="1:9" s="1469" customFormat="1" ht="11.25" customHeight="1" x14ac:dyDescent="0.25">
      <c r="A38" s="1769"/>
      <c r="B38" s="2455" t="s">
        <v>6104</v>
      </c>
      <c r="C38" s="2455"/>
      <c r="D38" s="2455"/>
      <c r="E38" s="2455"/>
      <c r="F38" s="1769"/>
      <c r="G38" s="1770" t="s">
        <v>6103</v>
      </c>
    </row>
    <row r="39" spans="1:9" s="1469" customFormat="1" ht="12.75" customHeight="1" x14ac:dyDescent="0.25">
      <c r="A39" s="2456" t="s">
        <v>6105</v>
      </c>
      <c r="B39" s="2457"/>
      <c r="C39" s="2457"/>
      <c r="D39" s="2457"/>
      <c r="E39" s="2457"/>
      <c r="F39" s="2457"/>
      <c r="G39" s="2458"/>
    </row>
    <row r="40" spans="1:9" s="1469" customFormat="1" ht="45" x14ac:dyDescent="0.25">
      <c r="A40" s="1762" t="s">
        <v>629</v>
      </c>
      <c r="B40" s="1763" t="s">
        <v>6106</v>
      </c>
      <c r="C40" s="1764" t="s">
        <v>4220</v>
      </c>
      <c r="D40" s="1765">
        <v>2.5</v>
      </c>
      <c r="E40" s="1763" t="s">
        <v>6107</v>
      </c>
      <c r="F40" s="1764" t="s">
        <v>6108</v>
      </c>
      <c r="G40" s="1766">
        <v>46.25</v>
      </c>
    </row>
    <row r="41" spans="1:9" s="1469" customFormat="1" ht="45.75" x14ac:dyDescent="0.25">
      <c r="A41" s="1730"/>
      <c r="B41" s="1731"/>
      <c r="C41" s="1731"/>
      <c r="D41" s="1731"/>
      <c r="E41" s="1732" t="s">
        <v>6078</v>
      </c>
      <c r="F41" s="1733"/>
      <c r="G41" s="1734"/>
    </row>
    <row r="42" spans="1:9" s="1469" customFormat="1" ht="45" x14ac:dyDescent="0.25">
      <c r="A42" s="1762" t="s">
        <v>638</v>
      </c>
      <c r="B42" s="1763" t="s">
        <v>6109</v>
      </c>
      <c r="C42" s="1764" t="s">
        <v>4232</v>
      </c>
      <c r="D42" s="1767">
        <v>100</v>
      </c>
      <c r="E42" s="1763" t="s">
        <v>6110</v>
      </c>
      <c r="F42" s="1764" t="s">
        <v>6111</v>
      </c>
      <c r="G42" s="1766">
        <v>900</v>
      </c>
    </row>
    <row r="43" spans="1:9" s="1469" customFormat="1" ht="45.75" x14ac:dyDescent="0.25">
      <c r="A43" s="1730"/>
      <c r="B43" s="1731"/>
      <c r="C43" s="1731"/>
      <c r="D43" s="1731"/>
      <c r="E43" s="1732" t="s">
        <v>6078</v>
      </c>
      <c r="F43" s="1733"/>
      <c r="G43" s="1734"/>
    </row>
    <row r="44" spans="1:9" s="1469" customFormat="1" ht="45" x14ac:dyDescent="0.25">
      <c r="A44" s="1762" t="s">
        <v>639</v>
      </c>
      <c r="B44" s="1763" t="s">
        <v>6112</v>
      </c>
      <c r="C44" s="1764" t="s">
        <v>4233</v>
      </c>
      <c r="D44" s="1767">
        <v>20</v>
      </c>
      <c r="E44" s="1763" t="s">
        <v>6113</v>
      </c>
      <c r="F44" s="1764" t="s">
        <v>6114</v>
      </c>
      <c r="G44" s="1766">
        <v>72</v>
      </c>
    </row>
    <row r="45" spans="1:9" s="1469" customFormat="1" ht="45.75" x14ac:dyDescent="0.25">
      <c r="A45" s="1730"/>
      <c r="B45" s="1731"/>
      <c r="C45" s="1731"/>
      <c r="D45" s="1731"/>
      <c r="E45" s="1732" t="s">
        <v>6078</v>
      </c>
      <c r="F45" s="1733"/>
      <c r="G45" s="1734"/>
    </row>
    <row r="46" spans="1:9" s="1469" customFormat="1" ht="45" x14ac:dyDescent="0.25">
      <c r="A46" s="1762" t="s">
        <v>640</v>
      </c>
      <c r="B46" s="1763" t="s">
        <v>6115</v>
      </c>
      <c r="C46" s="1764" t="s">
        <v>4232</v>
      </c>
      <c r="D46" s="1765">
        <v>137.4</v>
      </c>
      <c r="E46" s="1763" t="s">
        <v>6116</v>
      </c>
      <c r="F46" s="1764" t="s">
        <v>6117</v>
      </c>
      <c r="G46" s="1768">
        <v>1126.68</v>
      </c>
    </row>
    <row r="47" spans="1:9" s="1469" customFormat="1" ht="45.75" x14ac:dyDescent="0.25">
      <c r="A47" s="1730"/>
      <c r="B47" s="1731"/>
      <c r="C47" s="1731"/>
      <c r="D47" s="1731"/>
      <c r="E47" s="1732" t="s">
        <v>6078</v>
      </c>
      <c r="F47" s="1733"/>
      <c r="G47" s="1734"/>
    </row>
    <row r="48" spans="1:9" s="1469" customFormat="1" ht="67.5" x14ac:dyDescent="0.25">
      <c r="A48" s="1762" t="s">
        <v>641</v>
      </c>
      <c r="B48" s="1763" t="s">
        <v>6118</v>
      </c>
      <c r="C48" s="1764" t="s">
        <v>4232</v>
      </c>
      <c r="D48" s="1765">
        <v>8.6</v>
      </c>
      <c r="E48" s="1763" t="s">
        <v>6119</v>
      </c>
      <c r="F48" s="1764" t="s">
        <v>6120</v>
      </c>
      <c r="G48" s="1766">
        <v>79.98</v>
      </c>
    </row>
    <row r="49" spans="1:7" s="1469" customFormat="1" ht="45.75" x14ac:dyDescent="0.25">
      <c r="A49" s="1730"/>
      <c r="B49" s="1731"/>
      <c r="C49" s="1731"/>
      <c r="D49" s="1731"/>
      <c r="E49" s="1732" t="s">
        <v>6078</v>
      </c>
      <c r="F49" s="1733"/>
      <c r="G49" s="1734"/>
    </row>
    <row r="50" spans="1:7" s="1469" customFormat="1" ht="45" x14ac:dyDescent="0.25">
      <c r="A50" s="1762" t="s">
        <v>642</v>
      </c>
      <c r="B50" s="1763" t="s">
        <v>5414</v>
      </c>
      <c r="C50" s="1764" t="s">
        <v>4234</v>
      </c>
      <c r="D50" s="1765">
        <v>0.1</v>
      </c>
      <c r="E50" s="1763" t="s">
        <v>6121</v>
      </c>
      <c r="F50" s="1764" t="s">
        <v>6122</v>
      </c>
      <c r="G50" s="1766">
        <v>6.78</v>
      </c>
    </row>
    <row r="51" spans="1:7" s="1469" customFormat="1" ht="45.75" x14ac:dyDescent="0.25">
      <c r="A51" s="1730"/>
      <c r="B51" s="1731"/>
      <c r="C51" s="1731"/>
      <c r="D51" s="1731"/>
      <c r="E51" s="1732" t="s">
        <v>6078</v>
      </c>
      <c r="F51" s="1733"/>
      <c r="G51" s="1734"/>
    </row>
    <row r="52" spans="1:7" s="1469" customFormat="1" ht="33.75" x14ac:dyDescent="0.25">
      <c r="A52" s="1762" t="s">
        <v>643</v>
      </c>
      <c r="B52" s="1763" t="s">
        <v>4235</v>
      </c>
      <c r="C52" s="1764" t="s">
        <v>4234</v>
      </c>
      <c r="D52" s="1773">
        <v>0.15</v>
      </c>
      <c r="E52" s="1763" t="s">
        <v>6123</v>
      </c>
      <c r="F52" s="1764" t="s">
        <v>6124</v>
      </c>
      <c r="G52" s="1766">
        <v>16.38</v>
      </c>
    </row>
    <row r="53" spans="1:7" s="1469" customFormat="1" ht="45.75" x14ac:dyDescent="0.25">
      <c r="A53" s="1730"/>
      <c r="B53" s="1731"/>
      <c r="C53" s="1731"/>
      <c r="D53" s="1731"/>
      <c r="E53" s="1732" t="s">
        <v>6078</v>
      </c>
      <c r="F53" s="1733"/>
      <c r="G53" s="1734"/>
    </row>
    <row r="54" spans="1:7" s="1469" customFormat="1" ht="56.25" x14ac:dyDescent="0.25">
      <c r="A54" s="1762" t="s">
        <v>644</v>
      </c>
      <c r="B54" s="1763" t="s">
        <v>4236</v>
      </c>
      <c r="C54" s="1764" t="s">
        <v>4234</v>
      </c>
      <c r="D54" s="1773">
        <v>0.15</v>
      </c>
      <c r="E54" s="1763" t="s">
        <v>6125</v>
      </c>
      <c r="F54" s="1764" t="s">
        <v>6126</v>
      </c>
      <c r="G54" s="1766">
        <v>7.92</v>
      </c>
    </row>
    <row r="55" spans="1:7" s="1469" customFormat="1" ht="45.75" x14ac:dyDescent="0.25">
      <c r="A55" s="1730"/>
      <c r="B55" s="1731"/>
      <c r="C55" s="1731"/>
      <c r="D55" s="1731"/>
      <c r="E55" s="1732" t="s">
        <v>6078</v>
      </c>
      <c r="F55" s="1733"/>
      <c r="G55" s="1734"/>
    </row>
    <row r="56" spans="1:7" s="1469" customFormat="1" ht="56.25" x14ac:dyDescent="0.25">
      <c r="A56" s="1762" t="s">
        <v>645</v>
      </c>
      <c r="B56" s="1763" t="s">
        <v>6175</v>
      </c>
      <c r="C56" s="1764" t="s">
        <v>4234</v>
      </c>
      <c r="D56" s="1765">
        <v>0.2</v>
      </c>
      <c r="E56" s="1763" t="s">
        <v>6176</v>
      </c>
      <c r="F56" s="1764" t="s">
        <v>6177</v>
      </c>
      <c r="G56" s="1766">
        <v>83.16</v>
      </c>
    </row>
    <row r="57" spans="1:7" s="1469" customFormat="1" ht="45.75" x14ac:dyDescent="0.25">
      <c r="A57" s="1730"/>
      <c r="B57" s="1731"/>
      <c r="C57" s="1731"/>
      <c r="D57" s="1731"/>
      <c r="E57" s="1732" t="s">
        <v>6078</v>
      </c>
      <c r="F57" s="1733"/>
      <c r="G57" s="1734"/>
    </row>
    <row r="58" spans="1:7" s="1469" customFormat="1" ht="45" x14ac:dyDescent="0.25">
      <c r="A58" s="1762" t="s">
        <v>646</v>
      </c>
      <c r="B58" s="1763" t="s">
        <v>4237</v>
      </c>
      <c r="C58" s="1764" t="s">
        <v>4234</v>
      </c>
      <c r="D58" s="1773">
        <v>0.12</v>
      </c>
      <c r="E58" s="1763" t="s">
        <v>6127</v>
      </c>
      <c r="F58" s="1764" t="s">
        <v>6128</v>
      </c>
      <c r="G58" s="1766">
        <v>35.14</v>
      </c>
    </row>
    <row r="59" spans="1:7" s="1469" customFormat="1" ht="45.75" x14ac:dyDescent="0.25">
      <c r="A59" s="1730"/>
      <c r="B59" s="1731"/>
      <c r="C59" s="1731"/>
      <c r="D59" s="1731"/>
      <c r="E59" s="1732" t="s">
        <v>6078</v>
      </c>
      <c r="F59" s="1733"/>
      <c r="G59" s="1734"/>
    </row>
    <row r="60" spans="1:7" s="1469" customFormat="1" ht="45" x14ac:dyDescent="0.25">
      <c r="A60" s="1762" t="s">
        <v>647</v>
      </c>
      <c r="B60" s="1763" t="s">
        <v>6178</v>
      </c>
      <c r="C60" s="1764" t="s">
        <v>4234</v>
      </c>
      <c r="D60" s="1773">
        <v>0.15</v>
      </c>
      <c r="E60" s="1763" t="s">
        <v>6179</v>
      </c>
      <c r="F60" s="1764" t="s">
        <v>6180</v>
      </c>
      <c r="G60" s="1766">
        <v>20.57</v>
      </c>
    </row>
    <row r="61" spans="1:7" s="1469" customFormat="1" ht="45.75" x14ac:dyDescent="0.25">
      <c r="A61" s="1730"/>
      <c r="B61" s="1731"/>
      <c r="C61" s="1731"/>
      <c r="D61" s="1731"/>
      <c r="E61" s="1732" t="s">
        <v>6078</v>
      </c>
      <c r="F61" s="1733"/>
      <c r="G61" s="1734"/>
    </row>
    <row r="62" spans="1:7" s="1469" customFormat="1" ht="45" x14ac:dyDescent="0.25">
      <c r="A62" s="1762" t="s">
        <v>648</v>
      </c>
      <c r="B62" s="1763" t="s">
        <v>6129</v>
      </c>
      <c r="C62" s="1764" t="s">
        <v>4181</v>
      </c>
      <c r="D62" s="1767">
        <v>1</v>
      </c>
      <c r="E62" s="1763" t="s">
        <v>5415</v>
      </c>
      <c r="F62" s="1764" t="s">
        <v>6130</v>
      </c>
      <c r="G62" s="1766">
        <v>625</v>
      </c>
    </row>
    <row r="63" spans="1:7" s="1469" customFormat="1" ht="23.25" x14ac:dyDescent="0.25">
      <c r="A63" s="1730"/>
      <c r="B63" s="1731"/>
      <c r="C63" s="1731"/>
      <c r="D63" s="1731"/>
      <c r="E63" s="1732" t="s">
        <v>6131</v>
      </c>
      <c r="F63" s="1733"/>
      <c r="G63" s="1734"/>
    </row>
    <row r="64" spans="1:7" s="1469" customFormat="1" ht="45.75" x14ac:dyDescent="0.25">
      <c r="A64" s="1730"/>
      <c r="B64" s="1731"/>
      <c r="C64" s="1731"/>
      <c r="D64" s="1731"/>
      <c r="E64" s="1732" t="s">
        <v>6078</v>
      </c>
      <c r="F64" s="1733"/>
      <c r="G64" s="1734"/>
    </row>
    <row r="65" spans="1:9" s="1469" customFormat="1" ht="56.25" x14ac:dyDescent="0.25">
      <c r="A65" s="1762" t="s">
        <v>903</v>
      </c>
      <c r="B65" s="1763" t="s">
        <v>6132</v>
      </c>
      <c r="C65" s="1764" t="s">
        <v>4234</v>
      </c>
      <c r="D65" s="1773">
        <v>0.18</v>
      </c>
      <c r="E65" s="1763" t="s">
        <v>6133</v>
      </c>
      <c r="F65" s="1764" t="s">
        <v>6181</v>
      </c>
      <c r="G65" s="1766">
        <v>646.61</v>
      </c>
    </row>
    <row r="66" spans="1:9" s="1469" customFormat="1" ht="34.5" x14ac:dyDescent="0.25">
      <c r="A66" s="1730"/>
      <c r="B66" s="1731"/>
      <c r="C66" s="1731"/>
      <c r="D66" s="1731"/>
      <c r="E66" s="1732" t="s">
        <v>6134</v>
      </c>
      <c r="F66" s="1733"/>
      <c r="G66" s="1734"/>
    </row>
    <row r="67" spans="1:9" s="1469" customFormat="1" ht="45.75" x14ac:dyDescent="0.25">
      <c r="A67" s="1730"/>
      <c r="B67" s="1731"/>
      <c r="C67" s="1731"/>
      <c r="D67" s="1731"/>
      <c r="E67" s="1732" t="s">
        <v>6078</v>
      </c>
      <c r="F67" s="1733"/>
      <c r="G67" s="1734"/>
    </row>
    <row r="68" spans="1:9" s="1469" customFormat="1" ht="11.25" customHeight="1" x14ac:dyDescent="0.25">
      <c r="A68" s="1769"/>
      <c r="B68" s="2455" t="s">
        <v>6135</v>
      </c>
      <c r="C68" s="2455"/>
      <c r="D68" s="2455"/>
      <c r="E68" s="2455"/>
      <c r="F68" s="1769"/>
      <c r="G68" s="1770"/>
      <c r="H68" s="1735"/>
      <c r="I68" s="1735"/>
    </row>
    <row r="69" spans="1:9" s="1469" customFormat="1" ht="11.25" customHeight="1" x14ac:dyDescent="0.25">
      <c r="A69" s="1769"/>
      <c r="B69" s="2459" t="s">
        <v>6182</v>
      </c>
      <c r="C69" s="2459"/>
      <c r="D69" s="2459"/>
      <c r="E69" s="2459"/>
      <c r="F69" s="1769"/>
      <c r="G69" s="1772" t="s">
        <v>6183</v>
      </c>
    </row>
    <row r="70" spans="1:9" s="1469" customFormat="1" ht="11.25" customHeight="1" x14ac:dyDescent="0.25">
      <c r="A70" s="1769"/>
      <c r="B70" s="2459" t="s">
        <v>6102</v>
      </c>
      <c r="C70" s="2459"/>
      <c r="D70" s="2459"/>
      <c r="E70" s="2459"/>
      <c r="F70" s="1769"/>
      <c r="G70" s="1772" t="s">
        <v>6184</v>
      </c>
    </row>
    <row r="71" spans="1:9" s="1469" customFormat="1" ht="11.25" customHeight="1" x14ac:dyDescent="0.25">
      <c r="A71" s="1769"/>
      <c r="B71" s="2455" t="s">
        <v>6136</v>
      </c>
      <c r="C71" s="2455"/>
      <c r="D71" s="2455"/>
      <c r="E71" s="2455"/>
      <c r="F71" s="1769"/>
      <c r="G71" s="1770" t="s">
        <v>6184</v>
      </c>
    </row>
    <row r="72" spans="1:9" s="1469" customFormat="1" ht="12.75" customHeight="1" x14ac:dyDescent="0.25">
      <c r="A72" s="2456" t="s">
        <v>6137</v>
      </c>
      <c r="B72" s="2457"/>
      <c r="C72" s="2457"/>
      <c r="D72" s="2457"/>
      <c r="E72" s="2457"/>
      <c r="F72" s="2457"/>
      <c r="G72" s="2458"/>
    </row>
    <row r="73" spans="1:9" s="1469" customFormat="1" ht="33.75" x14ac:dyDescent="0.25">
      <c r="A73" s="1762" t="s">
        <v>904</v>
      </c>
      <c r="B73" s="1763" t="s">
        <v>4224</v>
      </c>
      <c r="C73" s="1764" t="s">
        <v>4223</v>
      </c>
      <c r="D73" s="1767">
        <v>11</v>
      </c>
      <c r="E73" s="1763" t="s">
        <v>6138</v>
      </c>
      <c r="F73" s="1764" t="s">
        <v>6139</v>
      </c>
      <c r="G73" s="1766">
        <v>20.9</v>
      </c>
    </row>
    <row r="74" spans="1:9" s="1469" customFormat="1" ht="45.75" x14ac:dyDescent="0.25">
      <c r="A74" s="1730"/>
      <c r="B74" s="1731"/>
      <c r="C74" s="1731"/>
      <c r="D74" s="1731"/>
      <c r="E74" s="1732" t="s">
        <v>6078</v>
      </c>
      <c r="F74" s="1733"/>
      <c r="G74" s="1734"/>
    </row>
    <row r="75" spans="1:9" s="1469" customFormat="1" ht="33.75" x14ac:dyDescent="0.25">
      <c r="A75" s="1762" t="s">
        <v>905</v>
      </c>
      <c r="B75" s="1763" t="s">
        <v>4225</v>
      </c>
      <c r="C75" s="1764" t="s">
        <v>4223</v>
      </c>
      <c r="D75" s="1767">
        <v>11</v>
      </c>
      <c r="E75" s="1763" t="s">
        <v>6140</v>
      </c>
      <c r="F75" s="1764" t="s">
        <v>6141</v>
      </c>
      <c r="G75" s="1766">
        <v>31.9</v>
      </c>
    </row>
    <row r="76" spans="1:9" s="1469" customFormat="1" ht="45.75" x14ac:dyDescent="0.25">
      <c r="A76" s="1730"/>
      <c r="B76" s="1731"/>
      <c r="C76" s="1731"/>
      <c r="D76" s="1731"/>
      <c r="E76" s="1732" t="s">
        <v>6078</v>
      </c>
      <c r="F76" s="1733"/>
      <c r="G76" s="1734"/>
    </row>
    <row r="77" spans="1:9" s="1469" customFormat="1" ht="33.75" x14ac:dyDescent="0.25">
      <c r="A77" s="1762" t="s">
        <v>906</v>
      </c>
      <c r="B77" s="1763" t="s">
        <v>6142</v>
      </c>
      <c r="C77" s="1764" t="s">
        <v>4223</v>
      </c>
      <c r="D77" s="1767">
        <v>11</v>
      </c>
      <c r="E77" s="1763" t="s">
        <v>6143</v>
      </c>
      <c r="F77" s="1764" t="s">
        <v>6144</v>
      </c>
      <c r="G77" s="1766">
        <v>215.6</v>
      </c>
    </row>
    <row r="78" spans="1:9" s="1469" customFormat="1" ht="45.75" x14ac:dyDescent="0.25">
      <c r="A78" s="1730"/>
      <c r="B78" s="1731"/>
      <c r="C78" s="1731"/>
      <c r="D78" s="1731"/>
      <c r="E78" s="1732" t="s">
        <v>6078</v>
      </c>
      <c r="F78" s="1733"/>
      <c r="G78" s="1734"/>
    </row>
    <row r="79" spans="1:9" s="1469" customFormat="1" ht="33.75" x14ac:dyDescent="0.25">
      <c r="A79" s="1762" t="s">
        <v>907</v>
      </c>
      <c r="B79" s="1763" t="s">
        <v>6145</v>
      </c>
      <c r="C79" s="1764" t="s">
        <v>4223</v>
      </c>
      <c r="D79" s="1767">
        <v>11</v>
      </c>
      <c r="E79" s="1763" t="s">
        <v>6146</v>
      </c>
      <c r="F79" s="1764" t="s">
        <v>6147</v>
      </c>
      <c r="G79" s="1766">
        <v>200.2</v>
      </c>
    </row>
    <row r="80" spans="1:9" s="1469" customFormat="1" ht="45.75" x14ac:dyDescent="0.25">
      <c r="A80" s="1730"/>
      <c r="B80" s="1731"/>
      <c r="C80" s="1731"/>
      <c r="D80" s="1731"/>
      <c r="E80" s="1732" t="s">
        <v>6078</v>
      </c>
      <c r="F80" s="1733"/>
      <c r="G80" s="1734"/>
    </row>
    <row r="81" spans="1:9" s="1469" customFormat="1" ht="33.75" x14ac:dyDescent="0.25">
      <c r="A81" s="1762" t="s">
        <v>908</v>
      </c>
      <c r="B81" s="1763" t="s">
        <v>4228</v>
      </c>
      <c r="C81" s="1764" t="s">
        <v>4227</v>
      </c>
      <c r="D81" s="1767">
        <v>6</v>
      </c>
      <c r="E81" s="1763" t="s">
        <v>6148</v>
      </c>
      <c r="F81" s="1764" t="s">
        <v>6149</v>
      </c>
      <c r="G81" s="1766">
        <v>67.8</v>
      </c>
    </row>
    <row r="82" spans="1:9" s="1469" customFormat="1" ht="45.75" x14ac:dyDescent="0.25">
      <c r="A82" s="1730"/>
      <c r="B82" s="1731"/>
      <c r="C82" s="1731"/>
      <c r="D82" s="1731"/>
      <c r="E82" s="1732" t="s">
        <v>6078</v>
      </c>
      <c r="F82" s="1733"/>
      <c r="G82" s="1734"/>
    </row>
    <row r="83" spans="1:9" s="1469" customFormat="1" ht="33.75" x14ac:dyDescent="0.25">
      <c r="A83" s="1762" t="s">
        <v>1036</v>
      </c>
      <c r="B83" s="1763" t="s">
        <v>6150</v>
      </c>
      <c r="C83" s="1764" t="s">
        <v>4227</v>
      </c>
      <c r="D83" s="1767">
        <v>3</v>
      </c>
      <c r="E83" s="1763" t="s">
        <v>6151</v>
      </c>
      <c r="F83" s="1764" t="s">
        <v>6152</v>
      </c>
      <c r="G83" s="1766">
        <v>137.1</v>
      </c>
    </row>
    <row r="84" spans="1:9" s="1469" customFormat="1" ht="45.75" x14ac:dyDescent="0.25">
      <c r="A84" s="1730"/>
      <c r="B84" s="1731"/>
      <c r="C84" s="1731"/>
      <c r="D84" s="1731"/>
      <c r="E84" s="1732" t="s">
        <v>6078</v>
      </c>
      <c r="F84" s="1733"/>
      <c r="G84" s="1734"/>
    </row>
    <row r="85" spans="1:9" s="1469" customFormat="1" ht="33.75" x14ac:dyDescent="0.25">
      <c r="A85" s="1762" t="s">
        <v>1041</v>
      </c>
      <c r="B85" s="1763" t="s">
        <v>4226</v>
      </c>
      <c r="C85" s="1764" t="s">
        <v>4227</v>
      </c>
      <c r="D85" s="1767">
        <v>6</v>
      </c>
      <c r="E85" s="1763" t="s">
        <v>6153</v>
      </c>
      <c r="F85" s="1764" t="s">
        <v>6154</v>
      </c>
      <c r="G85" s="1766">
        <v>79.8</v>
      </c>
    </row>
    <row r="86" spans="1:9" s="1469" customFormat="1" ht="45.75" x14ac:dyDescent="0.25">
      <c r="A86" s="1730"/>
      <c r="B86" s="1731"/>
      <c r="C86" s="1731"/>
      <c r="D86" s="1731"/>
      <c r="E86" s="1732" t="s">
        <v>6078</v>
      </c>
      <c r="F86" s="1733"/>
      <c r="G86" s="1734"/>
    </row>
    <row r="87" spans="1:9" s="1469" customFormat="1" ht="33.75" x14ac:dyDescent="0.25">
      <c r="A87" s="1762" t="s">
        <v>1046</v>
      </c>
      <c r="B87" s="1763" t="s">
        <v>4229</v>
      </c>
      <c r="C87" s="1764" t="s">
        <v>4223</v>
      </c>
      <c r="D87" s="1767">
        <v>6</v>
      </c>
      <c r="E87" s="1763" t="s">
        <v>6155</v>
      </c>
      <c r="F87" s="1764" t="s">
        <v>6156</v>
      </c>
      <c r="G87" s="1766">
        <v>22.8</v>
      </c>
    </row>
    <row r="88" spans="1:9" s="1469" customFormat="1" ht="45.75" x14ac:dyDescent="0.25">
      <c r="A88" s="1730"/>
      <c r="B88" s="1731"/>
      <c r="C88" s="1731"/>
      <c r="D88" s="1731"/>
      <c r="E88" s="1732" t="s">
        <v>6078</v>
      </c>
      <c r="F88" s="1733"/>
      <c r="G88" s="1734"/>
    </row>
    <row r="89" spans="1:9" s="1469" customFormat="1" ht="33.75" x14ac:dyDescent="0.25">
      <c r="A89" s="1762" t="s">
        <v>1051</v>
      </c>
      <c r="B89" s="1763" t="s">
        <v>4230</v>
      </c>
      <c r="C89" s="1764" t="s">
        <v>4223</v>
      </c>
      <c r="D89" s="1767">
        <v>6</v>
      </c>
      <c r="E89" s="1763" t="s">
        <v>6157</v>
      </c>
      <c r="F89" s="1764" t="s">
        <v>6158</v>
      </c>
      <c r="G89" s="1766">
        <v>292.8</v>
      </c>
    </row>
    <row r="90" spans="1:9" s="1469" customFormat="1" ht="45.75" x14ac:dyDescent="0.25">
      <c r="A90" s="1730"/>
      <c r="B90" s="1731"/>
      <c r="C90" s="1731"/>
      <c r="D90" s="1731"/>
      <c r="E90" s="1732" t="s">
        <v>6078</v>
      </c>
      <c r="F90" s="1733"/>
      <c r="G90" s="1734"/>
    </row>
    <row r="91" spans="1:9" s="1469" customFormat="1" ht="33.75" x14ac:dyDescent="0.25">
      <c r="A91" s="1762" t="s">
        <v>1056</v>
      </c>
      <c r="B91" s="1763" t="s">
        <v>4231</v>
      </c>
      <c r="C91" s="1764" t="s">
        <v>4227</v>
      </c>
      <c r="D91" s="1767">
        <v>6</v>
      </c>
      <c r="E91" s="1763" t="s">
        <v>6159</v>
      </c>
      <c r="F91" s="1764" t="s">
        <v>6160</v>
      </c>
      <c r="G91" s="1766">
        <v>109.2</v>
      </c>
    </row>
    <row r="92" spans="1:9" s="1469" customFormat="1" ht="45.75" x14ac:dyDescent="0.25">
      <c r="A92" s="1730"/>
      <c r="B92" s="1731"/>
      <c r="C92" s="1731"/>
      <c r="D92" s="1731"/>
      <c r="E92" s="1732" t="s">
        <v>6078</v>
      </c>
      <c r="F92" s="1733"/>
      <c r="G92" s="1734"/>
    </row>
    <row r="93" spans="1:9" s="1469" customFormat="1" ht="11.25" customHeight="1" x14ac:dyDescent="0.25">
      <c r="A93" s="1769"/>
      <c r="B93" s="2455" t="s">
        <v>6161</v>
      </c>
      <c r="C93" s="2455"/>
      <c r="D93" s="2455"/>
      <c r="E93" s="2455"/>
      <c r="F93" s="1769"/>
      <c r="G93" s="1770"/>
      <c r="H93" s="1735"/>
      <c r="I93" s="1735"/>
    </row>
    <row r="94" spans="1:9" s="1469" customFormat="1" ht="11.25" customHeight="1" x14ac:dyDescent="0.25">
      <c r="A94" s="1769"/>
      <c r="B94" s="2459" t="s">
        <v>6185</v>
      </c>
      <c r="C94" s="2459"/>
      <c r="D94" s="2459"/>
      <c r="E94" s="2459"/>
      <c r="F94" s="1769"/>
      <c r="G94" s="1772" t="s">
        <v>6162</v>
      </c>
    </row>
    <row r="95" spans="1:9" s="1469" customFormat="1" ht="11.25" customHeight="1" x14ac:dyDescent="0.25">
      <c r="A95" s="1769"/>
      <c r="B95" s="2459" t="s">
        <v>6102</v>
      </c>
      <c r="C95" s="2459"/>
      <c r="D95" s="2459"/>
      <c r="E95" s="2459"/>
      <c r="F95" s="1769"/>
      <c r="G95" s="1772" t="s">
        <v>6163</v>
      </c>
    </row>
    <row r="96" spans="1:9" s="1469" customFormat="1" ht="11.25" customHeight="1" x14ac:dyDescent="0.25">
      <c r="A96" s="1769"/>
      <c r="B96" s="2455" t="s">
        <v>6164</v>
      </c>
      <c r="C96" s="2455"/>
      <c r="D96" s="2455"/>
      <c r="E96" s="2455"/>
      <c r="F96" s="1769"/>
      <c r="G96" s="1770" t="s">
        <v>6163</v>
      </c>
    </row>
    <row r="97" spans="1:9" s="1469" customFormat="1" ht="12.75" customHeight="1" x14ac:dyDescent="0.25">
      <c r="A97" s="2456" t="s">
        <v>600</v>
      </c>
      <c r="B97" s="2457"/>
      <c r="C97" s="2457"/>
      <c r="D97" s="2457"/>
      <c r="E97" s="2457"/>
      <c r="F97" s="2457"/>
      <c r="G97" s="2458"/>
    </row>
    <row r="98" spans="1:9" s="1469" customFormat="1" ht="45" x14ac:dyDescent="0.25">
      <c r="A98" s="1762" t="s">
        <v>1061</v>
      </c>
      <c r="B98" s="1763" t="s">
        <v>6165</v>
      </c>
      <c r="C98" s="1764" t="s">
        <v>4234</v>
      </c>
      <c r="D98" s="1774">
        <v>7.4999999999999997E-2</v>
      </c>
      <c r="E98" s="1763" t="s">
        <v>6166</v>
      </c>
      <c r="F98" s="1764" t="s">
        <v>6167</v>
      </c>
      <c r="G98" s="1766">
        <v>710.04</v>
      </c>
    </row>
    <row r="99" spans="1:9" s="1469" customFormat="1" ht="45.75" x14ac:dyDescent="0.25">
      <c r="A99" s="1730"/>
      <c r="B99" s="1731"/>
      <c r="C99" s="1731"/>
      <c r="D99" s="1731"/>
      <c r="E99" s="1732" t="s">
        <v>6078</v>
      </c>
      <c r="F99" s="1733"/>
      <c r="G99" s="1734"/>
    </row>
    <row r="100" spans="1:9" s="1469" customFormat="1" ht="45" x14ac:dyDescent="0.25">
      <c r="A100" s="1762" t="s">
        <v>1066</v>
      </c>
      <c r="B100" s="1763" t="s">
        <v>5416</v>
      </c>
      <c r="C100" s="1764" t="s">
        <v>4234</v>
      </c>
      <c r="D100" s="1774">
        <v>0.36399999999999999</v>
      </c>
      <c r="E100" s="1763" t="s">
        <v>6168</v>
      </c>
      <c r="F100" s="1764" t="s">
        <v>6169</v>
      </c>
      <c r="G100" s="1768">
        <v>3704.49</v>
      </c>
    </row>
    <row r="101" spans="1:9" s="1469" customFormat="1" ht="45.75" x14ac:dyDescent="0.25">
      <c r="A101" s="1730"/>
      <c r="B101" s="1731"/>
      <c r="C101" s="1731"/>
      <c r="D101" s="1731"/>
      <c r="E101" s="1732" t="s">
        <v>6078</v>
      </c>
      <c r="F101" s="1733"/>
      <c r="G101" s="1734"/>
    </row>
    <row r="102" spans="1:9" s="1469" customFormat="1" ht="33.75" x14ac:dyDescent="0.25">
      <c r="A102" s="1762" t="s">
        <v>1076</v>
      </c>
      <c r="B102" s="1763" t="s">
        <v>4239</v>
      </c>
      <c r="C102" s="1764" t="s">
        <v>4234</v>
      </c>
      <c r="D102" s="1773">
        <v>0.06</v>
      </c>
      <c r="E102" s="1763" t="s">
        <v>4240</v>
      </c>
      <c r="F102" s="1764" t="s">
        <v>6186</v>
      </c>
      <c r="G102" s="1766">
        <v>610.63</v>
      </c>
    </row>
    <row r="103" spans="1:9" s="1469" customFormat="1" ht="45.75" x14ac:dyDescent="0.25">
      <c r="A103" s="1730"/>
      <c r="B103" s="1731"/>
      <c r="C103" s="1731"/>
      <c r="D103" s="1731"/>
      <c r="E103" s="1732" t="s">
        <v>6078</v>
      </c>
      <c r="F103" s="1733"/>
      <c r="G103" s="1734"/>
    </row>
    <row r="104" spans="1:9" s="1469" customFormat="1" ht="11.25" customHeight="1" x14ac:dyDescent="0.25">
      <c r="A104" s="1769"/>
      <c r="B104" s="2455" t="s">
        <v>6170</v>
      </c>
      <c r="C104" s="2455"/>
      <c r="D104" s="2455"/>
      <c r="E104" s="2455"/>
      <c r="F104" s="1769"/>
      <c r="G104" s="1770"/>
      <c r="H104" s="1735"/>
      <c r="I104" s="1735"/>
    </row>
    <row r="105" spans="1:9" s="1469" customFormat="1" ht="11.25" customHeight="1" x14ac:dyDescent="0.25">
      <c r="A105" s="1769"/>
      <c r="B105" s="2459" t="s">
        <v>6187</v>
      </c>
      <c r="C105" s="2459"/>
      <c r="D105" s="2459"/>
      <c r="E105" s="2459"/>
      <c r="F105" s="1769"/>
      <c r="G105" s="1772" t="s">
        <v>6188</v>
      </c>
    </row>
    <row r="106" spans="1:9" s="1469" customFormat="1" ht="29.25" customHeight="1" x14ac:dyDescent="0.25">
      <c r="A106" s="1769"/>
      <c r="B106" s="2459" t="s">
        <v>6102</v>
      </c>
      <c r="C106" s="2459"/>
      <c r="D106" s="2459"/>
      <c r="E106" s="2459"/>
      <c r="F106" s="1769"/>
      <c r="G106" s="1772" t="s">
        <v>6189</v>
      </c>
    </row>
    <row r="107" spans="1:9" s="1469" customFormat="1" ht="11.25" customHeight="1" x14ac:dyDescent="0.25">
      <c r="A107" s="1769"/>
      <c r="B107" s="2455" t="s">
        <v>6171</v>
      </c>
      <c r="C107" s="2455"/>
      <c r="D107" s="2455"/>
      <c r="E107" s="2455"/>
      <c r="F107" s="1769"/>
      <c r="G107" s="1770" t="s">
        <v>6189</v>
      </c>
    </row>
    <row r="108" spans="1:9" s="1469" customFormat="1" ht="15" x14ac:dyDescent="0.25">
      <c r="A108" s="1769"/>
      <c r="B108" s="2455" t="s">
        <v>909</v>
      </c>
      <c r="C108" s="2455"/>
      <c r="D108" s="2455"/>
      <c r="E108" s="2455"/>
      <c r="F108" s="1769"/>
      <c r="G108" s="1770"/>
    </row>
    <row r="109" spans="1:9" s="1469" customFormat="1" ht="11.25" customHeight="1" x14ac:dyDescent="0.25">
      <c r="A109" s="1769"/>
      <c r="B109" s="2459" t="s">
        <v>6190</v>
      </c>
      <c r="C109" s="2459"/>
      <c r="D109" s="2459"/>
      <c r="E109" s="2459"/>
      <c r="F109" s="1769"/>
      <c r="G109" s="1772" t="s">
        <v>6191</v>
      </c>
    </row>
    <row r="110" spans="1:9" s="1469" customFormat="1" ht="26.25" customHeight="1" x14ac:dyDescent="0.25">
      <c r="A110" s="1769"/>
      <c r="B110" s="2459" t="s">
        <v>6102</v>
      </c>
      <c r="C110" s="2459"/>
      <c r="D110" s="2459"/>
      <c r="E110" s="2459"/>
      <c r="F110" s="1769"/>
      <c r="G110" s="1772" t="s">
        <v>6192</v>
      </c>
    </row>
    <row r="111" spans="1:9" s="1469" customFormat="1" ht="11.25" customHeight="1" x14ac:dyDescent="0.25">
      <c r="A111" s="1769"/>
      <c r="B111" s="2455" t="s">
        <v>5490</v>
      </c>
      <c r="C111" s="2455"/>
      <c r="D111" s="2455"/>
      <c r="E111" s="2455"/>
      <c r="F111" s="1769"/>
      <c r="G111" s="1782">
        <v>1438276.39</v>
      </c>
    </row>
    <row r="112" spans="1:9" s="1469" customFormat="1" ht="23.25" customHeight="1" x14ac:dyDescent="0.25"/>
    <row r="113" spans="2:8" s="1736" customFormat="1" ht="17.25" customHeight="1" x14ac:dyDescent="0.25">
      <c r="B113" s="1739" t="s">
        <v>5522</v>
      </c>
      <c r="C113" s="1739"/>
      <c r="D113" s="1739"/>
      <c r="E113" s="1775"/>
      <c r="F113" s="1776"/>
    </row>
    <row r="114" spans="2:8" s="1736" customFormat="1" ht="17.25" customHeight="1" x14ac:dyDescent="0.25">
      <c r="B114" s="1740" t="s">
        <v>5523</v>
      </c>
      <c r="C114" s="1740"/>
      <c r="D114" s="1740"/>
      <c r="E114" s="1777"/>
      <c r="F114" s="1778"/>
    </row>
    <row r="115" spans="2:8" s="1736" customFormat="1" ht="17.25" customHeight="1" x14ac:dyDescent="0.25">
      <c r="B115" s="1740" t="s">
        <v>5524</v>
      </c>
      <c r="C115" s="1740"/>
      <c r="D115" s="1740"/>
      <c r="E115" s="1779"/>
      <c r="F115" s="1780"/>
    </row>
    <row r="116" spans="2:8" s="1469" customFormat="1" ht="15" x14ac:dyDescent="0.25">
      <c r="E116" s="1781"/>
      <c r="F116" s="1781"/>
    </row>
    <row r="117" spans="2:8" s="1469" customFormat="1" ht="11.25" customHeight="1" x14ac:dyDescent="0.25">
      <c r="F117" s="1741"/>
      <c r="G117" s="1741"/>
      <c r="H117" s="1741"/>
    </row>
    <row r="118" spans="2:8" s="1469" customFormat="1" ht="15" x14ac:dyDescent="0.25">
      <c r="E118" s="1724"/>
    </row>
    <row r="119" spans="2:8" s="1469" customFormat="1" ht="11.25" customHeight="1" x14ac:dyDescent="0.25">
      <c r="F119" s="1741"/>
      <c r="G119" s="1741"/>
      <c r="H119" s="1741"/>
    </row>
  </sheetData>
  <mergeCells count="24">
    <mergeCell ref="B111:E111"/>
    <mergeCell ref="B94:E94"/>
    <mergeCell ref="B95:E95"/>
    <mergeCell ref="B96:E96"/>
    <mergeCell ref="A97:G97"/>
    <mergeCell ref="B104:E104"/>
    <mergeCell ref="B105:E105"/>
    <mergeCell ref="B106:E106"/>
    <mergeCell ref="B107:E107"/>
    <mergeCell ref="B108:E108"/>
    <mergeCell ref="B109:E109"/>
    <mergeCell ref="B110:E110"/>
    <mergeCell ref="B93:E93"/>
    <mergeCell ref="A11:G11"/>
    <mergeCell ref="B35:E35"/>
    <mergeCell ref="B36:E36"/>
    <mergeCell ref="B37:E37"/>
    <mergeCell ref="B38:E38"/>
    <mergeCell ref="A39:G39"/>
    <mergeCell ref="B68:E68"/>
    <mergeCell ref="B69:E69"/>
    <mergeCell ref="B70:E70"/>
    <mergeCell ref="B71:E71"/>
    <mergeCell ref="A72:G72"/>
  </mergeCells>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25"/>
  <sheetViews>
    <sheetView view="pageBreakPreview" zoomScale="78" zoomScaleNormal="78" zoomScaleSheetLayoutView="78" workbookViewId="0">
      <selection activeCell="H32" sqref="H32"/>
    </sheetView>
  </sheetViews>
  <sheetFormatPr defaultRowHeight="12.75" x14ac:dyDescent="0.2"/>
  <cols>
    <col min="1" max="1" width="6" style="1572" customWidth="1"/>
    <col min="2" max="2" width="32.7109375" style="1573" customWidth="1"/>
    <col min="3" max="3" width="20.5703125" style="1573" customWidth="1"/>
    <col min="4" max="4" width="13.42578125" style="1573" customWidth="1"/>
    <col min="5" max="5" width="4.85546875" style="1573" customWidth="1"/>
    <col min="6" max="6" width="13.140625" style="1573" customWidth="1"/>
    <col min="7" max="7" width="19.28515625" style="1573" customWidth="1"/>
    <col min="8" max="8" width="31.42578125" style="1573" customWidth="1"/>
    <col min="9" max="9" width="18" style="1574" customWidth="1"/>
    <col min="10" max="10" width="42.42578125" style="1574" customWidth="1"/>
    <col min="11" max="11" width="18.5703125" style="1561" customWidth="1"/>
    <col min="12" max="256" width="9.140625" style="1561"/>
    <col min="257" max="257" width="6" style="1561" customWidth="1"/>
    <col min="258" max="258" width="32.7109375" style="1561" customWidth="1"/>
    <col min="259" max="259" width="20.5703125" style="1561" customWidth="1"/>
    <col min="260" max="260" width="13.42578125" style="1561" customWidth="1"/>
    <col min="261" max="261" width="4.85546875" style="1561" customWidth="1"/>
    <col min="262" max="262" width="13.140625" style="1561" customWidth="1"/>
    <col min="263" max="263" width="19.28515625" style="1561" customWidth="1"/>
    <col min="264" max="264" width="31.42578125" style="1561" customWidth="1"/>
    <col min="265" max="265" width="18" style="1561" customWidth="1"/>
    <col min="266" max="266" width="42.42578125" style="1561" customWidth="1"/>
    <col min="267" max="267" width="18.5703125" style="1561" customWidth="1"/>
    <col min="268" max="512" width="9.140625" style="1561"/>
    <col min="513" max="513" width="6" style="1561" customWidth="1"/>
    <col min="514" max="514" width="32.7109375" style="1561" customWidth="1"/>
    <col min="515" max="515" width="20.5703125" style="1561" customWidth="1"/>
    <col min="516" max="516" width="13.42578125" style="1561" customWidth="1"/>
    <col min="517" max="517" width="4.85546875" style="1561" customWidth="1"/>
    <col min="518" max="518" width="13.140625" style="1561" customWidth="1"/>
    <col min="519" max="519" width="19.28515625" style="1561" customWidth="1"/>
    <col min="520" max="520" width="31.42578125" style="1561" customWidth="1"/>
    <col min="521" max="521" width="18" style="1561" customWidth="1"/>
    <col min="522" max="522" width="42.42578125" style="1561" customWidth="1"/>
    <col min="523" max="523" width="18.5703125" style="1561" customWidth="1"/>
    <col min="524" max="768" width="9.140625" style="1561"/>
    <col min="769" max="769" width="6" style="1561" customWidth="1"/>
    <col min="770" max="770" width="32.7109375" style="1561" customWidth="1"/>
    <col min="771" max="771" width="20.5703125" style="1561" customWidth="1"/>
    <col min="772" max="772" width="13.42578125" style="1561" customWidth="1"/>
    <col min="773" max="773" width="4.85546875" style="1561" customWidth="1"/>
    <col min="774" max="774" width="13.140625" style="1561" customWidth="1"/>
    <col min="775" max="775" width="19.28515625" style="1561" customWidth="1"/>
    <col min="776" max="776" width="31.42578125" style="1561" customWidth="1"/>
    <col min="777" max="777" width="18" style="1561" customWidth="1"/>
    <col min="778" max="778" width="42.42578125" style="1561" customWidth="1"/>
    <col min="779" max="779" width="18.5703125" style="1561" customWidth="1"/>
    <col min="780" max="1024" width="9.140625" style="1561"/>
    <col min="1025" max="1025" width="6" style="1561" customWidth="1"/>
    <col min="1026" max="1026" width="32.7109375" style="1561" customWidth="1"/>
    <col min="1027" max="1027" width="20.5703125" style="1561" customWidth="1"/>
    <col min="1028" max="1028" width="13.42578125" style="1561" customWidth="1"/>
    <col min="1029" max="1029" width="4.85546875" style="1561" customWidth="1"/>
    <col min="1030" max="1030" width="13.140625" style="1561" customWidth="1"/>
    <col min="1031" max="1031" width="19.28515625" style="1561" customWidth="1"/>
    <col min="1032" max="1032" width="31.42578125" style="1561" customWidth="1"/>
    <col min="1033" max="1033" width="18" style="1561" customWidth="1"/>
    <col min="1034" max="1034" width="42.42578125" style="1561" customWidth="1"/>
    <col min="1035" max="1035" width="18.5703125" style="1561" customWidth="1"/>
    <col min="1036" max="1280" width="9.140625" style="1561"/>
    <col min="1281" max="1281" width="6" style="1561" customWidth="1"/>
    <col min="1282" max="1282" width="32.7109375" style="1561" customWidth="1"/>
    <col min="1283" max="1283" width="20.5703125" style="1561" customWidth="1"/>
    <col min="1284" max="1284" width="13.42578125" style="1561" customWidth="1"/>
    <col min="1285" max="1285" width="4.85546875" style="1561" customWidth="1"/>
    <col min="1286" max="1286" width="13.140625" style="1561" customWidth="1"/>
    <col min="1287" max="1287" width="19.28515625" style="1561" customWidth="1"/>
    <col min="1288" max="1288" width="31.42578125" style="1561" customWidth="1"/>
    <col min="1289" max="1289" width="18" style="1561" customWidth="1"/>
    <col min="1290" max="1290" width="42.42578125" style="1561" customWidth="1"/>
    <col min="1291" max="1291" width="18.5703125" style="1561" customWidth="1"/>
    <col min="1292" max="1536" width="9.140625" style="1561"/>
    <col min="1537" max="1537" width="6" style="1561" customWidth="1"/>
    <col min="1538" max="1538" width="32.7109375" style="1561" customWidth="1"/>
    <col min="1539" max="1539" width="20.5703125" style="1561" customWidth="1"/>
    <col min="1540" max="1540" width="13.42578125" style="1561" customWidth="1"/>
    <col min="1541" max="1541" width="4.85546875" style="1561" customWidth="1"/>
    <col min="1542" max="1542" width="13.140625" style="1561" customWidth="1"/>
    <col min="1543" max="1543" width="19.28515625" style="1561" customWidth="1"/>
    <col min="1544" max="1544" width="31.42578125" style="1561" customWidth="1"/>
    <col min="1545" max="1545" width="18" style="1561" customWidth="1"/>
    <col min="1546" max="1546" width="42.42578125" style="1561" customWidth="1"/>
    <col min="1547" max="1547" width="18.5703125" style="1561" customWidth="1"/>
    <col min="1548" max="1792" width="9.140625" style="1561"/>
    <col min="1793" max="1793" width="6" style="1561" customWidth="1"/>
    <col min="1794" max="1794" width="32.7109375" style="1561" customWidth="1"/>
    <col min="1795" max="1795" width="20.5703125" style="1561" customWidth="1"/>
    <col min="1796" max="1796" width="13.42578125" style="1561" customWidth="1"/>
    <col min="1797" max="1797" width="4.85546875" style="1561" customWidth="1"/>
    <col min="1798" max="1798" width="13.140625" style="1561" customWidth="1"/>
    <col min="1799" max="1799" width="19.28515625" style="1561" customWidth="1"/>
    <col min="1800" max="1800" width="31.42578125" style="1561" customWidth="1"/>
    <col min="1801" max="1801" width="18" style="1561" customWidth="1"/>
    <col min="1802" max="1802" width="42.42578125" style="1561" customWidth="1"/>
    <col min="1803" max="1803" width="18.5703125" style="1561" customWidth="1"/>
    <col min="1804" max="2048" width="9.140625" style="1561"/>
    <col min="2049" max="2049" width="6" style="1561" customWidth="1"/>
    <col min="2050" max="2050" width="32.7109375" style="1561" customWidth="1"/>
    <col min="2051" max="2051" width="20.5703125" style="1561" customWidth="1"/>
    <col min="2052" max="2052" width="13.42578125" style="1561" customWidth="1"/>
    <col min="2053" max="2053" width="4.85546875" style="1561" customWidth="1"/>
    <col min="2054" max="2054" width="13.140625" style="1561" customWidth="1"/>
    <col min="2055" max="2055" width="19.28515625" style="1561" customWidth="1"/>
    <col min="2056" max="2056" width="31.42578125" style="1561" customWidth="1"/>
    <col min="2057" max="2057" width="18" style="1561" customWidth="1"/>
    <col min="2058" max="2058" width="42.42578125" style="1561" customWidth="1"/>
    <col min="2059" max="2059" width="18.5703125" style="1561" customWidth="1"/>
    <col min="2060" max="2304" width="9.140625" style="1561"/>
    <col min="2305" max="2305" width="6" style="1561" customWidth="1"/>
    <col min="2306" max="2306" width="32.7109375" style="1561" customWidth="1"/>
    <col min="2307" max="2307" width="20.5703125" style="1561" customWidth="1"/>
    <col min="2308" max="2308" width="13.42578125" style="1561" customWidth="1"/>
    <col min="2309" max="2309" width="4.85546875" style="1561" customWidth="1"/>
    <col min="2310" max="2310" width="13.140625" style="1561" customWidth="1"/>
    <col min="2311" max="2311" width="19.28515625" style="1561" customWidth="1"/>
    <col min="2312" max="2312" width="31.42578125" style="1561" customWidth="1"/>
    <col min="2313" max="2313" width="18" style="1561" customWidth="1"/>
    <col min="2314" max="2314" width="42.42578125" style="1561" customWidth="1"/>
    <col min="2315" max="2315" width="18.5703125" style="1561" customWidth="1"/>
    <col min="2316" max="2560" width="9.140625" style="1561"/>
    <col min="2561" max="2561" width="6" style="1561" customWidth="1"/>
    <col min="2562" max="2562" width="32.7109375" style="1561" customWidth="1"/>
    <col min="2563" max="2563" width="20.5703125" style="1561" customWidth="1"/>
    <col min="2564" max="2564" width="13.42578125" style="1561" customWidth="1"/>
    <col min="2565" max="2565" width="4.85546875" style="1561" customWidth="1"/>
    <col min="2566" max="2566" width="13.140625" style="1561" customWidth="1"/>
    <col min="2567" max="2567" width="19.28515625" style="1561" customWidth="1"/>
    <col min="2568" max="2568" width="31.42578125" style="1561" customWidth="1"/>
    <col min="2569" max="2569" width="18" style="1561" customWidth="1"/>
    <col min="2570" max="2570" width="42.42578125" style="1561" customWidth="1"/>
    <col min="2571" max="2571" width="18.5703125" style="1561" customWidth="1"/>
    <col min="2572" max="2816" width="9.140625" style="1561"/>
    <col min="2817" max="2817" width="6" style="1561" customWidth="1"/>
    <col min="2818" max="2818" width="32.7109375" style="1561" customWidth="1"/>
    <col min="2819" max="2819" width="20.5703125" style="1561" customWidth="1"/>
    <col min="2820" max="2820" width="13.42578125" style="1561" customWidth="1"/>
    <col min="2821" max="2821" width="4.85546875" style="1561" customWidth="1"/>
    <col min="2822" max="2822" width="13.140625" style="1561" customWidth="1"/>
    <col min="2823" max="2823" width="19.28515625" style="1561" customWidth="1"/>
    <col min="2824" max="2824" width="31.42578125" style="1561" customWidth="1"/>
    <col min="2825" max="2825" width="18" style="1561" customWidth="1"/>
    <col min="2826" max="2826" width="42.42578125" style="1561" customWidth="1"/>
    <col min="2827" max="2827" width="18.5703125" style="1561" customWidth="1"/>
    <col min="2828" max="3072" width="9.140625" style="1561"/>
    <col min="3073" max="3073" width="6" style="1561" customWidth="1"/>
    <col min="3074" max="3074" width="32.7109375" style="1561" customWidth="1"/>
    <col min="3075" max="3075" width="20.5703125" style="1561" customWidth="1"/>
    <col min="3076" max="3076" width="13.42578125" style="1561" customWidth="1"/>
    <col min="3077" max="3077" width="4.85546875" style="1561" customWidth="1"/>
    <col min="3078" max="3078" width="13.140625" style="1561" customWidth="1"/>
    <col min="3079" max="3079" width="19.28515625" style="1561" customWidth="1"/>
    <col min="3080" max="3080" width="31.42578125" style="1561" customWidth="1"/>
    <col min="3081" max="3081" width="18" style="1561" customWidth="1"/>
    <col min="3082" max="3082" width="42.42578125" style="1561" customWidth="1"/>
    <col min="3083" max="3083" width="18.5703125" style="1561" customWidth="1"/>
    <col min="3084" max="3328" width="9.140625" style="1561"/>
    <col min="3329" max="3329" width="6" style="1561" customWidth="1"/>
    <col min="3330" max="3330" width="32.7109375" style="1561" customWidth="1"/>
    <col min="3331" max="3331" width="20.5703125" style="1561" customWidth="1"/>
    <col min="3332" max="3332" width="13.42578125" style="1561" customWidth="1"/>
    <col min="3333" max="3333" width="4.85546875" style="1561" customWidth="1"/>
    <col min="3334" max="3334" width="13.140625" style="1561" customWidth="1"/>
    <col min="3335" max="3335" width="19.28515625" style="1561" customWidth="1"/>
    <col min="3336" max="3336" width="31.42578125" style="1561" customWidth="1"/>
    <col min="3337" max="3337" width="18" style="1561" customWidth="1"/>
    <col min="3338" max="3338" width="42.42578125" style="1561" customWidth="1"/>
    <col min="3339" max="3339" width="18.5703125" style="1561" customWidth="1"/>
    <col min="3340" max="3584" width="9.140625" style="1561"/>
    <col min="3585" max="3585" width="6" style="1561" customWidth="1"/>
    <col min="3586" max="3586" width="32.7109375" style="1561" customWidth="1"/>
    <col min="3587" max="3587" width="20.5703125" style="1561" customWidth="1"/>
    <col min="3588" max="3588" width="13.42578125" style="1561" customWidth="1"/>
    <col min="3589" max="3589" width="4.85546875" style="1561" customWidth="1"/>
    <col min="3590" max="3590" width="13.140625" style="1561" customWidth="1"/>
    <col min="3591" max="3591" width="19.28515625" style="1561" customWidth="1"/>
    <col min="3592" max="3592" width="31.42578125" style="1561" customWidth="1"/>
    <col min="3593" max="3593" width="18" style="1561" customWidth="1"/>
    <col min="3594" max="3594" width="42.42578125" style="1561" customWidth="1"/>
    <col min="3595" max="3595" width="18.5703125" style="1561" customWidth="1"/>
    <col min="3596" max="3840" width="9.140625" style="1561"/>
    <col min="3841" max="3841" width="6" style="1561" customWidth="1"/>
    <col min="3842" max="3842" width="32.7109375" style="1561" customWidth="1"/>
    <col min="3843" max="3843" width="20.5703125" style="1561" customWidth="1"/>
    <col min="3844" max="3844" width="13.42578125" style="1561" customWidth="1"/>
    <col min="3845" max="3845" width="4.85546875" style="1561" customWidth="1"/>
    <col min="3846" max="3846" width="13.140625" style="1561" customWidth="1"/>
    <col min="3847" max="3847" width="19.28515625" style="1561" customWidth="1"/>
    <col min="3848" max="3848" width="31.42578125" style="1561" customWidth="1"/>
    <col min="3849" max="3849" width="18" style="1561" customWidth="1"/>
    <col min="3850" max="3850" width="42.42578125" style="1561" customWidth="1"/>
    <col min="3851" max="3851" width="18.5703125" style="1561" customWidth="1"/>
    <col min="3852" max="4096" width="9.140625" style="1561"/>
    <col min="4097" max="4097" width="6" style="1561" customWidth="1"/>
    <col min="4098" max="4098" width="32.7109375" style="1561" customWidth="1"/>
    <col min="4099" max="4099" width="20.5703125" style="1561" customWidth="1"/>
    <col min="4100" max="4100" width="13.42578125" style="1561" customWidth="1"/>
    <col min="4101" max="4101" width="4.85546875" style="1561" customWidth="1"/>
    <col min="4102" max="4102" width="13.140625" style="1561" customWidth="1"/>
    <col min="4103" max="4103" width="19.28515625" style="1561" customWidth="1"/>
    <col min="4104" max="4104" width="31.42578125" style="1561" customWidth="1"/>
    <col min="4105" max="4105" width="18" style="1561" customWidth="1"/>
    <col min="4106" max="4106" width="42.42578125" style="1561" customWidth="1"/>
    <col min="4107" max="4107" width="18.5703125" style="1561" customWidth="1"/>
    <col min="4108" max="4352" width="9.140625" style="1561"/>
    <col min="4353" max="4353" width="6" style="1561" customWidth="1"/>
    <col min="4354" max="4354" width="32.7109375" style="1561" customWidth="1"/>
    <col min="4355" max="4355" width="20.5703125" style="1561" customWidth="1"/>
    <col min="4356" max="4356" width="13.42578125" style="1561" customWidth="1"/>
    <col min="4357" max="4357" width="4.85546875" style="1561" customWidth="1"/>
    <col min="4358" max="4358" width="13.140625" style="1561" customWidth="1"/>
    <col min="4359" max="4359" width="19.28515625" style="1561" customWidth="1"/>
    <col min="4360" max="4360" width="31.42578125" style="1561" customWidth="1"/>
    <col min="4361" max="4361" width="18" style="1561" customWidth="1"/>
    <col min="4362" max="4362" width="42.42578125" style="1561" customWidth="1"/>
    <col min="4363" max="4363" width="18.5703125" style="1561" customWidth="1"/>
    <col min="4364" max="4608" width="9.140625" style="1561"/>
    <col min="4609" max="4609" width="6" style="1561" customWidth="1"/>
    <col min="4610" max="4610" width="32.7109375" style="1561" customWidth="1"/>
    <col min="4611" max="4611" width="20.5703125" style="1561" customWidth="1"/>
    <col min="4612" max="4612" width="13.42578125" style="1561" customWidth="1"/>
    <col min="4613" max="4613" width="4.85546875" style="1561" customWidth="1"/>
    <col min="4614" max="4614" width="13.140625" style="1561" customWidth="1"/>
    <col min="4615" max="4615" width="19.28515625" style="1561" customWidth="1"/>
    <col min="4616" max="4616" width="31.42578125" style="1561" customWidth="1"/>
    <col min="4617" max="4617" width="18" style="1561" customWidth="1"/>
    <col min="4618" max="4618" width="42.42578125" style="1561" customWidth="1"/>
    <col min="4619" max="4619" width="18.5703125" style="1561" customWidth="1"/>
    <col min="4620" max="4864" width="9.140625" style="1561"/>
    <col min="4865" max="4865" width="6" style="1561" customWidth="1"/>
    <col min="4866" max="4866" width="32.7109375" style="1561" customWidth="1"/>
    <col min="4867" max="4867" width="20.5703125" style="1561" customWidth="1"/>
    <col min="4868" max="4868" width="13.42578125" style="1561" customWidth="1"/>
    <col min="4869" max="4869" width="4.85546875" style="1561" customWidth="1"/>
    <col min="4870" max="4870" width="13.140625" style="1561" customWidth="1"/>
    <col min="4871" max="4871" width="19.28515625" style="1561" customWidth="1"/>
    <col min="4872" max="4872" width="31.42578125" style="1561" customWidth="1"/>
    <col min="4873" max="4873" width="18" style="1561" customWidth="1"/>
    <col min="4874" max="4874" width="42.42578125" style="1561" customWidth="1"/>
    <col min="4875" max="4875" width="18.5703125" style="1561" customWidth="1"/>
    <col min="4876" max="5120" width="9.140625" style="1561"/>
    <col min="5121" max="5121" width="6" style="1561" customWidth="1"/>
    <col min="5122" max="5122" width="32.7109375" style="1561" customWidth="1"/>
    <col min="5123" max="5123" width="20.5703125" style="1561" customWidth="1"/>
    <col min="5124" max="5124" width="13.42578125" style="1561" customWidth="1"/>
    <col min="5125" max="5125" width="4.85546875" style="1561" customWidth="1"/>
    <col min="5126" max="5126" width="13.140625" style="1561" customWidth="1"/>
    <col min="5127" max="5127" width="19.28515625" style="1561" customWidth="1"/>
    <col min="5128" max="5128" width="31.42578125" style="1561" customWidth="1"/>
    <col min="5129" max="5129" width="18" style="1561" customWidth="1"/>
    <col min="5130" max="5130" width="42.42578125" style="1561" customWidth="1"/>
    <col min="5131" max="5131" width="18.5703125" style="1561" customWidth="1"/>
    <col min="5132" max="5376" width="9.140625" style="1561"/>
    <col min="5377" max="5377" width="6" style="1561" customWidth="1"/>
    <col min="5378" max="5378" width="32.7109375" style="1561" customWidth="1"/>
    <col min="5379" max="5379" width="20.5703125" style="1561" customWidth="1"/>
    <col min="5380" max="5380" width="13.42578125" style="1561" customWidth="1"/>
    <col min="5381" max="5381" width="4.85546875" style="1561" customWidth="1"/>
    <col min="5382" max="5382" width="13.140625" style="1561" customWidth="1"/>
    <col min="5383" max="5383" width="19.28515625" style="1561" customWidth="1"/>
    <col min="5384" max="5384" width="31.42578125" style="1561" customWidth="1"/>
    <col min="5385" max="5385" width="18" style="1561" customWidth="1"/>
    <col min="5386" max="5386" width="42.42578125" style="1561" customWidth="1"/>
    <col min="5387" max="5387" width="18.5703125" style="1561" customWidth="1"/>
    <col min="5388" max="5632" width="9.140625" style="1561"/>
    <col min="5633" max="5633" width="6" style="1561" customWidth="1"/>
    <col min="5634" max="5634" width="32.7109375" style="1561" customWidth="1"/>
    <col min="5635" max="5635" width="20.5703125" style="1561" customWidth="1"/>
    <col min="5636" max="5636" width="13.42578125" style="1561" customWidth="1"/>
    <col min="5637" max="5637" width="4.85546875" style="1561" customWidth="1"/>
    <col min="5638" max="5638" width="13.140625" style="1561" customWidth="1"/>
    <col min="5639" max="5639" width="19.28515625" style="1561" customWidth="1"/>
    <col min="5640" max="5640" width="31.42578125" style="1561" customWidth="1"/>
    <col min="5641" max="5641" width="18" style="1561" customWidth="1"/>
    <col min="5642" max="5642" width="42.42578125" style="1561" customWidth="1"/>
    <col min="5643" max="5643" width="18.5703125" style="1561" customWidth="1"/>
    <col min="5644" max="5888" width="9.140625" style="1561"/>
    <col min="5889" max="5889" width="6" style="1561" customWidth="1"/>
    <col min="5890" max="5890" width="32.7109375" style="1561" customWidth="1"/>
    <col min="5891" max="5891" width="20.5703125" style="1561" customWidth="1"/>
    <col min="5892" max="5892" width="13.42578125" style="1561" customWidth="1"/>
    <col min="5893" max="5893" width="4.85546875" style="1561" customWidth="1"/>
    <col min="5894" max="5894" width="13.140625" style="1561" customWidth="1"/>
    <col min="5895" max="5895" width="19.28515625" style="1561" customWidth="1"/>
    <col min="5896" max="5896" width="31.42578125" style="1561" customWidth="1"/>
    <col min="5897" max="5897" width="18" style="1561" customWidth="1"/>
    <col min="5898" max="5898" width="42.42578125" style="1561" customWidth="1"/>
    <col min="5899" max="5899" width="18.5703125" style="1561" customWidth="1"/>
    <col min="5900" max="6144" width="9.140625" style="1561"/>
    <col min="6145" max="6145" width="6" style="1561" customWidth="1"/>
    <col min="6146" max="6146" width="32.7109375" style="1561" customWidth="1"/>
    <col min="6147" max="6147" width="20.5703125" style="1561" customWidth="1"/>
    <col min="6148" max="6148" width="13.42578125" style="1561" customWidth="1"/>
    <col min="6149" max="6149" width="4.85546875" style="1561" customWidth="1"/>
    <col min="6150" max="6150" width="13.140625" style="1561" customWidth="1"/>
    <col min="6151" max="6151" width="19.28515625" style="1561" customWidth="1"/>
    <col min="6152" max="6152" width="31.42578125" style="1561" customWidth="1"/>
    <col min="6153" max="6153" width="18" style="1561" customWidth="1"/>
    <col min="6154" max="6154" width="42.42578125" style="1561" customWidth="1"/>
    <col min="6155" max="6155" width="18.5703125" style="1561" customWidth="1"/>
    <col min="6156" max="6400" width="9.140625" style="1561"/>
    <col min="6401" max="6401" width="6" style="1561" customWidth="1"/>
    <col min="6402" max="6402" width="32.7109375" style="1561" customWidth="1"/>
    <col min="6403" max="6403" width="20.5703125" style="1561" customWidth="1"/>
    <col min="6404" max="6404" width="13.42578125" style="1561" customWidth="1"/>
    <col min="6405" max="6405" width="4.85546875" style="1561" customWidth="1"/>
    <col min="6406" max="6406" width="13.140625" style="1561" customWidth="1"/>
    <col min="6407" max="6407" width="19.28515625" style="1561" customWidth="1"/>
    <col min="6408" max="6408" width="31.42578125" style="1561" customWidth="1"/>
    <col min="6409" max="6409" width="18" style="1561" customWidth="1"/>
    <col min="6410" max="6410" width="42.42578125" style="1561" customWidth="1"/>
    <col min="6411" max="6411" width="18.5703125" style="1561" customWidth="1"/>
    <col min="6412" max="6656" width="9.140625" style="1561"/>
    <col min="6657" max="6657" width="6" style="1561" customWidth="1"/>
    <col min="6658" max="6658" width="32.7109375" style="1561" customWidth="1"/>
    <col min="6659" max="6659" width="20.5703125" style="1561" customWidth="1"/>
    <col min="6660" max="6660" width="13.42578125" style="1561" customWidth="1"/>
    <col min="6661" max="6661" width="4.85546875" style="1561" customWidth="1"/>
    <col min="6662" max="6662" width="13.140625" style="1561" customWidth="1"/>
    <col min="6663" max="6663" width="19.28515625" style="1561" customWidth="1"/>
    <col min="6664" max="6664" width="31.42578125" style="1561" customWidth="1"/>
    <col min="6665" max="6665" width="18" style="1561" customWidth="1"/>
    <col min="6666" max="6666" width="42.42578125" style="1561" customWidth="1"/>
    <col min="6667" max="6667" width="18.5703125" style="1561" customWidth="1"/>
    <col min="6668" max="6912" width="9.140625" style="1561"/>
    <col min="6913" max="6913" width="6" style="1561" customWidth="1"/>
    <col min="6914" max="6914" width="32.7109375" style="1561" customWidth="1"/>
    <col min="6915" max="6915" width="20.5703125" style="1561" customWidth="1"/>
    <col min="6916" max="6916" width="13.42578125" style="1561" customWidth="1"/>
    <col min="6917" max="6917" width="4.85546875" style="1561" customWidth="1"/>
    <col min="6918" max="6918" width="13.140625" style="1561" customWidth="1"/>
    <col min="6919" max="6919" width="19.28515625" style="1561" customWidth="1"/>
    <col min="6920" max="6920" width="31.42578125" style="1561" customWidth="1"/>
    <col min="6921" max="6921" width="18" style="1561" customWidth="1"/>
    <col min="6922" max="6922" width="42.42578125" style="1561" customWidth="1"/>
    <col min="6923" max="6923" width="18.5703125" style="1561" customWidth="1"/>
    <col min="6924" max="7168" width="9.140625" style="1561"/>
    <col min="7169" max="7169" width="6" style="1561" customWidth="1"/>
    <col min="7170" max="7170" width="32.7109375" style="1561" customWidth="1"/>
    <col min="7171" max="7171" width="20.5703125" style="1561" customWidth="1"/>
    <col min="7172" max="7172" width="13.42578125" style="1561" customWidth="1"/>
    <col min="7173" max="7173" width="4.85546875" style="1561" customWidth="1"/>
    <col min="7174" max="7174" width="13.140625" style="1561" customWidth="1"/>
    <col min="7175" max="7175" width="19.28515625" style="1561" customWidth="1"/>
    <col min="7176" max="7176" width="31.42578125" style="1561" customWidth="1"/>
    <col min="7177" max="7177" width="18" style="1561" customWidth="1"/>
    <col min="7178" max="7178" width="42.42578125" style="1561" customWidth="1"/>
    <col min="7179" max="7179" width="18.5703125" style="1561" customWidth="1"/>
    <col min="7180" max="7424" width="9.140625" style="1561"/>
    <col min="7425" max="7425" width="6" style="1561" customWidth="1"/>
    <col min="7426" max="7426" width="32.7109375" style="1561" customWidth="1"/>
    <col min="7427" max="7427" width="20.5703125" style="1561" customWidth="1"/>
    <col min="7428" max="7428" width="13.42578125" style="1561" customWidth="1"/>
    <col min="7429" max="7429" width="4.85546875" style="1561" customWidth="1"/>
    <col min="7430" max="7430" width="13.140625" style="1561" customWidth="1"/>
    <col min="7431" max="7431" width="19.28515625" style="1561" customWidth="1"/>
    <col min="7432" max="7432" width="31.42578125" style="1561" customWidth="1"/>
    <col min="7433" max="7433" width="18" style="1561" customWidth="1"/>
    <col min="7434" max="7434" width="42.42578125" style="1561" customWidth="1"/>
    <col min="7435" max="7435" width="18.5703125" style="1561" customWidth="1"/>
    <col min="7436" max="7680" width="9.140625" style="1561"/>
    <col min="7681" max="7681" width="6" style="1561" customWidth="1"/>
    <col min="7682" max="7682" width="32.7109375" style="1561" customWidth="1"/>
    <col min="7683" max="7683" width="20.5703125" style="1561" customWidth="1"/>
    <col min="7684" max="7684" width="13.42578125" style="1561" customWidth="1"/>
    <col min="7685" max="7685" width="4.85546875" style="1561" customWidth="1"/>
    <col min="7686" max="7686" width="13.140625" style="1561" customWidth="1"/>
    <col min="7687" max="7687" width="19.28515625" style="1561" customWidth="1"/>
    <col min="7688" max="7688" width="31.42578125" style="1561" customWidth="1"/>
    <col min="7689" max="7689" width="18" style="1561" customWidth="1"/>
    <col min="7690" max="7690" width="42.42578125" style="1561" customWidth="1"/>
    <col min="7691" max="7691" width="18.5703125" style="1561" customWidth="1"/>
    <col min="7692" max="7936" width="9.140625" style="1561"/>
    <col min="7937" max="7937" width="6" style="1561" customWidth="1"/>
    <col min="7938" max="7938" width="32.7109375" style="1561" customWidth="1"/>
    <col min="7939" max="7939" width="20.5703125" style="1561" customWidth="1"/>
    <col min="7940" max="7940" width="13.42578125" style="1561" customWidth="1"/>
    <col min="7941" max="7941" width="4.85546875" style="1561" customWidth="1"/>
    <col min="7942" max="7942" width="13.140625" style="1561" customWidth="1"/>
    <col min="7943" max="7943" width="19.28515625" style="1561" customWidth="1"/>
    <col min="7944" max="7944" width="31.42578125" style="1561" customWidth="1"/>
    <col min="7945" max="7945" width="18" style="1561" customWidth="1"/>
    <col min="7946" max="7946" width="42.42578125" style="1561" customWidth="1"/>
    <col min="7947" max="7947" width="18.5703125" style="1561" customWidth="1"/>
    <col min="7948" max="8192" width="9.140625" style="1561"/>
    <col min="8193" max="8193" width="6" style="1561" customWidth="1"/>
    <col min="8194" max="8194" width="32.7109375" style="1561" customWidth="1"/>
    <col min="8195" max="8195" width="20.5703125" style="1561" customWidth="1"/>
    <col min="8196" max="8196" width="13.42578125" style="1561" customWidth="1"/>
    <col min="8197" max="8197" width="4.85546875" style="1561" customWidth="1"/>
    <col min="8198" max="8198" width="13.140625" style="1561" customWidth="1"/>
    <col min="8199" max="8199" width="19.28515625" style="1561" customWidth="1"/>
    <col min="8200" max="8200" width="31.42578125" style="1561" customWidth="1"/>
    <col min="8201" max="8201" width="18" style="1561" customWidth="1"/>
    <col min="8202" max="8202" width="42.42578125" style="1561" customWidth="1"/>
    <col min="8203" max="8203" width="18.5703125" style="1561" customWidth="1"/>
    <col min="8204" max="8448" width="9.140625" style="1561"/>
    <col min="8449" max="8449" width="6" style="1561" customWidth="1"/>
    <col min="8450" max="8450" width="32.7109375" style="1561" customWidth="1"/>
    <col min="8451" max="8451" width="20.5703125" style="1561" customWidth="1"/>
    <col min="8452" max="8452" width="13.42578125" style="1561" customWidth="1"/>
    <col min="8453" max="8453" width="4.85546875" style="1561" customWidth="1"/>
    <col min="8454" max="8454" width="13.140625" style="1561" customWidth="1"/>
    <col min="8455" max="8455" width="19.28515625" style="1561" customWidth="1"/>
    <col min="8456" max="8456" width="31.42578125" style="1561" customWidth="1"/>
    <col min="8457" max="8457" width="18" style="1561" customWidth="1"/>
    <col min="8458" max="8458" width="42.42578125" style="1561" customWidth="1"/>
    <col min="8459" max="8459" width="18.5703125" style="1561" customWidth="1"/>
    <col min="8460" max="8704" width="9.140625" style="1561"/>
    <col min="8705" max="8705" width="6" style="1561" customWidth="1"/>
    <col min="8706" max="8706" width="32.7109375" style="1561" customWidth="1"/>
    <col min="8707" max="8707" width="20.5703125" style="1561" customWidth="1"/>
    <col min="8708" max="8708" width="13.42578125" style="1561" customWidth="1"/>
    <col min="8709" max="8709" width="4.85546875" style="1561" customWidth="1"/>
    <col min="8710" max="8710" width="13.140625" style="1561" customWidth="1"/>
    <col min="8711" max="8711" width="19.28515625" style="1561" customWidth="1"/>
    <col min="8712" max="8712" width="31.42578125" style="1561" customWidth="1"/>
    <col min="8713" max="8713" width="18" style="1561" customWidth="1"/>
    <col min="8714" max="8714" width="42.42578125" style="1561" customWidth="1"/>
    <col min="8715" max="8715" width="18.5703125" style="1561" customWidth="1"/>
    <col min="8716" max="8960" width="9.140625" style="1561"/>
    <col min="8961" max="8961" width="6" style="1561" customWidth="1"/>
    <col min="8962" max="8962" width="32.7109375" style="1561" customWidth="1"/>
    <col min="8963" max="8963" width="20.5703125" style="1561" customWidth="1"/>
    <col min="8964" max="8964" width="13.42578125" style="1561" customWidth="1"/>
    <col min="8965" max="8965" width="4.85546875" style="1561" customWidth="1"/>
    <col min="8966" max="8966" width="13.140625" style="1561" customWidth="1"/>
    <col min="8967" max="8967" width="19.28515625" style="1561" customWidth="1"/>
    <col min="8968" max="8968" width="31.42578125" style="1561" customWidth="1"/>
    <col min="8969" max="8969" width="18" style="1561" customWidth="1"/>
    <col min="8970" max="8970" width="42.42578125" style="1561" customWidth="1"/>
    <col min="8971" max="8971" width="18.5703125" style="1561" customWidth="1"/>
    <col min="8972" max="9216" width="9.140625" style="1561"/>
    <col min="9217" max="9217" width="6" style="1561" customWidth="1"/>
    <col min="9218" max="9218" width="32.7109375" style="1561" customWidth="1"/>
    <col min="9219" max="9219" width="20.5703125" style="1561" customWidth="1"/>
    <col min="9220" max="9220" width="13.42578125" style="1561" customWidth="1"/>
    <col min="9221" max="9221" width="4.85546875" style="1561" customWidth="1"/>
    <col min="9222" max="9222" width="13.140625" style="1561" customWidth="1"/>
    <col min="9223" max="9223" width="19.28515625" style="1561" customWidth="1"/>
    <col min="9224" max="9224" width="31.42578125" style="1561" customWidth="1"/>
    <col min="9225" max="9225" width="18" style="1561" customWidth="1"/>
    <col min="9226" max="9226" width="42.42578125" style="1561" customWidth="1"/>
    <col min="9227" max="9227" width="18.5703125" style="1561" customWidth="1"/>
    <col min="9228" max="9472" width="9.140625" style="1561"/>
    <col min="9473" max="9473" width="6" style="1561" customWidth="1"/>
    <col min="9474" max="9474" width="32.7109375" style="1561" customWidth="1"/>
    <col min="9475" max="9475" width="20.5703125" style="1561" customWidth="1"/>
    <col min="9476" max="9476" width="13.42578125" style="1561" customWidth="1"/>
    <col min="9477" max="9477" width="4.85546875" style="1561" customWidth="1"/>
    <col min="9478" max="9478" width="13.140625" style="1561" customWidth="1"/>
    <col min="9479" max="9479" width="19.28515625" style="1561" customWidth="1"/>
    <col min="9480" max="9480" width="31.42578125" style="1561" customWidth="1"/>
    <col min="9481" max="9481" width="18" style="1561" customWidth="1"/>
    <col min="9482" max="9482" width="42.42578125" style="1561" customWidth="1"/>
    <col min="9483" max="9483" width="18.5703125" style="1561" customWidth="1"/>
    <col min="9484" max="9728" width="9.140625" style="1561"/>
    <col min="9729" max="9729" width="6" style="1561" customWidth="1"/>
    <col min="9730" max="9730" width="32.7109375" style="1561" customWidth="1"/>
    <col min="9731" max="9731" width="20.5703125" style="1561" customWidth="1"/>
    <col min="9732" max="9732" width="13.42578125" style="1561" customWidth="1"/>
    <col min="9733" max="9733" width="4.85546875" style="1561" customWidth="1"/>
    <col min="9734" max="9734" width="13.140625" style="1561" customWidth="1"/>
    <col min="9735" max="9735" width="19.28515625" style="1561" customWidth="1"/>
    <col min="9736" max="9736" width="31.42578125" style="1561" customWidth="1"/>
    <col min="9737" max="9737" width="18" style="1561" customWidth="1"/>
    <col min="9738" max="9738" width="42.42578125" style="1561" customWidth="1"/>
    <col min="9739" max="9739" width="18.5703125" style="1561" customWidth="1"/>
    <col min="9740" max="9984" width="9.140625" style="1561"/>
    <col min="9985" max="9985" width="6" style="1561" customWidth="1"/>
    <col min="9986" max="9986" width="32.7109375" style="1561" customWidth="1"/>
    <col min="9987" max="9987" width="20.5703125" style="1561" customWidth="1"/>
    <col min="9988" max="9988" width="13.42578125" style="1561" customWidth="1"/>
    <col min="9989" max="9989" width="4.85546875" style="1561" customWidth="1"/>
    <col min="9990" max="9990" width="13.140625" style="1561" customWidth="1"/>
    <col min="9991" max="9991" width="19.28515625" style="1561" customWidth="1"/>
    <col min="9992" max="9992" width="31.42578125" style="1561" customWidth="1"/>
    <col min="9993" max="9993" width="18" style="1561" customWidth="1"/>
    <col min="9994" max="9994" width="42.42578125" style="1561" customWidth="1"/>
    <col min="9995" max="9995" width="18.5703125" style="1561" customWidth="1"/>
    <col min="9996" max="10240" width="9.140625" style="1561"/>
    <col min="10241" max="10241" width="6" style="1561" customWidth="1"/>
    <col min="10242" max="10242" width="32.7109375" style="1561" customWidth="1"/>
    <col min="10243" max="10243" width="20.5703125" style="1561" customWidth="1"/>
    <col min="10244" max="10244" width="13.42578125" style="1561" customWidth="1"/>
    <col min="10245" max="10245" width="4.85546875" style="1561" customWidth="1"/>
    <col min="10246" max="10246" width="13.140625" style="1561" customWidth="1"/>
    <col min="10247" max="10247" width="19.28515625" style="1561" customWidth="1"/>
    <col min="10248" max="10248" width="31.42578125" style="1561" customWidth="1"/>
    <col min="10249" max="10249" width="18" style="1561" customWidth="1"/>
    <col min="10250" max="10250" width="42.42578125" style="1561" customWidth="1"/>
    <col min="10251" max="10251" width="18.5703125" style="1561" customWidth="1"/>
    <col min="10252" max="10496" width="9.140625" style="1561"/>
    <col min="10497" max="10497" width="6" style="1561" customWidth="1"/>
    <col min="10498" max="10498" width="32.7109375" style="1561" customWidth="1"/>
    <col min="10499" max="10499" width="20.5703125" style="1561" customWidth="1"/>
    <col min="10500" max="10500" width="13.42578125" style="1561" customWidth="1"/>
    <col min="10501" max="10501" width="4.85546875" style="1561" customWidth="1"/>
    <col min="10502" max="10502" width="13.140625" style="1561" customWidth="1"/>
    <col min="10503" max="10503" width="19.28515625" style="1561" customWidth="1"/>
    <col min="10504" max="10504" width="31.42578125" style="1561" customWidth="1"/>
    <col min="10505" max="10505" width="18" style="1561" customWidth="1"/>
    <col min="10506" max="10506" width="42.42578125" style="1561" customWidth="1"/>
    <col min="10507" max="10507" width="18.5703125" style="1561" customWidth="1"/>
    <col min="10508" max="10752" width="9.140625" style="1561"/>
    <col min="10753" max="10753" width="6" style="1561" customWidth="1"/>
    <col min="10754" max="10754" width="32.7109375" style="1561" customWidth="1"/>
    <col min="10755" max="10755" width="20.5703125" style="1561" customWidth="1"/>
    <col min="10756" max="10756" width="13.42578125" style="1561" customWidth="1"/>
    <col min="10757" max="10757" width="4.85546875" style="1561" customWidth="1"/>
    <col min="10758" max="10758" width="13.140625" style="1561" customWidth="1"/>
    <col min="10759" max="10759" width="19.28515625" style="1561" customWidth="1"/>
    <col min="10760" max="10760" width="31.42578125" style="1561" customWidth="1"/>
    <col min="10761" max="10761" width="18" style="1561" customWidth="1"/>
    <col min="10762" max="10762" width="42.42578125" style="1561" customWidth="1"/>
    <col min="10763" max="10763" width="18.5703125" style="1561" customWidth="1"/>
    <col min="10764" max="11008" width="9.140625" style="1561"/>
    <col min="11009" max="11009" width="6" style="1561" customWidth="1"/>
    <col min="11010" max="11010" width="32.7109375" style="1561" customWidth="1"/>
    <col min="11011" max="11011" width="20.5703125" style="1561" customWidth="1"/>
    <col min="11012" max="11012" width="13.42578125" style="1561" customWidth="1"/>
    <col min="11013" max="11013" width="4.85546875" style="1561" customWidth="1"/>
    <col min="11014" max="11014" width="13.140625" style="1561" customWidth="1"/>
    <col min="11015" max="11015" width="19.28515625" style="1561" customWidth="1"/>
    <col min="11016" max="11016" width="31.42578125" style="1561" customWidth="1"/>
    <col min="11017" max="11017" width="18" style="1561" customWidth="1"/>
    <col min="11018" max="11018" width="42.42578125" style="1561" customWidth="1"/>
    <col min="11019" max="11019" width="18.5703125" style="1561" customWidth="1"/>
    <col min="11020" max="11264" width="9.140625" style="1561"/>
    <col min="11265" max="11265" width="6" style="1561" customWidth="1"/>
    <col min="11266" max="11266" width="32.7109375" style="1561" customWidth="1"/>
    <col min="11267" max="11267" width="20.5703125" style="1561" customWidth="1"/>
    <col min="11268" max="11268" width="13.42578125" style="1561" customWidth="1"/>
    <col min="11269" max="11269" width="4.85546875" style="1561" customWidth="1"/>
    <col min="11270" max="11270" width="13.140625" style="1561" customWidth="1"/>
    <col min="11271" max="11271" width="19.28515625" style="1561" customWidth="1"/>
    <col min="11272" max="11272" width="31.42578125" style="1561" customWidth="1"/>
    <col min="11273" max="11273" width="18" style="1561" customWidth="1"/>
    <col min="11274" max="11274" width="42.42578125" style="1561" customWidth="1"/>
    <col min="11275" max="11275" width="18.5703125" style="1561" customWidth="1"/>
    <col min="11276" max="11520" width="9.140625" style="1561"/>
    <col min="11521" max="11521" width="6" style="1561" customWidth="1"/>
    <col min="11522" max="11522" width="32.7109375" style="1561" customWidth="1"/>
    <col min="11523" max="11523" width="20.5703125" style="1561" customWidth="1"/>
    <col min="11524" max="11524" width="13.42578125" style="1561" customWidth="1"/>
    <col min="11525" max="11525" width="4.85546875" style="1561" customWidth="1"/>
    <col min="11526" max="11526" width="13.140625" style="1561" customWidth="1"/>
    <col min="11527" max="11527" width="19.28515625" style="1561" customWidth="1"/>
    <col min="11528" max="11528" width="31.42578125" style="1561" customWidth="1"/>
    <col min="11529" max="11529" width="18" style="1561" customWidth="1"/>
    <col min="11530" max="11530" width="42.42578125" style="1561" customWidth="1"/>
    <col min="11531" max="11531" width="18.5703125" style="1561" customWidth="1"/>
    <col min="11532" max="11776" width="9.140625" style="1561"/>
    <col min="11777" max="11777" width="6" style="1561" customWidth="1"/>
    <col min="11778" max="11778" width="32.7109375" style="1561" customWidth="1"/>
    <col min="11779" max="11779" width="20.5703125" style="1561" customWidth="1"/>
    <col min="11780" max="11780" width="13.42578125" style="1561" customWidth="1"/>
    <col min="11781" max="11781" width="4.85546875" style="1561" customWidth="1"/>
    <col min="11782" max="11782" width="13.140625" style="1561" customWidth="1"/>
    <col min="11783" max="11783" width="19.28515625" style="1561" customWidth="1"/>
    <col min="11784" max="11784" width="31.42578125" style="1561" customWidth="1"/>
    <col min="11785" max="11785" width="18" style="1561" customWidth="1"/>
    <col min="11786" max="11786" width="42.42578125" style="1561" customWidth="1"/>
    <col min="11787" max="11787" width="18.5703125" style="1561" customWidth="1"/>
    <col min="11788" max="12032" width="9.140625" style="1561"/>
    <col min="12033" max="12033" width="6" style="1561" customWidth="1"/>
    <col min="12034" max="12034" width="32.7109375" style="1561" customWidth="1"/>
    <col min="12035" max="12035" width="20.5703125" style="1561" customWidth="1"/>
    <col min="12036" max="12036" width="13.42578125" style="1561" customWidth="1"/>
    <col min="12037" max="12037" width="4.85546875" style="1561" customWidth="1"/>
    <col min="12038" max="12038" width="13.140625" style="1561" customWidth="1"/>
    <col min="12039" max="12039" width="19.28515625" style="1561" customWidth="1"/>
    <col min="12040" max="12040" width="31.42578125" style="1561" customWidth="1"/>
    <col min="12041" max="12041" width="18" style="1561" customWidth="1"/>
    <col min="12042" max="12042" width="42.42578125" style="1561" customWidth="1"/>
    <col min="12043" max="12043" width="18.5703125" style="1561" customWidth="1"/>
    <col min="12044" max="12288" width="9.140625" style="1561"/>
    <col min="12289" max="12289" width="6" style="1561" customWidth="1"/>
    <col min="12290" max="12290" width="32.7109375" style="1561" customWidth="1"/>
    <col min="12291" max="12291" width="20.5703125" style="1561" customWidth="1"/>
    <col min="12292" max="12292" width="13.42578125" style="1561" customWidth="1"/>
    <col min="12293" max="12293" width="4.85546875" style="1561" customWidth="1"/>
    <col min="12294" max="12294" width="13.140625" style="1561" customWidth="1"/>
    <col min="12295" max="12295" width="19.28515625" style="1561" customWidth="1"/>
    <col min="12296" max="12296" width="31.42578125" style="1561" customWidth="1"/>
    <col min="12297" max="12297" width="18" style="1561" customWidth="1"/>
    <col min="12298" max="12298" width="42.42578125" style="1561" customWidth="1"/>
    <col min="12299" max="12299" width="18.5703125" style="1561" customWidth="1"/>
    <col min="12300" max="12544" width="9.140625" style="1561"/>
    <col min="12545" max="12545" width="6" style="1561" customWidth="1"/>
    <col min="12546" max="12546" width="32.7109375" style="1561" customWidth="1"/>
    <col min="12547" max="12547" width="20.5703125" style="1561" customWidth="1"/>
    <col min="12548" max="12548" width="13.42578125" style="1561" customWidth="1"/>
    <col min="12549" max="12549" width="4.85546875" style="1561" customWidth="1"/>
    <col min="12550" max="12550" width="13.140625" style="1561" customWidth="1"/>
    <col min="12551" max="12551" width="19.28515625" style="1561" customWidth="1"/>
    <col min="12552" max="12552" width="31.42578125" style="1561" customWidth="1"/>
    <col min="12553" max="12553" width="18" style="1561" customWidth="1"/>
    <col min="12554" max="12554" width="42.42578125" style="1561" customWidth="1"/>
    <col min="12555" max="12555" width="18.5703125" style="1561" customWidth="1"/>
    <col min="12556" max="12800" width="9.140625" style="1561"/>
    <col min="12801" max="12801" width="6" style="1561" customWidth="1"/>
    <col min="12802" max="12802" width="32.7109375" style="1561" customWidth="1"/>
    <col min="12803" max="12803" width="20.5703125" style="1561" customWidth="1"/>
    <col min="12804" max="12804" width="13.42578125" style="1561" customWidth="1"/>
    <col min="12805" max="12805" width="4.85546875" style="1561" customWidth="1"/>
    <col min="12806" max="12806" width="13.140625" style="1561" customWidth="1"/>
    <col min="12807" max="12807" width="19.28515625" style="1561" customWidth="1"/>
    <col min="12808" max="12808" width="31.42578125" style="1561" customWidth="1"/>
    <col min="12809" max="12809" width="18" style="1561" customWidth="1"/>
    <col min="12810" max="12810" width="42.42578125" style="1561" customWidth="1"/>
    <col min="12811" max="12811" width="18.5703125" style="1561" customWidth="1"/>
    <col min="12812" max="13056" width="9.140625" style="1561"/>
    <col min="13057" max="13057" width="6" style="1561" customWidth="1"/>
    <col min="13058" max="13058" width="32.7109375" style="1561" customWidth="1"/>
    <col min="13059" max="13059" width="20.5703125" style="1561" customWidth="1"/>
    <col min="13060" max="13060" width="13.42578125" style="1561" customWidth="1"/>
    <col min="13061" max="13061" width="4.85546875" style="1561" customWidth="1"/>
    <col min="13062" max="13062" width="13.140625" style="1561" customWidth="1"/>
    <col min="13063" max="13063" width="19.28515625" style="1561" customWidth="1"/>
    <col min="13064" max="13064" width="31.42578125" style="1561" customWidth="1"/>
    <col min="13065" max="13065" width="18" style="1561" customWidth="1"/>
    <col min="13066" max="13066" width="42.42578125" style="1561" customWidth="1"/>
    <col min="13067" max="13067" width="18.5703125" style="1561" customWidth="1"/>
    <col min="13068" max="13312" width="9.140625" style="1561"/>
    <col min="13313" max="13313" width="6" style="1561" customWidth="1"/>
    <col min="13314" max="13314" width="32.7109375" style="1561" customWidth="1"/>
    <col min="13315" max="13315" width="20.5703125" style="1561" customWidth="1"/>
    <col min="13316" max="13316" width="13.42578125" style="1561" customWidth="1"/>
    <col min="13317" max="13317" width="4.85546875" style="1561" customWidth="1"/>
    <col min="13318" max="13318" width="13.140625" style="1561" customWidth="1"/>
    <col min="13319" max="13319" width="19.28515625" style="1561" customWidth="1"/>
    <col min="13320" max="13320" width="31.42578125" style="1561" customWidth="1"/>
    <col min="13321" max="13321" width="18" style="1561" customWidth="1"/>
    <col min="13322" max="13322" width="42.42578125" style="1561" customWidth="1"/>
    <col min="13323" max="13323" width="18.5703125" style="1561" customWidth="1"/>
    <col min="13324" max="13568" width="9.140625" style="1561"/>
    <col min="13569" max="13569" width="6" style="1561" customWidth="1"/>
    <col min="13570" max="13570" width="32.7109375" style="1561" customWidth="1"/>
    <col min="13571" max="13571" width="20.5703125" style="1561" customWidth="1"/>
    <col min="13572" max="13572" width="13.42578125" style="1561" customWidth="1"/>
    <col min="13573" max="13573" width="4.85546875" style="1561" customWidth="1"/>
    <col min="13574" max="13574" width="13.140625" style="1561" customWidth="1"/>
    <col min="13575" max="13575" width="19.28515625" style="1561" customWidth="1"/>
    <col min="13576" max="13576" width="31.42578125" style="1561" customWidth="1"/>
    <col min="13577" max="13577" width="18" style="1561" customWidth="1"/>
    <col min="13578" max="13578" width="42.42578125" style="1561" customWidth="1"/>
    <col min="13579" max="13579" width="18.5703125" style="1561" customWidth="1"/>
    <col min="13580" max="13824" width="9.140625" style="1561"/>
    <col min="13825" max="13825" width="6" style="1561" customWidth="1"/>
    <col min="13826" max="13826" width="32.7109375" style="1561" customWidth="1"/>
    <col min="13827" max="13827" width="20.5703125" style="1561" customWidth="1"/>
    <col min="13828" max="13828" width="13.42578125" style="1561" customWidth="1"/>
    <col min="13829" max="13829" width="4.85546875" style="1561" customWidth="1"/>
    <col min="13830" max="13830" width="13.140625" style="1561" customWidth="1"/>
    <col min="13831" max="13831" width="19.28515625" style="1561" customWidth="1"/>
    <col min="13832" max="13832" width="31.42578125" style="1561" customWidth="1"/>
    <col min="13833" max="13833" width="18" style="1561" customWidth="1"/>
    <col min="13834" max="13834" width="42.42578125" style="1561" customWidth="1"/>
    <col min="13835" max="13835" width="18.5703125" style="1561" customWidth="1"/>
    <col min="13836" max="14080" width="9.140625" style="1561"/>
    <col min="14081" max="14081" width="6" style="1561" customWidth="1"/>
    <col min="14082" max="14082" width="32.7109375" style="1561" customWidth="1"/>
    <col min="14083" max="14083" width="20.5703125" style="1561" customWidth="1"/>
    <col min="14084" max="14084" width="13.42578125" style="1561" customWidth="1"/>
    <col min="14085" max="14085" width="4.85546875" style="1561" customWidth="1"/>
    <col min="14086" max="14086" width="13.140625" style="1561" customWidth="1"/>
    <col min="14087" max="14087" width="19.28515625" style="1561" customWidth="1"/>
    <col min="14088" max="14088" width="31.42578125" style="1561" customWidth="1"/>
    <col min="14089" max="14089" width="18" style="1561" customWidth="1"/>
    <col min="14090" max="14090" width="42.42578125" style="1561" customWidth="1"/>
    <col min="14091" max="14091" width="18.5703125" style="1561" customWidth="1"/>
    <col min="14092" max="14336" width="9.140625" style="1561"/>
    <col min="14337" max="14337" width="6" style="1561" customWidth="1"/>
    <col min="14338" max="14338" width="32.7109375" style="1561" customWidth="1"/>
    <col min="14339" max="14339" width="20.5703125" style="1561" customWidth="1"/>
    <col min="14340" max="14340" width="13.42578125" style="1561" customWidth="1"/>
    <col min="14341" max="14341" width="4.85546875" style="1561" customWidth="1"/>
    <col min="14342" max="14342" width="13.140625" style="1561" customWidth="1"/>
    <col min="14343" max="14343" width="19.28515625" style="1561" customWidth="1"/>
    <col min="14344" max="14344" width="31.42578125" style="1561" customWidth="1"/>
    <col min="14345" max="14345" width="18" style="1561" customWidth="1"/>
    <col min="14346" max="14346" width="42.42578125" style="1561" customWidth="1"/>
    <col min="14347" max="14347" width="18.5703125" style="1561" customWidth="1"/>
    <col min="14348" max="14592" width="9.140625" style="1561"/>
    <col min="14593" max="14593" width="6" style="1561" customWidth="1"/>
    <col min="14594" max="14594" width="32.7109375" style="1561" customWidth="1"/>
    <col min="14595" max="14595" width="20.5703125" style="1561" customWidth="1"/>
    <col min="14596" max="14596" width="13.42578125" style="1561" customWidth="1"/>
    <col min="14597" max="14597" width="4.85546875" style="1561" customWidth="1"/>
    <col min="14598" max="14598" width="13.140625" style="1561" customWidth="1"/>
    <col min="14599" max="14599" width="19.28515625" style="1561" customWidth="1"/>
    <col min="14600" max="14600" width="31.42578125" style="1561" customWidth="1"/>
    <col min="14601" max="14601" width="18" style="1561" customWidth="1"/>
    <col min="14602" max="14602" width="42.42578125" style="1561" customWidth="1"/>
    <col min="14603" max="14603" width="18.5703125" style="1561" customWidth="1"/>
    <col min="14604" max="14848" width="9.140625" style="1561"/>
    <col min="14849" max="14849" width="6" style="1561" customWidth="1"/>
    <col min="14850" max="14850" width="32.7109375" style="1561" customWidth="1"/>
    <col min="14851" max="14851" width="20.5703125" style="1561" customWidth="1"/>
    <col min="14852" max="14852" width="13.42578125" style="1561" customWidth="1"/>
    <col min="14853" max="14853" width="4.85546875" style="1561" customWidth="1"/>
    <col min="14854" max="14854" width="13.140625" style="1561" customWidth="1"/>
    <col min="14855" max="14855" width="19.28515625" style="1561" customWidth="1"/>
    <col min="14856" max="14856" width="31.42578125" style="1561" customWidth="1"/>
    <col min="14857" max="14857" width="18" style="1561" customWidth="1"/>
    <col min="14858" max="14858" width="42.42578125" style="1561" customWidth="1"/>
    <col min="14859" max="14859" width="18.5703125" style="1561" customWidth="1"/>
    <col min="14860" max="15104" width="9.140625" style="1561"/>
    <col min="15105" max="15105" width="6" style="1561" customWidth="1"/>
    <col min="15106" max="15106" width="32.7109375" style="1561" customWidth="1"/>
    <col min="15107" max="15107" width="20.5703125" style="1561" customWidth="1"/>
    <col min="15108" max="15108" width="13.42578125" style="1561" customWidth="1"/>
    <col min="15109" max="15109" width="4.85546875" style="1561" customWidth="1"/>
    <col min="15110" max="15110" width="13.140625" style="1561" customWidth="1"/>
    <col min="15111" max="15111" width="19.28515625" style="1561" customWidth="1"/>
    <col min="15112" max="15112" width="31.42578125" style="1561" customWidth="1"/>
    <col min="15113" max="15113" width="18" style="1561" customWidth="1"/>
    <col min="15114" max="15114" width="42.42578125" style="1561" customWidth="1"/>
    <col min="15115" max="15115" width="18.5703125" style="1561" customWidth="1"/>
    <col min="15116" max="15360" width="9.140625" style="1561"/>
    <col min="15361" max="15361" width="6" style="1561" customWidth="1"/>
    <col min="15362" max="15362" width="32.7109375" style="1561" customWidth="1"/>
    <col min="15363" max="15363" width="20.5703125" style="1561" customWidth="1"/>
    <col min="15364" max="15364" width="13.42578125" style="1561" customWidth="1"/>
    <col min="15365" max="15365" width="4.85546875" style="1561" customWidth="1"/>
    <col min="15366" max="15366" width="13.140625" style="1561" customWidth="1"/>
    <col min="15367" max="15367" width="19.28515625" style="1561" customWidth="1"/>
    <col min="15368" max="15368" width="31.42578125" style="1561" customWidth="1"/>
    <col min="15369" max="15369" width="18" style="1561" customWidth="1"/>
    <col min="15370" max="15370" width="42.42578125" style="1561" customWidth="1"/>
    <col min="15371" max="15371" width="18.5703125" style="1561" customWidth="1"/>
    <col min="15372" max="15616" width="9.140625" style="1561"/>
    <col min="15617" max="15617" width="6" style="1561" customWidth="1"/>
    <col min="15618" max="15618" width="32.7109375" style="1561" customWidth="1"/>
    <col min="15619" max="15619" width="20.5703125" style="1561" customWidth="1"/>
    <col min="15620" max="15620" width="13.42578125" style="1561" customWidth="1"/>
    <col min="15621" max="15621" width="4.85546875" style="1561" customWidth="1"/>
    <col min="15622" max="15622" width="13.140625" style="1561" customWidth="1"/>
    <col min="15623" max="15623" width="19.28515625" style="1561" customWidth="1"/>
    <col min="15624" max="15624" width="31.42578125" style="1561" customWidth="1"/>
    <col min="15625" max="15625" width="18" style="1561" customWidth="1"/>
    <col min="15626" max="15626" width="42.42578125" style="1561" customWidth="1"/>
    <col min="15627" max="15627" width="18.5703125" style="1561" customWidth="1"/>
    <col min="15628" max="15872" width="9.140625" style="1561"/>
    <col min="15873" max="15873" width="6" style="1561" customWidth="1"/>
    <col min="15874" max="15874" width="32.7109375" style="1561" customWidth="1"/>
    <col min="15875" max="15875" width="20.5703125" style="1561" customWidth="1"/>
    <col min="15876" max="15876" width="13.42578125" style="1561" customWidth="1"/>
    <col min="15877" max="15877" width="4.85546875" style="1561" customWidth="1"/>
    <col min="15878" max="15878" width="13.140625" style="1561" customWidth="1"/>
    <col min="15879" max="15879" width="19.28515625" style="1561" customWidth="1"/>
    <col min="15880" max="15880" width="31.42578125" style="1561" customWidth="1"/>
    <col min="15881" max="15881" width="18" style="1561" customWidth="1"/>
    <col min="15882" max="15882" width="42.42578125" style="1561" customWidth="1"/>
    <col min="15883" max="15883" width="18.5703125" style="1561" customWidth="1"/>
    <col min="15884" max="16128" width="9.140625" style="1561"/>
    <col min="16129" max="16129" width="6" style="1561" customWidth="1"/>
    <col min="16130" max="16130" width="32.7109375" style="1561" customWidth="1"/>
    <col min="16131" max="16131" width="20.5703125" style="1561" customWidth="1"/>
    <col min="16132" max="16132" width="13.42578125" style="1561" customWidth="1"/>
    <col min="16133" max="16133" width="4.85546875" style="1561" customWidth="1"/>
    <col min="16134" max="16134" width="13.140625" style="1561" customWidth="1"/>
    <col min="16135" max="16135" width="19.28515625" style="1561" customWidth="1"/>
    <col min="16136" max="16136" width="31.42578125" style="1561" customWidth="1"/>
    <col min="16137" max="16137" width="18" style="1561" customWidth="1"/>
    <col min="16138" max="16138" width="42.42578125" style="1561" customWidth="1"/>
    <col min="16139" max="16139" width="18.5703125" style="1561" customWidth="1"/>
    <col min="16140" max="16384" width="9.140625" style="1561"/>
  </cols>
  <sheetData>
    <row r="1" spans="1:10" x14ac:dyDescent="0.2">
      <c r="A1" s="2518"/>
      <c r="B1" s="2518"/>
      <c r="C1" s="2518"/>
      <c r="D1" s="2519" t="s">
        <v>5745</v>
      </c>
      <c r="E1" s="2519"/>
      <c r="F1" s="2519"/>
      <c r="G1" s="2519"/>
      <c r="H1" s="2519"/>
      <c r="I1" s="2520"/>
      <c r="J1" s="2521"/>
    </row>
    <row r="2" spans="1:10" ht="15.75" x14ac:dyDescent="0.2">
      <c r="A2" s="1562"/>
      <c r="B2" s="1563"/>
      <c r="C2" s="1563"/>
      <c r="D2" s="1564"/>
      <c r="E2" s="1564"/>
      <c r="F2" s="1564"/>
      <c r="G2" s="1564"/>
      <c r="H2" s="1564"/>
      <c r="I2" s="1565"/>
      <c r="J2" s="1565"/>
    </row>
    <row r="3" spans="1:10" ht="15.75" x14ac:dyDescent="0.2">
      <c r="A3" s="2522" t="s">
        <v>5926</v>
      </c>
      <c r="B3" s="2522"/>
      <c r="C3" s="2522"/>
      <c r="D3" s="2522"/>
      <c r="E3" s="2522"/>
      <c r="F3" s="2522"/>
      <c r="G3" s="2522"/>
      <c r="H3" s="2522"/>
      <c r="I3" s="2523"/>
      <c r="J3" s="2521"/>
    </row>
    <row r="4" spans="1:10" ht="15.75" x14ac:dyDescent="0.2">
      <c r="A4" s="2524" t="s">
        <v>5746</v>
      </c>
      <c r="B4" s="2524"/>
      <c r="C4" s="2524"/>
      <c r="D4" s="2524"/>
      <c r="E4" s="2524"/>
      <c r="F4" s="2524"/>
      <c r="G4" s="2524"/>
      <c r="H4" s="2524"/>
      <c r="I4" s="2523"/>
      <c r="J4" s="2521"/>
    </row>
    <row r="5" spans="1:10" ht="15.75" x14ac:dyDescent="0.2">
      <c r="A5" s="1566"/>
      <c r="B5" s="1567"/>
      <c r="C5" s="1568"/>
      <c r="D5" s="1567"/>
      <c r="E5" s="1567"/>
      <c r="F5" s="1567"/>
      <c r="G5" s="1567"/>
      <c r="H5" s="1567"/>
      <c r="I5" s="1565"/>
      <c r="J5" s="1565"/>
    </row>
    <row r="6" spans="1:10" ht="15.75" x14ac:dyDescent="0.2">
      <c r="A6" s="2511" t="s">
        <v>5747</v>
      </c>
      <c r="B6" s="2511"/>
      <c r="C6" s="2511"/>
      <c r="D6" s="2513" t="s">
        <v>5748</v>
      </c>
      <c r="E6" s="2513"/>
      <c r="F6" s="2513"/>
      <c r="G6" s="2513"/>
      <c r="H6" s="2513"/>
      <c r="I6" s="2514"/>
      <c r="J6" s="2515"/>
    </row>
    <row r="7" spans="1:10" ht="4.5" customHeight="1" x14ac:dyDescent="0.2">
      <c r="A7" s="1566"/>
      <c r="B7" s="1567"/>
      <c r="C7" s="1568"/>
      <c r="D7" s="1567"/>
      <c r="E7" s="1567"/>
      <c r="F7" s="1567"/>
      <c r="G7" s="1567"/>
      <c r="H7" s="1567"/>
      <c r="I7" s="1565"/>
      <c r="J7" s="1565"/>
    </row>
    <row r="8" spans="1:10" ht="15.75" x14ac:dyDescent="0.2">
      <c r="A8" s="2511" t="s">
        <v>5749</v>
      </c>
      <c r="B8" s="2511"/>
      <c r="C8" s="2511"/>
      <c r="D8" s="2513" t="s">
        <v>5750</v>
      </c>
      <c r="E8" s="2513"/>
      <c r="F8" s="2513"/>
      <c r="G8" s="2513"/>
      <c r="H8" s="2513"/>
      <c r="I8" s="2514"/>
      <c r="J8" s="2515"/>
    </row>
    <row r="9" spans="1:10" ht="5.25" customHeight="1" x14ac:dyDescent="0.2">
      <c r="A9" s="1566"/>
      <c r="B9" s="1569"/>
      <c r="C9" s="1569"/>
      <c r="D9" s="1570"/>
      <c r="E9" s="1570"/>
      <c r="F9" s="1570"/>
      <c r="G9" s="1570"/>
      <c r="H9" s="1570"/>
      <c r="I9" s="1571"/>
      <c r="J9" s="1571"/>
    </row>
    <row r="10" spans="1:10" ht="15.75" x14ac:dyDescent="0.2">
      <c r="A10" s="2511" t="s">
        <v>656</v>
      </c>
      <c r="B10" s="2511"/>
      <c r="C10" s="2511"/>
      <c r="D10" s="2512" t="s">
        <v>599</v>
      </c>
      <c r="E10" s="2513"/>
      <c r="F10" s="2513"/>
      <c r="G10" s="2513"/>
      <c r="H10" s="2513"/>
      <c r="I10" s="2514"/>
      <c r="J10" s="2515"/>
    </row>
    <row r="11" spans="1:10" ht="8.25" customHeight="1" x14ac:dyDescent="0.2">
      <c r="A11" s="1566"/>
      <c r="B11" s="1567"/>
      <c r="C11" s="1567"/>
      <c r="D11" s="1567"/>
      <c r="E11" s="1567"/>
      <c r="F11" s="1567"/>
      <c r="G11" s="1567"/>
      <c r="H11" s="1567"/>
      <c r="I11" s="1565"/>
      <c r="J11" s="1565"/>
    </row>
    <row r="12" spans="1:10" ht="15.75" x14ac:dyDescent="0.2">
      <c r="A12" s="2511" t="s">
        <v>5484</v>
      </c>
      <c r="B12" s="2511"/>
      <c r="C12" s="2511"/>
      <c r="D12" s="2512"/>
      <c r="E12" s="2513"/>
      <c r="F12" s="2513"/>
      <c r="G12" s="2513"/>
      <c r="H12" s="2513"/>
      <c r="I12" s="2514"/>
      <c r="J12" s="2515"/>
    </row>
    <row r="13" spans="1:10" ht="5.25" customHeight="1" x14ac:dyDescent="0.2"/>
    <row r="14" spans="1:10" ht="7.5" customHeight="1" x14ac:dyDescent="0.2"/>
    <row r="15" spans="1:10" s="1575" customFormat="1" ht="21.75" customHeight="1" x14ac:dyDescent="0.25">
      <c r="A15" s="2525" t="s">
        <v>5751</v>
      </c>
      <c r="B15" s="2511"/>
      <c r="C15" s="2511"/>
      <c r="D15" s="2511"/>
      <c r="E15" s="2511"/>
      <c r="F15" s="2511"/>
      <c r="G15" s="2511"/>
      <c r="H15" s="2511"/>
      <c r="I15" s="2523"/>
      <c r="J15" s="2521"/>
    </row>
    <row r="16" spans="1:10" s="1575" customFormat="1" ht="3.75" customHeight="1" x14ac:dyDescent="0.25">
      <c r="A16" s="1576"/>
      <c r="B16" s="1570"/>
      <c r="C16" s="1570"/>
      <c r="D16" s="1570"/>
      <c r="E16" s="1570"/>
      <c r="F16" s="1570"/>
      <c r="G16" s="1570"/>
      <c r="H16" s="1570"/>
      <c r="I16" s="1565"/>
      <c r="J16" s="1565"/>
    </row>
    <row r="17" spans="1:10" s="1575" customFormat="1" ht="15.75" x14ac:dyDescent="0.25">
      <c r="A17" s="2511" t="s">
        <v>5927</v>
      </c>
      <c r="B17" s="2511"/>
      <c r="C17" s="2511"/>
      <c r="D17" s="2511"/>
      <c r="E17" s="2511"/>
      <c r="F17" s="2511"/>
      <c r="G17" s="2511"/>
      <c r="H17" s="2511"/>
      <c r="I17" s="2523"/>
      <c r="J17" s="1577"/>
    </row>
    <row r="18" spans="1:10" s="1575" customFormat="1" ht="7.5" customHeight="1" x14ac:dyDescent="0.25">
      <c r="A18" s="1566"/>
      <c r="B18" s="1567"/>
      <c r="C18" s="1567"/>
      <c r="D18" s="1565"/>
      <c r="E18" s="1565"/>
      <c r="F18" s="1565"/>
      <c r="G18" s="1565"/>
      <c r="H18" s="1567"/>
      <c r="I18" s="1565"/>
      <c r="J18" s="1565"/>
    </row>
    <row r="19" spans="1:10" s="1575" customFormat="1" ht="67.5" customHeight="1" x14ac:dyDescent="0.25">
      <c r="A19" s="1578" t="s">
        <v>505</v>
      </c>
      <c r="B19" s="2526" t="s">
        <v>5752</v>
      </c>
      <c r="C19" s="2527"/>
      <c r="D19" s="2526" t="s">
        <v>4144</v>
      </c>
      <c r="E19" s="2528"/>
      <c r="F19" s="2528"/>
      <c r="G19" s="2527"/>
      <c r="H19" s="1579" t="s">
        <v>4145</v>
      </c>
      <c r="I19" s="1579" t="s">
        <v>779</v>
      </c>
      <c r="J19" s="1580" t="s">
        <v>5753</v>
      </c>
    </row>
    <row r="20" spans="1:10" s="1575" customFormat="1" ht="22.5" customHeight="1" x14ac:dyDescent="0.25">
      <c r="A20" s="1581" t="s">
        <v>190</v>
      </c>
      <c r="B20" s="2532">
        <v>2</v>
      </c>
      <c r="C20" s="2533"/>
      <c r="D20" s="2532">
        <v>3</v>
      </c>
      <c r="E20" s="2534"/>
      <c r="F20" s="2534"/>
      <c r="G20" s="2533"/>
      <c r="H20" s="1582">
        <v>4</v>
      </c>
      <c r="I20" s="1582">
        <v>5</v>
      </c>
      <c r="J20" s="1583">
        <v>6</v>
      </c>
    </row>
    <row r="21" spans="1:10" s="1575" customFormat="1" ht="28.5" customHeight="1" x14ac:dyDescent="0.25">
      <c r="A21" s="1584" t="s">
        <v>190</v>
      </c>
      <c r="B21" s="2500" t="s">
        <v>4151</v>
      </c>
      <c r="C21" s="2501"/>
      <c r="D21" s="2501"/>
      <c r="E21" s="2501"/>
      <c r="F21" s="2501"/>
      <c r="G21" s="2501"/>
      <c r="H21" s="2501"/>
      <c r="I21" s="1585"/>
      <c r="J21" s="1585"/>
    </row>
    <row r="22" spans="1:10" ht="79.5" customHeight="1" x14ac:dyDescent="0.2">
      <c r="A22" s="2479" t="s">
        <v>191</v>
      </c>
      <c r="B22" s="2467" t="s">
        <v>5754</v>
      </c>
      <c r="C22" s="2468"/>
      <c r="D22" s="2483" t="s">
        <v>5755</v>
      </c>
      <c r="E22" s="2484"/>
      <c r="F22" s="2484"/>
      <c r="G22" s="2485"/>
      <c r="H22" s="1586" t="s">
        <v>5756</v>
      </c>
      <c r="I22" s="1587">
        <f>ROUND(F24*F25*F28*F30,0)</f>
        <v>87993</v>
      </c>
      <c r="J22" s="2487" t="s">
        <v>5757</v>
      </c>
    </row>
    <row r="23" spans="1:10" ht="32.25" customHeight="1" x14ac:dyDescent="0.2">
      <c r="A23" s="2480"/>
      <c r="B23" s="2481"/>
      <c r="C23" s="2482"/>
      <c r="D23" s="2481"/>
      <c r="E23" s="2486"/>
      <c r="F23" s="2486"/>
      <c r="G23" s="2482"/>
      <c r="H23" s="1588" t="str">
        <f>CONCATENATE(F25," х ",F24," х ",F28," х ",F30)</f>
        <v>10958 х 11 х 0,73 х 1</v>
      </c>
      <c r="I23" s="1589"/>
      <c r="J23" s="2516"/>
    </row>
    <row r="24" spans="1:10" x14ac:dyDescent="0.2">
      <c r="A24" s="1590"/>
      <c r="B24" s="2469" t="s">
        <v>778</v>
      </c>
      <c r="C24" s="2490"/>
      <c r="D24" s="1591" t="s">
        <v>551</v>
      </c>
      <c r="E24" s="1572" t="s">
        <v>5758</v>
      </c>
      <c r="F24" s="1592">
        <v>11</v>
      </c>
      <c r="G24" s="1593" t="s">
        <v>0</v>
      </c>
      <c r="H24" s="1594"/>
      <c r="I24" s="1595"/>
      <c r="J24" s="2516"/>
    </row>
    <row r="25" spans="1:10" x14ac:dyDescent="0.2">
      <c r="A25" s="1590"/>
      <c r="B25" s="2469" t="s">
        <v>5759</v>
      </c>
      <c r="C25" s="2490"/>
      <c r="D25" s="1591" t="s">
        <v>5760</v>
      </c>
      <c r="E25" s="1572" t="s">
        <v>5758</v>
      </c>
      <c r="F25" s="1596">
        <v>10958</v>
      </c>
      <c r="G25" s="1593" t="s">
        <v>5761</v>
      </c>
      <c r="H25" s="1594"/>
      <c r="I25" s="1595"/>
      <c r="J25" s="2516"/>
    </row>
    <row r="26" spans="1:10" ht="14.25" x14ac:dyDescent="0.2">
      <c r="A26" s="1597" t="s">
        <v>578</v>
      </c>
      <c r="B26" s="2467" t="s">
        <v>4153</v>
      </c>
      <c r="C26" s="2468"/>
      <c r="D26" s="1598"/>
      <c r="E26" s="1599"/>
      <c r="F26" s="1600"/>
      <c r="G26" s="1601"/>
      <c r="H26" s="1602"/>
      <c r="I26" s="1603"/>
      <c r="J26" s="2516"/>
    </row>
    <row r="27" spans="1:10" x14ac:dyDescent="0.2">
      <c r="A27" s="1590" t="s">
        <v>578</v>
      </c>
      <c r="B27" s="2469" t="s">
        <v>5762</v>
      </c>
      <c r="C27" s="2470"/>
      <c r="D27" s="1591" t="s">
        <v>5763</v>
      </c>
      <c r="E27" s="1572" t="s">
        <v>5758</v>
      </c>
      <c r="F27" s="1604">
        <v>1</v>
      </c>
      <c r="G27" s="1593"/>
      <c r="H27" s="1594"/>
      <c r="I27" s="1605"/>
      <c r="J27" s="2516"/>
    </row>
    <row r="28" spans="1:10" ht="27" customHeight="1" x14ac:dyDescent="0.2">
      <c r="A28" s="1590"/>
      <c r="B28" s="2469" t="s">
        <v>5764</v>
      </c>
      <c r="C28" s="2470"/>
      <c r="D28" s="1591" t="s">
        <v>5765</v>
      </c>
      <c r="E28" s="1572" t="s">
        <v>5758</v>
      </c>
      <c r="F28" s="1592">
        <v>0.73</v>
      </c>
      <c r="G28" s="1593" t="s">
        <v>5766</v>
      </c>
      <c r="H28" s="1594"/>
      <c r="I28" s="1605"/>
      <c r="J28" s="2516"/>
    </row>
    <row r="29" spans="1:10" s="1613" customFormat="1" ht="25.5" hidden="1" customHeight="1" x14ac:dyDescent="0.25">
      <c r="A29" s="1606"/>
      <c r="B29" s="2529" t="s">
        <v>5767</v>
      </c>
      <c r="C29" s="2530"/>
      <c r="D29" s="1607" t="s">
        <v>5765</v>
      </c>
      <c r="E29" s="1608" t="s">
        <v>5758</v>
      </c>
      <c r="F29" s="1609">
        <v>0.66</v>
      </c>
      <c r="G29" s="1610" t="s">
        <v>5768</v>
      </c>
      <c r="H29" s="1611"/>
      <c r="I29" s="1612"/>
      <c r="J29" s="2516"/>
    </row>
    <row r="30" spans="1:10" x14ac:dyDescent="0.2">
      <c r="A30" s="1614"/>
      <c r="B30" s="2471" t="s">
        <v>5769</v>
      </c>
      <c r="C30" s="2472"/>
      <c r="D30" s="1615" t="s">
        <v>5770</v>
      </c>
      <c r="E30" s="1616" t="s">
        <v>5758</v>
      </c>
      <c r="F30" s="1617">
        <v>1</v>
      </c>
      <c r="G30" s="1618"/>
      <c r="H30" s="1619"/>
      <c r="I30" s="1620"/>
      <c r="J30" s="2517"/>
    </row>
    <row r="31" spans="1:10" ht="54.75" customHeight="1" x14ac:dyDescent="0.2">
      <c r="A31" s="2531" t="s">
        <v>192</v>
      </c>
      <c r="B31" s="2503" t="s">
        <v>5771</v>
      </c>
      <c r="C31" s="2504"/>
      <c r="D31" s="2505" t="s">
        <v>5772</v>
      </c>
      <c r="E31" s="2506"/>
      <c r="F31" s="2506"/>
      <c r="G31" s="2507"/>
      <c r="H31" s="1586" t="s">
        <v>5773</v>
      </c>
      <c r="I31" s="1621">
        <f>ROUND(F33*F34*F37,0)</f>
        <v>272492</v>
      </c>
      <c r="J31" s="2487" t="s">
        <v>5774</v>
      </c>
    </row>
    <row r="32" spans="1:10" ht="36" customHeight="1" x14ac:dyDescent="0.2">
      <c r="A32" s="2480"/>
      <c r="B32" s="2481"/>
      <c r="C32" s="2482"/>
      <c r="D32" s="2481"/>
      <c r="E32" s="2486"/>
      <c r="F32" s="2486"/>
      <c r="G32" s="2482"/>
      <c r="H32" s="1588" t="str">
        <f>CONCATENATE(F34," х ",F33," х ",F37)</f>
        <v>24772 х 11 х 1</v>
      </c>
      <c r="I32" s="1589"/>
      <c r="J32" s="2488"/>
    </row>
    <row r="33" spans="1:13" x14ac:dyDescent="0.2">
      <c r="A33" s="1590"/>
      <c r="B33" s="2469" t="s">
        <v>778</v>
      </c>
      <c r="C33" s="2490"/>
      <c r="D33" s="1591" t="s">
        <v>551</v>
      </c>
      <c r="E33" s="1572" t="s">
        <v>5758</v>
      </c>
      <c r="F33" s="1592">
        <f>F24</f>
        <v>11</v>
      </c>
      <c r="G33" s="1593" t="s">
        <v>0</v>
      </c>
      <c r="H33" s="1594"/>
      <c r="I33" s="1595"/>
      <c r="J33" s="2488"/>
    </row>
    <row r="34" spans="1:13" x14ac:dyDescent="0.2">
      <c r="A34" s="1590"/>
      <c r="B34" s="2469" t="s">
        <v>5759</v>
      </c>
      <c r="C34" s="2490"/>
      <c r="D34" s="1591" t="s">
        <v>5760</v>
      </c>
      <c r="E34" s="1572" t="s">
        <v>5758</v>
      </c>
      <c r="F34" s="1596">
        <f>24772</f>
        <v>24772</v>
      </c>
      <c r="G34" s="1593" t="s">
        <v>5411</v>
      </c>
      <c r="H34" s="1594"/>
      <c r="I34" s="1595"/>
      <c r="J34" s="2488"/>
    </row>
    <row r="35" spans="1:13" ht="14.25" x14ac:dyDescent="0.2">
      <c r="A35" s="1597" t="s">
        <v>578</v>
      </c>
      <c r="B35" s="2467" t="s">
        <v>4153</v>
      </c>
      <c r="C35" s="2468"/>
      <c r="D35" s="1598"/>
      <c r="E35" s="1599"/>
      <c r="F35" s="1600"/>
      <c r="G35" s="1601"/>
      <c r="H35" s="1602"/>
      <c r="I35" s="1603"/>
      <c r="J35" s="2488"/>
    </row>
    <row r="36" spans="1:13" x14ac:dyDescent="0.2">
      <c r="A36" s="1590" t="s">
        <v>578</v>
      </c>
      <c r="B36" s="2469" t="s">
        <v>5762</v>
      </c>
      <c r="C36" s="2470"/>
      <c r="D36" s="1591" t="s">
        <v>5763</v>
      </c>
      <c r="E36" s="1572" t="s">
        <v>5758</v>
      </c>
      <c r="F36" s="1604">
        <v>1</v>
      </c>
      <c r="G36" s="1593"/>
      <c r="H36" s="1594"/>
      <c r="I36" s="1605"/>
      <c r="J36" s="2488"/>
    </row>
    <row r="37" spans="1:13" x14ac:dyDescent="0.2">
      <c r="A37" s="1614"/>
      <c r="B37" s="2471" t="s">
        <v>5769</v>
      </c>
      <c r="C37" s="2472"/>
      <c r="D37" s="1615" t="s">
        <v>5770</v>
      </c>
      <c r="E37" s="1616" t="s">
        <v>5758</v>
      </c>
      <c r="F37" s="1617">
        <v>1</v>
      </c>
      <c r="G37" s="1618"/>
      <c r="H37" s="1619"/>
      <c r="I37" s="1620"/>
      <c r="J37" s="2489"/>
    </row>
    <row r="38" spans="1:13" s="1625" customFormat="1" ht="21.75" customHeight="1" x14ac:dyDescent="0.25">
      <c r="A38" s="1622" t="s">
        <v>432</v>
      </c>
      <c r="B38" s="2494" t="s">
        <v>5775</v>
      </c>
      <c r="C38" s="2495"/>
      <c r="D38" s="2491"/>
      <c r="E38" s="2496"/>
      <c r="F38" s="2496"/>
      <c r="G38" s="2496"/>
      <c r="H38" s="1623"/>
      <c r="I38" s="1624">
        <f>SUM(I22:I31)</f>
        <v>360485</v>
      </c>
      <c r="J38" s="1624"/>
    </row>
    <row r="39" spans="1:13" ht="21.75" customHeight="1" x14ac:dyDescent="0.2">
      <c r="A39" s="1584" t="s">
        <v>433</v>
      </c>
      <c r="B39" s="2500" t="s">
        <v>5776</v>
      </c>
      <c r="C39" s="2501"/>
      <c r="D39" s="2501"/>
      <c r="E39" s="2501"/>
      <c r="F39" s="2501"/>
      <c r="G39" s="2501"/>
      <c r="H39" s="2501"/>
      <c r="I39" s="1585"/>
      <c r="J39" s="1585"/>
    </row>
    <row r="40" spans="1:13" ht="54.75" hidden="1" customHeight="1" x14ac:dyDescent="0.2">
      <c r="A40" s="2502" t="s">
        <v>434</v>
      </c>
      <c r="B40" s="2503" t="s">
        <v>5777</v>
      </c>
      <c r="C40" s="2504"/>
      <c r="D40" s="2505" t="s">
        <v>5778</v>
      </c>
      <c r="E40" s="2506"/>
      <c r="F40" s="2506"/>
      <c r="G40" s="2507"/>
      <c r="H40" s="1586" t="s">
        <v>5779</v>
      </c>
      <c r="I40" s="1621">
        <f>ROUND(F43*F42,0)*0</f>
        <v>0</v>
      </c>
      <c r="J40" s="2487" t="s">
        <v>5780</v>
      </c>
    </row>
    <row r="41" spans="1:13" ht="45.75" hidden="1" customHeight="1" x14ac:dyDescent="0.2">
      <c r="A41" s="2479"/>
      <c r="B41" s="2467"/>
      <c r="C41" s="2468"/>
      <c r="D41" s="2483"/>
      <c r="E41" s="2510"/>
      <c r="F41" s="2510"/>
      <c r="G41" s="2485"/>
      <c r="H41" s="1588" t="str">
        <f>CONCATENATE(F43," х ",F42)</f>
        <v>0,4 х 360485</v>
      </c>
      <c r="I41" s="1589"/>
      <c r="J41" s="2508"/>
    </row>
    <row r="42" spans="1:13" hidden="1" x14ac:dyDescent="0.2">
      <c r="A42" s="1590"/>
      <c r="B42" s="2469" t="s">
        <v>5781</v>
      </c>
      <c r="C42" s="2470"/>
      <c r="D42" s="1591" t="s">
        <v>5782</v>
      </c>
      <c r="E42" s="1572" t="s">
        <v>5758</v>
      </c>
      <c r="F42" s="1596">
        <f>$I$38</f>
        <v>360485</v>
      </c>
      <c r="G42" s="1593" t="s">
        <v>5761</v>
      </c>
      <c r="H42" s="1594"/>
      <c r="I42" s="1595"/>
      <c r="J42" s="2508"/>
    </row>
    <row r="43" spans="1:13" hidden="1" x14ac:dyDescent="0.2">
      <c r="A43" s="1614"/>
      <c r="B43" s="2471" t="s">
        <v>5783</v>
      </c>
      <c r="C43" s="2472"/>
      <c r="D43" s="1615" t="s">
        <v>5784</v>
      </c>
      <c r="E43" s="1616" t="s">
        <v>5758</v>
      </c>
      <c r="F43" s="1626">
        <v>0.4</v>
      </c>
      <c r="G43" s="1618"/>
      <c r="H43" s="1619"/>
      <c r="I43" s="1627"/>
      <c r="J43" s="2509"/>
    </row>
    <row r="44" spans="1:13" ht="77.25" customHeight="1" x14ac:dyDescent="0.2">
      <c r="A44" s="2479" t="s">
        <v>434</v>
      </c>
      <c r="B44" s="2467" t="s">
        <v>5785</v>
      </c>
      <c r="C44" s="2468"/>
      <c r="D44" s="2483" t="s">
        <v>5786</v>
      </c>
      <c r="E44" s="2484"/>
      <c r="F44" s="2484"/>
      <c r="G44" s="2485"/>
      <c r="H44" s="1586" t="s">
        <v>5787</v>
      </c>
      <c r="I44" s="1587">
        <f>ROUND(F47/100*F46*1000,0)</f>
        <v>24152</v>
      </c>
      <c r="J44" s="2487" t="s">
        <v>5788</v>
      </c>
      <c r="M44" s="1628"/>
    </row>
    <row r="45" spans="1:13" ht="52.5" customHeight="1" x14ac:dyDescent="0.2">
      <c r="A45" s="2480"/>
      <c r="B45" s="2481"/>
      <c r="C45" s="2482"/>
      <c r="D45" s="2481"/>
      <c r="E45" s="2486"/>
      <c r="F45" s="2486"/>
      <c r="G45" s="2482"/>
      <c r="H45" s="1588" t="str">
        <f>CONCATENATE(F47/100," х ", F46*1000)</f>
        <v>0,067 х 360485</v>
      </c>
      <c r="I45" s="1589"/>
      <c r="J45" s="2488"/>
    </row>
    <row r="46" spans="1:13" x14ac:dyDescent="0.2">
      <c r="A46" s="1590"/>
      <c r="B46" s="1629" t="s">
        <v>5789</v>
      </c>
      <c r="C46" s="1630"/>
      <c r="D46" s="1591" t="s">
        <v>5782</v>
      </c>
      <c r="E46" s="1572" t="s">
        <v>5758</v>
      </c>
      <c r="F46" s="1631">
        <f>$I$38/1000</f>
        <v>360.48500000000001</v>
      </c>
      <c r="G46" s="1593" t="s">
        <v>5790</v>
      </c>
      <c r="H46" s="1594"/>
      <c r="I46" s="1595"/>
      <c r="J46" s="2488"/>
    </row>
    <row r="47" spans="1:13" x14ac:dyDescent="0.2">
      <c r="A47" s="1590"/>
      <c r="B47" s="1629" t="s">
        <v>5791</v>
      </c>
      <c r="C47" s="1630"/>
      <c r="D47" s="1591" t="s">
        <v>5792</v>
      </c>
      <c r="E47" s="1572" t="s">
        <v>5758</v>
      </c>
      <c r="F47" s="1632">
        <v>6.7</v>
      </c>
      <c r="G47" s="1593"/>
      <c r="H47" s="1594"/>
      <c r="I47" s="1595"/>
      <c r="J47" s="2488"/>
    </row>
    <row r="48" spans="1:13" ht="28.5" customHeight="1" x14ac:dyDescent="0.2">
      <c r="A48" s="1590"/>
      <c r="B48" s="1629" t="s">
        <v>5793</v>
      </c>
      <c r="C48" s="1630"/>
      <c r="D48" s="1591" t="s">
        <v>5794</v>
      </c>
      <c r="E48" s="1572" t="s">
        <v>5758</v>
      </c>
      <c r="F48" s="1596">
        <v>1000</v>
      </c>
      <c r="G48" s="1593" t="s">
        <v>5795</v>
      </c>
      <c r="H48" s="1594"/>
      <c r="I48" s="1595"/>
      <c r="J48" s="2488"/>
    </row>
    <row r="49" spans="1:10" ht="29.25" customHeight="1" x14ac:dyDescent="0.2">
      <c r="A49" s="1590"/>
      <c r="B49" s="2469" t="s">
        <v>5793</v>
      </c>
      <c r="C49" s="2490"/>
      <c r="D49" s="1591" t="s">
        <v>5796</v>
      </c>
      <c r="E49" s="1572" t="s">
        <v>5758</v>
      </c>
      <c r="F49" s="1596">
        <f>3000</f>
        <v>3000</v>
      </c>
      <c r="G49" s="1593" t="s">
        <v>5795</v>
      </c>
      <c r="H49" s="1594"/>
      <c r="I49" s="1595"/>
      <c r="J49" s="2488"/>
    </row>
    <row r="50" spans="1:10" x14ac:dyDescent="0.2">
      <c r="A50" s="1590"/>
      <c r="B50" s="2469" t="s">
        <v>5791</v>
      </c>
      <c r="C50" s="2490"/>
      <c r="D50" s="1591" t="s">
        <v>5797</v>
      </c>
      <c r="E50" s="1572" t="s">
        <v>5758</v>
      </c>
      <c r="F50" s="1632">
        <v>8</v>
      </c>
      <c r="G50" s="1593" t="s">
        <v>5795</v>
      </c>
      <c r="H50" s="1594"/>
      <c r="I50" s="1595"/>
      <c r="J50" s="2488"/>
    </row>
    <row r="51" spans="1:10" ht="15" customHeight="1" x14ac:dyDescent="0.2">
      <c r="A51" s="1590"/>
      <c r="B51" s="2469" t="s">
        <v>5791</v>
      </c>
      <c r="C51" s="2490"/>
      <c r="D51" s="1591" t="s">
        <v>5798</v>
      </c>
      <c r="E51" s="1572" t="s">
        <v>5758</v>
      </c>
      <c r="F51" s="1632">
        <v>6.7</v>
      </c>
      <c r="G51" s="1593" t="s">
        <v>5795</v>
      </c>
      <c r="H51" s="1594"/>
      <c r="I51" s="1595"/>
      <c r="J51" s="2488"/>
    </row>
    <row r="52" spans="1:10" ht="54.75" customHeight="1" x14ac:dyDescent="0.2">
      <c r="A52" s="2502" t="s">
        <v>4433</v>
      </c>
      <c r="B52" s="2503" t="s">
        <v>5799</v>
      </c>
      <c r="C52" s="2504"/>
      <c r="D52" s="2505" t="s">
        <v>5800</v>
      </c>
      <c r="E52" s="2506"/>
      <c r="F52" s="2506"/>
      <c r="G52" s="2507"/>
      <c r="H52" s="1586" t="s">
        <v>5801</v>
      </c>
      <c r="I52" s="1621">
        <f>ROUND(F55/100*F54*1000,0)</f>
        <v>2163</v>
      </c>
      <c r="J52" s="2487" t="s">
        <v>5802</v>
      </c>
    </row>
    <row r="53" spans="1:10" ht="36" customHeight="1" x14ac:dyDescent="0.2">
      <c r="A53" s="2480"/>
      <c r="B53" s="2481"/>
      <c r="C53" s="2482"/>
      <c r="D53" s="2481"/>
      <c r="E53" s="2486"/>
      <c r="F53" s="2486"/>
      <c r="G53" s="2482"/>
      <c r="H53" s="1588" t="str">
        <f>CONCATENATE(F55/100," х ",F54*1000)</f>
        <v>0,006 х 360485</v>
      </c>
      <c r="I53" s="1589"/>
      <c r="J53" s="2488"/>
    </row>
    <row r="54" spans="1:10" x14ac:dyDescent="0.2">
      <c r="A54" s="1590"/>
      <c r="B54" s="2469" t="s">
        <v>5803</v>
      </c>
      <c r="C54" s="2490"/>
      <c r="D54" s="1591" t="s">
        <v>5782</v>
      </c>
      <c r="E54" s="1572" t="s">
        <v>5758</v>
      </c>
      <c r="F54" s="1631">
        <f>$I$38/1000</f>
        <v>360.48500000000001</v>
      </c>
      <c r="G54" s="1593" t="s">
        <v>5790</v>
      </c>
      <c r="H54" s="1594"/>
      <c r="I54" s="1595"/>
      <c r="J54" s="2488"/>
    </row>
    <row r="55" spans="1:10" x14ac:dyDescent="0.2">
      <c r="A55" s="1590"/>
      <c r="B55" s="2469" t="s">
        <v>5791</v>
      </c>
      <c r="C55" s="2482"/>
      <c r="D55" s="1591" t="s">
        <v>5804</v>
      </c>
      <c r="E55" s="1572" t="s">
        <v>5758</v>
      </c>
      <c r="F55" s="1632">
        <v>0.6</v>
      </c>
      <c r="G55" s="1593"/>
      <c r="H55" s="1594"/>
      <c r="I55" s="1595"/>
      <c r="J55" s="2488"/>
    </row>
    <row r="56" spans="1:10" x14ac:dyDescent="0.2">
      <c r="A56" s="1590"/>
      <c r="B56" s="2469" t="s">
        <v>5793</v>
      </c>
      <c r="C56" s="2490"/>
      <c r="D56" s="1591" t="s">
        <v>5794</v>
      </c>
      <c r="E56" s="1572" t="s">
        <v>5758</v>
      </c>
      <c r="F56" s="1596">
        <v>1000</v>
      </c>
      <c r="G56" s="1593" t="s">
        <v>5805</v>
      </c>
      <c r="H56" s="1594"/>
      <c r="I56" s="1595"/>
      <c r="J56" s="2488"/>
    </row>
    <row r="57" spans="1:10" x14ac:dyDescent="0.2">
      <c r="A57" s="1590"/>
      <c r="B57" s="2469" t="s">
        <v>5793</v>
      </c>
      <c r="C57" s="2490"/>
      <c r="D57" s="1591" t="s">
        <v>5796</v>
      </c>
      <c r="E57" s="1572" t="s">
        <v>5758</v>
      </c>
      <c r="F57" s="1596">
        <f>3000</f>
        <v>3000</v>
      </c>
      <c r="G57" s="1593" t="s">
        <v>5805</v>
      </c>
      <c r="H57" s="1594"/>
      <c r="I57" s="1595"/>
      <c r="J57" s="2488"/>
    </row>
    <row r="58" spans="1:10" x14ac:dyDescent="0.2">
      <c r="A58" s="1590"/>
      <c r="B58" s="2469" t="s">
        <v>5791</v>
      </c>
      <c r="C58" s="2490"/>
      <c r="D58" s="1591" t="s">
        <v>5797</v>
      </c>
      <c r="E58" s="1572" t="s">
        <v>5758</v>
      </c>
      <c r="F58" s="1632">
        <v>7.7</v>
      </c>
      <c r="G58" s="1593" t="s">
        <v>5805</v>
      </c>
      <c r="H58" s="1594"/>
      <c r="I58" s="1595"/>
      <c r="J58" s="2488"/>
    </row>
    <row r="59" spans="1:10" x14ac:dyDescent="0.2">
      <c r="A59" s="1590"/>
      <c r="B59" s="2469" t="s">
        <v>5791</v>
      </c>
      <c r="C59" s="2490"/>
      <c r="D59" s="1591" t="s">
        <v>5798</v>
      </c>
      <c r="E59" s="1572" t="s">
        <v>5758</v>
      </c>
      <c r="F59" s="1632">
        <v>2.2000000000000002</v>
      </c>
      <c r="G59" s="1593" t="s">
        <v>5805</v>
      </c>
      <c r="H59" s="1594"/>
      <c r="I59" s="1595"/>
      <c r="J59" s="2488"/>
    </row>
    <row r="60" spans="1:10" ht="54" customHeight="1" x14ac:dyDescent="0.2">
      <c r="A60" s="2502" t="s">
        <v>4435</v>
      </c>
      <c r="B60" s="2503" t="s">
        <v>5806</v>
      </c>
      <c r="C60" s="2504"/>
      <c r="D60" s="2505" t="s">
        <v>5807</v>
      </c>
      <c r="E60" s="2506"/>
      <c r="F60" s="2506"/>
      <c r="G60" s="2507"/>
      <c r="H60" s="1586" t="s">
        <v>5808</v>
      </c>
      <c r="I60" s="1621">
        <f>ROUND((F62+F63+F64)*(F65*F66+F67-1),0)</f>
        <v>22303</v>
      </c>
      <c r="J60" s="2487" t="s">
        <v>5809</v>
      </c>
    </row>
    <row r="61" spans="1:10" ht="46.5" customHeight="1" x14ac:dyDescent="0.2">
      <c r="A61" s="2480"/>
      <c r="B61" s="2481"/>
      <c r="C61" s="2482"/>
      <c r="D61" s="2481"/>
      <c r="E61" s="2486"/>
      <c r="F61" s="2486"/>
      <c r="G61" s="2482"/>
      <c r="H61" s="1588" t="str">
        <f>CONCATENATE("(",F62,"+",F63,"+",F64,") * (",F65,"*",F66,"+",F67,"- 1)")</f>
        <v>(360485+0+2163) * (0,41*1,15+0,59- 1)</v>
      </c>
      <c r="I61" s="1589"/>
      <c r="J61" s="2488"/>
    </row>
    <row r="62" spans="1:10" x14ac:dyDescent="0.2">
      <c r="A62" s="1590"/>
      <c r="B62" s="2469" t="s">
        <v>5781</v>
      </c>
      <c r="C62" s="2490"/>
      <c r="D62" s="1591" t="s">
        <v>5782</v>
      </c>
      <c r="E62" s="1572" t="s">
        <v>5758</v>
      </c>
      <c r="F62" s="1596">
        <f>$I$38</f>
        <v>360485</v>
      </c>
      <c r="G62" s="1593" t="s">
        <v>5761</v>
      </c>
      <c r="H62" s="1594"/>
      <c r="I62" s="1595"/>
      <c r="J62" s="2488"/>
    </row>
    <row r="63" spans="1:10" ht="24.75" customHeight="1" x14ac:dyDescent="0.2">
      <c r="A63" s="1590"/>
      <c r="B63" s="2469" t="s">
        <v>5810</v>
      </c>
      <c r="C63" s="2490"/>
      <c r="D63" s="1591" t="s">
        <v>5782</v>
      </c>
      <c r="E63" s="1572" t="s">
        <v>5758</v>
      </c>
      <c r="F63" s="1596">
        <f>I40</f>
        <v>0</v>
      </c>
      <c r="G63" s="1593" t="s">
        <v>5761</v>
      </c>
      <c r="H63" s="1594"/>
      <c r="I63" s="1595"/>
      <c r="J63" s="2488"/>
    </row>
    <row r="64" spans="1:10" x14ac:dyDescent="0.2">
      <c r="A64" s="1590"/>
      <c r="B64" s="2469" t="s">
        <v>5811</v>
      </c>
      <c r="C64" s="2490"/>
      <c r="D64" s="1591" t="s">
        <v>5782</v>
      </c>
      <c r="E64" s="1572" t="s">
        <v>5758</v>
      </c>
      <c r="F64" s="1596">
        <f>I52</f>
        <v>2163</v>
      </c>
      <c r="G64" s="1593" t="s">
        <v>5761</v>
      </c>
      <c r="H64" s="1594"/>
      <c r="I64" s="1595"/>
      <c r="J64" s="2488"/>
    </row>
    <row r="65" spans="1:10" ht="27.75" customHeight="1" x14ac:dyDescent="0.2">
      <c r="A65" s="1590"/>
      <c r="B65" s="2469" t="s">
        <v>5812</v>
      </c>
      <c r="C65" s="2490"/>
      <c r="D65" s="1591" t="s">
        <v>5813</v>
      </c>
      <c r="E65" s="1572" t="s">
        <v>5758</v>
      </c>
      <c r="F65" s="1633">
        <v>0.41</v>
      </c>
      <c r="G65" s="1593" t="s">
        <v>5814</v>
      </c>
      <c r="H65" s="1594"/>
      <c r="I65" s="1595"/>
      <c r="J65" s="2488"/>
    </row>
    <row r="66" spans="1:10" ht="42" customHeight="1" x14ac:dyDescent="0.2">
      <c r="A66" s="1590"/>
      <c r="B66" s="2497" t="s">
        <v>5815</v>
      </c>
      <c r="C66" s="2498"/>
      <c r="D66" s="1591" t="s">
        <v>5816</v>
      </c>
      <c r="E66" s="1572" t="s">
        <v>5758</v>
      </c>
      <c r="F66" s="1634">
        <v>1.1499999999999999</v>
      </c>
      <c r="G66" s="1593"/>
      <c r="H66" s="1594"/>
      <c r="I66" s="1595"/>
      <c r="J66" s="2488"/>
    </row>
    <row r="67" spans="1:10" ht="27.75" customHeight="1" x14ac:dyDescent="0.2">
      <c r="A67" s="1614"/>
      <c r="B67" s="2471" t="s">
        <v>5817</v>
      </c>
      <c r="C67" s="2499"/>
      <c r="D67" s="1615" t="s">
        <v>5818</v>
      </c>
      <c r="E67" s="1616" t="s">
        <v>5758</v>
      </c>
      <c r="F67" s="1635">
        <v>0.59</v>
      </c>
      <c r="G67" s="1618" t="s">
        <v>5819</v>
      </c>
      <c r="H67" s="1619"/>
      <c r="I67" s="1627"/>
      <c r="J67" s="2489"/>
    </row>
    <row r="68" spans="1:10" ht="36.75" customHeight="1" x14ac:dyDescent="0.2">
      <c r="A68" s="1622" t="s">
        <v>4438</v>
      </c>
      <c r="B68" s="2494" t="s">
        <v>5820</v>
      </c>
      <c r="C68" s="2495"/>
      <c r="D68" s="2491"/>
      <c r="E68" s="2496"/>
      <c r="F68" s="2496"/>
      <c r="G68" s="2496"/>
      <c r="H68" s="1623"/>
      <c r="I68" s="1624">
        <f>SUM(I40:I61)</f>
        <v>48618</v>
      </c>
      <c r="J68" s="1636"/>
    </row>
    <row r="69" spans="1:10" ht="36.75" customHeight="1" x14ac:dyDescent="0.2">
      <c r="A69" s="1622" t="s">
        <v>366</v>
      </c>
      <c r="B69" s="2494" t="s">
        <v>5821</v>
      </c>
      <c r="C69" s="2495"/>
      <c r="D69" s="2491" t="s">
        <v>5822</v>
      </c>
      <c r="E69" s="2496"/>
      <c r="F69" s="2496"/>
      <c r="G69" s="2496"/>
      <c r="H69" s="1623" t="str">
        <f>CONCATENATE("п.",A38, " + п.",A68)</f>
        <v>п.1.3 + п.1.9</v>
      </c>
      <c r="I69" s="1624">
        <f>I68+I38</f>
        <v>409103</v>
      </c>
      <c r="J69" s="1636"/>
    </row>
    <row r="70" spans="1:10" s="1625" customFormat="1" ht="28.5" customHeight="1" x14ac:dyDescent="0.25">
      <c r="A70" s="1584" t="s">
        <v>627</v>
      </c>
      <c r="B70" s="2500" t="s">
        <v>4171</v>
      </c>
      <c r="C70" s="2501"/>
      <c r="D70" s="2501"/>
      <c r="E70" s="2501"/>
      <c r="F70" s="2501"/>
      <c r="G70" s="2501"/>
      <c r="H70" s="2501"/>
      <c r="I70" s="1637"/>
      <c r="J70" s="1623"/>
    </row>
    <row r="71" spans="1:10" ht="56.25" customHeight="1" x14ac:dyDescent="0.2">
      <c r="A71" s="2479" t="s">
        <v>197</v>
      </c>
      <c r="B71" s="2467" t="s">
        <v>5823</v>
      </c>
      <c r="C71" s="2468"/>
      <c r="D71" s="2483" t="s">
        <v>5824</v>
      </c>
      <c r="E71" s="2484"/>
      <c r="F71" s="2484"/>
      <c r="G71" s="2485"/>
      <c r="H71" s="1586" t="s">
        <v>5825</v>
      </c>
      <c r="I71" s="1587">
        <f>ROUND(F74+F75*F73,0)</f>
        <v>12620</v>
      </c>
      <c r="J71" s="2487" t="s">
        <v>5826</v>
      </c>
    </row>
    <row r="72" spans="1:10" ht="37.5" customHeight="1" x14ac:dyDescent="0.2">
      <c r="A72" s="2480"/>
      <c r="B72" s="2481"/>
      <c r="C72" s="2482"/>
      <c r="D72" s="2481"/>
      <c r="E72" s="2486"/>
      <c r="F72" s="2486"/>
      <c r="G72" s="2482"/>
      <c r="H72" s="1588" t="str">
        <f>CONCATENATE("(",F74,"+",F75,"*",F73,")","*",F78)</f>
        <v>(3512+828*11)*1</v>
      </c>
      <c r="I72" s="1589"/>
      <c r="J72" s="2488"/>
    </row>
    <row r="73" spans="1:10" x14ac:dyDescent="0.2">
      <c r="A73" s="1590"/>
      <c r="B73" s="2469" t="s">
        <v>778</v>
      </c>
      <c r="C73" s="2490"/>
      <c r="D73" s="1591" t="s">
        <v>551</v>
      </c>
      <c r="E73" s="1572" t="s">
        <v>5758</v>
      </c>
      <c r="F73" s="1592">
        <f>F24</f>
        <v>11</v>
      </c>
      <c r="G73" s="1593" t="s">
        <v>0</v>
      </c>
      <c r="H73" s="1594"/>
      <c r="I73" s="1595"/>
      <c r="J73" s="2488"/>
    </row>
    <row r="74" spans="1:10" x14ac:dyDescent="0.2">
      <c r="A74" s="1590"/>
      <c r="B74" s="2469" t="s">
        <v>5827</v>
      </c>
      <c r="C74" s="2490"/>
      <c r="D74" s="1591" t="s">
        <v>5760</v>
      </c>
      <c r="E74" s="1572" t="s">
        <v>5758</v>
      </c>
      <c r="F74" s="1596">
        <v>3512</v>
      </c>
      <c r="G74" s="1593" t="s">
        <v>5411</v>
      </c>
      <c r="H74" s="1594"/>
      <c r="I74" s="1595"/>
      <c r="J74" s="2488"/>
    </row>
    <row r="75" spans="1:10" ht="15" customHeight="1" x14ac:dyDescent="0.2">
      <c r="A75" s="1590"/>
      <c r="B75" s="2469" t="s">
        <v>5828</v>
      </c>
      <c r="C75" s="2490"/>
      <c r="D75" s="1591" t="s">
        <v>5829</v>
      </c>
      <c r="E75" s="1572" t="s">
        <v>5758</v>
      </c>
      <c r="F75" s="1596">
        <v>828</v>
      </c>
      <c r="G75" s="1593" t="s">
        <v>5411</v>
      </c>
      <c r="H75" s="1594"/>
      <c r="I75" s="1595"/>
      <c r="J75" s="2488"/>
    </row>
    <row r="76" spans="1:10" ht="14.25" x14ac:dyDescent="0.2">
      <c r="A76" s="1597" t="s">
        <v>578</v>
      </c>
      <c r="B76" s="2467" t="s">
        <v>4153</v>
      </c>
      <c r="C76" s="2468"/>
      <c r="D76" s="1598"/>
      <c r="E76" s="1599"/>
      <c r="F76" s="1600"/>
      <c r="G76" s="1601"/>
      <c r="H76" s="1602"/>
      <c r="I76" s="1603"/>
      <c r="J76" s="2488"/>
    </row>
    <row r="77" spans="1:10" x14ac:dyDescent="0.2">
      <c r="A77" s="1590" t="s">
        <v>578</v>
      </c>
      <c r="B77" s="2469" t="s">
        <v>5762</v>
      </c>
      <c r="C77" s="2470"/>
      <c r="D77" s="1591" t="s">
        <v>5763</v>
      </c>
      <c r="E77" s="1572" t="s">
        <v>5758</v>
      </c>
      <c r="F77" s="1604">
        <v>1</v>
      </c>
      <c r="G77" s="1593"/>
      <c r="H77" s="1594"/>
      <c r="I77" s="1605"/>
      <c r="J77" s="2488"/>
    </row>
    <row r="78" spans="1:10" x14ac:dyDescent="0.2">
      <c r="A78" s="1614"/>
      <c r="B78" s="2471" t="s">
        <v>5769</v>
      </c>
      <c r="C78" s="2472"/>
      <c r="D78" s="1615" t="s">
        <v>5770</v>
      </c>
      <c r="E78" s="1616" t="s">
        <v>5758</v>
      </c>
      <c r="F78" s="1617">
        <v>1</v>
      </c>
      <c r="G78" s="1618"/>
      <c r="H78" s="1619"/>
      <c r="I78" s="1620"/>
      <c r="J78" s="2489"/>
    </row>
    <row r="79" spans="1:10" ht="68.25" customHeight="1" x14ac:dyDescent="0.2">
      <c r="A79" s="2479" t="s">
        <v>200</v>
      </c>
      <c r="B79" s="2467" t="s">
        <v>5830</v>
      </c>
      <c r="C79" s="2468"/>
      <c r="D79" s="2483" t="s">
        <v>5831</v>
      </c>
      <c r="E79" s="2484"/>
      <c r="F79" s="2484"/>
      <c r="G79" s="2485"/>
      <c r="H79" s="1586" t="s">
        <v>5825</v>
      </c>
      <c r="I79" s="1587">
        <f>ROUND(F82+F81*F83,0)</f>
        <v>5850</v>
      </c>
      <c r="J79" s="2487" t="s">
        <v>5832</v>
      </c>
    </row>
    <row r="80" spans="1:10" ht="49.5" customHeight="1" x14ac:dyDescent="0.2">
      <c r="A80" s="2480"/>
      <c r="B80" s="2481"/>
      <c r="C80" s="2482"/>
      <c r="D80" s="2481"/>
      <c r="E80" s="2486"/>
      <c r="F80" s="2486"/>
      <c r="G80" s="2482"/>
      <c r="H80" s="1588" t="str">
        <f>CONCATENATE("(",F82,"+",F83,"*",F81,")","*",F86)</f>
        <v>(1769+371*11)*1</v>
      </c>
      <c r="I80" s="1589"/>
      <c r="J80" s="2488"/>
    </row>
    <row r="81" spans="1:10" x14ac:dyDescent="0.2">
      <c r="A81" s="1590"/>
      <c r="B81" s="2469" t="s">
        <v>778</v>
      </c>
      <c r="C81" s="2490"/>
      <c r="D81" s="1591" t="s">
        <v>551</v>
      </c>
      <c r="E81" s="1572" t="s">
        <v>5758</v>
      </c>
      <c r="F81" s="1592">
        <f>F73</f>
        <v>11</v>
      </c>
      <c r="G81" s="1593" t="s">
        <v>0</v>
      </c>
      <c r="H81" s="1594"/>
      <c r="I81" s="1595"/>
      <c r="J81" s="2488"/>
    </row>
    <row r="82" spans="1:10" x14ac:dyDescent="0.2">
      <c r="A82" s="1590"/>
      <c r="B82" s="2469" t="s">
        <v>5827</v>
      </c>
      <c r="C82" s="2490"/>
      <c r="D82" s="1591" t="s">
        <v>5760</v>
      </c>
      <c r="E82" s="1572" t="s">
        <v>5758</v>
      </c>
      <c r="F82" s="1596">
        <v>1769</v>
      </c>
      <c r="G82" s="1593" t="s">
        <v>5761</v>
      </c>
      <c r="H82" s="1594"/>
      <c r="I82" s="1595"/>
      <c r="J82" s="2488"/>
    </row>
    <row r="83" spans="1:10" ht="15" customHeight="1" x14ac:dyDescent="0.2">
      <c r="A83" s="1590"/>
      <c r="B83" s="2469" t="s">
        <v>5828</v>
      </c>
      <c r="C83" s="2490"/>
      <c r="D83" s="1591" t="s">
        <v>5829</v>
      </c>
      <c r="E83" s="1572" t="s">
        <v>5758</v>
      </c>
      <c r="F83" s="1596">
        <v>371</v>
      </c>
      <c r="G83" s="1593" t="s">
        <v>5761</v>
      </c>
      <c r="H83" s="1594"/>
      <c r="I83" s="1595"/>
      <c r="J83" s="2488"/>
    </row>
    <row r="84" spans="1:10" ht="14.25" x14ac:dyDescent="0.2">
      <c r="A84" s="1597" t="s">
        <v>578</v>
      </c>
      <c r="B84" s="2467" t="s">
        <v>4153</v>
      </c>
      <c r="C84" s="2468"/>
      <c r="D84" s="1598"/>
      <c r="E84" s="1599"/>
      <c r="F84" s="1600"/>
      <c r="G84" s="1601"/>
      <c r="H84" s="1602"/>
      <c r="I84" s="1603"/>
      <c r="J84" s="2488"/>
    </row>
    <row r="85" spans="1:10" x14ac:dyDescent="0.2">
      <c r="A85" s="1590" t="s">
        <v>578</v>
      </c>
      <c r="B85" s="2469" t="s">
        <v>5762</v>
      </c>
      <c r="C85" s="2470"/>
      <c r="D85" s="1591" t="s">
        <v>5763</v>
      </c>
      <c r="E85" s="1572" t="s">
        <v>5758</v>
      </c>
      <c r="F85" s="1604">
        <v>1</v>
      </c>
      <c r="G85" s="1593"/>
      <c r="H85" s="1594"/>
      <c r="I85" s="1605"/>
      <c r="J85" s="2488"/>
    </row>
    <row r="86" spans="1:10" x14ac:dyDescent="0.2">
      <c r="A86" s="1614"/>
      <c r="B86" s="2471" t="s">
        <v>5769</v>
      </c>
      <c r="C86" s="2472"/>
      <c r="D86" s="1615" t="s">
        <v>5770</v>
      </c>
      <c r="E86" s="1616" t="s">
        <v>5758</v>
      </c>
      <c r="F86" s="1617">
        <v>1</v>
      </c>
      <c r="G86" s="1618"/>
      <c r="H86" s="1619"/>
      <c r="I86" s="1620"/>
      <c r="J86" s="2489"/>
    </row>
    <row r="87" spans="1:10" ht="45" customHeight="1" x14ac:dyDescent="0.2">
      <c r="A87" s="2479" t="s">
        <v>203</v>
      </c>
      <c r="B87" s="2467" t="s">
        <v>5833</v>
      </c>
      <c r="C87" s="2468"/>
      <c r="D87" s="2483" t="s">
        <v>5834</v>
      </c>
      <c r="E87" s="2484"/>
      <c r="F87" s="2484"/>
      <c r="G87" s="2485"/>
      <c r="H87" s="1586" t="s">
        <v>5835</v>
      </c>
      <c r="I87" s="1587">
        <f>ROUND(F90*F89,0)</f>
        <v>1529</v>
      </c>
      <c r="J87" s="2487" t="s">
        <v>5836</v>
      </c>
    </row>
    <row r="88" spans="1:10" ht="32.25" customHeight="1" x14ac:dyDescent="0.2">
      <c r="A88" s="2480"/>
      <c r="B88" s="2481"/>
      <c r="C88" s="2482"/>
      <c r="D88" s="2481"/>
      <c r="E88" s="2486"/>
      <c r="F88" s="2486"/>
      <c r="G88" s="2482"/>
      <c r="H88" s="1588" t="str">
        <f>CONCATENATE("(",F90,"*",F89,")","*",F93)</f>
        <v>(695*2,2)*1</v>
      </c>
      <c r="I88" s="1589"/>
      <c r="J88" s="2488"/>
    </row>
    <row r="89" spans="1:10" x14ac:dyDescent="0.2">
      <c r="A89" s="1590"/>
      <c r="B89" s="2469" t="s">
        <v>778</v>
      </c>
      <c r="C89" s="2490"/>
      <c r="D89" s="1591" t="s">
        <v>551</v>
      </c>
      <c r="E89" s="1572" t="s">
        <v>5758</v>
      </c>
      <c r="F89" s="1592">
        <v>2.2000000000000002</v>
      </c>
      <c r="G89" s="1593" t="s">
        <v>156</v>
      </c>
      <c r="H89" s="1594"/>
      <c r="I89" s="1595"/>
      <c r="J89" s="2488"/>
    </row>
    <row r="90" spans="1:10" ht="12.75" customHeight="1" x14ac:dyDescent="0.2">
      <c r="A90" s="1590"/>
      <c r="B90" s="2469" t="s">
        <v>5837</v>
      </c>
      <c r="C90" s="2490"/>
      <c r="D90" s="1591" t="s">
        <v>5760</v>
      </c>
      <c r="E90" s="1572" t="s">
        <v>5758</v>
      </c>
      <c r="F90" s="1596">
        <v>695</v>
      </c>
      <c r="G90" s="1593" t="s">
        <v>5411</v>
      </c>
      <c r="H90" s="1594"/>
      <c r="I90" s="1595"/>
      <c r="J90" s="2488"/>
    </row>
    <row r="91" spans="1:10" ht="12.75" customHeight="1" x14ac:dyDescent="0.2">
      <c r="A91" s="1597" t="s">
        <v>578</v>
      </c>
      <c r="B91" s="2467" t="s">
        <v>4153</v>
      </c>
      <c r="C91" s="2468"/>
      <c r="D91" s="1598"/>
      <c r="E91" s="1599"/>
      <c r="F91" s="1600"/>
      <c r="G91" s="1601"/>
      <c r="H91" s="1602"/>
      <c r="I91" s="1603"/>
      <c r="J91" s="2488"/>
    </row>
    <row r="92" spans="1:10" x14ac:dyDescent="0.2">
      <c r="A92" s="1590" t="s">
        <v>578</v>
      </c>
      <c r="B92" s="2469" t="s">
        <v>5762</v>
      </c>
      <c r="C92" s="2470"/>
      <c r="D92" s="1591" t="s">
        <v>5763</v>
      </c>
      <c r="E92" s="1572" t="s">
        <v>5758</v>
      </c>
      <c r="F92" s="1604">
        <v>1</v>
      </c>
      <c r="G92" s="1593"/>
      <c r="H92" s="1594"/>
      <c r="I92" s="1605"/>
      <c r="J92" s="2488"/>
    </row>
    <row r="93" spans="1:10" ht="12.75" customHeight="1" x14ac:dyDescent="0.2">
      <c r="A93" s="1614"/>
      <c r="B93" s="2471" t="s">
        <v>5769</v>
      </c>
      <c r="C93" s="2472"/>
      <c r="D93" s="1615" t="s">
        <v>5838</v>
      </c>
      <c r="E93" s="1616" t="s">
        <v>5758</v>
      </c>
      <c r="F93" s="1617">
        <v>1</v>
      </c>
      <c r="G93" s="1618"/>
      <c r="H93" s="1619"/>
      <c r="I93" s="1620"/>
      <c r="J93" s="2489"/>
    </row>
    <row r="94" spans="1:10" ht="30.75" customHeight="1" x14ac:dyDescent="0.2">
      <c r="A94" s="1622" t="s">
        <v>628</v>
      </c>
      <c r="B94" s="2473" t="s">
        <v>5839</v>
      </c>
      <c r="C94" s="2474"/>
      <c r="D94" s="2491"/>
      <c r="E94" s="2492"/>
      <c r="F94" s="2492"/>
      <c r="G94" s="2493"/>
      <c r="H94" s="1623"/>
      <c r="I94" s="1624">
        <f>SUM(I71:I79:I87)</f>
        <v>19999</v>
      </c>
      <c r="J94" s="1636"/>
    </row>
    <row r="95" spans="1:10" ht="36" customHeight="1" x14ac:dyDescent="0.2">
      <c r="A95" s="1622" t="s">
        <v>232</v>
      </c>
      <c r="B95" s="2494" t="s">
        <v>5840</v>
      </c>
      <c r="C95" s="2495"/>
      <c r="D95" s="2491" t="s">
        <v>5841</v>
      </c>
      <c r="E95" s="2496"/>
      <c r="F95" s="2496"/>
      <c r="G95" s="2496"/>
      <c r="H95" s="1623" t="str">
        <f>CONCATENATE("п.",A69," + п.",A94)</f>
        <v>п.1.10 + п.3</v>
      </c>
      <c r="I95" s="1624">
        <f>I94+I69</f>
        <v>429102</v>
      </c>
      <c r="J95" s="1636"/>
    </row>
    <row r="96" spans="1:10" ht="77.25" customHeight="1" x14ac:dyDescent="0.2">
      <c r="A96" s="2479" t="s">
        <v>233</v>
      </c>
      <c r="B96" s="2467" t="s">
        <v>5842</v>
      </c>
      <c r="C96" s="2468"/>
      <c r="D96" s="2483" t="s">
        <v>5843</v>
      </c>
      <c r="E96" s="2484"/>
      <c r="F96" s="2484"/>
      <c r="G96" s="2485"/>
      <c r="H96" s="1586" t="s">
        <v>5844</v>
      </c>
      <c r="I96" s="1587">
        <f>ROUND(F102+(F99-F100)/(F101-F100)*(F103-F102),0)</f>
        <v>18829</v>
      </c>
      <c r="J96" s="2487" t="s">
        <v>5845</v>
      </c>
    </row>
    <row r="97" spans="1:10" ht="39" customHeight="1" x14ac:dyDescent="0.2">
      <c r="A97" s="2480"/>
      <c r="B97" s="2481"/>
      <c r="C97" s="2482"/>
      <c r="D97" s="2481"/>
      <c r="E97" s="2486"/>
      <c r="F97" s="2486"/>
      <c r="G97" s="2482"/>
      <c r="H97" s="1588" t="str">
        <f>CONCATENATE(F103,"+ (",F99,"-",F100,")/(",F101,"-",F100,")*(",F103,"-",F102,")")</f>
        <v>21549+ (429,102-100)/(500-100)*(21549-6205)</v>
      </c>
      <c r="I97" s="1589"/>
      <c r="J97" s="2488"/>
    </row>
    <row r="98" spans="1:10" x14ac:dyDescent="0.2">
      <c r="A98" s="1590"/>
      <c r="B98" s="2469" t="s">
        <v>778</v>
      </c>
      <c r="C98" s="2490"/>
      <c r="D98" s="1591" t="s">
        <v>551</v>
      </c>
      <c r="E98" s="1572" t="s">
        <v>5758</v>
      </c>
      <c r="F98" s="1592">
        <v>1</v>
      </c>
      <c r="G98" s="1593" t="s">
        <v>4549</v>
      </c>
      <c r="H98" s="1594"/>
      <c r="I98" s="1595"/>
      <c r="J98" s="2488"/>
    </row>
    <row r="99" spans="1:10" x14ac:dyDescent="0.2">
      <c r="A99" s="1590"/>
      <c r="B99" s="2469" t="s">
        <v>5846</v>
      </c>
      <c r="C99" s="2490"/>
      <c r="D99" s="1591" t="s">
        <v>5847</v>
      </c>
      <c r="E99" s="1572" t="s">
        <v>5758</v>
      </c>
      <c r="F99" s="1592">
        <f>$I$95/1000</f>
        <v>429.10199999999998</v>
      </c>
      <c r="G99" s="1593" t="s">
        <v>5848</v>
      </c>
      <c r="H99" s="1594"/>
      <c r="I99" s="1595"/>
      <c r="J99" s="2488"/>
    </row>
    <row r="100" spans="1:10" ht="21.75" customHeight="1" x14ac:dyDescent="0.2">
      <c r="A100" s="1590"/>
      <c r="B100" s="2469" t="s">
        <v>5846</v>
      </c>
      <c r="C100" s="2470"/>
      <c r="D100" s="1591" t="s">
        <v>5794</v>
      </c>
      <c r="E100" s="1572" t="s">
        <v>5758</v>
      </c>
      <c r="F100" s="1596">
        <v>100</v>
      </c>
      <c r="G100" s="1593" t="s">
        <v>5849</v>
      </c>
      <c r="H100" s="1594"/>
      <c r="I100" s="1595"/>
      <c r="J100" s="2488"/>
    </row>
    <row r="101" spans="1:10" ht="21.75" customHeight="1" x14ac:dyDescent="0.2">
      <c r="A101" s="1590"/>
      <c r="B101" s="2469" t="s">
        <v>5846</v>
      </c>
      <c r="C101" s="2470"/>
      <c r="D101" s="1591" t="s">
        <v>5796</v>
      </c>
      <c r="E101" s="1572" t="s">
        <v>5758</v>
      </c>
      <c r="F101" s="1596">
        <v>500</v>
      </c>
      <c r="G101" s="1593" t="s">
        <v>5850</v>
      </c>
      <c r="H101" s="1594"/>
      <c r="I101" s="1595"/>
      <c r="J101" s="2488"/>
    </row>
    <row r="102" spans="1:10" x14ac:dyDescent="0.2">
      <c r="A102" s="1590"/>
      <c r="B102" s="2469" t="s">
        <v>5837</v>
      </c>
      <c r="C102" s="2490"/>
      <c r="D102" s="1591" t="s">
        <v>5851</v>
      </c>
      <c r="E102" s="1572" t="s">
        <v>5758</v>
      </c>
      <c r="F102" s="1596">
        <v>6205</v>
      </c>
      <c r="G102" s="1593" t="s">
        <v>5761</v>
      </c>
      <c r="H102" s="1594"/>
      <c r="I102" s="1595"/>
      <c r="J102" s="2488"/>
    </row>
    <row r="103" spans="1:10" ht="15" customHeight="1" x14ac:dyDescent="0.2">
      <c r="A103" s="1590"/>
      <c r="B103" s="2469" t="s">
        <v>5837</v>
      </c>
      <c r="C103" s="2470"/>
      <c r="D103" s="1591" t="s">
        <v>5852</v>
      </c>
      <c r="E103" s="1572" t="s">
        <v>5758</v>
      </c>
      <c r="F103" s="1596">
        <v>21549</v>
      </c>
      <c r="G103" s="1593" t="s">
        <v>5761</v>
      </c>
      <c r="H103" s="1594"/>
      <c r="I103" s="1595"/>
      <c r="J103" s="2488"/>
    </row>
    <row r="104" spans="1:10" ht="14.25" x14ac:dyDescent="0.2">
      <c r="A104" s="1597" t="s">
        <v>578</v>
      </c>
      <c r="B104" s="2467" t="s">
        <v>4153</v>
      </c>
      <c r="C104" s="2468"/>
      <c r="D104" s="1598"/>
      <c r="E104" s="1599"/>
      <c r="F104" s="1600"/>
      <c r="G104" s="1601"/>
      <c r="H104" s="1602"/>
      <c r="I104" s="1603"/>
      <c r="J104" s="2488"/>
    </row>
    <row r="105" spans="1:10" x14ac:dyDescent="0.2">
      <c r="A105" s="1590" t="s">
        <v>578</v>
      </c>
      <c r="B105" s="2469" t="s">
        <v>5762</v>
      </c>
      <c r="C105" s="2470"/>
      <c r="D105" s="1591" t="s">
        <v>5763</v>
      </c>
      <c r="E105" s="1572" t="s">
        <v>5758</v>
      </c>
      <c r="F105" s="1604">
        <v>1</v>
      </c>
      <c r="G105" s="1593"/>
      <c r="H105" s="1594"/>
      <c r="I105" s="1605"/>
      <c r="J105" s="2488"/>
    </row>
    <row r="106" spans="1:10" x14ac:dyDescent="0.2">
      <c r="A106" s="1614"/>
      <c r="B106" s="2471" t="s">
        <v>5769</v>
      </c>
      <c r="C106" s="2472"/>
      <c r="D106" s="1615" t="s">
        <v>5770</v>
      </c>
      <c r="E106" s="1616" t="s">
        <v>5758</v>
      </c>
      <c r="F106" s="1617">
        <v>1</v>
      </c>
      <c r="G106" s="1618"/>
      <c r="H106" s="1619"/>
      <c r="I106" s="1620"/>
      <c r="J106" s="2489"/>
    </row>
    <row r="107" spans="1:10" ht="77.25" customHeight="1" x14ac:dyDescent="0.2">
      <c r="A107" s="2479" t="s">
        <v>238</v>
      </c>
      <c r="B107" s="2467" t="s">
        <v>5853</v>
      </c>
      <c r="C107" s="2468"/>
      <c r="D107" s="2483" t="s">
        <v>5854</v>
      </c>
      <c r="E107" s="2484"/>
      <c r="F107" s="2484"/>
      <c r="G107" s="2485"/>
      <c r="H107" s="1586" t="s">
        <v>5844</v>
      </c>
      <c r="I107" s="1587">
        <f>ROUND(F113+(F110-F111)/(F112-F111)*(F114-F113),0)</f>
        <v>44505</v>
      </c>
      <c r="J107" s="2487" t="s">
        <v>5855</v>
      </c>
    </row>
    <row r="108" spans="1:10" ht="39" customHeight="1" x14ac:dyDescent="0.2">
      <c r="A108" s="2480"/>
      <c r="B108" s="2481"/>
      <c r="C108" s="2482"/>
      <c r="D108" s="2481"/>
      <c r="E108" s="2486"/>
      <c r="F108" s="2486"/>
      <c r="G108" s="2482"/>
      <c r="H108" s="1588" t="str">
        <f>CONCATENATE(F114,"+ (",F110,"-",F111,")/(",F112,"-",F111,")*(",F114,"-",F113,")")</f>
        <v>50000+ (429,102-100)/(500-100)*(50000-19000)</v>
      </c>
      <c r="I108" s="1589"/>
      <c r="J108" s="2488"/>
    </row>
    <row r="109" spans="1:10" x14ac:dyDescent="0.2">
      <c r="A109" s="1590"/>
      <c r="B109" s="2469" t="s">
        <v>778</v>
      </c>
      <c r="C109" s="2490"/>
      <c r="D109" s="1591" t="s">
        <v>551</v>
      </c>
      <c r="E109" s="1572" t="s">
        <v>5758</v>
      </c>
      <c r="F109" s="1592">
        <v>1</v>
      </c>
      <c r="G109" s="1593" t="s">
        <v>4549</v>
      </c>
      <c r="H109" s="1594"/>
      <c r="I109" s="1595"/>
      <c r="J109" s="2488"/>
    </row>
    <row r="110" spans="1:10" x14ac:dyDescent="0.2">
      <c r="A110" s="1590"/>
      <c r="B110" s="2469" t="s">
        <v>5846</v>
      </c>
      <c r="C110" s="2490"/>
      <c r="D110" s="1591" t="s">
        <v>5847</v>
      </c>
      <c r="E110" s="1572" t="s">
        <v>5758</v>
      </c>
      <c r="F110" s="1592">
        <f>$I$95/1000</f>
        <v>429.10199999999998</v>
      </c>
      <c r="G110" s="1593" t="s">
        <v>5848</v>
      </c>
      <c r="H110" s="1594"/>
      <c r="I110" s="1595"/>
      <c r="J110" s="2488"/>
    </row>
    <row r="111" spans="1:10" ht="28.5" customHeight="1" x14ac:dyDescent="0.2">
      <c r="A111" s="1590"/>
      <c r="B111" s="2469" t="s">
        <v>5846</v>
      </c>
      <c r="C111" s="2490"/>
      <c r="D111" s="1591" t="s">
        <v>5794</v>
      </c>
      <c r="E111" s="1572" t="s">
        <v>5758</v>
      </c>
      <c r="F111" s="1592">
        <v>100</v>
      </c>
      <c r="G111" s="1593" t="s">
        <v>5849</v>
      </c>
      <c r="H111" s="1594"/>
      <c r="I111" s="1595"/>
      <c r="J111" s="2488"/>
    </row>
    <row r="112" spans="1:10" ht="29.25" customHeight="1" x14ac:dyDescent="0.2">
      <c r="A112" s="1590"/>
      <c r="B112" s="2469" t="s">
        <v>5846</v>
      </c>
      <c r="C112" s="2490"/>
      <c r="D112" s="1591" t="s">
        <v>5796</v>
      </c>
      <c r="E112" s="1572" t="s">
        <v>5758</v>
      </c>
      <c r="F112" s="1592">
        <v>500</v>
      </c>
      <c r="G112" s="1593" t="s">
        <v>5850</v>
      </c>
      <c r="H112" s="1594"/>
      <c r="I112" s="1595"/>
      <c r="J112" s="2488"/>
    </row>
    <row r="113" spans="1:10" x14ac:dyDescent="0.2">
      <c r="A113" s="1590"/>
      <c r="B113" s="2469" t="s">
        <v>5837</v>
      </c>
      <c r="C113" s="2490"/>
      <c r="D113" s="1591" t="s">
        <v>5851</v>
      </c>
      <c r="E113" s="1572" t="s">
        <v>5758</v>
      </c>
      <c r="F113" s="1596">
        <v>19000</v>
      </c>
      <c r="G113" s="1593" t="s">
        <v>5761</v>
      </c>
      <c r="H113" s="1594"/>
      <c r="I113" s="1595"/>
      <c r="J113" s="2488"/>
    </row>
    <row r="114" spans="1:10" ht="15" customHeight="1" x14ac:dyDescent="0.2">
      <c r="A114" s="1590"/>
      <c r="B114" s="2469" t="s">
        <v>5837</v>
      </c>
      <c r="C114" s="2490"/>
      <c r="D114" s="1591" t="s">
        <v>5852</v>
      </c>
      <c r="E114" s="1572" t="s">
        <v>5758</v>
      </c>
      <c r="F114" s="1596">
        <v>50000</v>
      </c>
      <c r="G114" s="1593" t="s">
        <v>5761</v>
      </c>
      <c r="H114" s="1594"/>
      <c r="I114" s="1595"/>
      <c r="J114" s="2488"/>
    </row>
    <row r="115" spans="1:10" ht="14.25" x14ac:dyDescent="0.2">
      <c r="A115" s="1597" t="s">
        <v>578</v>
      </c>
      <c r="B115" s="2467" t="s">
        <v>4153</v>
      </c>
      <c r="C115" s="2468"/>
      <c r="D115" s="1598"/>
      <c r="E115" s="1599"/>
      <c r="F115" s="1600"/>
      <c r="G115" s="1601"/>
      <c r="H115" s="1602"/>
      <c r="I115" s="1603"/>
      <c r="J115" s="2488"/>
    </row>
    <row r="116" spans="1:10" x14ac:dyDescent="0.2">
      <c r="A116" s="1590" t="s">
        <v>578</v>
      </c>
      <c r="B116" s="2469" t="s">
        <v>5762</v>
      </c>
      <c r="C116" s="2470"/>
      <c r="D116" s="1591" t="s">
        <v>5763</v>
      </c>
      <c r="E116" s="1572" t="s">
        <v>5758</v>
      </c>
      <c r="F116" s="1604">
        <v>1</v>
      </c>
      <c r="G116" s="1593"/>
      <c r="H116" s="1594"/>
      <c r="I116" s="1605"/>
      <c r="J116" s="2488"/>
    </row>
    <row r="117" spans="1:10" x14ac:dyDescent="0.2">
      <c r="A117" s="1614"/>
      <c r="B117" s="2471" t="s">
        <v>5769</v>
      </c>
      <c r="C117" s="2472"/>
      <c r="D117" s="1615" t="s">
        <v>5770</v>
      </c>
      <c r="E117" s="1616" t="s">
        <v>5758</v>
      </c>
      <c r="F117" s="1617">
        <v>1</v>
      </c>
      <c r="G117" s="1618"/>
      <c r="H117" s="1619"/>
      <c r="I117" s="1620"/>
      <c r="J117" s="2489"/>
    </row>
    <row r="118" spans="1:10" s="1575" customFormat="1" ht="33.75" customHeight="1" x14ac:dyDescent="0.25">
      <c r="A118" s="1584" t="s">
        <v>629</v>
      </c>
      <c r="B118" s="2473" t="s">
        <v>5856</v>
      </c>
      <c r="C118" s="2474"/>
      <c r="D118" s="2473" t="s">
        <v>5857</v>
      </c>
      <c r="E118" s="2475"/>
      <c r="F118" s="2475"/>
      <c r="G118" s="2474"/>
      <c r="H118" s="1623" t="str">
        <f>CONCATENATE("п.", A95, " + п.",A96, " +  п.",A107)</f>
        <v>п.4 + п.5 +  п.6</v>
      </c>
      <c r="I118" s="1624">
        <f>ROUND(I95+I96+I107,0)</f>
        <v>492436</v>
      </c>
      <c r="J118" s="1638"/>
    </row>
    <row r="119" spans="1:10" s="1575" customFormat="1" ht="45" customHeight="1" x14ac:dyDescent="0.25">
      <c r="A119" s="1584" t="s">
        <v>638</v>
      </c>
      <c r="B119" s="2473" t="s">
        <v>5858</v>
      </c>
      <c r="C119" s="2474"/>
      <c r="D119" s="2476" t="s">
        <v>5859</v>
      </c>
      <c r="E119" s="2477"/>
      <c r="F119" s="2477"/>
      <c r="G119" s="2478"/>
      <c r="H119" s="1639">
        <v>1.1499999999999999</v>
      </c>
      <c r="I119" s="1624">
        <f>ROUND(I118*H119,0)</f>
        <v>566301</v>
      </c>
      <c r="J119" s="1638"/>
    </row>
    <row r="121" spans="1:10" x14ac:dyDescent="0.2">
      <c r="A121" s="1640"/>
      <c r="B121" s="1641"/>
      <c r="C121" s="1641"/>
      <c r="D121" s="1641"/>
      <c r="E121" s="1641"/>
      <c r="F121" s="1641"/>
      <c r="G121" s="1641"/>
      <c r="H121" s="1641"/>
      <c r="I121" s="1642"/>
      <c r="J121" s="1642"/>
    </row>
    <row r="122" spans="1:10" ht="15.75" x14ac:dyDescent="0.2">
      <c r="A122" s="2460" t="s">
        <v>5860</v>
      </c>
      <c r="B122" s="2460"/>
      <c r="C122" s="2460"/>
      <c r="D122" s="2461"/>
      <c r="E122" s="2462"/>
      <c r="F122" s="2462"/>
      <c r="G122" s="2462"/>
      <c r="H122" s="2462"/>
      <c r="I122" s="2463"/>
      <c r="J122" s="2464"/>
    </row>
    <row r="123" spans="1:10" ht="15.75" x14ac:dyDescent="0.2">
      <c r="A123" s="1566"/>
      <c r="B123" s="1567"/>
      <c r="C123" s="1567"/>
      <c r="D123" s="2465" t="s">
        <v>5861</v>
      </c>
      <c r="E123" s="2466"/>
      <c r="F123" s="2466"/>
      <c r="G123" s="2466"/>
      <c r="H123" s="2466"/>
      <c r="I123" s="2466"/>
      <c r="J123" s="2466"/>
    </row>
    <row r="124" spans="1:10" ht="15.75" x14ac:dyDescent="0.2">
      <c r="A124" s="2460" t="s">
        <v>5862</v>
      </c>
      <c r="B124" s="2460"/>
      <c r="C124" s="2460"/>
      <c r="D124" s="2461"/>
      <c r="E124" s="2462"/>
      <c r="F124" s="2462"/>
      <c r="G124" s="2462"/>
      <c r="H124" s="2462"/>
      <c r="I124" s="2463"/>
      <c r="J124" s="2464"/>
    </row>
    <row r="125" spans="1:10" x14ac:dyDescent="0.2">
      <c r="D125" s="2465" t="s">
        <v>5861</v>
      </c>
      <c r="E125" s="2466"/>
      <c r="F125" s="2466"/>
      <c r="G125" s="2466"/>
      <c r="H125" s="2466"/>
      <c r="I125" s="2466"/>
      <c r="J125" s="2466"/>
    </row>
  </sheetData>
  <mergeCells count="149">
    <mergeCell ref="B28:C28"/>
    <mergeCell ref="B37:C37"/>
    <mergeCell ref="A1:C1"/>
    <mergeCell ref="D1:J1"/>
    <mergeCell ref="A3:J3"/>
    <mergeCell ref="A4:J4"/>
    <mergeCell ref="A6:C6"/>
    <mergeCell ref="D6:J6"/>
    <mergeCell ref="A15:J15"/>
    <mergeCell ref="A17:I17"/>
    <mergeCell ref="B19:C19"/>
    <mergeCell ref="D19:G19"/>
    <mergeCell ref="B29:C29"/>
    <mergeCell ref="B30:C30"/>
    <mergeCell ref="A31:A32"/>
    <mergeCell ref="B31:C32"/>
    <mergeCell ref="D31:G32"/>
    <mergeCell ref="B20:C20"/>
    <mergeCell ref="D20:G20"/>
    <mergeCell ref="A8:C8"/>
    <mergeCell ref="D8:J8"/>
    <mergeCell ref="B38:C38"/>
    <mergeCell ref="D38:G38"/>
    <mergeCell ref="B39:H39"/>
    <mergeCell ref="A40:A41"/>
    <mergeCell ref="B40:C41"/>
    <mergeCell ref="D40:G41"/>
    <mergeCell ref="A10:C10"/>
    <mergeCell ref="D10:J10"/>
    <mergeCell ref="A12:C12"/>
    <mergeCell ref="D12:J12"/>
    <mergeCell ref="J31:J37"/>
    <mergeCell ref="B33:C33"/>
    <mergeCell ref="B34:C34"/>
    <mergeCell ref="B35:C35"/>
    <mergeCell ref="B36:C36"/>
    <mergeCell ref="B21:H21"/>
    <mergeCell ref="A22:A23"/>
    <mergeCell ref="B22:C23"/>
    <mergeCell ref="D22:G23"/>
    <mergeCell ref="J22:J30"/>
    <mergeCell ref="B24:C24"/>
    <mergeCell ref="B25:C25"/>
    <mergeCell ref="B26:C26"/>
    <mergeCell ref="B27:C27"/>
    <mergeCell ref="A71:A72"/>
    <mergeCell ref="J52:J59"/>
    <mergeCell ref="B54:C54"/>
    <mergeCell ref="B55:C55"/>
    <mergeCell ref="B56:C56"/>
    <mergeCell ref="B57:C57"/>
    <mergeCell ref="B58:C58"/>
    <mergeCell ref="B59:C59"/>
    <mergeCell ref="J40:J43"/>
    <mergeCell ref="B42:C42"/>
    <mergeCell ref="B43:C43"/>
    <mergeCell ref="A44:A45"/>
    <mergeCell ref="B44:C45"/>
    <mergeCell ref="D44:G45"/>
    <mergeCell ref="J44:J51"/>
    <mergeCell ref="B49:C49"/>
    <mergeCell ref="B50:C50"/>
    <mergeCell ref="B51:C51"/>
    <mergeCell ref="D68:G68"/>
    <mergeCell ref="B69:C69"/>
    <mergeCell ref="D69:G69"/>
    <mergeCell ref="A52:A53"/>
    <mergeCell ref="B52:C53"/>
    <mergeCell ref="D52:G53"/>
    <mergeCell ref="A60:A61"/>
    <mergeCell ref="B60:C61"/>
    <mergeCell ref="D60:G61"/>
    <mergeCell ref="J60:J67"/>
    <mergeCell ref="B62:C62"/>
    <mergeCell ref="B63:C63"/>
    <mergeCell ref="B64:C64"/>
    <mergeCell ref="B65:C65"/>
    <mergeCell ref="B66:C66"/>
    <mergeCell ref="B67:C67"/>
    <mergeCell ref="B70:H70"/>
    <mergeCell ref="J87:J93"/>
    <mergeCell ref="B89:C89"/>
    <mergeCell ref="B90:C90"/>
    <mergeCell ref="B91:C91"/>
    <mergeCell ref="B92:C92"/>
    <mergeCell ref="B93:C93"/>
    <mergeCell ref="B71:C72"/>
    <mergeCell ref="D71:G72"/>
    <mergeCell ref="J71:J78"/>
    <mergeCell ref="B73:C73"/>
    <mergeCell ref="B74:C74"/>
    <mergeCell ref="B75:C75"/>
    <mergeCell ref="B76:C76"/>
    <mergeCell ref="B77:C77"/>
    <mergeCell ref="B78:C78"/>
    <mergeCell ref="B68:C68"/>
    <mergeCell ref="A79:A80"/>
    <mergeCell ref="B79:C80"/>
    <mergeCell ref="D79:G80"/>
    <mergeCell ref="J79:J86"/>
    <mergeCell ref="B81:C81"/>
    <mergeCell ref="B82:C82"/>
    <mergeCell ref="B83:C83"/>
    <mergeCell ref="B84:C84"/>
    <mergeCell ref="B85:C85"/>
    <mergeCell ref="B86:C86"/>
    <mergeCell ref="B94:C94"/>
    <mergeCell ref="D94:G94"/>
    <mergeCell ref="B95:C95"/>
    <mergeCell ref="D95:G95"/>
    <mergeCell ref="A96:A97"/>
    <mergeCell ref="B96:C97"/>
    <mergeCell ref="D96:G97"/>
    <mergeCell ref="A87:A88"/>
    <mergeCell ref="B87:C88"/>
    <mergeCell ref="D87:G88"/>
    <mergeCell ref="J96:J106"/>
    <mergeCell ref="B98:C98"/>
    <mergeCell ref="B99:C99"/>
    <mergeCell ref="B100:C100"/>
    <mergeCell ref="B101:C101"/>
    <mergeCell ref="B102:C102"/>
    <mergeCell ref="B103:C103"/>
    <mergeCell ref="B104:C104"/>
    <mergeCell ref="B105:C105"/>
    <mergeCell ref="B106:C106"/>
    <mergeCell ref="A107:A108"/>
    <mergeCell ref="B107:C108"/>
    <mergeCell ref="D107:G108"/>
    <mergeCell ref="J107:J117"/>
    <mergeCell ref="B109:C109"/>
    <mergeCell ref="B110:C110"/>
    <mergeCell ref="B111:C111"/>
    <mergeCell ref="B112:C112"/>
    <mergeCell ref="B113:C113"/>
    <mergeCell ref="B114:C114"/>
    <mergeCell ref="A122:C122"/>
    <mergeCell ref="D122:J122"/>
    <mergeCell ref="D123:J123"/>
    <mergeCell ref="A124:C124"/>
    <mergeCell ref="D124:J124"/>
    <mergeCell ref="D125:J125"/>
    <mergeCell ref="B115:C115"/>
    <mergeCell ref="B116:C116"/>
    <mergeCell ref="B117:C117"/>
    <mergeCell ref="B118:C118"/>
    <mergeCell ref="D118:G118"/>
    <mergeCell ref="B119:C119"/>
    <mergeCell ref="D119:G119"/>
  </mergeCells>
  <pageMargins left="0.70866141732283472" right="0.39370078740157483" top="0.39370078740157483" bottom="0.39370078740157483" header="0.31496062992125984" footer="0.31496062992125984"/>
  <pageSetup paperSize="9" scale="45" fitToHeight="0" orientation="portrait" r:id="rId1"/>
  <rowBreaks count="1" manualBreakCount="1">
    <brk id="6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47"/>
  <sheetViews>
    <sheetView topLeftCell="A9" zoomScale="115" zoomScaleNormal="115" workbookViewId="0">
      <selection activeCell="G51" sqref="G51"/>
    </sheetView>
  </sheetViews>
  <sheetFormatPr defaultRowHeight="15" x14ac:dyDescent="0.25"/>
  <cols>
    <col min="1" max="1" width="4.5703125" style="1532" customWidth="1"/>
    <col min="2" max="2" width="38.42578125" style="1532" customWidth="1"/>
    <col min="3" max="3" width="13.42578125" style="1532" customWidth="1"/>
    <col min="4" max="4" width="16.7109375" style="1532" customWidth="1"/>
    <col min="5" max="5" width="22" style="1532" customWidth="1"/>
    <col min="6" max="6" width="10.5703125" style="1532" customWidth="1"/>
    <col min="7" max="7" width="7.5703125" style="1532" customWidth="1"/>
    <col min="8" max="8" width="8.7109375" style="1532" customWidth="1"/>
    <col min="9" max="9" width="8.28515625" style="1532" customWidth="1"/>
    <col min="10" max="10" width="19" style="1532" customWidth="1"/>
    <col min="11" max="16384" width="9.140625" style="1532"/>
  </cols>
  <sheetData>
    <row r="1" spans="1:10" ht="15.75" x14ac:dyDescent="0.25">
      <c r="A1" s="1530"/>
      <c r="B1" s="1530"/>
      <c r="C1" s="1530"/>
      <c r="D1" s="2547" t="s">
        <v>6058</v>
      </c>
      <c r="E1" s="2547"/>
      <c r="F1" s="1531"/>
      <c r="G1" s="1531"/>
      <c r="H1" s="1531"/>
      <c r="I1" s="1530"/>
      <c r="J1" s="1530"/>
    </row>
    <row r="2" spans="1:10" x14ac:dyDescent="0.25">
      <c r="A2" s="2548" t="s">
        <v>5682</v>
      </c>
      <c r="B2" s="2548"/>
      <c r="C2" s="2548"/>
      <c r="D2" s="2548"/>
      <c r="E2" s="2548"/>
      <c r="F2" s="2548"/>
      <c r="G2" s="2548"/>
      <c r="H2" s="2548"/>
      <c r="I2" s="2548"/>
      <c r="J2" s="2548"/>
    </row>
    <row r="3" spans="1:10" ht="35.25" customHeight="1" x14ac:dyDescent="0.25">
      <c r="A3" s="2548"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B3" s="2548"/>
      <c r="C3" s="2548"/>
      <c r="D3" s="2548"/>
      <c r="E3" s="2548"/>
      <c r="F3" s="2548"/>
      <c r="G3" s="2548"/>
      <c r="H3" s="2548"/>
      <c r="I3" s="2548"/>
      <c r="J3" s="2548"/>
    </row>
    <row r="4" spans="1:10" x14ac:dyDescent="0.25">
      <c r="A4" s="2549" t="s">
        <v>5683</v>
      </c>
      <c r="B4" s="2549"/>
      <c r="C4" s="2549"/>
      <c r="D4" s="2549"/>
      <c r="E4" s="2549"/>
      <c r="F4" s="2549"/>
      <c r="G4" s="2549"/>
      <c r="H4" s="2549"/>
      <c r="I4" s="2549"/>
      <c r="J4" s="2549"/>
    </row>
    <row r="5" spans="1:10" x14ac:dyDescent="0.25">
      <c r="A5" s="2546" t="s">
        <v>615</v>
      </c>
      <c r="B5" s="2546"/>
      <c r="C5" s="2546" t="s">
        <v>599</v>
      </c>
      <c r="D5" s="2546"/>
      <c r="E5" s="2546"/>
      <c r="F5" s="2546"/>
      <c r="G5" s="2546"/>
      <c r="H5" s="2546"/>
      <c r="I5" s="2546"/>
      <c r="J5" s="2546"/>
    </row>
    <row r="6" spans="1:10" x14ac:dyDescent="0.25">
      <c r="A6" s="2535" t="s">
        <v>5684</v>
      </c>
      <c r="B6" s="2536"/>
      <c r="C6" s="2536"/>
      <c r="D6" s="2536"/>
      <c r="E6" s="2536"/>
      <c r="F6" s="2536"/>
      <c r="G6" s="2536"/>
      <c r="H6" s="2536"/>
      <c r="I6" s="2536"/>
      <c r="J6" s="2537"/>
    </row>
    <row r="7" spans="1:10" x14ac:dyDescent="0.25">
      <c r="A7" s="2544" t="s">
        <v>5</v>
      </c>
      <c r="B7" s="2544" t="s">
        <v>239</v>
      </c>
      <c r="C7" s="2544" t="s">
        <v>448</v>
      </c>
      <c r="D7" s="2544" t="s">
        <v>188</v>
      </c>
      <c r="E7" s="2544" t="s">
        <v>4144</v>
      </c>
      <c r="F7" s="2535" t="s">
        <v>5685</v>
      </c>
      <c r="G7" s="2536"/>
      <c r="H7" s="2536"/>
      <c r="I7" s="2537"/>
      <c r="J7" s="2544" t="s">
        <v>5686</v>
      </c>
    </row>
    <row r="8" spans="1:10" x14ac:dyDescent="0.25">
      <c r="A8" s="2545"/>
      <c r="B8" s="2545"/>
      <c r="C8" s="2545"/>
      <c r="D8" s="2545"/>
      <c r="E8" s="2545"/>
      <c r="F8" s="1533" t="s">
        <v>5687</v>
      </c>
      <c r="G8" s="1533" t="s">
        <v>5688</v>
      </c>
      <c r="H8" s="1533" t="s">
        <v>5688</v>
      </c>
      <c r="I8" s="1533" t="s">
        <v>257</v>
      </c>
      <c r="J8" s="2545"/>
    </row>
    <row r="9" spans="1:10" x14ac:dyDescent="0.25">
      <c r="A9" s="1533">
        <v>1</v>
      </c>
      <c r="B9" s="1533">
        <v>2</v>
      </c>
      <c r="C9" s="1533">
        <v>3</v>
      </c>
      <c r="D9" s="1533">
        <v>4</v>
      </c>
      <c r="E9" s="1533">
        <v>5</v>
      </c>
      <c r="F9" s="2535">
        <v>6</v>
      </c>
      <c r="G9" s="2536"/>
      <c r="H9" s="2536"/>
      <c r="I9" s="2537"/>
      <c r="J9" s="1533">
        <v>7</v>
      </c>
    </row>
    <row r="10" spans="1:10" x14ac:dyDescent="0.25">
      <c r="A10" s="2538" t="s">
        <v>5689</v>
      </c>
      <c r="B10" s="2539"/>
      <c r="C10" s="2539"/>
      <c r="D10" s="2539"/>
      <c r="E10" s="2539"/>
      <c r="F10" s="2539"/>
      <c r="G10" s="2539"/>
      <c r="H10" s="2539"/>
      <c r="I10" s="2539"/>
      <c r="J10" s="2540"/>
    </row>
    <row r="11" spans="1:10" ht="25.5" x14ac:dyDescent="0.25">
      <c r="A11" s="1534">
        <v>1</v>
      </c>
      <c r="B11" s="1535" t="s">
        <v>5690</v>
      </c>
      <c r="C11" s="1533" t="s">
        <v>5657</v>
      </c>
      <c r="D11" s="1533">
        <v>1</v>
      </c>
      <c r="E11" s="1533" t="s">
        <v>5691</v>
      </c>
      <c r="F11" s="1533">
        <v>42</v>
      </c>
      <c r="G11" s="1533"/>
      <c r="H11" s="1533"/>
      <c r="I11" s="1533">
        <f t="shared" ref="I11:I18" si="0">D11</f>
        <v>1</v>
      </c>
      <c r="J11" s="1536">
        <f t="shared" ref="J11:J18" si="1">I11*F11</f>
        <v>42</v>
      </c>
    </row>
    <row r="12" spans="1:10" ht="25.5" x14ac:dyDescent="0.25">
      <c r="A12" s="1534">
        <v>2</v>
      </c>
      <c r="B12" s="1535" t="s">
        <v>5692</v>
      </c>
      <c r="C12" s="1533" t="s">
        <v>4220</v>
      </c>
      <c r="D12" s="1533">
        <v>2</v>
      </c>
      <c r="E12" s="1533" t="s">
        <v>5693</v>
      </c>
      <c r="F12" s="1533">
        <v>24</v>
      </c>
      <c r="G12" s="1533"/>
      <c r="H12" s="1533"/>
      <c r="I12" s="1533">
        <f t="shared" si="0"/>
        <v>2</v>
      </c>
      <c r="J12" s="1536">
        <f t="shared" si="1"/>
        <v>48</v>
      </c>
    </row>
    <row r="13" spans="1:10" x14ac:dyDescent="0.25">
      <c r="A13" s="1534">
        <v>3</v>
      </c>
      <c r="B13" s="1535" t="s">
        <v>5694</v>
      </c>
      <c r="C13" s="1533" t="s">
        <v>5086</v>
      </c>
      <c r="D13" s="1533">
        <v>2</v>
      </c>
      <c r="E13" s="1533" t="s">
        <v>5695</v>
      </c>
      <c r="F13" s="1533">
        <v>84</v>
      </c>
      <c r="G13" s="1533"/>
      <c r="H13" s="1533"/>
      <c r="I13" s="1533">
        <f t="shared" si="0"/>
        <v>2</v>
      </c>
      <c r="J13" s="1536">
        <f t="shared" si="1"/>
        <v>168</v>
      </c>
    </row>
    <row r="14" spans="1:10" ht="51" x14ac:dyDescent="0.25">
      <c r="A14" s="1534">
        <v>4</v>
      </c>
      <c r="B14" s="1535" t="s">
        <v>5696</v>
      </c>
      <c r="C14" s="1533" t="s">
        <v>5697</v>
      </c>
      <c r="D14" s="1533">
        <v>1</v>
      </c>
      <c r="E14" s="1533" t="s">
        <v>5698</v>
      </c>
      <c r="F14" s="1533">
        <v>186</v>
      </c>
      <c r="G14" s="1533"/>
      <c r="H14" s="1533"/>
      <c r="I14" s="1533">
        <f t="shared" si="0"/>
        <v>1</v>
      </c>
      <c r="J14" s="1536">
        <f t="shared" si="1"/>
        <v>186</v>
      </c>
    </row>
    <row r="15" spans="1:10" ht="25.5" x14ac:dyDescent="0.25">
      <c r="A15" s="1534">
        <v>5</v>
      </c>
      <c r="B15" s="1535" t="s">
        <v>5699</v>
      </c>
      <c r="C15" s="1533" t="s">
        <v>4353</v>
      </c>
      <c r="D15" s="1533">
        <v>1</v>
      </c>
      <c r="E15" s="1533" t="s">
        <v>5700</v>
      </c>
      <c r="F15" s="1533">
        <v>78</v>
      </c>
      <c r="G15" s="1533"/>
      <c r="H15" s="1533"/>
      <c r="I15" s="1533">
        <f t="shared" si="0"/>
        <v>1</v>
      </c>
      <c r="J15" s="1536">
        <f t="shared" si="1"/>
        <v>78</v>
      </c>
    </row>
    <row r="16" spans="1:10" ht="25.5" x14ac:dyDescent="0.25">
      <c r="A16" s="1534">
        <v>6</v>
      </c>
      <c r="B16" s="1535" t="s">
        <v>5701</v>
      </c>
      <c r="C16" s="1533" t="s">
        <v>5702</v>
      </c>
      <c r="D16" s="1533">
        <v>1</v>
      </c>
      <c r="E16" s="1533" t="s">
        <v>5703</v>
      </c>
      <c r="F16" s="1533">
        <v>38</v>
      </c>
      <c r="G16" s="1533"/>
      <c r="H16" s="1533"/>
      <c r="I16" s="1533">
        <f t="shared" si="0"/>
        <v>1</v>
      </c>
      <c r="J16" s="1536">
        <f t="shared" si="1"/>
        <v>38</v>
      </c>
    </row>
    <row r="17" spans="1:10" x14ac:dyDescent="0.25">
      <c r="A17" s="1534">
        <v>7</v>
      </c>
      <c r="B17" s="1535" t="s">
        <v>5704</v>
      </c>
      <c r="C17" s="1533" t="s">
        <v>5093</v>
      </c>
      <c r="D17" s="1533">
        <v>1</v>
      </c>
      <c r="E17" s="1533" t="s">
        <v>5705</v>
      </c>
      <c r="F17" s="1533">
        <v>19</v>
      </c>
      <c r="G17" s="1533"/>
      <c r="H17" s="1533"/>
      <c r="I17" s="1533">
        <f t="shared" si="0"/>
        <v>1</v>
      </c>
      <c r="J17" s="1536">
        <f t="shared" si="1"/>
        <v>19</v>
      </c>
    </row>
    <row r="18" spans="1:10" x14ac:dyDescent="0.25">
      <c r="A18" s="1534">
        <v>8</v>
      </c>
      <c r="B18" s="1535" t="s">
        <v>4355</v>
      </c>
      <c r="C18" s="1533" t="s">
        <v>4356</v>
      </c>
      <c r="D18" s="1533">
        <v>5</v>
      </c>
      <c r="E18" s="1537" t="s">
        <v>5706</v>
      </c>
      <c r="F18" s="1533">
        <v>7</v>
      </c>
      <c r="G18" s="1533"/>
      <c r="H18" s="1533"/>
      <c r="I18" s="1533">
        <f t="shared" si="0"/>
        <v>5</v>
      </c>
      <c r="J18" s="1536">
        <f t="shared" si="1"/>
        <v>35</v>
      </c>
    </row>
    <row r="19" spans="1:10" ht="26.25" customHeight="1" x14ac:dyDescent="0.25">
      <c r="A19" s="1534"/>
      <c r="B19" s="1534" t="s">
        <v>6196</v>
      </c>
      <c r="C19" s="1538"/>
      <c r="D19" s="1538"/>
      <c r="E19" s="1539"/>
      <c r="F19" s="1806"/>
      <c r="G19" s="1806">
        <v>1.1499999999999999</v>
      </c>
      <c r="H19" s="1806">
        <v>1</v>
      </c>
      <c r="I19" s="1806"/>
      <c r="J19" s="1540">
        <f>SUM(J11:J18)*G19*H19</f>
        <v>706.1</v>
      </c>
    </row>
    <row r="20" spans="1:10" x14ac:dyDescent="0.25">
      <c r="A20" s="2538" t="s">
        <v>5707</v>
      </c>
      <c r="B20" s="2539"/>
      <c r="C20" s="2539"/>
      <c r="D20" s="2539"/>
      <c r="E20" s="2539"/>
      <c r="F20" s="2539"/>
      <c r="G20" s="2539"/>
      <c r="H20" s="2539"/>
      <c r="I20" s="2539"/>
      <c r="J20" s="2540"/>
    </row>
    <row r="21" spans="1:10" ht="25.5" x14ac:dyDescent="0.25">
      <c r="A21" s="1534">
        <v>9</v>
      </c>
      <c r="B21" s="1535" t="str">
        <f>B11</f>
        <v>Рекогносцировочное обследование реки, категория сложности III</v>
      </c>
      <c r="C21" s="1533" t="str">
        <f>C11</f>
        <v>1 км реки</v>
      </c>
      <c r="D21" s="1533">
        <f>D11</f>
        <v>1</v>
      </c>
      <c r="E21" s="1533" t="s">
        <v>5691</v>
      </c>
      <c r="F21" s="1533">
        <v>14</v>
      </c>
      <c r="G21" s="1533"/>
      <c r="H21" s="1533"/>
      <c r="I21" s="1533">
        <f>I11</f>
        <v>1</v>
      </c>
      <c r="J21" s="1536">
        <f>I21*F21</f>
        <v>14</v>
      </c>
    </row>
    <row r="22" spans="1:10" ht="25.5" x14ac:dyDescent="0.25">
      <c r="A22" s="1534">
        <v>10</v>
      </c>
      <c r="B22" s="1535" t="s">
        <v>5692</v>
      </c>
      <c r="C22" s="1533" t="s">
        <v>4220</v>
      </c>
      <c r="D22" s="1533">
        <f>D12</f>
        <v>2</v>
      </c>
      <c r="E22" s="1533" t="s">
        <v>5693</v>
      </c>
      <c r="F22" s="1533">
        <v>8</v>
      </c>
      <c r="G22" s="1533"/>
      <c r="H22" s="1533"/>
      <c r="I22" s="1533">
        <f t="shared" ref="I22:I36" si="2">D22</f>
        <v>2</v>
      </c>
      <c r="J22" s="1536">
        <f>I22*F22</f>
        <v>16</v>
      </c>
    </row>
    <row r="23" spans="1:10" x14ac:dyDescent="0.25">
      <c r="A23" s="1534">
        <v>11</v>
      </c>
      <c r="B23" s="1535" t="s">
        <v>5694</v>
      </c>
      <c r="C23" s="1533" t="s">
        <v>5086</v>
      </c>
      <c r="D23" s="1533">
        <v>2</v>
      </c>
      <c r="E23" s="1533" t="s">
        <v>5695</v>
      </c>
      <c r="F23" s="1533">
        <v>55</v>
      </c>
      <c r="G23" s="1533"/>
      <c r="H23" s="1533"/>
      <c r="I23" s="1533">
        <f t="shared" si="2"/>
        <v>2</v>
      </c>
      <c r="J23" s="1536">
        <f>I23*F23</f>
        <v>110</v>
      </c>
    </row>
    <row r="24" spans="1:10" ht="25.5" x14ac:dyDescent="0.25">
      <c r="A24" s="1534">
        <v>12</v>
      </c>
      <c r="B24" s="1535" t="s">
        <v>5708</v>
      </c>
      <c r="C24" s="1533" t="s">
        <v>4353</v>
      </c>
      <c r="D24" s="1533">
        <f>D15</f>
        <v>1</v>
      </c>
      <c r="E24" s="1533" t="s">
        <v>5700</v>
      </c>
      <c r="F24" s="1533">
        <v>17</v>
      </c>
      <c r="G24" s="1533"/>
      <c r="H24" s="1533"/>
      <c r="I24" s="1533">
        <f t="shared" si="2"/>
        <v>1</v>
      </c>
      <c r="J24" s="1536">
        <f t="shared" ref="J24:J37" si="3">I24*F24</f>
        <v>17</v>
      </c>
    </row>
    <row r="25" spans="1:10" ht="38.25" x14ac:dyDescent="0.25">
      <c r="A25" s="1534">
        <v>13</v>
      </c>
      <c r="B25" s="1535" t="s">
        <v>5709</v>
      </c>
      <c r="C25" s="1533" t="s">
        <v>4369</v>
      </c>
      <c r="D25" s="1533">
        <v>1</v>
      </c>
      <c r="E25" s="1533" t="s">
        <v>5710</v>
      </c>
      <c r="F25" s="1533">
        <v>105</v>
      </c>
      <c r="G25" s="1533"/>
      <c r="H25" s="1533"/>
      <c r="I25" s="1533">
        <f t="shared" si="2"/>
        <v>1</v>
      </c>
      <c r="J25" s="1536">
        <f t="shared" si="3"/>
        <v>105</v>
      </c>
    </row>
    <row r="26" spans="1:10" ht="51" x14ac:dyDescent="0.25">
      <c r="A26" s="1534">
        <v>14</v>
      </c>
      <c r="B26" s="1535" t="s">
        <v>5711</v>
      </c>
      <c r="C26" s="1533" t="s">
        <v>4366</v>
      </c>
      <c r="D26" s="1533">
        <v>1</v>
      </c>
      <c r="E26" s="1533" t="s">
        <v>5712</v>
      </c>
      <c r="F26" s="1533">
        <v>61</v>
      </c>
      <c r="G26" s="1533"/>
      <c r="H26" s="1533"/>
      <c r="I26" s="1533">
        <f t="shared" si="2"/>
        <v>1</v>
      </c>
      <c r="J26" s="1536">
        <f t="shared" si="3"/>
        <v>61</v>
      </c>
    </row>
    <row r="27" spans="1:10" ht="15.75" x14ac:dyDescent="0.25">
      <c r="A27" s="1534">
        <v>15</v>
      </c>
      <c r="B27" s="1535" t="s">
        <v>4376</v>
      </c>
      <c r="C27" s="1533" t="s">
        <v>5713</v>
      </c>
      <c r="D27" s="1533">
        <v>5</v>
      </c>
      <c r="E27" s="1533" t="s">
        <v>5714</v>
      </c>
      <c r="F27" s="1533">
        <v>6</v>
      </c>
      <c r="G27" s="1533"/>
      <c r="H27" s="1533"/>
      <c r="I27" s="1533">
        <f t="shared" si="2"/>
        <v>5</v>
      </c>
      <c r="J27" s="1536">
        <f t="shared" si="3"/>
        <v>30</v>
      </c>
    </row>
    <row r="28" spans="1:10" x14ac:dyDescent="0.25">
      <c r="A28" s="1534">
        <v>16</v>
      </c>
      <c r="B28" s="1535" t="s">
        <v>5715</v>
      </c>
      <c r="C28" s="1533" t="s">
        <v>4380</v>
      </c>
      <c r="D28" s="1533">
        <v>1</v>
      </c>
      <c r="E28" s="1533" t="s">
        <v>5716</v>
      </c>
      <c r="F28" s="1533">
        <v>217</v>
      </c>
      <c r="G28" s="1533"/>
      <c r="H28" s="1533"/>
      <c r="I28" s="1533">
        <f t="shared" si="2"/>
        <v>1</v>
      </c>
      <c r="J28" s="1536">
        <f t="shared" si="3"/>
        <v>217</v>
      </c>
    </row>
    <row r="29" spans="1:10" ht="38.25" x14ac:dyDescent="0.25">
      <c r="A29" s="1534">
        <v>17</v>
      </c>
      <c r="B29" s="1535" t="s">
        <v>5717</v>
      </c>
      <c r="C29" s="1533" t="s">
        <v>4369</v>
      </c>
      <c r="D29" s="1533">
        <v>1</v>
      </c>
      <c r="E29" s="1533" t="s">
        <v>5718</v>
      </c>
      <c r="F29" s="1533">
        <v>217</v>
      </c>
      <c r="G29" s="1533"/>
      <c r="H29" s="1533"/>
      <c r="I29" s="1533">
        <f t="shared" si="2"/>
        <v>1</v>
      </c>
      <c r="J29" s="1536">
        <f t="shared" si="3"/>
        <v>217</v>
      </c>
    </row>
    <row r="30" spans="1:10" ht="63.75" x14ac:dyDescent="0.25">
      <c r="A30" s="1534">
        <v>18</v>
      </c>
      <c r="B30" s="1535" t="s">
        <v>5719</v>
      </c>
      <c r="C30" s="1533" t="s">
        <v>4380</v>
      </c>
      <c r="D30" s="1533">
        <v>1</v>
      </c>
      <c r="E30" s="1533" t="s">
        <v>5720</v>
      </c>
      <c r="F30" s="1533">
        <v>76</v>
      </c>
      <c r="G30" s="1533"/>
      <c r="H30" s="1533"/>
      <c r="I30" s="1533">
        <f t="shared" si="2"/>
        <v>1</v>
      </c>
      <c r="J30" s="1536">
        <f t="shared" si="3"/>
        <v>76</v>
      </c>
    </row>
    <row r="31" spans="1:10" ht="38.25" x14ac:dyDescent="0.25">
      <c r="A31" s="1534">
        <v>19</v>
      </c>
      <c r="B31" s="1535" t="s">
        <v>5721</v>
      </c>
      <c r="C31" s="1533" t="s">
        <v>4380</v>
      </c>
      <c r="D31" s="1533">
        <v>2</v>
      </c>
      <c r="E31" s="1533" t="s">
        <v>5722</v>
      </c>
      <c r="F31" s="1533">
        <v>34</v>
      </c>
      <c r="G31" s="1533"/>
      <c r="H31" s="1533"/>
      <c r="I31" s="1533">
        <f t="shared" si="2"/>
        <v>2</v>
      </c>
      <c r="J31" s="1536">
        <f t="shared" si="3"/>
        <v>68</v>
      </c>
    </row>
    <row r="32" spans="1:10" ht="25.5" x14ac:dyDescent="0.25">
      <c r="A32" s="1534">
        <v>20</v>
      </c>
      <c r="B32" s="1535" t="s">
        <v>5723</v>
      </c>
      <c r="C32" s="1533" t="s">
        <v>4385</v>
      </c>
      <c r="D32" s="1533">
        <v>2</v>
      </c>
      <c r="E32" s="1533" t="s">
        <v>5724</v>
      </c>
      <c r="F32" s="1533">
        <v>68</v>
      </c>
      <c r="G32" s="1533"/>
      <c r="H32" s="1533"/>
      <c r="I32" s="1533">
        <f t="shared" si="2"/>
        <v>2</v>
      </c>
      <c r="J32" s="1536">
        <f t="shared" si="3"/>
        <v>136</v>
      </c>
    </row>
    <row r="33" spans="1:10" ht="63.75" x14ac:dyDescent="0.25">
      <c r="A33" s="1534">
        <v>21</v>
      </c>
      <c r="B33" s="1535" t="s">
        <v>5725</v>
      </c>
      <c r="C33" s="1533" t="s">
        <v>5726</v>
      </c>
      <c r="D33" s="1533">
        <v>2</v>
      </c>
      <c r="E33" s="1533" t="s">
        <v>5727</v>
      </c>
      <c r="F33" s="1533">
        <v>90</v>
      </c>
      <c r="G33" s="1533"/>
      <c r="H33" s="1533"/>
      <c r="I33" s="1533">
        <f t="shared" si="2"/>
        <v>2</v>
      </c>
      <c r="J33" s="1536">
        <f t="shared" si="3"/>
        <v>180</v>
      </c>
    </row>
    <row r="34" spans="1:10" x14ac:dyDescent="0.25">
      <c r="A34" s="1534">
        <v>22</v>
      </c>
      <c r="B34" s="1535" t="s">
        <v>5728</v>
      </c>
      <c r="C34" s="1533" t="s">
        <v>4380</v>
      </c>
      <c r="D34" s="1533">
        <v>1</v>
      </c>
      <c r="E34" s="1533" t="s">
        <v>5729</v>
      </c>
      <c r="F34" s="1533">
        <v>116</v>
      </c>
      <c r="G34" s="1533"/>
      <c r="H34" s="1533"/>
      <c r="I34" s="1533">
        <f t="shared" si="2"/>
        <v>1</v>
      </c>
      <c r="J34" s="1536">
        <f t="shared" si="3"/>
        <v>116</v>
      </c>
    </row>
    <row r="35" spans="1:10" x14ac:dyDescent="0.25">
      <c r="A35" s="1534">
        <v>23</v>
      </c>
      <c r="B35" s="1535" t="s">
        <v>5730</v>
      </c>
      <c r="C35" s="1533" t="s">
        <v>4380</v>
      </c>
      <c r="D35" s="1533">
        <v>1</v>
      </c>
      <c r="E35" s="1533" t="s">
        <v>5731</v>
      </c>
      <c r="F35" s="1533">
        <v>49</v>
      </c>
      <c r="G35" s="1533"/>
      <c r="H35" s="1533"/>
      <c r="I35" s="1533">
        <f t="shared" si="2"/>
        <v>1</v>
      </c>
      <c r="J35" s="1536">
        <f t="shared" si="3"/>
        <v>49</v>
      </c>
    </row>
    <row r="36" spans="1:10" ht="38.25" x14ac:dyDescent="0.25">
      <c r="A36" s="1534">
        <v>24</v>
      </c>
      <c r="B36" s="1535" t="s">
        <v>5732</v>
      </c>
      <c r="C36" s="1533" t="s">
        <v>5650</v>
      </c>
      <c r="D36" s="1533">
        <v>1</v>
      </c>
      <c r="E36" s="1533" t="s">
        <v>5733</v>
      </c>
      <c r="F36" s="1533">
        <v>201</v>
      </c>
      <c r="G36" s="1533"/>
      <c r="H36" s="1533"/>
      <c r="I36" s="1533">
        <f t="shared" si="2"/>
        <v>1</v>
      </c>
      <c r="J36" s="1536">
        <f t="shared" si="3"/>
        <v>201</v>
      </c>
    </row>
    <row r="37" spans="1:10" ht="25.5" x14ac:dyDescent="0.25">
      <c r="A37" s="1534">
        <v>25</v>
      </c>
      <c r="B37" s="1535" t="s">
        <v>5734</v>
      </c>
      <c r="C37" s="1533" t="s">
        <v>4181</v>
      </c>
      <c r="D37" s="1536">
        <f>SUM(J21:J36)</f>
        <v>1613</v>
      </c>
      <c r="E37" s="1537" t="s">
        <v>5735</v>
      </c>
      <c r="F37" s="1533">
        <v>450</v>
      </c>
      <c r="G37" s="1533"/>
      <c r="H37" s="1533"/>
      <c r="I37" s="1533">
        <v>1</v>
      </c>
      <c r="J37" s="1536">
        <f t="shared" si="3"/>
        <v>450</v>
      </c>
    </row>
    <row r="38" spans="1:10" ht="25.5" x14ac:dyDescent="0.25">
      <c r="A38" s="1534">
        <v>26</v>
      </c>
      <c r="B38" s="1535" t="s">
        <v>5736</v>
      </c>
      <c r="C38" s="1533" t="s">
        <v>4238</v>
      </c>
      <c r="D38" s="1536">
        <f>SUM(J21:J37)</f>
        <v>2063</v>
      </c>
      <c r="E38" s="1537" t="s">
        <v>5737</v>
      </c>
      <c r="F38" s="1541">
        <v>0.75</v>
      </c>
      <c r="G38" s="1533">
        <v>1.25</v>
      </c>
      <c r="H38" s="1533"/>
      <c r="I38" s="1533">
        <v>1</v>
      </c>
      <c r="J38" s="1542">
        <f>SUM(J21:J37)*F38*G38</f>
        <v>1934.06</v>
      </c>
    </row>
    <row r="39" spans="1:10" ht="29.25" customHeight="1" x14ac:dyDescent="0.25">
      <c r="A39" s="1533"/>
      <c r="B39" s="1534" t="s">
        <v>6195</v>
      </c>
      <c r="C39" s="1534"/>
      <c r="D39" s="1534"/>
      <c r="E39" s="1533"/>
      <c r="F39" s="1533"/>
      <c r="G39" s="1533"/>
      <c r="H39" s="1533"/>
      <c r="I39" s="1533"/>
      <c r="J39" s="1543">
        <f>SUM(J21:J38)</f>
        <v>3997.06</v>
      </c>
    </row>
    <row r="40" spans="1:10" x14ac:dyDescent="0.25">
      <c r="A40" s="2538" t="s">
        <v>5738</v>
      </c>
      <c r="B40" s="2539"/>
      <c r="C40" s="2539"/>
      <c r="D40" s="2539"/>
      <c r="E40" s="2539"/>
      <c r="F40" s="2539"/>
      <c r="G40" s="2539"/>
      <c r="H40" s="2539"/>
      <c r="I40" s="2539"/>
      <c r="J40" s="2540"/>
    </row>
    <row r="41" spans="1:10" ht="38.25" x14ac:dyDescent="0.25">
      <c r="A41" s="1534">
        <v>27</v>
      </c>
      <c r="B41" s="1544" t="s">
        <v>6197</v>
      </c>
      <c r="C41" s="1533" t="s">
        <v>5739</v>
      </c>
      <c r="D41" s="1545">
        <v>8.7499999999999994E-2</v>
      </c>
      <c r="E41" s="1533" t="s">
        <v>5740</v>
      </c>
      <c r="F41" s="1546">
        <f>J19</f>
        <v>706.1</v>
      </c>
      <c r="G41" s="1547"/>
      <c r="H41" s="1533"/>
      <c r="I41" s="1545">
        <f>D41</f>
        <v>8.7499999999999994E-2</v>
      </c>
      <c r="J41" s="1536">
        <f>F41*I41</f>
        <v>61.78</v>
      </c>
    </row>
    <row r="42" spans="1:10" ht="53.25" customHeight="1" x14ac:dyDescent="0.25">
      <c r="A42" s="1534">
        <v>28</v>
      </c>
      <c r="B42" s="1548" t="s">
        <v>6198</v>
      </c>
      <c r="C42" s="1533" t="s">
        <v>5739</v>
      </c>
      <c r="D42" s="1549">
        <v>0.36399999999999999</v>
      </c>
      <c r="E42" s="1533" t="s">
        <v>6199</v>
      </c>
      <c r="F42" s="1546">
        <f>F41+J41</f>
        <v>767.88</v>
      </c>
      <c r="G42" s="1547"/>
      <c r="H42" s="1533"/>
      <c r="I42" s="1549">
        <f>D42</f>
        <v>0.36399999999999999</v>
      </c>
      <c r="J42" s="1536">
        <f>F42*I42</f>
        <v>279.51</v>
      </c>
    </row>
    <row r="43" spans="1:10" ht="21" customHeight="1" x14ac:dyDescent="0.25">
      <c r="A43" s="1534">
        <v>29</v>
      </c>
      <c r="B43" s="1535" t="s">
        <v>5741</v>
      </c>
      <c r="C43" s="1533" t="s">
        <v>5739</v>
      </c>
      <c r="D43" s="1550">
        <v>0.06</v>
      </c>
      <c r="E43" s="1533" t="s">
        <v>5742</v>
      </c>
      <c r="F43" s="1546">
        <f>F41+J41</f>
        <v>767.88</v>
      </c>
      <c r="G43" s="1551">
        <v>2.5</v>
      </c>
      <c r="H43" s="1533"/>
      <c r="I43" s="1550">
        <f>D43</f>
        <v>0.06</v>
      </c>
      <c r="J43" s="1536">
        <f>F43*I43*G43</f>
        <v>115.18</v>
      </c>
    </row>
    <row r="44" spans="1:10" x14ac:dyDescent="0.25">
      <c r="A44" s="1534"/>
      <c r="B44" s="1534" t="s">
        <v>6194</v>
      </c>
      <c r="C44" s="1533"/>
      <c r="D44" s="1552"/>
      <c r="E44" s="1553"/>
      <c r="F44" s="1554"/>
      <c r="G44" s="1554"/>
      <c r="H44" s="1554"/>
      <c r="I44" s="1550"/>
      <c r="J44" s="1540">
        <f>SUM(J41:J43)</f>
        <v>456.47</v>
      </c>
    </row>
    <row r="45" spans="1:10" x14ac:dyDescent="0.25">
      <c r="A45" s="1533"/>
      <c r="B45" s="1555" t="s">
        <v>5743</v>
      </c>
      <c r="C45" s="1534"/>
      <c r="D45" s="1534"/>
      <c r="E45" s="1533"/>
      <c r="F45" s="1533"/>
      <c r="G45" s="1533"/>
      <c r="H45" s="1533"/>
      <c r="I45" s="1556"/>
      <c r="J45" s="1540">
        <f>J19+J39+J44</f>
        <v>5159.63</v>
      </c>
    </row>
    <row r="46" spans="1:10" x14ac:dyDescent="0.25">
      <c r="A46" s="1557"/>
      <c r="B46" s="2541" t="s">
        <v>5679</v>
      </c>
      <c r="C46" s="2542"/>
      <c r="D46" s="2542"/>
      <c r="E46" s="2542"/>
      <c r="F46" s="2543"/>
      <c r="G46" s="1558"/>
      <c r="H46" s="1557"/>
      <c r="I46" s="1559">
        <v>74.38</v>
      </c>
      <c r="J46" s="1560">
        <f>J45*I46</f>
        <v>383773.28</v>
      </c>
    </row>
    <row r="47" spans="1:10" s="1813" customFormat="1" x14ac:dyDescent="0.25">
      <c r="A47" s="1807"/>
      <c r="B47" s="1808" t="s">
        <v>5744</v>
      </c>
      <c r="C47" s="1809"/>
      <c r="D47" s="1809"/>
      <c r="E47" s="1809"/>
      <c r="F47" s="1810"/>
      <c r="G47" s="1810"/>
      <c r="H47" s="1807"/>
      <c r="I47" s="1811">
        <v>0.1</v>
      </c>
      <c r="J47" s="1812">
        <f>J46*1.1</f>
        <v>422150.61</v>
      </c>
    </row>
  </sheetData>
  <mergeCells count="20">
    <mergeCell ref="A5:B5"/>
    <mergeCell ref="C5:J5"/>
    <mergeCell ref="D1:E1"/>
    <mergeCell ref="A2:J2"/>
    <mergeCell ref="A3:J3"/>
    <mergeCell ref="A4:B4"/>
    <mergeCell ref="C4:J4"/>
    <mergeCell ref="A6:J6"/>
    <mergeCell ref="A7:A8"/>
    <mergeCell ref="B7:B8"/>
    <mergeCell ref="C7:C8"/>
    <mergeCell ref="D7:D8"/>
    <mergeCell ref="E7:E8"/>
    <mergeCell ref="F7:I7"/>
    <mergeCell ref="J7:J8"/>
    <mergeCell ref="F9:I9"/>
    <mergeCell ref="A10:J10"/>
    <mergeCell ref="A20:J20"/>
    <mergeCell ref="A40:J40"/>
    <mergeCell ref="B46:F46"/>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72"/>
  <sheetViews>
    <sheetView topLeftCell="A59" zoomScale="115" zoomScaleNormal="115" workbookViewId="0">
      <selection activeCell="J73" sqref="J73"/>
    </sheetView>
  </sheetViews>
  <sheetFormatPr defaultRowHeight="15" x14ac:dyDescent="0.25"/>
  <cols>
    <col min="1" max="1" width="9.140625" style="1470"/>
    <col min="2" max="2" width="39.85546875" style="1470" customWidth="1"/>
    <col min="3" max="3" width="19.140625" style="1470" customWidth="1"/>
    <col min="4" max="4" width="11" style="1470" customWidth="1"/>
    <col min="5" max="8" width="9.140625" style="1470"/>
    <col min="9" max="9" width="11.5703125" style="1470" customWidth="1"/>
    <col min="10" max="10" width="18.42578125" style="1470" customWidth="1"/>
    <col min="11" max="11" width="58.5703125" style="1470" customWidth="1"/>
    <col min="12" max="257" width="9.140625" style="1470"/>
    <col min="258" max="258" width="39.85546875" style="1470" customWidth="1"/>
    <col min="259" max="259" width="19.140625" style="1470" customWidth="1"/>
    <col min="260" max="260" width="11" style="1470" customWidth="1"/>
    <col min="261" max="264" width="9.140625" style="1470"/>
    <col min="265" max="265" width="11.5703125" style="1470" customWidth="1"/>
    <col min="266" max="266" width="18.42578125" style="1470" customWidth="1"/>
    <col min="267" max="513" width="9.140625" style="1470"/>
    <col min="514" max="514" width="39.85546875" style="1470" customWidth="1"/>
    <col min="515" max="515" width="19.140625" style="1470" customWidth="1"/>
    <col min="516" max="516" width="11" style="1470" customWidth="1"/>
    <col min="517" max="520" width="9.140625" style="1470"/>
    <col min="521" max="521" width="11.5703125" style="1470" customWidth="1"/>
    <col min="522" max="522" width="18.42578125" style="1470" customWidth="1"/>
    <col min="523" max="769" width="9.140625" style="1470"/>
    <col min="770" max="770" width="39.85546875" style="1470" customWidth="1"/>
    <col min="771" max="771" width="19.140625" style="1470" customWidth="1"/>
    <col min="772" max="772" width="11" style="1470" customWidth="1"/>
    <col min="773" max="776" width="9.140625" style="1470"/>
    <col min="777" max="777" width="11.5703125" style="1470" customWidth="1"/>
    <col min="778" max="778" width="18.42578125" style="1470" customWidth="1"/>
    <col min="779" max="1025" width="9.140625" style="1470"/>
    <col min="1026" max="1026" width="39.85546875" style="1470" customWidth="1"/>
    <col min="1027" max="1027" width="19.140625" style="1470" customWidth="1"/>
    <col min="1028" max="1028" width="11" style="1470" customWidth="1"/>
    <col min="1029" max="1032" width="9.140625" style="1470"/>
    <col min="1033" max="1033" width="11.5703125" style="1470" customWidth="1"/>
    <col min="1034" max="1034" width="18.42578125" style="1470" customWidth="1"/>
    <col min="1035" max="1281" width="9.140625" style="1470"/>
    <col min="1282" max="1282" width="39.85546875" style="1470" customWidth="1"/>
    <col min="1283" max="1283" width="19.140625" style="1470" customWidth="1"/>
    <col min="1284" max="1284" width="11" style="1470" customWidth="1"/>
    <col min="1285" max="1288" width="9.140625" style="1470"/>
    <col min="1289" max="1289" width="11.5703125" style="1470" customWidth="1"/>
    <col min="1290" max="1290" width="18.42578125" style="1470" customWidth="1"/>
    <col min="1291" max="1537" width="9.140625" style="1470"/>
    <col min="1538" max="1538" width="39.85546875" style="1470" customWidth="1"/>
    <col min="1539" max="1539" width="19.140625" style="1470" customWidth="1"/>
    <col min="1540" max="1540" width="11" style="1470" customWidth="1"/>
    <col min="1541" max="1544" width="9.140625" style="1470"/>
    <col min="1545" max="1545" width="11.5703125" style="1470" customWidth="1"/>
    <col min="1546" max="1546" width="18.42578125" style="1470" customWidth="1"/>
    <col min="1547" max="1793" width="9.140625" style="1470"/>
    <col min="1794" max="1794" width="39.85546875" style="1470" customWidth="1"/>
    <col min="1795" max="1795" width="19.140625" style="1470" customWidth="1"/>
    <col min="1796" max="1796" width="11" style="1470" customWidth="1"/>
    <col min="1797" max="1800" width="9.140625" style="1470"/>
    <col min="1801" max="1801" width="11.5703125" style="1470" customWidth="1"/>
    <col min="1802" max="1802" width="18.42578125" style="1470" customWidth="1"/>
    <col min="1803" max="2049" width="9.140625" style="1470"/>
    <col min="2050" max="2050" width="39.85546875" style="1470" customWidth="1"/>
    <col min="2051" max="2051" width="19.140625" style="1470" customWidth="1"/>
    <col min="2052" max="2052" width="11" style="1470" customWidth="1"/>
    <col min="2053" max="2056" width="9.140625" style="1470"/>
    <col min="2057" max="2057" width="11.5703125" style="1470" customWidth="1"/>
    <col min="2058" max="2058" width="18.42578125" style="1470" customWidth="1"/>
    <col min="2059" max="2305" width="9.140625" style="1470"/>
    <col min="2306" max="2306" width="39.85546875" style="1470" customWidth="1"/>
    <col min="2307" max="2307" width="19.140625" style="1470" customWidth="1"/>
    <col min="2308" max="2308" width="11" style="1470" customWidth="1"/>
    <col min="2309" max="2312" width="9.140625" style="1470"/>
    <col min="2313" max="2313" width="11.5703125" style="1470" customWidth="1"/>
    <col min="2314" max="2314" width="18.42578125" style="1470" customWidth="1"/>
    <col min="2315" max="2561" width="9.140625" style="1470"/>
    <col min="2562" max="2562" width="39.85546875" style="1470" customWidth="1"/>
    <col min="2563" max="2563" width="19.140625" style="1470" customWidth="1"/>
    <col min="2564" max="2564" width="11" style="1470" customWidth="1"/>
    <col min="2565" max="2568" width="9.140625" style="1470"/>
    <col min="2569" max="2569" width="11.5703125" style="1470" customWidth="1"/>
    <col min="2570" max="2570" width="18.42578125" style="1470" customWidth="1"/>
    <col min="2571" max="2817" width="9.140625" style="1470"/>
    <col min="2818" max="2818" width="39.85546875" style="1470" customWidth="1"/>
    <col min="2819" max="2819" width="19.140625" style="1470" customWidth="1"/>
    <col min="2820" max="2820" width="11" style="1470" customWidth="1"/>
    <col min="2821" max="2824" width="9.140625" style="1470"/>
    <col min="2825" max="2825" width="11.5703125" style="1470" customWidth="1"/>
    <col min="2826" max="2826" width="18.42578125" style="1470" customWidth="1"/>
    <col min="2827" max="3073" width="9.140625" style="1470"/>
    <col min="3074" max="3074" width="39.85546875" style="1470" customWidth="1"/>
    <col min="3075" max="3075" width="19.140625" style="1470" customWidth="1"/>
    <col min="3076" max="3076" width="11" style="1470" customWidth="1"/>
    <col min="3077" max="3080" width="9.140625" style="1470"/>
    <col min="3081" max="3081" width="11.5703125" style="1470" customWidth="1"/>
    <col min="3082" max="3082" width="18.42578125" style="1470" customWidth="1"/>
    <col min="3083" max="3329" width="9.140625" style="1470"/>
    <col min="3330" max="3330" width="39.85546875" style="1470" customWidth="1"/>
    <col min="3331" max="3331" width="19.140625" style="1470" customWidth="1"/>
    <col min="3332" max="3332" width="11" style="1470" customWidth="1"/>
    <col min="3333" max="3336" width="9.140625" style="1470"/>
    <col min="3337" max="3337" width="11.5703125" style="1470" customWidth="1"/>
    <col min="3338" max="3338" width="18.42578125" style="1470" customWidth="1"/>
    <col min="3339" max="3585" width="9.140625" style="1470"/>
    <col min="3586" max="3586" width="39.85546875" style="1470" customWidth="1"/>
    <col min="3587" max="3587" width="19.140625" style="1470" customWidth="1"/>
    <col min="3588" max="3588" width="11" style="1470" customWidth="1"/>
    <col min="3589" max="3592" width="9.140625" style="1470"/>
    <col min="3593" max="3593" width="11.5703125" style="1470" customWidth="1"/>
    <col min="3594" max="3594" width="18.42578125" style="1470" customWidth="1"/>
    <col min="3595" max="3841" width="9.140625" style="1470"/>
    <col min="3842" max="3842" width="39.85546875" style="1470" customWidth="1"/>
    <col min="3843" max="3843" width="19.140625" style="1470" customWidth="1"/>
    <col min="3844" max="3844" width="11" style="1470" customWidth="1"/>
    <col min="3845" max="3848" width="9.140625" style="1470"/>
    <col min="3849" max="3849" width="11.5703125" style="1470" customWidth="1"/>
    <col min="3850" max="3850" width="18.42578125" style="1470" customWidth="1"/>
    <col min="3851" max="4097" width="9.140625" style="1470"/>
    <col min="4098" max="4098" width="39.85546875" style="1470" customWidth="1"/>
    <col min="4099" max="4099" width="19.140625" style="1470" customWidth="1"/>
    <col min="4100" max="4100" width="11" style="1470" customWidth="1"/>
    <col min="4101" max="4104" width="9.140625" style="1470"/>
    <col min="4105" max="4105" width="11.5703125" style="1470" customWidth="1"/>
    <col min="4106" max="4106" width="18.42578125" style="1470" customWidth="1"/>
    <col min="4107" max="4353" width="9.140625" style="1470"/>
    <col min="4354" max="4354" width="39.85546875" style="1470" customWidth="1"/>
    <col min="4355" max="4355" width="19.140625" style="1470" customWidth="1"/>
    <col min="4356" max="4356" width="11" style="1470" customWidth="1"/>
    <col min="4357" max="4360" width="9.140625" style="1470"/>
    <col min="4361" max="4361" width="11.5703125" style="1470" customWidth="1"/>
    <col min="4362" max="4362" width="18.42578125" style="1470" customWidth="1"/>
    <col min="4363" max="4609" width="9.140625" style="1470"/>
    <col min="4610" max="4610" width="39.85546875" style="1470" customWidth="1"/>
    <col min="4611" max="4611" width="19.140625" style="1470" customWidth="1"/>
    <col min="4612" max="4612" width="11" style="1470" customWidth="1"/>
    <col min="4613" max="4616" width="9.140625" style="1470"/>
    <col min="4617" max="4617" width="11.5703125" style="1470" customWidth="1"/>
    <col min="4618" max="4618" width="18.42578125" style="1470" customWidth="1"/>
    <col min="4619" max="4865" width="9.140625" style="1470"/>
    <col min="4866" max="4866" width="39.85546875" style="1470" customWidth="1"/>
    <col min="4867" max="4867" width="19.140625" style="1470" customWidth="1"/>
    <col min="4868" max="4868" width="11" style="1470" customWidth="1"/>
    <col min="4869" max="4872" width="9.140625" style="1470"/>
    <col min="4873" max="4873" width="11.5703125" style="1470" customWidth="1"/>
    <col min="4874" max="4874" width="18.42578125" style="1470" customWidth="1"/>
    <col min="4875" max="5121" width="9.140625" style="1470"/>
    <col min="5122" max="5122" width="39.85546875" style="1470" customWidth="1"/>
    <col min="5123" max="5123" width="19.140625" style="1470" customWidth="1"/>
    <col min="5124" max="5124" width="11" style="1470" customWidth="1"/>
    <col min="5125" max="5128" width="9.140625" style="1470"/>
    <col min="5129" max="5129" width="11.5703125" style="1470" customWidth="1"/>
    <col min="5130" max="5130" width="18.42578125" style="1470" customWidth="1"/>
    <col min="5131" max="5377" width="9.140625" style="1470"/>
    <col min="5378" max="5378" width="39.85546875" style="1470" customWidth="1"/>
    <col min="5379" max="5379" width="19.140625" style="1470" customWidth="1"/>
    <col min="5380" max="5380" width="11" style="1470" customWidth="1"/>
    <col min="5381" max="5384" width="9.140625" style="1470"/>
    <col min="5385" max="5385" width="11.5703125" style="1470" customWidth="1"/>
    <col min="5386" max="5386" width="18.42578125" style="1470" customWidth="1"/>
    <col min="5387" max="5633" width="9.140625" style="1470"/>
    <col min="5634" max="5634" width="39.85546875" style="1470" customWidth="1"/>
    <col min="5635" max="5635" width="19.140625" style="1470" customWidth="1"/>
    <col min="5636" max="5636" width="11" style="1470" customWidth="1"/>
    <col min="5637" max="5640" width="9.140625" style="1470"/>
    <col min="5641" max="5641" width="11.5703125" style="1470" customWidth="1"/>
    <col min="5642" max="5642" width="18.42578125" style="1470" customWidth="1"/>
    <col min="5643" max="5889" width="9.140625" style="1470"/>
    <col min="5890" max="5890" width="39.85546875" style="1470" customWidth="1"/>
    <col min="5891" max="5891" width="19.140625" style="1470" customWidth="1"/>
    <col min="5892" max="5892" width="11" style="1470" customWidth="1"/>
    <col min="5893" max="5896" width="9.140625" style="1470"/>
    <col min="5897" max="5897" width="11.5703125" style="1470" customWidth="1"/>
    <col min="5898" max="5898" width="18.42578125" style="1470" customWidth="1"/>
    <col min="5899" max="6145" width="9.140625" style="1470"/>
    <col min="6146" max="6146" width="39.85546875" style="1470" customWidth="1"/>
    <col min="6147" max="6147" width="19.140625" style="1470" customWidth="1"/>
    <col min="6148" max="6148" width="11" style="1470" customWidth="1"/>
    <col min="6149" max="6152" width="9.140625" style="1470"/>
    <col min="6153" max="6153" width="11.5703125" style="1470" customWidth="1"/>
    <col min="6154" max="6154" width="18.42578125" style="1470" customWidth="1"/>
    <col min="6155" max="6401" width="9.140625" style="1470"/>
    <col min="6402" max="6402" width="39.85546875" style="1470" customWidth="1"/>
    <col min="6403" max="6403" width="19.140625" style="1470" customWidth="1"/>
    <col min="6404" max="6404" width="11" style="1470" customWidth="1"/>
    <col min="6405" max="6408" width="9.140625" style="1470"/>
    <col min="6409" max="6409" width="11.5703125" style="1470" customWidth="1"/>
    <col min="6410" max="6410" width="18.42578125" style="1470" customWidth="1"/>
    <col min="6411" max="6657" width="9.140625" style="1470"/>
    <col min="6658" max="6658" width="39.85546875" style="1470" customWidth="1"/>
    <col min="6659" max="6659" width="19.140625" style="1470" customWidth="1"/>
    <col min="6660" max="6660" width="11" style="1470" customWidth="1"/>
    <col min="6661" max="6664" width="9.140625" style="1470"/>
    <col min="6665" max="6665" width="11.5703125" style="1470" customWidth="1"/>
    <col min="6666" max="6666" width="18.42578125" style="1470" customWidth="1"/>
    <col min="6667" max="6913" width="9.140625" style="1470"/>
    <col min="6914" max="6914" width="39.85546875" style="1470" customWidth="1"/>
    <col min="6915" max="6915" width="19.140625" style="1470" customWidth="1"/>
    <col min="6916" max="6916" width="11" style="1470" customWidth="1"/>
    <col min="6917" max="6920" width="9.140625" style="1470"/>
    <col min="6921" max="6921" width="11.5703125" style="1470" customWidth="1"/>
    <col min="6922" max="6922" width="18.42578125" style="1470" customWidth="1"/>
    <col min="6923" max="7169" width="9.140625" style="1470"/>
    <col min="7170" max="7170" width="39.85546875" style="1470" customWidth="1"/>
    <col min="7171" max="7171" width="19.140625" style="1470" customWidth="1"/>
    <col min="7172" max="7172" width="11" style="1470" customWidth="1"/>
    <col min="7173" max="7176" width="9.140625" style="1470"/>
    <col min="7177" max="7177" width="11.5703125" style="1470" customWidth="1"/>
    <col min="7178" max="7178" width="18.42578125" style="1470" customWidth="1"/>
    <col min="7179" max="7425" width="9.140625" style="1470"/>
    <col min="7426" max="7426" width="39.85546875" style="1470" customWidth="1"/>
    <col min="7427" max="7427" width="19.140625" style="1470" customWidth="1"/>
    <col min="7428" max="7428" width="11" style="1470" customWidth="1"/>
    <col min="7429" max="7432" width="9.140625" style="1470"/>
    <col min="7433" max="7433" width="11.5703125" style="1470" customWidth="1"/>
    <col min="7434" max="7434" width="18.42578125" style="1470" customWidth="1"/>
    <col min="7435" max="7681" width="9.140625" style="1470"/>
    <col min="7682" max="7682" width="39.85546875" style="1470" customWidth="1"/>
    <col min="7683" max="7683" width="19.140625" style="1470" customWidth="1"/>
    <col min="7684" max="7684" width="11" style="1470" customWidth="1"/>
    <col min="7685" max="7688" width="9.140625" style="1470"/>
    <col min="7689" max="7689" width="11.5703125" style="1470" customWidth="1"/>
    <col min="7690" max="7690" width="18.42578125" style="1470" customWidth="1"/>
    <col min="7691" max="7937" width="9.140625" style="1470"/>
    <col min="7938" max="7938" width="39.85546875" style="1470" customWidth="1"/>
    <col min="7939" max="7939" width="19.140625" style="1470" customWidth="1"/>
    <col min="7940" max="7940" width="11" style="1470" customWidth="1"/>
    <col min="7941" max="7944" width="9.140625" style="1470"/>
    <col min="7945" max="7945" width="11.5703125" style="1470" customWidth="1"/>
    <col min="7946" max="7946" width="18.42578125" style="1470" customWidth="1"/>
    <col min="7947" max="8193" width="9.140625" style="1470"/>
    <col min="8194" max="8194" width="39.85546875" style="1470" customWidth="1"/>
    <col min="8195" max="8195" width="19.140625" style="1470" customWidth="1"/>
    <col min="8196" max="8196" width="11" style="1470" customWidth="1"/>
    <col min="8197" max="8200" width="9.140625" style="1470"/>
    <col min="8201" max="8201" width="11.5703125" style="1470" customWidth="1"/>
    <col min="8202" max="8202" width="18.42578125" style="1470" customWidth="1"/>
    <col min="8203" max="8449" width="9.140625" style="1470"/>
    <col min="8450" max="8450" width="39.85546875" style="1470" customWidth="1"/>
    <col min="8451" max="8451" width="19.140625" style="1470" customWidth="1"/>
    <col min="8452" max="8452" width="11" style="1470" customWidth="1"/>
    <col min="8453" max="8456" width="9.140625" style="1470"/>
    <col min="8457" max="8457" width="11.5703125" style="1470" customWidth="1"/>
    <col min="8458" max="8458" width="18.42578125" style="1470" customWidth="1"/>
    <col min="8459" max="8705" width="9.140625" style="1470"/>
    <col min="8706" max="8706" width="39.85546875" style="1470" customWidth="1"/>
    <col min="8707" max="8707" width="19.140625" style="1470" customWidth="1"/>
    <col min="8708" max="8708" width="11" style="1470" customWidth="1"/>
    <col min="8709" max="8712" width="9.140625" style="1470"/>
    <col min="8713" max="8713" width="11.5703125" style="1470" customWidth="1"/>
    <col min="8714" max="8714" width="18.42578125" style="1470" customWidth="1"/>
    <col min="8715" max="8961" width="9.140625" style="1470"/>
    <col min="8962" max="8962" width="39.85546875" style="1470" customWidth="1"/>
    <col min="8963" max="8963" width="19.140625" style="1470" customWidth="1"/>
    <col min="8964" max="8964" width="11" style="1470" customWidth="1"/>
    <col min="8965" max="8968" width="9.140625" style="1470"/>
    <col min="8969" max="8969" width="11.5703125" style="1470" customWidth="1"/>
    <col min="8970" max="8970" width="18.42578125" style="1470" customWidth="1"/>
    <col min="8971" max="9217" width="9.140625" style="1470"/>
    <col min="9218" max="9218" width="39.85546875" style="1470" customWidth="1"/>
    <col min="9219" max="9219" width="19.140625" style="1470" customWidth="1"/>
    <col min="9220" max="9220" width="11" style="1470" customWidth="1"/>
    <col min="9221" max="9224" width="9.140625" style="1470"/>
    <col min="9225" max="9225" width="11.5703125" style="1470" customWidth="1"/>
    <col min="9226" max="9226" width="18.42578125" style="1470" customWidth="1"/>
    <col min="9227" max="9473" width="9.140625" style="1470"/>
    <col min="9474" max="9474" width="39.85546875" style="1470" customWidth="1"/>
    <col min="9475" max="9475" width="19.140625" style="1470" customWidth="1"/>
    <col min="9476" max="9476" width="11" style="1470" customWidth="1"/>
    <col min="9477" max="9480" width="9.140625" style="1470"/>
    <col min="9481" max="9481" width="11.5703125" style="1470" customWidth="1"/>
    <col min="9482" max="9482" width="18.42578125" style="1470" customWidth="1"/>
    <col min="9483" max="9729" width="9.140625" style="1470"/>
    <col min="9730" max="9730" width="39.85546875" style="1470" customWidth="1"/>
    <col min="9731" max="9731" width="19.140625" style="1470" customWidth="1"/>
    <col min="9732" max="9732" width="11" style="1470" customWidth="1"/>
    <col min="9733" max="9736" width="9.140625" style="1470"/>
    <col min="9737" max="9737" width="11.5703125" style="1470" customWidth="1"/>
    <col min="9738" max="9738" width="18.42578125" style="1470" customWidth="1"/>
    <col min="9739" max="9985" width="9.140625" style="1470"/>
    <col min="9986" max="9986" width="39.85546875" style="1470" customWidth="1"/>
    <col min="9987" max="9987" width="19.140625" style="1470" customWidth="1"/>
    <col min="9988" max="9988" width="11" style="1470" customWidth="1"/>
    <col min="9989" max="9992" width="9.140625" style="1470"/>
    <col min="9993" max="9993" width="11.5703125" style="1470" customWidth="1"/>
    <col min="9994" max="9994" width="18.42578125" style="1470" customWidth="1"/>
    <col min="9995" max="10241" width="9.140625" style="1470"/>
    <col min="10242" max="10242" width="39.85546875" style="1470" customWidth="1"/>
    <col min="10243" max="10243" width="19.140625" style="1470" customWidth="1"/>
    <col min="10244" max="10244" width="11" style="1470" customWidth="1"/>
    <col min="10245" max="10248" width="9.140625" style="1470"/>
    <col min="10249" max="10249" width="11.5703125" style="1470" customWidth="1"/>
    <col min="10250" max="10250" width="18.42578125" style="1470" customWidth="1"/>
    <col min="10251" max="10497" width="9.140625" style="1470"/>
    <col min="10498" max="10498" width="39.85546875" style="1470" customWidth="1"/>
    <col min="10499" max="10499" width="19.140625" style="1470" customWidth="1"/>
    <col min="10500" max="10500" width="11" style="1470" customWidth="1"/>
    <col min="10501" max="10504" width="9.140625" style="1470"/>
    <col min="10505" max="10505" width="11.5703125" style="1470" customWidth="1"/>
    <col min="10506" max="10506" width="18.42578125" style="1470" customWidth="1"/>
    <col min="10507" max="10753" width="9.140625" style="1470"/>
    <col min="10754" max="10754" width="39.85546875" style="1470" customWidth="1"/>
    <col min="10755" max="10755" width="19.140625" style="1470" customWidth="1"/>
    <col min="10756" max="10756" width="11" style="1470" customWidth="1"/>
    <col min="10757" max="10760" width="9.140625" style="1470"/>
    <col min="10761" max="10761" width="11.5703125" style="1470" customWidth="1"/>
    <col min="10762" max="10762" width="18.42578125" style="1470" customWidth="1"/>
    <col min="10763" max="11009" width="9.140625" style="1470"/>
    <col min="11010" max="11010" width="39.85546875" style="1470" customWidth="1"/>
    <col min="11011" max="11011" width="19.140625" style="1470" customWidth="1"/>
    <col min="11012" max="11012" width="11" style="1470" customWidth="1"/>
    <col min="11013" max="11016" width="9.140625" style="1470"/>
    <col min="11017" max="11017" width="11.5703125" style="1470" customWidth="1"/>
    <col min="11018" max="11018" width="18.42578125" style="1470" customWidth="1"/>
    <col min="11019" max="11265" width="9.140625" style="1470"/>
    <col min="11266" max="11266" width="39.85546875" style="1470" customWidth="1"/>
    <col min="11267" max="11267" width="19.140625" style="1470" customWidth="1"/>
    <col min="11268" max="11268" width="11" style="1470" customWidth="1"/>
    <col min="11269" max="11272" width="9.140625" style="1470"/>
    <col min="11273" max="11273" width="11.5703125" style="1470" customWidth="1"/>
    <col min="11274" max="11274" width="18.42578125" style="1470" customWidth="1"/>
    <col min="11275" max="11521" width="9.140625" style="1470"/>
    <col min="11522" max="11522" width="39.85546875" style="1470" customWidth="1"/>
    <col min="11523" max="11523" width="19.140625" style="1470" customWidth="1"/>
    <col min="11524" max="11524" width="11" style="1470" customWidth="1"/>
    <col min="11525" max="11528" width="9.140625" style="1470"/>
    <col min="11529" max="11529" width="11.5703125" style="1470" customWidth="1"/>
    <col min="11530" max="11530" width="18.42578125" style="1470" customWidth="1"/>
    <col min="11531" max="11777" width="9.140625" style="1470"/>
    <col min="11778" max="11778" width="39.85546875" style="1470" customWidth="1"/>
    <col min="11779" max="11779" width="19.140625" style="1470" customWidth="1"/>
    <col min="11780" max="11780" width="11" style="1470" customWidth="1"/>
    <col min="11781" max="11784" width="9.140625" style="1470"/>
    <col min="11785" max="11785" width="11.5703125" style="1470" customWidth="1"/>
    <col min="11786" max="11786" width="18.42578125" style="1470" customWidth="1"/>
    <col min="11787" max="12033" width="9.140625" style="1470"/>
    <col min="12034" max="12034" width="39.85546875" style="1470" customWidth="1"/>
    <col min="12035" max="12035" width="19.140625" style="1470" customWidth="1"/>
    <col min="12036" max="12036" width="11" style="1470" customWidth="1"/>
    <col min="12037" max="12040" width="9.140625" style="1470"/>
    <col min="12041" max="12041" width="11.5703125" style="1470" customWidth="1"/>
    <col min="12042" max="12042" width="18.42578125" style="1470" customWidth="1"/>
    <col min="12043" max="12289" width="9.140625" style="1470"/>
    <col min="12290" max="12290" width="39.85546875" style="1470" customWidth="1"/>
    <col min="12291" max="12291" width="19.140625" style="1470" customWidth="1"/>
    <col min="12292" max="12292" width="11" style="1470" customWidth="1"/>
    <col min="12293" max="12296" width="9.140625" style="1470"/>
    <col min="12297" max="12297" width="11.5703125" style="1470" customWidth="1"/>
    <col min="12298" max="12298" width="18.42578125" style="1470" customWidth="1"/>
    <col min="12299" max="12545" width="9.140625" style="1470"/>
    <col min="12546" max="12546" width="39.85546875" style="1470" customWidth="1"/>
    <col min="12547" max="12547" width="19.140625" style="1470" customWidth="1"/>
    <col min="12548" max="12548" width="11" style="1470" customWidth="1"/>
    <col min="12549" max="12552" width="9.140625" style="1470"/>
    <col min="12553" max="12553" width="11.5703125" style="1470" customWidth="1"/>
    <col min="12554" max="12554" width="18.42578125" style="1470" customWidth="1"/>
    <col min="12555" max="12801" width="9.140625" style="1470"/>
    <col min="12802" max="12802" width="39.85546875" style="1470" customWidth="1"/>
    <col min="12803" max="12803" width="19.140625" style="1470" customWidth="1"/>
    <col min="12804" max="12804" width="11" style="1470" customWidth="1"/>
    <col min="12805" max="12808" width="9.140625" style="1470"/>
    <col min="12809" max="12809" width="11.5703125" style="1470" customWidth="1"/>
    <col min="12810" max="12810" width="18.42578125" style="1470" customWidth="1"/>
    <col min="12811" max="13057" width="9.140625" style="1470"/>
    <col min="13058" max="13058" width="39.85546875" style="1470" customWidth="1"/>
    <col min="13059" max="13059" width="19.140625" style="1470" customWidth="1"/>
    <col min="13060" max="13060" width="11" style="1470" customWidth="1"/>
    <col min="13061" max="13064" width="9.140625" style="1470"/>
    <col min="13065" max="13065" width="11.5703125" style="1470" customWidth="1"/>
    <col min="13066" max="13066" width="18.42578125" style="1470" customWidth="1"/>
    <col min="13067" max="13313" width="9.140625" style="1470"/>
    <col min="13314" max="13314" width="39.85546875" style="1470" customWidth="1"/>
    <col min="13315" max="13315" width="19.140625" style="1470" customWidth="1"/>
    <col min="13316" max="13316" width="11" style="1470" customWidth="1"/>
    <col min="13317" max="13320" width="9.140625" style="1470"/>
    <col min="13321" max="13321" width="11.5703125" style="1470" customWidth="1"/>
    <col min="13322" max="13322" width="18.42578125" style="1470" customWidth="1"/>
    <col min="13323" max="13569" width="9.140625" style="1470"/>
    <col min="13570" max="13570" width="39.85546875" style="1470" customWidth="1"/>
    <col min="13571" max="13571" width="19.140625" style="1470" customWidth="1"/>
    <col min="13572" max="13572" width="11" style="1470" customWidth="1"/>
    <col min="13573" max="13576" width="9.140625" style="1470"/>
    <col min="13577" max="13577" width="11.5703125" style="1470" customWidth="1"/>
    <col min="13578" max="13578" width="18.42578125" style="1470" customWidth="1"/>
    <col min="13579" max="13825" width="9.140625" style="1470"/>
    <col min="13826" max="13826" width="39.85546875" style="1470" customWidth="1"/>
    <col min="13827" max="13827" width="19.140625" style="1470" customWidth="1"/>
    <col min="13828" max="13828" width="11" style="1470" customWidth="1"/>
    <col min="13829" max="13832" width="9.140625" style="1470"/>
    <col min="13833" max="13833" width="11.5703125" style="1470" customWidth="1"/>
    <col min="13834" max="13834" width="18.42578125" style="1470" customWidth="1"/>
    <col min="13835" max="14081" width="9.140625" style="1470"/>
    <col min="14082" max="14082" width="39.85546875" style="1470" customWidth="1"/>
    <col min="14083" max="14083" width="19.140625" style="1470" customWidth="1"/>
    <col min="14084" max="14084" width="11" style="1470" customWidth="1"/>
    <col min="14085" max="14088" width="9.140625" style="1470"/>
    <col min="14089" max="14089" width="11.5703125" style="1470" customWidth="1"/>
    <col min="14090" max="14090" width="18.42578125" style="1470" customWidth="1"/>
    <col min="14091" max="14337" width="9.140625" style="1470"/>
    <col min="14338" max="14338" width="39.85546875" style="1470" customWidth="1"/>
    <col min="14339" max="14339" width="19.140625" style="1470" customWidth="1"/>
    <col min="14340" max="14340" width="11" style="1470" customWidth="1"/>
    <col min="14341" max="14344" width="9.140625" style="1470"/>
    <col min="14345" max="14345" width="11.5703125" style="1470" customWidth="1"/>
    <col min="14346" max="14346" width="18.42578125" style="1470" customWidth="1"/>
    <col min="14347" max="14593" width="9.140625" style="1470"/>
    <col min="14594" max="14594" width="39.85546875" style="1470" customWidth="1"/>
    <col min="14595" max="14595" width="19.140625" style="1470" customWidth="1"/>
    <col min="14596" max="14596" width="11" style="1470" customWidth="1"/>
    <col min="14597" max="14600" width="9.140625" style="1470"/>
    <col min="14601" max="14601" width="11.5703125" style="1470" customWidth="1"/>
    <col min="14602" max="14602" width="18.42578125" style="1470" customWidth="1"/>
    <col min="14603" max="14849" width="9.140625" style="1470"/>
    <col min="14850" max="14850" width="39.85546875" style="1470" customWidth="1"/>
    <col min="14851" max="14851" width="19.140625" style="1470" customWidth="1"/>
    <col min="14852" max="14852" width="11" style="1470" customWidth="1"/>
    <col min="14853" max="14856" width="9.140625" style="1470"/>
    <col min="14857" max="14857" width="11.5703125" style="1470" customWidth="1"/>
    <col min="14858" max="14858" width="18.42578125" style="1470" customWidth="1"/>
    <col min="14859" max="15105" width="9.140625" style="1470"/>
    <col min="15106" max="15106" width="39.85546875" style="1470" customWidth="1"/>
    <col min="15107" max="15107" width="19.140625" style="1470" customWidth="1"/>
    <col min="15108" max="15108" width="11" style="1470" customWidth="1"/>
    <col min="15109" max="15112" width="9.140625" style="1470"/>
    <col min="15113" max="15113" width="11.5703125" style="1470" customWidth="1"/>
    <col min="15114" max="15114" width="18.42578125" style="1470" customWidth="1"/>
    <col min="15115" max="15361" width="9.140625" style="1470"/>
    <col min="15362" max="15362" width="39.85546875" style="1470" customWidth="1"/>
    <col min="15363" max="15363" width="19.140625" style="1470" customWidth="1"/>
    <col min="15364" max="15364" width="11" style="1470" customWidth="1"/>
    <col min="15365" max="15368" width="9.140625" style="1470"/>
    <col min="15369" max="15369" width="11.5703125" style="1470" customWidth="1"/>
    <col min="15370" max="15370" width="18.42578125" style="1470" customWidth="1"/>
    <col min="15371" max="15617" width="9.140625" style="1470"/>
    <col min="15618" max="15618" width="39.85546875" style="1470" customWidth="1"/>
    <col min="15619" max="15619" width="19.140625" style="1470" customWidth="1"/>
    <col min="15620" max="15620" width="11" style="1470" customWidth="1"/>
    <col min="15621" max="15624" width="9.140625" style="1470"/>
    <col min="15625" max="15625" width="11.5703125" style="1470" customWidth="1"/>
    <col min="15626" max="15626" width="18.42578125" style="1470" customWidth="1"/>
    <col min="15627" max="15873" width="9.140625" style="1470"/>
    <col min="15874" max="15874" width="39.85546875" style="1470" customWidth="1"/>
    <col min="15875" max="15875" width="19.140625" style="1470" customWidth="1"/>
    <col min="15876" max="15876" width="11" style="1470" customWidth="1"/>
    <col min="15877" max="15880" width="9.140625" style="1470"/>
    <col min="15881" max="15881" width="11.5703125" style="1470" customWidth="1"/>
    <col min="15882" max="15882" width="18.42578125" style="1470" customWidth="1"/>
    <col min="15883" max="16129" width="9.140625" style="1470"/>
    <col min="16130" max="16130" width="39.85546875" style="1470" customWidth="1"/>
    <col min="16131" max="16131" width="19.140625" style="1470" customWidth="1"/>
    <col min="16132" max="16132" width="11" style="1470" customWidth="1"/>
    <col min="16133" max="16136" width="9.140625" style="1470"/>
    <col min="16137" max="16137" width="11.5703125" style="1470" customWidth="1"/>
    <col min="16138" max="16138" width="18.42578125" style="1470" customWidth="1"/>
    <col min="16139" max="16384" width="9.140625" style="1470"/>
  </cols>
  <sheetData>
    <row r="1" spans="1:12" x14ac:dyDescent="0.25">
      <c r="I1" s="2557"/>
      <c r="J1" s="2557"/>
    </row>
    <row r="3" spans="1:12" x14ac:dyDescent="0.25">
      <c r="A3" s="2558" t="s">
        <v>4601</v>
      </c>
      <c r="B3" s="2558"/>
      <c r="C3" s="2558"/>
      <c r="D3" s="2558"/>
      <c r="E3" s="2558"/>
      <c r="F3" s="2558"/>
      <c r="G3" s="2558"/>
      <c r="H3" s="2558"/>
      <c r="I3" s="2558"/>
      <c r="J3" s="2558"/>
    </row>
    <row r="4" spans="1:12" ht="14.25" customHeight="1" x14ac:dyDescent="0.25">
      <c r="A4" s="2559" t="s">
        <v>5616</v>
      </c>
      <c r="B4" s="2558"/>
      <c r="C4" s="2558"/>
      <c r="D4" s="2558"/>
      <c r="E4" s="2558"/>
      <c r="F4" s="2558"/>
      <c r="G4" s="2558"/>
      <c r="H4" s="2558"/>
      <c r="I4" s="2558"/>
      <c r="J4" s="2558"/>
    </row>
    <row r="5" spans="1:12" ht="55.5" customHeight="1" x14ac:dyDescent="0.25">
      <c r="A5" s="2555" t="s">
        <v>4138</v>
      </c>
      <c r="B5" s="2555"/>
      <c r="C5" s="2560"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D5" s="2560"/>
      <c r="E5" s="2560"/>
      <c r="F5" s="2560"/>
      <c r="G5" s="2560"/>
      <c r="H5" s="2560"/>
      <c r="I5" s="2560"/>
      <c r="J5" s="2560"/>
    </row>
    <row r="6" spans="1:12" ht="15.75" x14ac:dyDescent="0.25">
      <c r="A6" s="2555" t="s">
        <v>5617</v>
      </c>
      <c r="B6" s="2555"/>
      <c r="C6" s="1471" t="s">
        <v>599</v>
      </c>
      <c r="D6" s="1471"/>
      <c r="E6" s="1471"/>
      <c r="F6" s="1471"/>
      <c r="G6" s="1471"/>
      <c r="H6" s="1471"/>
      <c r="I6" s="1471"/>
      <c r="J6" s="1471"/>
      <c r="K6" s="2554"/>
    </row>
    <row r="7" spans="1:12" ht="15.75" x14ac:dyDescent="0.25">
      <c r="A7" s="2555" t="s">
        <v>5618</v>
      </c>
      <c r="B7" s="2555"/>
      <c r="C7" s="1471"/>
      <c r="D7" s="1471"/>
      <c r="E7" s="1471"/>
      <c r="F7" s="1471"/>
      <c r="G7" s="1471"/>
      <c r="H7" s="1471"/>
      <c r="I7" s="1471"/>
      <c r="J7" s="1471"/>
      <c r="K7" s="2554"/>
    </row>
    <row r="8" spans="1:12" ht="15.75" x14ac:dyDescent="0.25">
      <c r="A8" s="1472"/>
      <c r="B8" s="1472"/>
      <c r="C8" s="1472"/>
      <c r="D8" s="1472"/>
      <c r="E8" s="1472"/>
      <c r="F8" s="1472"/>
      <c r="G8" s="1472"/>
      <c r="H8" s="1472"/>
    </row>
    <row r="9" spans="1:12" x14ac:dyDescent="0.25">
      <c r="I9" s="1473"/>
      <c r="J9" s="1474"/>
    </row>
    <row r="11" spans="1:12" ht="25.5" x14ac:dyDescent="0.25">
      <c r="A11" s="1475" t="s">
        <v>505</v>
      </c>
      <c r="B11" s="1475" t="s">
        <v>185</v>
      </c>
      <c r="C11" s="1475" t="s">
        <v>5063</v>
      </c>
      <c r="D11" s="1475" t="s">
        <v>187</v>
      </c>
      <c r="E11" s="1475" t="s">
        <v>4416</v>
      </c>
      <c r="F11" s="1475" t="s">
        <v>5064</v>
      </c>
      <c r="G11" s="1475" t="s">
        <v>4340</v>
      </c>
      <c r="H11" s="1475" t="s">
        <v>4340</v>
      </c>
      <c r="I11" s="1475" t="s">
        <v>4340</v>
      </c>
      <c r="J11" s="1475" t="s">
        <v>5065</v>
      </c>
    </row>
    <row r="12" spans="1:12" x14ac:dyDescent="0.25">
      <c r="A12" s="2556" t="s">
        <v>5060</v>
      </c>
      <c r="B12" s="2556"/>
      <c r="C12" s="2556"/>
      <c r="D12" s="2556"/>
      <c r="E12" s="2556"/>
      <c r="F12" s="2556"/>
      <c r="G12" s="2556"/>
      <c r="H12" s="2556"/>
      <c r="I12" s="2556"/>
      <c r="J12" s="2556"/>
    </row>
    <row r="13" spans="1:12" ht="24.75" customHeight="1" x14ac:dyDescent="0.25">
      <c r="A13" s="2556" t="s">
        <v>5066</v>
      </c>
      <c r="B13" s="2556"/>
      <c r="C13" s="2556"/>
      <c r="D13" s="2556"/>
      <c r="E13" s="2556"/>
      <c r="F13" s="2556"/>
      <c r="G13" s="2556"/>
      <c r="H13" s="2556"/>
      <c r="I13" s="2556"/>
      <c r="J13" s="2556"/>
    </row>
    <row r="14" spans="1:12" x14ac:dyDescent="0.25">
      <c r="A14" s="1476" t="s">
        <v>5619</v>
      </c>
      <c r="B14" s="1477" t="s">
        <v>5620</v>
      </c>
      <c r="C14" s="1477"/>
      <c r="D14" s="1477"/>
      <c r="E14" s="1477"/>
      <c r="F14" s="1477"/>
      <c r="G14" s="1477"/>
      <c r="H14" s="1477"/>
      <c r="I14" s="1477"/>
      <c r="J14" s="1477"/>
    </row>
    <row r="15" spans="1:12" x14ac:dyDescent="0.25">
      <c r="A15" s="1476"/>
      <c r="B15" s="1477"/>
      <c r="C15" s="1477"/>
      <c r="D15" s="1477"/>
      <c r="E15" s="1477"/>
      <c r="F15" s="1477"/>
      <c r="G15" s="1477"/>
      <c r="H15" s="1476"/>
      <c r="I15" s="1476"/>
      <c r="J15" s="1476"/>
    </row>
    <row r="16" spans="1:12" ht="43.5" customHeight="1" x14ac:dyDescent="0.25">
      <c r="A16" s="1478">
        <v>1</v>
      </c>
      <c r="B16" s="1479" t="s">
        <v>5621</v>
      </c>
      <c r="C16" s="1478" t="s">
        <v>5071</v>
      </c>
      <c r="D16" s="1478" t="s">
        <v>4220</v>
      </c>
      <c r="E16" s="1480">
        <v>2</v>
      </c>
      <c r="F16" s="1475">
        <v>24</v>
      </c>
      <c r="G16" s="1480">
        <v>1</v>
      </c>
      <c r="H16" s="1480">
        <v>1</v>
      </c>
      <c r="I16" s="1480">
        <v>1</v>
      </c>
      <c r="J16" s="1481">
        <f>E16*F16*G16*H16*I16</f>
        <v>48</v>
      </c>
      <c r="K16" s="1482"/>
      <c r="L16" s="1483"/>
    </row>
    <row r="17" spans="1:12" ht="45.75" customHeight="1" x14ac:dyDescent="0.25">
      <c r="A17" s="1478">
        <v>2</v>
      </c>
      <c r="B17" s="1479" t="s">
        <v>5622</v>
      </c>
      <c r="C17" s="1478" t="s">
        <v>5069</v>
      </c>
      <c r="D17" s="1478" t="s">
        <v>4220</v>
      </c>
      <c r="E17" s="1480">
        <v>1</v>
      </c>
      <c r="F17" s="1475">
        <v>42</v>
      </c>
      <c r="G17" s="1480">
        <v>1</v>
      </c>
      <c r="H17" s="1480">
        <v>1</v>
      </c>
      <c r="I17" s="1480">
        <v>1</v>
      </c>
      <c r="J17" s="1481">
        <f>E17*F17*G17*H17*I17</f>
        <v>42</v>
      </c>
      <c r="K17" s="1482"/>
      <c r="L17" s="1483"/>
    </row>
    <row r="18" spans="1:12" ht="44.25" customHeight="1" x14ac:dyDescent="0.25">
      <c r="A18" s="1478">
        <v>3</v>
      </c>
      <c r="B18" s="1484" t="s">
        <v>5623</v>
      </c>
      <c r="C18" s="1475" t="s">
        <v>5624</v>
      </c>
      <c r="D18" s="1475" t="s">
        <v>5625</v>
      </c>
      <c r="E18" s="1475">
        <v>3</v>
      </c>
      <c r="F18" s="1475">
        <v>142</v>
      </c>
      <c r="G18" s="1480">
        <v>1</v>
      </c>
      <c r="H18" s="1480">
        <v>1</v>
      </c>
      <c r="I18" s="1480">
        <v>1</v>
      </c>
      <c r="J18" s="1481">
        <f>E18*F18*G18*H18*I18</f>
        <v>426</v>
      </c>
      <c r="K18" s="1485"/>
      <c r="L18" s="1483"/>
    </row>
    <row r="19" spans="1:12" ht="44.25" customHeight="1" x14ac:dyDescent="0.25">
      <c r="A19" s="1478">
        <v>4</v>
      </c>
      <c r="B19" s="1484" t="s">
        <v>5626</v>
      </c>
      <c r="C19" s="1475" t="s">
        <v>5624</v>
      </c>
      <c r="D19" s="1475" t="s">
        <v>5625</v>
      </c>
      <c r="E19" s="1475">
        <v>1</v>
      </c>
      <c r="F19" s="1475">
        <v>142</v>
      </c>
      <c r="G19" s="1480">
        <v>1</v>
      </c>
      <c r="H19" s="1480">
        <v>1</v>
      </c>
      <c r="I19" s="1480">
        <v>1</v>
      </c>
      <c r="J19" s="1481">
        <f>E19*F19*G19*H19*I19</f>
        <v>142</v>
      </c>
      <c r="K19" s="1485"/>
      <c r="L19" s="1483"/>
    </row>
    <row r="20" spans="1:12" x14ac:dyDescent="0.25">
      <c r="A20" s="1478">
        <v>5</v>
      </c>
      <c r="B20" s="1486" t="s">
        <v>4355</v>
      </c>
      <c r="C20" s="1475" t="s">
        <v>5072</v>
      </c>
      <c r="D20" s="1475" t="s">
        <v>4356</v>
      </c>
      <c r="E20" s="1475">
        <v>5</v>
      </c>
      <c r="F20" s="1475">
        <v>7</v>
      </c>
      <c r="G20" s="1480">
        <v>1</v>
      </c>
      <c r="H20" s="1480">
        <v>1</v>
      </c>
      <c r="I20" s="1480">
        <v>1</v>
      </c>
      <c r="J20" s="1481">
        <f>E20*F20*G20*H20*I20</f>
        <v>35</v>
      </c>
    </row>
    <row r="21" spans="1:12" ht="15" customHeight="1" x14ac:dyDescent="0.25">
      <c r="A21" s="1487" t="s">
        <v>6193</v>
      </c>
      <c r="B21" s="1488"/>
      <c r="C21" s="1488"/>
      <c r="D21" s="1488"/>
      <c r="E21" s="1488"/>
      <c r="F21" s="1488"/>
      <c r="G21" s="1489"/>
      <c r="H21" s="1489"/>
      <c r="I21" s="1489"/>
      <c r="J21" s="1490">
        <f>SUM(J16:J20)*1.15</f>
        <v>796.95</v>
      </c>
    </row>
    <row r="22" spans="1:12" x14ac:dyDescent="0.25">
      <c r="A22" s="1491" t="s">
        <v>5627</v>
      </c>
      <c r="B22" s="1492" t="s">
        <v>5628</v>
      </c>
      <c r="C22" s="1493"/>
      <c r="D22" s="1493"/>
      <c r="E22" s="1493"/>
      <c r="F22" s="1493"/>
      <c r="G22" s="1494"/>
      <c r="H22" s="1494"/>
      <c r="I22" s="1494"/>
      <c r="J22" s="1480"/>
    </row>
    <row r="23" spans="1:12" ht="85.5" customHeight="1" x14ac:dyDescent="0.25">
      <c r="A23" s="1480">
        <v>6</v>
      </c>
      <c r="B23" s="1484" t="s">
        <v>5629</v>
      </c>
      <c r="C23" s="2550" t="s">
        <v>5630</v>
      </c>
      <c r="D23" s="2551"/>
      <c r="E23" s="2552"/>
      <c r="F23" s="1495">
        <f>J21</f>
        <v>796.95</v>
      </c>
      <c r="G23" s="1480">
        <v>8.7499999999999994E-2</v>
      </c>
      <c r="H23" s="1480">
        <v>1</v>
      </c>
      <c r="I23" s="1480">
        <v>1</v>
      </c>
      <c r="J23" s="1496">
        <f>F23*G23</f>
        <v>69.73</v>
      </c>
    </row>
    <row r="24" spans="1:12" ht="36" customHeight="1" x14ac:dyDescent="0.25">
      <c r="A24" s="1480">
        <v>7</v>
      </c>
      <c r="B24" s="1484" t="s">
        <v>5076</v>
      </c>
      <c r="C24" s="2550" t="s">
        <v>5631</v>
      </c>
      <c r="D24" s="2551"/>
      <c r="E24" s="2552"/>
      <c r="F24" s="1497">
        <f>J21+J23</f>
        <v>866.7</v>
      </c>
      <c r="G24" s="1480">
        <v>0.06</v>
      </c>
      <c r="H24" s="1480">
        <v>2.5</v>
      </c>
      <c r="I24" s="1480">
        <v>1</v>
      </c>
      <c r="J24" s="1496">
        <f>F24*G24*H24*I24</f>
        <v>130.01</v>
      </c>
    </row>
    <row r="25" spans="1:12" ht="58.5" customHeight="1" x14ac:dyDescent="0.25">
      <c r="A25" s="1480">
        <v>8</v>
      </c>
      <c r="B25" s="1484" t="s">
        <v>5632</v>
      </c>
      <c r="C25" s="2550" t="s">
        <v>5079</v>
      </c>
      <c r="D25" s="2551"/>
      <c r="E25" s="2552"/>
      <c r="F25" s="1497">
        <f>F24</f>
        <v>866.7</v>
      </c>
      <c r="G25" s="1480">
        <v>0.36399999999999999</v>
      </c>
      <c r="H25" s="1480">
        <v>1</v>
      </c>
      <c r="I25" s="1480">
        <v>1</v>
      </c>
      <c r="J25" s="1496">
        <f>F25*G25*H25*I25</f>
        <v>315.48</v>
      </c>
    </row>
    <row r="26" spans="1:12" ht="15" customHeight="1" x14ac:dyDescent="0.25">
      <c r="A26" s="1487" t="s">
        <v>5080</v>
      </c>
      <c r="B26" s="1488"/>
      <c r="C26" s="1488"/>
      <c r="D26" s="1488"/>
      <c r="E26" s="1488"/>
      <c r="F26" s="1488"/>
      <c r="G26" s="1489"/>
      <c r="H26" s="1489"/>
      <c r="I26" s="1489"/>
      <c r="J26" s="1498">
        <f>J23+J24+J25</f>
        <v>515.22</v>
      </c>
    </row>
    <row r="27" spans="1:12" x14ac:dyDescent="0.25">
      <c r="A27" s="1491" t="s">
        <v>5633</v>
      </c>
      <c r="B27" s="1492" t="s">
        <v>5634</v>
      </c>
      <c r="C27" s="1493"/>
      <c r="D27" s="1493"/>
      <c r="E27" s="1493"/>
      <c r="F27" s="1493"/>
      <c r="G27" s="1494"/>
      <c r="H27" s="1499"/>
      <c r="I27" s="1499"/>
      <c r="J27" s="1476"/>
    </row>
    <row r="28" spans="1:12" ht="38.450000000000003" customHeight="1" x14ac:dyDescent="0.25">
      <c r="A28" s="1480">
        <v>9</v>
      </c>
      <c r="B28" s="1484" t="s">
        <v>5635</v>
      </c>
      <c r="C28" s="1475" t="s">
        <v>5636</v>
      </c>
      <c r="D28" s="1475" t="s">
        <v>5083</v>
      </c>
      <c r="E28" s="1475">
        <v>2</v>
      </c>
      <c r="F28" s="1475">
        <v>8</v>
      </c>
      <c r="G28" s="1480">
        <v>1</v>
      </c>
      <c r="H28" s="1480">
        <v>1</v>
      </c>
      <c r="I28" s="1480">
        <v>1</v>
      </c>
      <c r="J28" s="1496">
        <f>E28*F28*G28</f>
        <v>16</v>
      </c>
    </row>
    <row r="29" spans="1:12" ht="38.450000000000003" customHeight="1" x14ac:dyDescent="0.25">
      <c r="A29" s="1480">
        <v>10</v>
      </c>
      <c r="B29" s="1484" t="s">
        <v>5637</v>
      </c>
      <c r="C29" s="1475" t="s">
        <v>5638</v>
      </c>
      <c r="D29" s="1475" t="s">
        <v>5083</v>
      </c>
      <c r="E29" s="1475">
        <v>1</v>
      </c>
      <c r="F29" s="1475">
        <v>14</v>
      </c>
      <c r="G29" s="1480">
        <v>1</v>
      </c>
      <c r="H29" s="1480">
        <v>1</v>
      </c>
      <c r="I29" s="1480">
        <v>1</v>
      </c>
      <c r="J29" s="1496">
        <f>E29*F29*G29</f>
        <v>14</v>
      </c>
    </row>
    <row r="30" spans="1:12" ht="25.5" x14ac:dyDescent="0.25">
      <c r="A30" s="1480">
        <v>11</v>
      </c>
      <c r="B30" s="1803" t="s">
        <v>5639</v>
      </c>
      <c r="C30" s="1801" t="s">
        <v>5085</v>
      </c>
      <c r="D30" s="1475" t="s">
        <v>5086</v>
      </c>
      <c r="E30" s="1475">
        <v>1</v>
      </c>
      <c r="F30" s="1475">
        <v>41</v>
      </c>
      <c r="G30" s="1480">
        <v>1</v>
      </c>
      <c r="H30" s="1480">
        <v>1</v>
      </c>
      <c r="I30" s="1480">
        <v>1</v>
      </c>
      <c r="J30" s="1496">
        <f>E30*F30*G30</f>
        <v>41</v>
      </c>
    </row>
    <row r="31" spans="1:12" x14ac:dyDescent="0.25">
      <c r="A31" s="1480">
        <v>12</v>
      </c>
      <c r="B31" s="1803" t="s">
        <v>5087</v>
      </c>
      <c r="C31" s="1801" t="s">
        <v>5088</v>
      </c>
      <c r="D31" s="1475" t="s">
        <v>5640</v>
      </c>
      <c r="E31" s="1475">
        <v>5</v>
      </c>
      <c r="F31" s="1475">
        <v>6</v>
      </c>
      <c r="G31" s="1480">
        <v>1</v>
      </c>
      <c r="H31" s="1480">
        <v>1</v>
      </c>
      <c r="I31" s="1480">
        <v>1</v>
      </c>
      <c r="J31" s="1496">
        <f>E31*F31*G31</f>
        <v>30</v>
      </c>
    </row>
    <row r="32" spans="1:12" x14ac:dyDescent="0.25">
      <c r="A32" s="1480">
        <v>13</v>
      </c>
      <c r="B32" s="1803" t="s">
        <v>5089</v>
      </c>
      <c r="C32" s="1801" t="s">
        <v>5090</v>
      </c>
      <c r="D32" s="1475" t="s">
        <v>5641</v>
      </c>
      <c r="E32" s="1475">
        <v>1</v>
      </c>
      <c r="F32" s="1475">
        <v>19</v>
      </c>
      <c r="G32" s="1480">
        <v>1</v>
      </c>
      <c r="H32" s="1480">
        <v>1</v>
      </c>
      <c r="I32" s="1480">
        <v>1</v>
      </c>
      <c r="J32" s="1496">
        <f>PRODUCT(E32:F32)</f>
        <v>19</v>
      </c>
      <c r="K32" s="1500"/>
    </row>
    <row r="33" spans="1:14" x14ac:dyDescent="0.25">
      <c r="A33" s="1480">
        <v>14</v>
      </c>
      <c r="B33" s="1803" t="s">
        <v>5091</v>
      </c>
      <c r="C33" s="1801" t="s">
        <v>5092</v>
      </c>
      <c r="D33" s="1475" t="s">
        <v>5093</v>
      </c>
      <c r="E33" s="1475">
        <v>1</v>
      </c>
      <c r="F33" s="1475">
        <v>7</v>
      </c>
      <c r="G33" s="1480">
        <v>1</v>
      </c>
      <c r="H33" s="1480">
        <v>1</v>
      </c>
      <c r="I33" s="1480">
        <v>1</v>
      </c>
      <c r="J33" s="1496">
        <f t="shared" ref="J33:J38" si="0">PRODUCT(E33:G33)</f>
        <v>7</v>
      </c>
    </row>
    <row r="34" spans="1:14" x14ac:dyDescent="0.25">
      <c r="A34" s="1480">
        <v>15</v>
      </c>
      <c r="B34" s="1803" t="s">
        <v>5642</v>
      </c>
      <c r="C34" s="1801" t="s">
        <v>5095</v>
      </c>
      <c r="D34" s="1480" t="s">
        <v>4380</v>
      </c>
      <c r="E34" s="1475">
        <v>1</v>
      </c>
      <c r="F34" s="1475">
        <v>200</v>
      </c>
      <c r="G34" s="1480">
        <v>1</v>
      </c>
      <c r="H34" s="1480">
        <v>1</v>
      </c>
      <c r="I34" s="1480">
        <v>1</v>
      </c>
      <c r="J34" s="1496">
        <f t="shared" si="0"/>
        <v>200</v>
      </c>
    </row>
    <row r="35" spans="1:14" ht="25.5" x14ac:dyDescent="0.25">
      <c r="A35" s="1480">
        <v>16</v>
      </c>
      <c r="B35" s="1803" t="s">
        <v>5643</v>
      </c>
      <c r="C35" s="1801" t="s">
        <v>5097</v>
      </c>
      <c r="D35" s="1475" t="s">
        <v>4380</v>
      </c>
      <c r="E35" s="1475">
        <v>1</v>
      </c>
      <c r="F35" s="1478">
        <v>64</v>
      </c>
      <c r="G35" s="1480">
        <v>1</v>
      </c>
      <c r="H35" s="1480">
        <v>1</v>
      </c>
      <c r="I35" s="1480">
        <v>1</v>
      </c>
      <c r="J35" s="1496">
        <f t="shared" si="0"/>
        <v>64</v>
      </c>
    </row>
    <row r="36" spans="1:14" ht="25.5" x14ac:dyDescent="0.25">
      <c r="A36" s="1480">
        <v>17</v>
      </c>
      <c r="B36" s="1803" t="s">
        <v>5644</v>
      </c>
      <c r="C36" s="1801" t="s">
        <v>5645</v>
      </c>
      <c r="D36" s="1475" t="s">
        <v>4380</v>
      </c>
      <c r="E36" s="1475">
        <v>1</v>
      </c>
      <c r="F36" s="1475">
        <v>77</v>
      </c>
      <c r="G36" s="1480">
        <v>1</v>
      </c>
      <c r="H36" s="1480">
        <v>1</v>
      </c>
      <c r="I36" s="1480">
        <v>1</v>
      </c>
      <c r="J36" s="1496">
        <f t="shared" si="0"/>
        <v>77</v>
      </c>
    </row>
    <row r="37" spans="1:14" ht="25.5" x14ac:dyDescent="0.25">
      <c r="A37" s="1480">
        <v>18</v>
      </c>
      <c r="B37" s="1803" t="s">
        <v>5646</v>
      </c>
      <c r="C37" s="1801" t="s">
        <v>5095</v>
      </c>
      <c r="D37" s="1475" t="s">
        <v>4380</v>
      </c>
      <c r="E37" s="1475">
        <v>1</v>
      </c>
      <c r="F37" s="1475">
        <v>200</v>
      </c>
      <c r="G37" s="1480">
        <v>1</v>
      </c>
      <c r="H37" s="1480">
        <v>1</v>
      </c>
      <c r="I37" s="1480">
        <v>1</v>
      </c>
      <c r="J37" s="1496">
        <f t="shared" si="0"/>
        <v>200</v>
      </c>
    </row>
    <row r="38" spans="1:14" ht="25.5" x14ac:dyDescent="0.25">
      <c r="A38" s="1480">
        <v>19</v>
      </c>
      <c r="B38" s="1803" t="s">
        <v>5101</v>
      </c>
      <c r="C38" s="1801" t="s">
        <v>5095</v>
      </c>
      <c r="D38" s="1475" t="s">
        <v>4380</v>
      </c>
      <c r="E38" s="1475">
        <v>1</v>
      </c>
      <c r="F38" s="1475">
        <v>200</v>
      </c>
      <c r="G38" s="1480">
        <v>1</v>
      </c>
      <c r="H38" s="1480">
        <v>1</v>
      </c>
      <c r="I38" s="1480">
        <v>1</v>
      </c>
      <c r="J38" s="1496">
        <f t="shared" si="0"/>
        <v>200</v>
      </c>
    </row>
    <row r="39" spans="1:14" ht="25.5" x14ac:dyDescent="0.25">
      <c r="A39" s="1480">
        <v>20</v>
      </c>
      <c r="B39" s="1803" t="s">
        <v>5102</v>
      </c>
      <c r="C39" s="1801" t="s">
        <v>5095</v>
      </c>
      <c r="D39" s="1480" t="s">
        <v>4380</v>
      </c>
      <c r="E39" s="1475">
        <v>1</v>
      </c>
      <c r="F39" s="1475">
        <v>200</v>
      </c>
      <c r="G39" s="1480">
        <v>1</v>
      </c>
      <c r="H39" s="1480">
        <v>1</v>
      </c>
      <c r="I39" s="1480">
        <v>1</v>
      </c>
      <c r="J39" s="1496">
        <f>E39*F39*G39</f>
        <v>200</v>
      </c>
    </row>
    <row r="40" spans="1:14" ht="21.6" customHeight="1" x14ac:dyDescent="0.25">
      <c r="A40" s="1480">
        <v>21</v>
      </c>
      <c r="B40" s="1803" t="s">
        <v>5103</v>
      </c>
      <c r="C40" s="1801" t="s">
        <v>5645</v>
      </c>
      <c r="D40" s="1501" t="s">
        <v>4380</v>
      </c>
      <c r="E40" s="1475">
        <v>1</v>
      </c>
      <c r="F40" s="1478">
        <v>77</v>
      </c>
      <c r="G40" s="1501">
        <v>1</v>
      </c>
      <c r="H40" s="1480">
        <v>1</v>
      </c>
      <c r="I40" s="1480">
        <v>1</v>
      </c>
      <c r="J40" s="1502">
        <f>PRODUCT(E40,F40,G40)</f>
        <v>77</v>
      </c>
    </row>
    <row r="41" spans="1:14" ht="29.1" customHeight="1" x14ac:dyDescent="0.25">
      <c r="A41" s="1480">
        <v>22</v>
      </c>
      <c r="B41" s="1803" t="s">
        <v>5104</v>
      </c>
      <c r="C41" s="1801" t="s">
        <v>5645</v>
      </c>
      <c r="D41" s="1501" t="s">
        <v>4380</v>
      </c>
      <c r="E41" s="1475">
        <v>1</v>
      </c>
      <c r="F41" s="1478">
        <v>77</v>
      </c>
      <c r="G41" s="1501">
        <v>1</v>
      </c>
      <c r="H41" s="1480">
        <v>1</v>
      </c>
      <c r="I41" s="1480">
        <v>1</v>
      </c>
      <c r="J41" s="1502">
        <f>PRODUCT(E41,F41,G41)</f>
        <v>77</v>
      </c>
    </row>
    <row r="42" spans="1:14" x14ac:dyDescent="0.25">
      <c r="A42" s="1480">
        <v>23</v>
      </c>
      <c r="B42" s="1803" t="s">
        <v>5105</v>
      </c>
      <c r="C42" s="1801" t="s">
        <v>5645</v>
      </c>
      <c r="D42" s="1475" t="s">
        <v>4380</v>
      </c>
      <c r="E42" s="1475">
        <v>1</v>
      </c>
      <c r="F42" s="1478">
        <v>77</v>
      </c>
      <c r="G42" s="1480">
        <v>1</v>
      </c>
      <c r="H42" s="1480">
        <v>1</v>
      </c>
      <c r="I42" s="1480">
        <v>1</v>
      </c>
      <c r="J42" s="1503">
        <f>PRODUCT(E42,F42,G42,H42,I42)</f>
        <v>77</v>
      </c>
    </row>
    <row r="43" spans="1:14" ht="25.5" x14ac:dyDescent="0.25">
      <c r="A43" s="1480">
        <v>24</v>
      </c>
      <c r="B43" s="1803" t="s">
        <v>5647</v>
      </c>
      <c r="C43" s="1801" t="s">
        <v>5097</v>
      </c>
      <c r="D43" s="1475" t="s">
        <v>4380</v>
      </c>
      <c r="E43" s="1475">
        <v>1</v>
      </c>
      <c r="F43" s="1478">
        <v>64</v>
      </c>
      <c r="G43" s="1480">
        <v>1</v>
      </c>
      <c r="H43" s="1480">
        <v>1</v>
      </c>
      <c r="I43" s="1480">
        <v>1</v>
      </c>
      <c r="J43" s="1503">
        <f>PRODUCT(E43,F43,G43,H43,I43)</f>
        <v>64</v>
      </c>
    </row>
    <row r="44" spans="1:14" x14ac:dyDescent="0.25">
      <c r="A44" s="1480">
        <v>25</v>
      </c>
      <c r="B44" s="1803" t="s">
        <v>5107</v>
      </c>
      <c r="C44" s="1801" t="s">
        <v>5645</v>
      </c>
      <c r="D44" s="1475" t="s">
        <v>4380</v>
      </c>
      <c r="E44" s="1475">
        <v>1</v>
      </c>
      <c r="F44" s="1475">
        <v>77</v>
      </c>
      <c r="G44" s="1480">
        <v>1</v>
      </c>
      <c r="H44" s="1480">
        <v>1</v>
      </c>
      <c r="I44" s="1480">
        <v>1</v>
      </c>
      <c r="J44" s="1503">
        <f>PRODUCT(E44,F44,G44,H44,I44)</f>
        <v>77</v>
      </c>
    </row>
    <row r="45" spans="1:14" ht="25.5" x14ac:dyDescent="0.25">
      <c r="A45" s="1480">
        <v>26</v>
      </c>
      <c r="B45" s="1802" t="s">
        <v>5648</v>
      </c>
      <c r="C45" s="1475" t="s">
        <v>5649</v>
      </c>
      <c r="D45" s="1480" t="s">
        <v>5650</v>
      </c>
      <c r="E45" s="1475">
        <v>1</v>
      </c>
      <c r="F45" s="1475">
        <v>262</v>
      </c>
      <c r="G45" s="1480">
        <v>1</v>
      </c>
      <c r="H45" s="1480">
        <v>1</v>
      </c>
      <c r="I45" s="1480">
        <v>1</v>
      </c>
      <c r="J45" s="1496">
        <f>PRODUCT(E45:I45)</f>
        <v>262</v>
      </c>
    </row>
    <row r="46" spans="1:14" ht="45" customHeight="1" x14ac:dyDescent="0.25">
      <c r="A46" s="1480">
        <v>27</v>
      </c>
      <c r="B46" s="1484" t="s">
        <v>5651</v>
      </c>
      <c r="C46" s="1475" t="s">
        <v>5088</v>
      </c>
      <c r="D46" s="1475" t="s">
        <v>5652</v>
      </c>
      <c r="E46" s="1475">
        <v>5</v>
      </c>
      <c r="F46" s="1475">
        <v>6</v>
      </c>
      <c r="G46" s="1480">
        <v>1</v>
      </c>
      <c r="H46" s="1480">
        <v>1</v>
      </c>
      <c r="I46" s="1480">
        <v>1</v>
      </c>
      <c r="J46" s="1496">
        <f>E46*F46*G46</f>
        <v>30</v>
      </c>
      <c r="K46" s="1500"/>
    </row>
    <row r="47" spans="1:14" ht="25.5" x14ac:dyDescent="0.25">
      <c r="A47" s="1480">
        <v>28</v>
      </c>
      <c r="B47" s="1484" t="s">
        <v>5653</v>
      </c>
      <c r="C47" s="1475" t="s">
        <v>5090</v>
      </c>
      <c r="D47" s="1475" t="s">
        <v>5641</v>
      </c>
      <c r="E47" s="1475">
        <v>3</v>
      </c>
      <c r="F47" s="1475">
        <v>19</v>
      </c>
      <c r="G47" s="1480">
        <v>1</v>
      </c>
      <c r="H47" s="1480">
        <v>1</v>
      </c>
      <c r="I47" s="1480">
        <v>1</v>
      </c>
      <c r="J47" s="1496">
        <f>E47*F47*G47</f>
        <v>57</v>
      </c>
      <c r="K47" s="1500"/>
      <c r="N47" s="1504"/>
    </row>
    <row r="48" spans="1:14" ht="67.5" customHeight="1" x14ac:dyDescent="0.25">
      <c r="A48" s="1480">
        <v>29</v>
      </c>
      <c r="B48" s="1484" t="s">
        <v>5654</v>
      </c>
      <c r="C48" s="1475" t="s">
        <v>5655</v>
      </c>
      <c r="D48" s="1475" t="s">
        <v>5110</v>
      </c>
      <c r="E48" s="1475">
        <v>1</v>
      </c>
      <c r="F48" s="1475">
        <v>108</v>
      </c>
      <c r="G48" s="1480">
        <v>1</v>
      </c>
      <c r="H48" s="1480">
        <v>1</v>
      </c>
      <c r="I48" s="1480">
        <v>1</v>
      </c>
      <c r="J48" s="1496">
        <f>PRODUCT(E48:F48)</f>
        <v>108</v>
      </c>
      <c r="N48" s="1505"/>
    </row>
    <row r="49" spans="1:15" ht="42.75" customHeight="1" x14ac:dyDescent="0.25">
      <c r="A49" s="1480">
        <v>30</v>
      </c>
      <c r="B49" s="1484" t="s">
        <v>5656</v>
      </c>
      <c r="C49" s="1475" t="s">
        <v>5092</v>
      </c>
      <c r="D49" s="1475" t="s">
        <v>5657</v>
      </c>
      <c r="E49" s="1475">
        <v>3</v>
      </c>
      <c r="F49" s="1475">
        <v>7</v>
      </c>
      <c r="G49" s="1480">
        <v>1</v>
      </c>
      <c r="H49" s="1480">
        <v>1</v>
      </c>
      <c r="I49" s="1480">
        <v>1</v>
      </c>
      <c r="J49" s="1496">
        <f t="shared" ref="J49:J54" si="1">PRODUCT(E49:G49)</f>
        <v>21</v>
      </c>
      <c r="K49" s="1500"/>
    </row>
    <row r="50" spans="1:15" ht="66" customHeight="1" x14ac:dyDescent="0.25">
      <c r="A50" s="1480">
        <v>31</v>
      </c>
      <c r="B50" s="1506" t="s">
        <v>5658</v>
      </c>
      <c r="C50" s="1475" t="s">
        <v>5659</v>
      </c>
      <c r="D50" s="1475" t="s">
        <v>4380</v>
      </c>
      <c r="E50" s="1475">
        <v>1</v>
      </c>
      <c r="F50" s="1475">
        <v>34</v>
      </c>
      <c r="G50" s="1480">
        <v>1</v>
      </c>
      <c r="H50" s="1480">
        <v>1</v>
      </c>
      <c r="I50" s="1480">
        <v>1</v>
      </c>
      <c r="J50" s="1496">
        <f t="shared" si="1"/>
        <v>34</v>
      </c>
    </row>
    <row r="51" spans="1:15" ht="60.75" customHeight="1" x14ac:dyDescent="0.25">
      <c r="A51" s="1480">
        <v>32</v>
      </c>
      <c r="B51" s="1484" t="s">
        <v>5660</v>
      </c>
      <c r="C51" s="1475" t="s">
        <v>5659</v>
      </c>
      <c r="D51" s="1475" t="s">
        <v>4380</v>
      </c>
      <c r="E51" s="1475">
        <v>3</v>
      </c>
      <c r="F51" s="1475">
        <v>34</v>
      </c>
      <c r="G51" s="1480">
        <v>1</v>
      </c>
      <c r="H51" s="1480">
        <v>1</v>
      </c>
      <c r="I51" s="1480">
        <v>1</v>
      </c>
      <c r="J51" s="1496">
        <f t="shared" si="1"/>
        <v>102</v>
      </c>
    </row>
    <row r="52" spans="1:15" ht="60.75" customHeight="1" x14ac:dyDescent="0.25">
      <c r="A52" s="1480">
        <v>33</v>
      </c>
      <c r="B52" s="1484" t="s">
        <v>5661</v>
      </c>
      <c r="C52" s="1475" t="s">
        <v>5659</v>
      </c>
      <c r="D52" s="1475" t="s">
        <v>4380</v>
      </c>
      <c r="E52" s="1475">
        <v>3</v>
      </c>
      <c r="F52" s="1475">
        <v>34</v>
      </c>
      <c r="G52" s="1480">
        <v>1</v>
      </c>
      <c r="H52" s="1480">
        <v>1</v>
      </c>
      <c r="I52" s="1480">
        <v>1</v>
      </c>
      <c r="J52" s="1496">
        <f>PRODUCT(E52:G52)</f>
        <v>102</v>
      </c>
    </row>
    <row r="53" spans="1:15" ht="60.75" customHeight="1" x14ac:dyDescent="0.25">
      <c r="A53" s="1480">
        <v>34</v>
      </c>
      <c r="B53" s="1507" t="s">
        <v>5662</v>
      </c>
      <c r="C53" s="1475" t="s">
        <v>5659</v>
      </c>
      <c r="D53" s="1475" t="s">
        <v>4380</v>
      </c>
      <c r="E53" s="1475">
        <v>3</v>
      </c>
      <c r="F53" s="1475">
        <v>34</v>
      </c>
      <c r="G53" s="1480">
        <v>1</v>
      </c>
      <c r="H53" s="1480">
        <v>1</v>
      </c>
      <c r="I53" s="1480">
        <v>1</v>
      </c>
      <c r="J53" s="1496">
        <f>PRODUCT(E53:G53)</f>
        <v>102</v>
      </c>
    </row>
    <row r="54" spans="1:15" ht="72.75" customHeight="1" x14ac:dyDescent="0.25">
      <c r="A54" s="1480">
        <v>35</v>
      </c>
      <c r="B54" s="1484" t="s">
        <v>5663</v>
      </c>
      <c r="C54" s="1475" t="s">
        <v>5659</v>
      </c>
      <c r="D54" s="1475" t="s">
        <v>4380</v>
      </c>
      <c r="E54" s="1475">
        <v>3</v>
      </c>
      <c r="F54" s="1475">
        <v>34</v>
      </c>
      <c r="G54" s="1480">
        <v>1</v>
      </c>
      <c r="H54" s="1480">
        <v>1</v>
      </c>
      <c r="I54" s="1480">
        <v>1</v>
      </c>
      <c r="J54" s="1496">
        <f t="shared" si="1"/>
        <v>102</v>
      </c>
      <c r="O54" s="1505"/>
    </row>
    <row r="55" spans="1:15" ht="53.25" customHeight="1" x14ac:dyDescent="0.25">
      <c r="A55" s="1480">
        <v>36</v>
      </c>
      <c r="B55" s="1484" t="s">
        <v>5664</v>
      </c>
      <c r="C55" s="1475" t="s">
        <v>5649</v>
      </c>
      <c r="D55" s="1480" t="s">
        <v>5650</v>
      </c>
      <c r="E55" s="1475">
        <v>1</v>
      </c>
      <c r="F55" s="1480">
        <v>262</v>
      </c>
      <c r="G55" s="1480">
        <v>1</v>
      </c>
      <c r="H55" s="1480">
        <v>1</v>
      </c>
      <c r="I55" s="1480">
        <v>1</v>
      </c>
      <c r="J55" s="1496">
        <f>E55*F55*G55</f>
        <v>262</v>
      </c>
    </row>
    <row r="56" spans="1:15" ht="57" customHeight="1" x14ac:dyDescent="0.25">
      <c r="A56" s="1480">
        <v>37</v>
      </c>
      <c r="B56" s="1508" t="s">
        <v>5665</v>
      </c>
      <c r="C56" s="1478" t="s">
        <v>5666</v>
      </c>
      <c r="D56" s="1501" t="s">
        <v>4380</v>
      </c>
      <c r="E56" s="1478">
        <v>3</v>
      </c>
      <c r="F56" s="1478">
        <v>64</v>
      </c>
      <c r="G56" s="1501">
        <v>1</v>
      </c>
      <c r="H56" s="1480">
        <v>1</v>
      </c>
      <c r="I56" s="1480">
        <v>1</v>
      </c>
      <c r="J56" s="1502">
        <f>PRODUCT(E56,F56,G56)</f>
        <v>192</v>
      </c>
    </row>
    <row r="57" spans="1:15" ht="59.25" customHeight="1" x14ac:dyDescent="0.25">
      <c r="A57" s="1480">
        <v>38</v>
      </c>
      <c r="B57" s="1484" t="s">
        <v>5667</v>
      </c>
      <c r="C57" s="1478" t="s">
        <v>5666</v>
      </c>
      <c r="D57" s="1501" t="s">
        <v>4380</v>
      </c>
      <c r="E57" s="1478">
        <v>3</v>
      </c>
      <c r="F57" s="1478">
        <v>64</v>
      </c>
      <c r="G57" s="1501">
        <v>1</v>
      </c>
      <c r="H57" s="1480">
        <v>1</v>
      </c>
      <c r="I57" s="1480">
        <v>1</v>
      </c>
      <c r="J57" s="1496">
        <f>PRODUCT(E57,F57,G57)</f>
        <v>192</v>
      </c>
    </row>
    <row r="58" spans="1:15" ht="58.5" customHeight="1" x14ac:dyDescent="0.25">
      <c r="A58" s="1480">
        <v>39</v>
      </c>
      <c r="B58" s="1484" t="s">
        <v>5668</v>
      </c>
      <c r="C58" s="1475" t="s">
        <v>5669</v>
      </c>
      <c r="D58" s="1475" t="s">
        <v>4380</v>
      </c>
      <c r="E58" s="1475">
        <v>1</v>
      </c>
      <c r="F58" s="1475">
        <v>45</v>
      </c>
      <c r="G58" s="1480">
        <v>1</v>
      </c>
      <c r="H58" s="1480">
        <v>1</v>
      </c>
      <c r="I58" s="1480">
        <v>1</v>
      </c>
      <c r="J58" s="1496">
        <f>PRODUCT(E58,F58,G58,H58,I58)</f>
        <v>45</v>
      </c>
      <c r="K58" s="1500"/>
    </row>
    <row r="59" spans="1:15" ht="58.5" customHeight="1" x14ac:dyDescent="0.25">
      <c r="A59" s="1480">
        <v>40</v>
      </c>
      <c r="B59" s="1484" t="s">
        <v>5670</v>
      </c>
      <c r="C59" s="1475" t="s">
        <v>5659</v>
      </c>
      <c r="D59" s="1475" t="s">
        <v>4380</v>
      </c>
      <c r="E59" s="1475">
        <v>3</v>
      </c>
      <c r="F59" s="1475">
        <v>34</v>
      </c>
      <c r="G59" s="1480">
        <v>1</v>
      </c>
      <c r="H59" s="1480">
        <v>1</v>
      </c>
      <c r="I59" s="1480">
        <v>1</v>
      </c>
      <c r="J59" s="1503">
        <f>PRODUCT(E59,F59,G59,H59,I59)</f>
        <v>102</v>
      </c>
    </row>
    <row r="60" spans="1:15" ht="58.5" customHeight="1" x14ac:dyDescent="0.25">
      <c r="A60" s="1480">
        <v>41</v>
      </c>
      <c r="B60" s="1484" t="s">
        <v>5671</v>
      </c>
      <c r="C60" s="1475" t="s">
        <v>5659</v>
      </c>
      <c r="D60" s="1475" t="s">
        <v>4380</v>
      </c>
      <c r="E60" s="1475">
        <v>3</v>
      </c>
      <c r="F60" s="1475">
        <v>34</v>
      </c>
      <c r="G60" s="1480">
        <v>1</v>
      </c>
      <c r="H60" s="1480">
        <v>1</v>
      </c>
      <c r="I60" s="1480">
        <v>1</v>
      </c>
      <c r="J60" s="1503">
        <f>PRODUCT(E60,F60,G60,H60,I60)</f>
        <v>102</v>
      </c>
    </row>
    <row r="61" spans="1:15" ht="58.5" customHeight="1" x14ac:dyDescent="0.25">
      <c r="A61" s="1480">
        <v>42</v>
      </c>
      <c r="B61" s="1484" t="s">
        <v>5672</v>
      </c>
      <c r="C61" s="1475" t="s">
        <v>5673</v>
      </c>
      <c r="D61" s="1475" t="s">
        <v>4380</v>
      </c>
      <c r="E61" s="1475">
        <v>3</v>
      </c>
      <c r="F61" s="1475">
        <v>114</v>
      </c>
      <c r="G61" s="1480">
        <v>1</v>
      </c>
      <c r="H61" s="1480">
        <v>1</v>
      </c>
      <c r="I61" s="1480">
        <v>1</v>
      </c>
      <c r="J61" s="1503">
        <f>PRODUCT(E61,F61,G61,H61,I61)</f>
        <v>342</v>
      </c>
    </row>
    <row r="62" spans="1:15" ht="15" customHeight="1" x14ac:dyDescent="0.25">
      <c r="A62" s="1804" t="s">
        <v>5112</v>
      </c>
      <c r="B62" s="1509"/>
      <c r="C62" s="1509"/>
      <c r="D62" s="1509"/>
      <c r="E62" s="1509"/>
      <c r="F62" s="1510"/>
      <c r="G62" s="1511"/>
      <c r="H62" s="1511"/>
      <c r="I62" s="1511"/>
      <c r="J62" s="1805">
        <f>SUM(J28:J61)</f>
        <v>3597</v>
      </c>
    </row>
    <row r="63" spans="1:15" ht="37.5" customHeight="1" x14ac:dyDescent="0.25">
      <c r="A63" s="1480">
        <v>43</v>
      </c>
      <c r="B63" s="1484" t="s">
        <v>5674</v>
      </c>
      <c r="C63" s="1480" t="s">
        <v>5675</v>
      </c>
      <c r="D63" s="1480" t="s">
        <v>4181</v>
      </c>
      <c r="E63" s="1480">
        <v>1</v>
      </c>
      <c r="F63" s="1480">
        <v>1700</v>
      </c>
      <c r="G63" s="1480">
        <v>1</v>
      </c>
      <c r="H63" s="1480">
        <v>1</v>
      </c>
      <c r="I63" s="1480">
        <v>1</v>
      </c>
      <c r="J63" s="1496">
        <f>E63*F63*G63*H63</f>
        <v>1700</v>
      </c>
    </row>
    <row r="64" spans="1:15" ht="50.25" customHeight="1" x14ac:dyDescent="0.25">
      <c r="A64" s="1475">
        <v>44</v>
      </c>
      <c r="B64" s="1484" t="s">
        <v>5676</v>
      </c>
      <c r="C64" s="1480" t="s">
        <v>5677</v>
      </c>
      <c r="D64" s="1475" t="s">
        <v>4560</v>
      </c>
      <c r="E64" s="1480">
        <v>1</v>
      </c>
      <c r="F64" s="1512">
        <v>0.8</v>
      </c>
      <c r="G64" s="1480">
        <v>1</v>
      </c>
      <c r="H64" s="1480">
        <v>1</v>
      </c>
      <c r="I64" s="1480">
        <v>1</v>
      </c>
      <c r="J64" s="1496">
        <f>(J62+J63)*F64*G64*H64</f>
        <v>4237.6000000000004</v>
      </c>
      <c r="K64" s="1500"/>
    </row>
    <row r="65" spans="1:12" x14ac:dyDescent="0.25">
      <c r="A65" s="1513" t="s">
        <v>5117</v>
      </c>
      <c r="B65" s="1514"/>
      <c r="C65" s="1514"/>
      <c r="D65" s="1514"/>
      <c r="E65" s="1514"/>
      <c r="F65" s="1514"/>
      <c r="G65" s="1515"/>
      <c r="H65" s="1515"/>
      <c r="I65" s="1515"/>
      <c r="J65" s="1498">
        <f>J64+J63+J62</f>
        <v>9534.6</v>
      </c>
    </row>
    <row r="66" spans="1:12" x14ac:dyDescent="0.25">
      <c r="A66" s="1516" t="s">
        <v>5678</v>
      </c>
      <c r="B66" s="1516"/>
      <c r="C66" s="1516"/>
      <c r="D66" s="1516"/>
      <c r="E66" s="1516"/>
      <c r="F66" s="1516"/>
      <c r="G66" s="1516"/>
      <c r="H66" s="1516"/>
      <c r="I66" s="1516"/>
      <c r="J66" s="1498">
        <f>J65+J21+J26</f>
        <v>10846.77</v>
      </c>
      <c r="K66" s="1483"/>
      <c r="L66" s="1483"/>
    </row>
    <row r="67" spans="1:12" ht="34.35" customHeight="1" x14ac:dyDescent="0.25">
      <c r="A67" s="2553" t="s">
        <v>5679</v>
      </c>
      <c r="B67" s="2553"/>
      <c r="C67" s="2553"/>
      <c r="D67" s="2553"/>
      <c r="E67" s="2553"/>
      <c r="F67" s="2553"/>
      <c r="G67" s="1517">
        <v>74.38</v>
      </c>
      <c r="H67" s="1517"/>
      <c r="I67" s="1517"/>
      <c r="J67" s="1518">
        <f>J66*G67</f>
        <v>806782.75</v>
      </c>
      <c r="K67" s="1483"/>
      <c r="L67" s="1483"/>
    </row>
    <row r="68" spans="1:12" x14ac:dyDescent="0.25">
      <c r="A68" s="1519" t="s">
        <v>5680</v>
      </c>
      <c r="B68" s="1519"/>
      <c r="C68" s="1484" t="s">
        <v>5681</v>
      </c>
      <c r="D68" s="1519"/>
      <c r="E68" s="1519"/>
      <c r="F68" s="1519"/>
      <c r="G68" s="1519"/>
      <c r="H68" s="1519"/>
      <c r="I68" s="1519"/>
      <c r="J68" s="1496">
        <f>J67*1.1</f>
        <v>887461.03</v>
      </c>
      <c r="K68" s="1483"/>
      <c r="L68" s="1483"/>
    </row>
    <row r="69" spans="1:12" x14ac:dyDescent="0.25">
      <c r="K69" s="1520"/>
    </row>
    <row r="70" spans="1:12" s="1524" customFormat="1" ht="27" customHeight="1" x14ac:dyDescent="0.25">
      <c r="A70" s="1521"/>
      <c r="B70" s="1522"/>
      <c r="C70" s="1522"/>
      <c r="D70" s="1522"/>
      <c r="E70" s="1522"/>
      <c r="F70" s="1523"/>
    </row>
    <row r="71" spans="1:12" s="1528" customFormat="1" x14ac:dyDescent="0.2">
      <c r="A71" s="1525"/>
      <c r="B71" s="1526"/>
      <c r="C71" s="1527"/>
      <c r="F71" s="1529"/>
    </row>
    <row r="72" spans="1:12" s="1528" customFormat="1" x14ac:dyDescent="0.2">
      <c r="B72" s="1526"/>
      <c r="F72" s="1529"/>
    </row>
  </sheetData>
  <mergeCells count="14">
    <mergeCell ref="I1:J1"/>
    <mergeCell ref="A3:J3"/>
    <mergeCell ref="A4:J4"/>
    <mergeCell ref="A5:B5"/>
    <mergeCell ref="C5:J5"/>
    <mergeCell ref="C25:E25"/>
    <mergeCell ref="A67:F67"/>
    <mergeCell ref="K6:K7"/>
    <mergeCell ref="A7:B7"/>
    <mergeCell ref="A12:J12"/>
    <mergeCell ref="A13:J13"/>
    <mergeCell ref="C23:E23"/>
    <mergeCell ref="C24:E24"/>
    <mergeCell ref="A6:B6"/>
  </mergeCells>
  <pageMargins left="0.51181102362204722" right="0.51181102362204722" top="0.74803149606299213" bottom="0.74803149606299213" header="0.31496062992125984" footer="0.31496062992125984"/>
  <pageSetup paperSize="9" scale="6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09"/>
  <sheetViews>
    <sheetView topLeftCell="A7" zoomScale="90" zoomScaleNormal="90" zoomScaleSheetLayoutView="100" workbookViewId="0">
      <selection activeCell="J91" sqref="J91"/>
    </sheetView>
  </sheetViews>
  <sheetFormatPr defaultRowHeight="12.75" x14ac:dyDescent="0.2"/>
  <cols>
    <col min="1" max="1" width="6.7109375" style="1053" customWidth="1"/>
    <col min="2" max="2" width="59.5703125" style="1016" customWidth="1"/>
    <col min="3" max="3" width="13.7109375" style="1016" customWidth="1"/>
    <col min="4" max="4" width="42.28515625" style="1016" customWidth="1"/>
    <col min="5" max="5" width="9.140625" style="1016"/>
    <col min="6" max="7" width="11.5703125" style="1016" customWidth="1"/>
    <col min="8" max="9" width="16" style="1016" customWidth="1"/>
    <col min="10" max="10" width="21.140625" style="1016" customWidth="1"/>
    <col min="11" max="16384" width="9.140625" style="1016"/>
  </cols>
  <sheetData>
    <row r="1" spans="1:10" x14ac:dyDescent="0.2">
      <c r="A1" s="2394" t="s">
        <v>5119</v>
      </c>
      <c r="B1" s="2394"/>
      <c r="C1" s="2394"/>
      <c r="D1" s="2394"/>
      <c r="E1" s="2394"/>
      <c r="F1" s="2394"/>
      <c r="G1" s="2394"/>
      <c r="H1" s="2394"/>
      <c r="I1" s="2394"/>
      <c r="J1" s="2394"/>
    </row>
    <row r="2" spans="1:10" x14ac:dyDescent="0.2">
      <c r="A2" s="2395" t="s">
        <v>5907</v>
      </c>
      <c r="B2" s="2395"/>
      <c r="C2" s="2395"/>
      <c r="D2" s="2395"/>
      <c r="E2" s="2395"/>
      <c r="F2" s="2395"/>
      <c r="G2" s="2395"/>
      <c r="H2" s="2395"/>
      <c r="I2" s="2395"/>
      <c r="J2" s="2395"/>
    </row>
    <row r="3" spans="1:10" x14ac:dyDescent="0.2">
      <c r="A3" s="1017"/>
      <c r="B3" s="1018"/>
      <c r="C3" s="1019"/>
      <c r="D3" s="1020"/>
      <c r="E3" s="1021"/>
      <c r="F3" s="1018"/>
      <c r="G3" s="1018"/>
      <c r="H3" s="1018"/>
      <c r="I3" s="1018"/>
      <c r="J3" s="1022"/>
    </row>
    <row r="4" spans="1:10" ht="51.75" customHeight="1" x14ac:dyDescent="0.2">
      <c r="A4" s="2595" t="s">
        <v>4410</v>
      </c>
      <c r="B4" s="2596"/>
      <c r="C4" s="2597"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D4" s="2598"/>
      <c r="E4" s="2598"/>
      <c r="F4" s="2598"/>
      <c r="G4" s="2598"/>
      <c r="H4" s="2598"/>
      <c r="I4" s="2598"/>
      <c r="J4" s="2599"/>
    </row>
    <row r="5" spans="1:10" ht="21.75" customHeight="1" x14ac:dyDescent="0.2">
      <c r="A5" s="1023"/>
      <c r="B5" s="1023"/>
      <c r="C5" s="1023"/>
      <c r="D5" s="2401"/>
      <c r="E5" s="2401"/>
      <c r="F5" s="2401"/>
      <c r="G5" s="2401"/>
      <c r="H5" s="2401"/>
      <c r="I5" s="2401"/>
      <c r="J5" s="2401"/>
    </row>
    <row r="6" spans="1:10" x14ac:dyDescent="0.2">
      <c r="A6" s="1682" t="s">
        <v>4411</v>
      </c>
      <c r="B6" s="1683"/>
      <c r="C6" s="1684"/>
      <c r="D6" s="2592" t="s">
        <v>4412</v>
      </c>
      <c r="E6" s="2593"/>
      <c r="F6" s="2593"/>
      <c r="G6" s="2593"/>
      <c r="H6" s="2593"/>
      <c r="I6" s="2593"/>
      <c r="J6" s="2594"/>
    </row>
    <row r="7" spans="1:10" x14ac:dyDescent="0.2">
      <c r="A7" s="1017"/>
      <c r="B7" s="1018"/>
      <c r="C7" s="1018"/>
      <c r="D7" s="1024"/>
      <c r="E7" s="1024"/>
      <c r="F7" s="1024"/>
      <c r="G7" s="1024"/>
      <c r="H7" s="1024"/>
      <c r="I7" s="1024"/>
      <c r="J7" s="1024"/>
    </row>
    <row r="8" spans="1:10" ht="12.75" customHeight="1" x14ac:dyDescent="0.2">
      <c r="A8" s="2575" t="s">
        <v>614</v>
      </c>
      <c r="B8" s="2576"/>
      <c r="C8" s="2577"/>
      <c r="D8" s="2581"/>
      <c r="E8" s="2582"/>
      <c r="F8" s="2582"/>
      <c r="G8" s="2582"/>
      <c r="H8" s="2582"/>
      <c r="I8" s="2582"/>
      <c r="J8" s="2583"/>
    </row>
    <row r="9" spans="1:10" x14ac:dyDescent="0.2">
      <c r="A9" s="2578"/>
      <c r="B9" s="2579"/>
      <c r="C9" s="2580"/>
      <c r="D9" s="2584"/>
      <c r="E9" s="2585"/>
      <c r="F9" s="2585"/>
      <c r="G9" s="2585"/>
      <c r="H9" s="2585"/>
      <c r="I9" s="2585"/>
      <c r="J9" s="2586"/>
    </row>
    <row r="10" spans="1:10" ht="26.25" customHeight="1" x14ac:dyDescent="0.2">
      <c r="A10" s="1682" t="s">
        <v>4139</v>
      </c>
      <c r="B10" s="1683"/>
      <c r="C10" s="1685" t="s">
        <v>513</v>
      </c>
      <c r="D10" s="2587" t="s">
        <v>599</v>
      </c>
      <c r="E10" s="2588"/>
      <c r="F10" s="2588"/>
      <c r="G10" s="2588"/>
      <c r="H10" s="2588"/>
      <c r="I10" s="2588"/>
      <c r="J10" s="2589"/>
    </row>
    <row r="11" spans="1:10" ht="51.75" customHeight="1" x14ac:dyDescent="0.2">
      <c r="A11" s="1686"/>
      <c r="B11" s="2590" t="s">
        <v>4413</v>
      </c>
      <c r="C11" s="2590"/>
      <c r="D11" s="2590"/>
      <c r="E11" s="2590"/>
      <c r="F11" s="2590"/>
      <c r="G11" s="2590"/>
      <c r="H11" s="2590"/>
      <c r="I11" s="2590"/>
      <c r="J11" s="2591"/>
    </row>
    <row r="12" spans="1:10" ht="38.25" x14ac:dyDescent="0.2">
      <c r="A12" s="1025" t="s">
        <v>5</v>
      </c>
      <c r="B12" s="1466" t="s">
        <v>4414</v>
      </c>
      <c r="C12" s="1466" t="s">
        <v>187</v>
      </c>
      <c r="D12" s="1466" t="s">
        <v>4415</v>
      </c>
      <c r="E12" s="1466" t="s">
        <v>4416</v>
      </c>
      <c r="F12" s="1466" t="s">
        <v>4417</v>
      </c>
      <c r="G12" s="1466" t="s">
        <v>4418</v>
      </c>
      <c r="H12" s="1466" t="s">
        <v>4419</v>
      </c>
      <c r="I12" s="1466" t="s">
        <v>4419</v>
      </c>
      <c r="J12" s="1466" t="s">
        <v>4146</v>
      </c>
    </row>
    <row r="13" spans="1:10" x14ac:dyDescent="0.2">
      <c r="A13" s="2381" t="s">
        <v>4420</v>
      </c>
      <c r="B13" s="2381"/>
      <c r="C13" s="2381"/>
      <c r="D13" s="2381"/>
      <c r="E13" s="2381"/>
      <c r="F13" s="2381"/>
      <c r="G13" s="2381"/>
      <c r="H13" s="2381"/>
      <c r="I13" s="2381"/>
      <c r="J13" s="2381"/>
    </row>
    <row r="14" spans="1:10" ht="36" customHeight="1" x14ac:dyDescent="0.2">
      <c r="A14" s="1026" t="s">
        <v>191</v>
      </c>
      <c r="B14" s="1466" t="s">
        <v>4421</v>
      </c>
      <c r="C14" s="1466" t="s">
        <v>4112</v>
      </c>
      <c r="D14" s="1027" t="s">
        <v>6065</v>
      </c>
      <c r="E14" s="1040">
        <v>2.5</v>
      </c>
      <c r="F14" s="1783">
        <v>36</v>
      </c>
      <c r="G14" s="1028"/>
      <c r="H14" s="1028">
        <v>1.25</v>
      </c>
      <c r="I14" s="1028"/>
      <c r="J14" s="1783">
        <f>E14*F14*H14</f>
        <v>112.5</v>
      </c>
    </row>
    <row r="15" spans="1:10" ht="23.25" customHeight="1" x14ac:dyDescent="0.2">
      <c r="A15" s="1026" t="s">
        <v>192</v>
      </c>
      <c r="B15" s="1466" t="s">
        <v>4423</v>
      </c>
      <c r="C15" s="1466" t="s">
        <v>4112</v>
      </c>
      <c r="D15" s="1027" t="s">
        <v>4424</v>
      </c>
      <c r="E15" s="1466">
        <f>E14</f>
        <v>2.5</v>
      </c>
      <c r="F15" s="1783">
        <v>30</v>
      </c>
      <c r="G15" s="1028"/>
      <c r="H15" s="1028">
        <v>1.3</v>
      </c>
      <c r="I15" s="1028"/>
      <c r="J15" s="1783">
        <f>E15*F15*H15</f>
        <v>97.5</v>
      </c>
    </row>
    <row r="16" spans="1:10" ht="39.75" customHeight="1" x14ac:dyDescent="0.2">
      <c r="A16" s="1029" t="s">
        <v>432</v>
      </c>
      <c r="B16" s="1030" t="s">
        <v>4425</v>
      </c>
      <c r="C16" s="1030" t="s">
        <v>4221</v>
      </c>
      <c r="D16" s="1027" t="s">
        <v>6066</v>
      </c>
      <c r="E16" s="1030">
        <v>3</v>
      </c>
      <c r="F16" s="1784">
        <v>21.3</v>
      </c>
      <c r="G16" s="1031"/>
      <c r="H16" s="1032">
        <v>0.6</v>
      </c>
      <c r="I16" s="1032"/>
      <c r="J16" s="1784">
        <f>E16*F16*0.85*0.6</f>
        <v>32.590000000000003</v>
      </c>
    </row>
    <row r="17" spans="1:10" ht="30.75" customHeight="1" x14ac:dyDescent="0.2">
      <c r="A17" s="1029" t="s">
        <v>433</v>
      </c>
      <c r="B17" s="1030" t="s">
        <v>4427</v>
      </c>
      <c r="C17" s="1030" t="s">
        <v>4227</v>
      </c>
      <c r="D17" s="1033" t="s">
        <v>6061</v>
      </c>
      <c r="E17" s="1030">
        <v>3</v>
      </c>
      <c r="F17" s="1784">
        <v>6.9</v>
      </c>
      <c r="G17" s="1031"/>
      <c r="H17" s="1032">
        <v>0.9</v>
      </c>
      <c r="I17" s="1034">
        <v>5</v>
      </c>
      <c r="J17" s="1784">
        <f>E17*I17*F17*H17</f>
        <v>93.15</v>
      </c>
    </row>
    <row r="18" spans="1:10" ht="27" customHeight="1" x14ac:dyDescent="0.2">
      <c r="A18" s="1029" t="s">
        <v>434</v>
      </c>
      <c r="B18" s="1030" t="s">
        <v>4429</v>
      </c>
      <c r="C18" s="1030" t="s">
        <v>4227</v>
      </c>
      <c r="D18" s="1033" t="s">
        <v>6060</v>
      </c>
      <c r="E18" s="1030">
        <v>3</v>
      </c>
      <c r="F18" s="1784">
        <v>37.700000000000003</v>
      </c>
      <c r="G18" s="1031"/>
      <c r="I18" s="1031"/>
      <c r="J18" s="1784">
        <f>E18*F18</f>
        <v>113.1</v>
      </c>
    </row>
    <row r="19" spans="1:10" ht="28.5" customHeight="1" x14ac:dyDescent="0.2">
      <c r="A19" s="1029" t="s">
        <v>4169</v>
      </c>
      <c r="B19" s="1466" t="s">
        <v>4431</v>
      </c>
      <c r="C19" s="1030" t="s">
        <v>4227</v>
      </c>
      <c r="D19" s="1027" t="s">
        <v>4432</v>
      </c>
      <c r="E19" s="1030">
        <v>2</v>
      </c>
      <c r="F19" s="1784">
        <v>37.700000000000003</v>
      </c>
      <c r="G19" s="1031"/>
      <c r="H19" s="1032">
        <v>0.9</v>
      </c>
      <c r="I19" s="1031"/>
      <c r="J19" s="1784">
        <f>E19*F19*H19</f>
        <v>67.86</v>
      </c>
    </row>
    <row r="20" spans="1:10" ht="42.75" customHeight="1" x14ac:dyDescent="0.2">
      <c r="A20" s="1029" t="s">
        <v>4433</v>
      </c>
      <c r="B20" s="1466" t="s">
        <v>4434</v>
      </c>
      <c r="C20" s="1030" t="s">
        <v>4227</v>
      </c>
      <c r="D20" s="1033" t="s">
        <v>6062</v>
      </c>
      <c r="E20" s="1030">
        <v>6</v>
      </c>
      <c r="F20" s="1784">
        <v>37.700000000000003</v>
      </c>
      <c r="G20" s="1031"/>
      <c r="H20" s="1031"/>
      <c r="I20" s="1031"/>
      <c r="J20" s="1784">
        <f>E20*F20</f>
        <v>226.2</v>
      </c>
    </row>
    <row r="21" spans="1:10" ht="16.5" customHeight="1" x14ac:dyDescent="0.2">
      <c r="A21" s="1029" t="s">
        <v>4435</v>
      </c>
      <c r="B21" s="1466" t="s">
        <v>4436</v>
      </c>
      <c r="C21" s="1030" t="s">
        <v>4227</v>
      </c>
      <c r="D21" s="1033" t="s">
        <v>6063</v>
      </c>
      <c r="E21" s="1030">
        <v>3</v>
      </c>
      <c r="F21" s="1784">
        <v>6.9</v>
      </c>
      <c r="G21" s="1031"/>
      <c r="H21" s="1031">
        <v>1.2</v>
      </c>
      <c r="I21" s="1031"/>
      <c r="J21" s="1784">
        <f>E21*F21*H21</f>
        <v>24.84</v>
      </c>
    </row>
    <row r="22" spans="1:10" ht="24" customHeight="1" x14ac:dyDescent="0.2">
      <c r="A22" s="1029" t="s">
        <v>4438</v>
      </c>
      <c r="B22" s="1030" t="s">
        <v>4439</v>
      </c>
      <c r="C22" s="1030" t="s">
        <v>4227</v>
      </c>
      <c r="D22" s="1033" t="s">
        <v>6064</v>
      </c>
      <c r="E22" s="1030">
        <v>2</v>
      </c>
      <c r="F22" s="1784">
        <v>4.5999999999999996</v>
      </c>
      <c r="G22" s="1031"/>
      <c r="H22" s="1032">
        <v>0.5</v>
      </c>
      <c r="I22" s="1031"/>
      <c r="J22" s="1784">
        <f>F22*H22*E22</f>
        <v>4.5999999999999996</v>
      </c>
    </row>
    <row r="23" spans="1:10" ht="18.75" customHeight="1" x14ac:dyDescent="0.2">
      <c r="A23" s="1035" t="s">
        <v>366</v>
      </c>
      <c r="B23" s="1466" t="s">
        <v>4441</v>
      </c>
      <c r="C23" s="1466" t="s">
        <v>4227</v>
      </c>
      <c r="D23" s="1027" t="s">
        <v>4442</v>
      </c>
      <c r="E23" s="1466">
        <v>2</v>
      </c>
      <c r="F23" s="1783">
        <v>6.1</v>
      </c>
      <c r="G23" s="1028"/>
      <c r="H23" s="1036">
        <v>0.5</v>
      </c>
      <c r="I23" s="1028"/>
      <c r="J23" s="1783">
        <f>E23*F23*H23</f>
        <v>6.1</v>
      </c>
    </row>
    <row r="24" spans="1:10" ht="27" customHeight="1" x14ac:dyDescent="0.2">
      <c r="A24" s="2381" t="s">
        <v>4443</v>
      </c>
      <c r="B24" s="2381"/>
      <c r="C24" s="2381"/>
      <c r="D24" s="2381"/>
      <c r="E24" s="2381"/>
      <c r="F24" s="2381"/>
      <c r="G24" s="2569"/>
      <c r="H24" s="2570"/>
      <c r="I24" s="2571"/>
      <c r="J24" s="1785">
        <f>SUM(J14:J23)</f>
        <v>778.44</v>
      </c>
    </row>
    <row r="25" spans="1:10" ht="12.75" customHeight="1" x14ac:dyDescent="0.2">
      <c r="A25" s="1037" t="s">
        <v>372</v>
      </c>
      <c r="B25" s="1466" t="s">
        <v>4444</v>
      </c>
      <c r="C25" s="1466" t="s">
        <v>624</v>
      </c>
      <c r="D25" s="1466" t="s">
        <v>4445</v>
      </c>
      <c r="E25" s="1038">
        <v>0.1125</v>
      </c>
      <c r="F25" s="1783">
        <f>J24</f>
        <v>778.44</v>
      </c>
      <c r="G25" s="1028"/>
      <c r="H25" s="1028"/>
      <c r="I25" s="1028"/>
      <c r="J25" s="1783">
        <f>F25*E25</f>
        <v>87.57</v>
      </c>
    </row>
    <row r="26" spans="1:10" ht="17.25" customHeight="1" x14ac:dyDescent="0.2">
      <c r="A26" s="1037" t="s">
        <v>4446</v>
      </c>
      <c r="B26" s="1039" t="s">
        <v>4447</v>
      </c>
      <c r="C26" s="1466" t="s">
        <v>624</v>
      </c>
      <c r="D26" s="1466" t="s">
        <v>4448</v>
      </c>
      <c r="E26" s="1038">
        <v>0.36399999999999999</v>
      </c>
      <c r="F26" s="1783">
        <f>F25+J25</f>
        <v>866.01</v>
      </c>
      <c r="G26" s="1028"/>
      <c r="H26" s="1028"/>
      <c r="I26" s="1028"/>
      <c r="J26" s="1783">
        <f>E26*F26</f>
        <v>315.23</v>
      </c>
    </row>
    <row r="27" spans="1:10" ht="19.5" customHeight="1" x14ac:dyDescent="0.2">
      <c r="A27" s="1037" t="s">
        <v>4449</v>
      </c>
      <c r="B27" s="1466" t="s">
        <v>4450</v>
      </c>
      <c r="C27" s="1466" t="s">
        <v>624</v>
      </c>
      <c r="D27" s="1466" t="s">
        <v>4451</v>
      </c>
      <c r="E27" s="1466">
        <v>0.06</v>
      </c>
      <c r="F27" s="1783">
        <f>J24+J25+J26</f>
        <v>1181.24</v>
      </c>
      <c r="G27" s="1028"/>
      <c r="H27" s="1036">
        <v>2.5</v>
      </c>
      <c r="I27" s="1028"/>
      <c r="J27" s="1783">
        <f>F27*E27*2.5</f>
        <v>177.19</v>
      </c>
    </row>
    <row r="28" spans="1:10" ht="16.5" customHeight="1" x14ac:dyDescent="0.2">
      <c r="A28" s="2381" t="s">
        <v>4452</v>
      </c>
      <c r="B28" s="2381"/>
      <c r="C28" s="2381"/>
      <c r="D28" s="2381"/>
      <c r="E28" s="2381"/>
      <c r="F28" s="2381"/>
      <c r="G28" s="2569"/>
      <c r="H28" s="2570"/>
      <c r="I28" s="2571"/>
      <c r="J28" s="1786">
        <f>SUM(J25:J27)</f>
        <v>579.99</v>
      </c>
    </row>
    <row r="29" spans="1:10" x14ac:dyDescent="0.2">
      <c r="A29" s="2390" t="s">
        <v>4453</v>
      </c>
      <c r="B29" s="2390"/>
      <c r="C29" s="2390"/>
      <c r="D29" s="2390"/>
      <c r="E29" s="2390"/>
      <c r="F29" s="2390"/>
      <c r="G29" s="2566"/>
      <c r="H29" s="2567"/>
      <c r="I29" s="2568"/>
      <c r="J29" s="1786">
        <f>J28+J24</f>
        <v>1358.43</v>
      </c>
    </row>
    <row r="30" spans="1:10" x14ac:dyDescent="0.2">
      <c r="A30" s="2381" t="s">
        <v>4454</v>
      </c>
      <c r="B30" s="2381"/>
      <c r="C30" s="2381"/>
      <c r="D30" s="2381"/>
      <c r="E30" s="2381"/>
      <c r="F30" s="2381"/>
      <c r="G30" s="2381"/>
      <c r="H30" s="2381"/>
      <c r="I30" s="2381"/>
      <c r="J30" s="2381"/>
    </row>
    <row r="31" spans="1:10" ht="24" customHeight="1" x14ac:dyDescent="0.2">
      <c r="A31" s="1026"/>
      <c r="B31" s="2390" t="s">
        <v>4455</v>
      </c>
      <c r="C31" s="2390"/>
      <c r="D31" s="2390"/>
      <c r="E31" s="1687"/>
      <c r="F31" s="1688"/>
      <c r="G31" s="1688"/>
      <c r="H31" s="1688"/>
      <c r="I31" s="1688"/>
      <c r="J31" s="1689"/>
    </row>
    <row r="32" spans="1:10" ht="15.75" customHeight="1" x14ac:dyDescent="0.2">
      <c r="A32" s="1026" t="s">
        <v>197</v>
      </c>
      <c r="B32" s="1466" t="s">
        <v>4456</v>
      </c>
      <c r="C32" s="1466" t="s">
        <v>4223</v>
      </c>
      <c r="D32" s="1466" t="s">
        <v>4457</v>
      </c>
      <c r="E32" s="1466">
        <f>E17+E18+E23</f>
        <v>8</v>
      </c>
      <c r="F32" s="1783">
        <v>8.5</v>
      </c>
      <c r="G32" s="1466"/>
      <c r="H32" s="1466"/>
      <c r="I32" s="1466"/>
      <c r="J32" s="1783">
        <f>F32*E32</f>
        <v>68</v>
      </c>
    </row>
    <row r="33" spans="1:10" ht="18.75" customHeight="1" x14ac:dyDescent="0.2">
      <c r="A33" s="1026" t="s">
        <v>200</v>
      </c>
      <c r="B33" s="1466" t="s">
        <v>4458</v>
      </c>
      <c r="C33" s="1466" t="s">
        <v>4223</v>
      </c>
      <c r="D33" s="1466" t="s">
        <v>4459</v>
      </c>
      <c r="E33" s="1466">
        <f>E32</f>
        <v>8</v>
      </c>
      <c r="F33" s="1783">
        <v>2</v>
      </c>
      <c r="G33" s="1040"/>
      <c r="H33" s="1040"/>
      <c r="I33" s="1040"/>
      <c r="J33" s="1783">
        <f>F33*E33</f>
        <v>16</v>
      </c>
    </row>
    <row r="34" spans="1:10" ht="27" customHeight="1" x14ac:dyDescent="0.2">
      <c r="A34" s="1026" t="s">
        <v>203</v>
      </c>
      <c r="B34" s="1466" t="s">
        <v>4460</v>
      </c>
      <c r="C34" s="1466" t="s">
        <v>4223</v>
      </c>
      <c r="D34" s="1466" t="s">
        <v>4461</v>
      </c>
      <c r="E34" s="1466">
        <f>E32</f>
        <v>8</v>
      </c>
      <c r="F34" s="1783">
        <v>7.8</v>
      </c>
      <c r="G34" s="1028"/>
      <c r="H34" s="1028"/>
      <c r="I34" s="1041">
        <v>6</v>
      </c>
      <c r="J34" s="1783">
        <f>E34*F34*I34</f>
        <v>374.4</v>
      </c>
    </row>
    <row r="35" spans="1:10" ht="27.75" customHeight="1" x14ac:dyDescent="0.2">
      <c r="A35" s="1026" t="s">
        <v>4184</v>
      </c>
      <c r="B35" s="1466" t="s">
        <v>4462</v>
      </c>
      <c r="C35" s="1466" t="s">
        <v>4223</v>
      </c>
      <c r="D35" s="1466" t="s">
        <v>4463</v>
      </c>
      <c r="E35" s="1466">
        <f>E32</f>
        <v>8</v>
      </c>
      <c r="F35" s="1783">
        <v>51.2</v>
      </c>
      <c r="G35" s="1028"/>
      <c r="H35" s="1028"/>
      <c r="I35" s="1041"/>
      <c r="J35" s="1783">
        <f>E35*F35</f>
        <v>409.6</v>
      </c>
    </row>
    <row r="36" spans="1:10" ht="27.75" customHeight="1" x14ac:dyDescent="0.2">
      <c r="A36" s="1026" t="s">
        <v>4188</v>
      </c>
      <c r="B36" s="1466" t="s">
        <v>4464</v>
      </c>
      <c r="C36" s="1466" t="s">
        <v>4223</v>
      </c>
      <c r="D36" s="1466" t="s">
        <v>4465</v>
      </c>
      <c r="E36" s="1466">
        <f>E32</f>
        <v>8</v>
      </c>
      <c r="F36" s="1783">
        <v>147.4</v>
      </c>
      <c r="G36" s="1028"/>
      <c r="H36" s="1028"/>
      <c r="I36" s="1041"/>
      <c r="J36" s="1783">
        <f>E36*F36</f>
        <v>1179.2</v>
      </c>
    </row>
    <row r="37" spans="1:10" ht="15.75" customHeight="1" x14ac:dyDescent="0.2">
      <c r="A37" s="1026" t="s">
        <v>4190</v>
      </c>
      <c r="B37" s="1466" t="s">
        <v>4466</v>
      </c>
      <c r="C37" s="1466" t="s">
        <v>4223</v>
      </c>
      <c r="D37" s="1466" t="s">
        <v>4467</v>
      </c>
      <c r="E37" s="1466">
        <f>E17+E18</f>
        <v>6</v>
      </c>
      <c r="F37" s="1783">
        <v>19.7</v>
      </c>
      <c r="G37" s="1028"/>
      <c r="H37" s="1028"/>
      <c r="I37" s="1028"/>
      <c r="J37" s="1783">
        <f>E37*F37</f>
        <v>118.2</v>
      </c>
    </row>
    <row r="38" spans="1:10" ht="15.75" customHeight="1" x14ac:dyDescent="0.2">
      <c r="A38" s="1026" t="s">
        <v>4468</v>
      </c>
      <c r="B38" s="1466" t="s">
        <v>4469</v>
      </c>
      <c r="C38" s="1466" t="s">
        <v>4223</v>
      </c>
      <c r="D38" s="1466" t="s">
        <v>4470</v>
      </c>
      <c r="E38" s="1466">
        <f>E17+E18</f>
        <v>6</v>
      </c>
      <c r="F38" s="1783">
        <v>95.8</v>
      </c>
      <c r="G38" s="1028"/>
      <c r="H38" s="1028"/>
      <c r="I38" s="1028"/>
      <c r="J38" s="1783">
        <f>E38*F38</f>
        <v>574.79999999999995</v>
      </c>
    </row>
    <row r="39" spans="1:10" ht="15.75" customHeight="1" x14ac:dyDescent="0.2">
      <c r="A39" s="1026"/>
      <c r="B39" s="2566" t="s">
        <v>4471</v>
      </c>
      <c r="C39" s="2567"/>
      <c r="D39" s="2568"/>
      <c r="E39" s="1466"/>
      <c r="F39" s="1783"/>
      <c r="G39" s="1028"/>
      <c r="H39" s="1028"/>
      <c r="I39" s="1028"/>
      <c r="J39" s="1787"/>
    </row>
    <row r="40" spans="1:10" ht="15.75" customHeight="1" x14ac:dyDescent="0.2">
      <c r="A40" s="1026" t="s">
        <v>4472</v>
      </c>
      <c r="B40" s="1466" t="s">
        <v>4473</v>
      </c>
      <c r="C40" s="1466" t="s">
        <v>4223</v>
      </c>
      <c r="D40" s="1466" t="s">
        <v>4474</v>
      </c>
      <c r="E40" s="1466">
        <f>E20</f>
        <v>6</v>
      </c>
      <c r="F40" s="1783">
        <v>2</v>
      </c>
      <c r="G40" s="1028"/>
      <c r="H40" s="1028"/>
      <c r="I40" s="1028"/>
      <c r="J40" s="1787">
        <f>E40*F40</f>
        <v>12</v>
      </c>
    </row>
    <row r="41" spans="1:10" ht="15.75" customHeight="1" x14ac:dyDescent="0.2">
      <c r="A41" s="1026" t="s">
        <v>4475</v>
      </c>
      <c r="B41" s="1466" t="s">
        <v>4458</v>
      </c>
      <c r="C41" s="1466" t="s">
        <v>4223</v>
      </c>
      <c r="D41" s="1466" t="s">
        <v>4474</v>
      </c>
      <c r="E41" s="1466">
        <f>E20</f>
        <v>6</v>
      </c>
      <c r="F41" s="1783">
        <v>2</v>
      </c>
      <c r="G41" s="1028"/>
      <c r="H41" s="1028"/>
      <c r="I41" s="1028"/>
      <c r="J41" s="1787">
        <f>F41*E41</f>
        <v>12</v>
      </c>
    </row>
    <row r="42" spans="1:10" ht="15.75" customHeight="1" x14ac:dyDescent="0.2">
      <c r="A42" s="1026" t="s">
        <v>4476</v>
      </c>
      <c r="B42" s="1466" t="s">
        <v>4477</v>
      </c>
      <c r="C42" s="1466" t="s">
        <v>4223</v>
      </c>
      <c r="D42" s="1466" t="s">
        <v>4478</v>
      </c>
      <c r="E42" s="1466">
        <f>E40</f>
        <v>6</v>
      </c>
      <c r="F42" s="1783">
        <v>3.8</v>
      </c>
      <c r="G42" s="1028"/>
      <c r="H42" s="1028"/>
      <c r="I42" s="1028"/>
      <c r="J42" s="1787">
        <f>F42*E42</f>
        <v>22.8</v>
      </c>
    </row>
    <row r="43" spans="1:10" ht="15.75" customHeight="1" x14ac:dyDescent="0.2">
      <c r="A43" s="1026" t="s">
        <v>4479</v>
      </c>
      <c r="B43" s="1466" t="s">
        <v>4456</v>
      </c>
      <c r="C43" s="1466" t="s">
        <v>4223</v>
      </c>
      <c r="D43" s="1466" t="s">
        <v>4457</v>
      </c>
      <c r="E43" s="1466">
        <f>E20</f>
        <v>6</v>
      </c>
      <c r="F43" s="1783">
        <v>8.5</v>
      </c>
      <c r="G43" s="1028"/>
      <c r="H43" s="1028"/>
      <c r="I43" s="1028"/>
      <c r="J43" s="1787">
        <f>E43*F43</f>
        <v>51</v>
      </c>
    </row>
    <row r="44" spans="1:10" ht="15.75" customHeight="1" x14ac:dyDescent="0.2">
      <c r="A44" s="1026" t="s">
        <v>4480</v>
      </c>
      <c r="B44" s="1466" t="s">
        <v>4481</v>
      </c>
      <c r="C44" s="1466" t="s">
        <v>4223</v>
      </c>
      <c r="D44" s="1466" t="s">
        <v>4482</v>
      </c>
      <c r="E44" s="1466">
        <f>E40</f>
        <v>6</v>
      </c>
      <c r="F44" s="1783">
        <v>4.5</v>
      </c>
      <c r="G44" s="1028"/>
      <c r="H44" s="1028"/>
      <c r="I44" s="1028"/>
      <c r="J44" s="1787">
        <f>F44*E44</f>
        <v>27</v>
      </c>
    </row>
    <row r="45" spans="1:10" ht="15.75" customHeight="1" x14ac:dyDescent="0.2">
      <c r="A45" s="1026" t="s">
        <v>4483</v>
      </c>
      <c r="B45" s="1466" t="s">
        <v>4484</v>
      </c>
      <c r="C45" s="1466" t="s">
        <v>4223</v>
      </c>
      <c r="D45" s="1466" t="s">
        <v>4485</v>
      </c>
      <c r="E45" s="1466">
        <f>E40</f>
        <v>6</v>
      </c>
      <c r="F45" s="1783">
        <v>7.6</v>
      </c>
      <c r="G45" s="1028"/>
      <c r="H45" s="1028"/>
      <c r="I45" s="1028"/>
      <c r="J45" s="1787">
        <f>F45*E45</f>
        <v>45.6</v>
      </c>
    </row>
    <row r="46" spans="1:10" ht="15.75" customHeight="1" x14ac:dyDescent="0.2">
      <c r="A46" s="1026" t="s">
        <v>346</v>
      </c>
      <c r="B46" s="1466" t="s">
        <v>4486</v>
      </c>
      <c r="C46" s="1466" t="s">
        <v>4223</v>
      </c>
      <c r="D46" s="1466" t="s">
        <v>4487</v>
      </c>
      <c r="E46" s="1466">
        <f>E20</f>
        <v>6</v>
      </c>
      <c r="F46" s="1783">
        <v>13.8</v>
      </c>
      <c r="G46" s="1028"/>
      <c r="H46" s="1028"/>
      <c r="I46" s="1028"/>
      <c r="J46" s="1787">
        <f>E46*F46</f>
        <v>82.8</v>
      </c>
    </row>
    <row r="47" spans="1:10" ht="26.25" customHeight="1" x14ac:dyDescent="0.2">
      <c r="A47" s="1026" t="s">
        <v>349</v>
      </c>
      <c r="B47" s="1466" t="s">
        <v>4488</v>
      </c>
      <c r="C47" s="1466" t="s">
        <v>4223</v>
      </c>
      <c r="D47" s="1466" t="s">
        <v>4489</v>
      </c>
      <c r="E47" s="1466">
        <f>E40</f>
        <v>6</v>
      </c>
      <c r="F47" s="1783">
        <v>17.600000000000001</v>
      </c>
      <c r="G47" s="1028"/>
      <c r="H47" s="1028"/>
      <c r="I47" s="1028"/>
      <c r="J47" s="1787">
        <f>F47*E47</f>
        <v>105.6</v>
      </c>
    </row>
    <row r="48" spans="1:10" ht="25.5" customHeight="1" x14ac:dyDescent="0.2">
      <c r="A48" s="1026"/>
      <c r="B48" s="2566" t="s">
        <v>4490</v>
      </c>
      <c r="C48" s="2567"/>
      <c r="D48" s="2567"/>
      <c r="E48" s="2567"/>
      <c r="F48" s="2567"/>
      <c r="G48" s="2567"/>
      <c r="H48" s="2567"/>
      <c r="I48" s="2567"/>
      <c r="J48" s="2568"/>
    </row>
    <row r="49" spans="1:10" ht="19.5" customHeight="1" x14ac:dyDescent="0.2">
      <c r="A49" s="1026" t="s">
        <v>4491</v>
      </c>
      <c r="B49" s="1466" t="s">
        <v>4492</v>
      </c>
      <c r="C49" s="1466" t="s">
        <v>4223</v>
      </c>
      <c r="D49" s="1466" t="s">
        <v>4493</v>
      </c>
      <c r="E49" s="1466">
        <f>E22</f>
        <v>2</v>
      </c>
      <c r="F49" s="1796">
        <v>2.9</v>
      </c>
      <c r="G49" s="1467"/>
      <c r="H49" s="1467"/>
      <c r="I49" s="1690"/>
      <c r="J49" s="1783">
        <f t="shared" ref="J49:J67" si="0">E49*F49</f>
        <v>5.8</v>
      </c>
    </row>
    <row r="50" spans="1:10" ht="16.5" customHeight="1" x14ac:dyDescent="0.2">
      <c r="A50" s="1026" t="s">
        <v>4494</v>
      </c>
      <c r="B50" s="1042" t="s">
        <v>4495</v>
      </c>
      <c r="C50" s="1466" t="s">
        <v>4223</v>
      </c>
      <c r="D50" s="1466" t="s">
        <v>4496</v>
      </c>
      <c r="E50" s="1466">
        <f>E49</f>
        <v>2</v>
      </c>
      <c r="F50" s="1796">
        <v>5</v>
      </c>
      <c r="G50" s="1467"/>
      <c r="H50" s="1467"/>
      <c r="I50" s="1690"/>
      <c r="J50" s="1783">
        <f t="shared" si="0"/>
        <v>10</v>
      </c>
    </row>
    <row r="51" spans="1:10" ht="13.5" customHeight="1" x14ac:dyDescent="0.2">
      <c r="A51" s="1026" t="s">
        <v>4497</v>
      </c>
      <c r="B51" s="1042" t="s">
        <v>4498</v>
      </c>
      <c r="C51" s="1466" t="s">
        <v>4223</v>
      </c>
      <c r="D51" s="1466" t="s">
        <v>4499</v>
      </c>
      <c r="E51" s="1466">
        <f>E49</f>
        <v>2</v>
      </c>
      <c r="F51" s="1796">
        <v>19.7</v>
      </c>
      <c r="G51" s="1467"/>
      <c r="H51" s="1467"/>
      <c r="I51" s="1690"/>
      <c r="J51" s="1783">
        <f t="shared" si="0"/>
        <v>39.4</v>
      </c>
    </row>
    <row r="52" spans="1:10" ht="14.25" customHeight="1" x14ac:dyDescent="0.2">
      <c r="A52" s="1026" t="s">
        <v>4500</v>
      </c>
      <c r="B52" s="1042" t="s">
        <v>4501</v>
      </c>
      <c r="C52" s="1466" t="s">
        <v>4223</v>
      </c>
      <c r="D52" s="1466" t="s">
        <v>4502</v>
      </c>
      <c r="E52" s="1466">
        <f>E49</f>
        <v>2</v>
      </c>
      <c r="F52" s="1796">
        <v>12.2</v>
      </c>
      <c r="G52" s="1467"/>
      <c r="H52" s="1467"/>
      <c r="I52" s="1690"/>
      <c r="J52" s="1783">
        <f t="shared" si="0"/>
        <v>24.4</v>
      </c>
    </row>
    <row r="53" spans="1:10" ht="14.25" customHeight="1" x14ac:dyDescent="0.2">
      <c r="A53" s="1026" t="s">
        <v>4503</v>
      </c>
      <c r="B53" s="1042" t="s">
        <v>4504</v>
      </c>
      <c r="C53" s="1466" t="s">
        <v>4223</v>
      </c>
      <c r="D53" s="1466" t="s">
        <v>4505</v>
      </c>
      <c r="E53" s="1466">
        <f>E49</f>
        <v>2</v>
      </c>
      <c r="F53" s="1796">
        <v>23.5</v>
      </c>
      <c r="G53" s="1467"/>
      <c r="H53" s="1467"/>
      <c r="I53" s="1690"/>
      <c r="J53" s="1783">
        <f t="shared" si="0"/>
        <v>47</v>
      </c>
    </row>
    <row r="54" spans="1:10" ht="11.25" customHeight="1" x14ac:dyDescent="0.2">
      <c r="A54" s="1026" t="s">
        <v>4506</v>
      </c>
      <c r="B54" s="1042" t="s">
        <v>4507</v>
      </c>
      <c r="C54" s="1466" t="s">
        <v>4223</v>
      </c>
      <c r="D54" s="1466" t="s">
        <v>4508</v>
      </c>
      <c r="E54" s="1466">
        <f>E49</f>
        <v>2</v>
      </c>
      <c r="F54" s="1796">
        <v>21.5</v>
      </c>
      <c r="G54" s="1467"/>
      <c r="H54" s="1467"/>
      <c r="I54" s="1690"/>
      <c r="J54" s="1783">
        <f t="shared" si="0"/>
        <v>43</v>
      </c>
    </row>
    <row r="55" spans="1:10" ht="15.75" customHeight="1" x14ac:dyDescent="0.2">
      <c r="A55" s="1026" t="s">
        <v>4509</v>
      </c>
      <c r="B55" s="1042" t="s">
        <v>4510</v>
      </c>
      <c r="C55" s="1466" t="s">
        <v>4223</v>
      </c>
      <c r="D55" s="1466" t="s">
        <v>4511</v>
      </c>
      <c r="E55" s="1466">
        <f>E49</f>
        <v>2</v>
      </c>
      <c r="F55" s="1796">
        <v>15.7</v>
      </c>
      <c r="G55" s="1467"/>
      <c r="H55" s="1467"/>
      <c r="I55" s="1690"/>
      <c r="J55" s="1783">
        <f t="shared" si="0"/>
        <v>31.4</v>
      </c>
    </row>
    <row r="56" spans="1:10" ht="14.25" customHeight="1" x14ac:dyDescent="0.2">
      <c r="A56" s="1026" t="s">
        <v>4512</v>
      </c>
      <c r="B56" s="1042" t="s">
        <v>4513</v>
      </c>
      <c r="C56" s="1466" t="s">
        <v>4223</v>
      </c>
      <c r="D56" s="1466" t="s">
        <v>4514</v>
      </c>
      <c r="E56" s="1466">
        <f>E49</f>
        <v>2</v>
      </c>
      <c r="F56" s="1796">
        <v>15.7</v>
      </c>
      <c r="G56" s="1467"/>
      <c r="H56" s="1467"/>
      <c r="I56" s="1690"/>
      <c r="J56" s="1783">
        <f t="shared" si="0"/>
        <v>31.4</v>
      </c>
    </row>
    <row r="57" spans="1:10" ht="11.25" customHeight="1" x14ac:dyDescent="0.2">
      <c r="A57" s="1026" t="s">
        <v>4515</v>
      </c>
      <c r="B57" s="1042" t="s">
        <v>4516</v>
      </c>
      <c r="C57" s="1466" t="s">
        <v>4223</v>
      </c>
      <c r="D57" s="1466" t="s">
        <v>4517</v>
      </c>
      <c r="E57" s="1466">
        <f>E49</f>
        <v>2</v>
      </c>
      <c r="F57" s="1796">
        <v>4.5999999999999996</v>
      </c>
      <c r="G57" s="1467"/>
      <c r="H57" s="1467"/>
      <c r="I57" s="1690"/>
      <c r="J57" s="1783">
        <f t="shared" si="0"/>
        <v>9.1999999999999993</v>
      </c>
    </row>
    <row r="58" spans="1:10" ht="14.25" customHeight="1" x14ac:dyDescent="0.2">
      <c r="A58" s="1026" t="s">
        <v>4518</v>
      </c>
      <c r="B58" s="1042" t="s">
        <v>4519</v>
      </c>
      <c r="C58" s="1466" t="s">
        <v>4223</v>
      </c>
      <c r="D58" s="1466" t="s">
        <v>4520</v>
      </c>
      <c r="E58" s="1466">
        <f>E49</f>
        <v>2</v>
      </c>
      <c r="F58" s="1796">
        <v>8.8000000000000007</v>
      </c>
      <c r="G58" s="1467"/>
      <c r="H58" s="1467"/>
      <c r="I58" s="1690"/>
      <c r="J58" s="1783">
        <f t="shared" si="0"/>
        <v>17.600000000000001</v>
      </c>
    </row>
    <row r="59" spans="1:10" ht="15.75" customHeight="1" x14ac:dyDescent="0.2">
      <c r="A59" s="1026" t="s">
        <v>4521</v>
      </c>
      <c r="B59" s="1042" t="s">
        <v>4522</v>
      </c>
      <c r="C59" s="1466" t="s">
        <v>4223</v>
      </c>
      <c r="D59" s="1466" t="s">
        <v>4523</v>
      </c>
      <c r="E59" s="1466">
        <f>E49</f>
        <v>2</v>
      </c>
      <c r="F59" s="1796">
        <v>14</v>
      </c>
      <c r="G59" s="1467"/>
      <c r="H59" s="1467"/>
      <c r="I59" s="1690"/>
      <c r="J59" s="1783">
        <f t="shared" si="0"/>
        <v>28</v>
      </c>
    </row>
    <row r="60" spans="1:10" ht="14.25" customHeight="1" x14ac:dyDescent="0.2">
      <c r="A60" s="1026" t="s">
        <v>4524</v>
      </c>
      <c r="B60" s="1042" t="s">
        <v>4525</v>
      </c>
      <c r="C60" s="1466" t="s">
        <v>4223</v>
      </c>
      <c r="D60" s="1466" t="s">
        <v>4526</v>
      </c>
      <c r="E60" s="1466">
        <f>E49</f>
        <v>2</v>
      </c>
      <c r="F60" s="1796">
        <v>11.3</v>
      </c>
      <c r="G60" s="1467"/>
      <c r="H60" s="1467"/>
      <c r="I60" s="1690"/>
      <c r="J60" s="1783">
        <f t="shared" si="0"/>
        <v>22.6</v>
      </c>
    </row>
    <row r="61" spans="1:10" ht="13.5" customHeight="1" x14ac:dyDescent="0.2">
      <c r="A61" s="1026" t="s">
        <v>4527</v>
      </c>
      <c r="B61" s="1042" t="s">
        <v>4528</v>
      </c>
      <c r="C61" s="1466" t="s">
        <v>4223</v>
      </c>
      <c r="D61" s="1466" t="s">
        <v>4529</v>
      </c>
      <c r="E61" s="1466">
        <f>E49</f>
        <v>2</v>
      </c>
      <c r="F61" s="1796">
        <v>10.8</v>
      </c>
      <c r="G61" s="1467"/>
      <c r="H61" s="1467"/>
      <c r="I61" s="1690"/>
      <c r="J61" s="1783">
        <f t="shared" si="0"/>
        <v>21.6</v>
      </c>
    </row>
    <row r="62" spans="1:10" ht="12.75" customHeight="1" x14ac:dyDescent="0.2">
      <c r="A62" s="1026" t="s">
        <v>4530</v>
      </c>
      <c r="B62" s="1042" t="s">
        <v>4531</v>
      </c>
      <c r="C62" s="1466" t="s">
        <v>4223</v>
      </c>
      <c r="D62" s="1466" t="s">
        <v>4529</v>
      </c>
      <c r="E62" s="1466">
        <f>E49</f>
        <v>2</v>
      </c>
      <c r="F62" s="1796">
        <v>4.5</v>
      </c>
      <c r="G62" s="1467"/>
      <c r="H62" s="1467"/>
      <c r="I62" s="1690"/>
      <c r="J62" s="1783">
        <f t="shared" si="0"/>
        <v>9</v>
      </c>
    </row>
    <row r="63" spans="1:10" ht="12" customHeight="1" x14ac:dyDescent="0.2">
      <c r="A63" s="1026" t="s">
        <v>4532</v>
      </c>
      <c r="B63" s="1042" t="s">
        <v>4498</v>
      </c>
      <c r="C63" s="1466" t="s">
        <v>4223</v>
      </c>
      <c r="D63" s="1466" t="s">
        <v>4533</v>
      </c>
      <c r="E63" s="1466">
        <f>E49</f>
        <v>2</v>
      </c>
      <c r="F63" s="1796">
        <v>4.5</v>
      </c>
      <c r="G63" s="1467"/>
      <c r="H63" s="1467"/>
      <c r="I63" s="1690"/>
      <c r="J63" s="1783">
        <f t="shared" si="0"/>
        <v>9</v>
      </c>
    </row>
    <row r="64" spans="1:10" ht="16.5" customHeight="1" x14ac:dyDescent="0.2">
      <c r="A64" s="1026" t="s">
        <v>4534</v>
      </c>
      <c r="B64" s="1042" t="s">
        <v>4535</v>
      </c>
      <c r="C64" s="1466" t="s">
        <v>4223</v>
      </c>
      <c r="D64" s="1466" t="s">
        <v>4529</v>
      </c>
      <c r="E64" s="1466">
        <f>E49</f>
        <v>2</v>
      </c>
      <c r="F64" s="1796">
        <v>8.6999999999999993</v>
      </c>
      <c r="G64" s="1467"/>
      <c r="H64" s="1467"/>
      <c r="I64" s="1690"/>
      <c r="J64" s="1783">
        <f t="shared" si="0"/>
        <v>17.399999999999999</v>
      </c>
    </row>
    <row r="65" spans="1:10" ht="12" customHeight="1" x14ac:dyDescent="0.2">
      <c r="A65" s="1026" t="s">
        <v>4536</v>
      </c>
      <c r="B65" s="1042" t="s">
        <v>4537</v>
      </c>
      <c r="C65" s="1466" t="s">
        <v>4223</v>
      </c>
      <c r="D65" s="1466" t="s">
        <v>4538</v>
      </c>
      <c r="E65" s="1466">
        <f>E49</f>
        <v>2</v>
      </c>
      <c r="F65" s="1796">
        <v>4.0999999999999996</v>
      </c>
      <c r="G65" s="1467"/>
      <c r="H65" s="1467"/>
      <c r="I65" s="1690"/>
      <c r="J65" s="1783">
        <f t="shared" si="0"/>
        <v>8.1999999999999993</v>
      </c>
    </row>
    <row r="66" spans="1:10" ht="12" customHeight="1" x14ac:dyDescent="0.2">
      <c r="A66" s="1026" t="s">
        <v>4539</v>
      </c>
      <c r="B66" s="1042" t="s">
        <v>4540</v>
      </c>
      <c r="C66" s="1466" t="s">
        <v>4223</v>
      </c>
      <c r="D66" s="1466" t="s">
        <v>4541</v>
      </c>
      <c r="E66" s="1466">
        <f>E49</f>
        <v>2</v>
      </c>
      <c r="F66" s="1796">
        <v>4.5</v>
      </c>
      <c r="G66" s="1467"/>
      <c r="H66" s="1467"/>
      <c r="I66" s="1690"/>
      <c r="J66" s="1783">
        <f t="shared" si="0"/>
        <v>9</v>
      </c>
    </row>
    <row r="67" spans="1:10" ht="12.75" customHeight="1" x14ac:dyDescent="0.2">
      <c r="A67" s="1043" t="s">
        <v>4542</v>
      </c>
      <c r="B67" s="1042" t="s">
        <v>4543</v>
      </c>
      <c r="C67" s="1466" t="s">
        <v>4544</v>
      </c>
      <c r="D67" s="1466" t="s">
        <v>4545</v>
      </c>
      <c r="E67" s="1030">
        <f>E22</f>
        <v>2</v>
      </c>
      <c r="F67" s="1797">
        <v>67.3</v>
      </c>
      <c r="G67" s="1028"/>
      <c r="H67" s="1028"/>
      <c r="I67" s="1688"/>
      <c r="J67" s="1783">
        <f t="shared" si="0"/>
        <v>134.6</v>
      </c>
    </row>
    <row r="68" spans="1:10" ht="19.5" customHeight="1" x14ac:dyDescent="0.2">
      <c r="A68" s="2381" t="s">
        <v>4546</v>
      </c>
      <c r="B68" s="2381"/>
      <c r="C68" s="2381"/>
      <c r="D68" s="2381"/>
      <c r="E68" s="2381"/>
      <c r="F68" s="2381"/>
      <c r="G68" s="2569"/>
      <c r="H68" s="2570"/>
      <c r="I68" s="2571"/>
      <c r="J68" s="1785">
        <f>SUM(J31:J67)</f>
        <v>3617.6</v>
      </c>
    </row>
    <row r="69" spans="1:10" ht="13.5" customHeight="1" x14ac:dyDescent="0.2">
      <c r="A69" s="2381" t="s">
        <v>4547</v>
      </c>
      <c r="B69" s="2381"/>
      <c r="C69" s="2381"/>
      <c r="D69" s="2381"/>
      <c r="E69" s="2381"/>
      <c r="F69" s="2381"/>
      <c r="G69" s="2381"/>
      <c r="H69" s="2381"/>
      <c r="I69" s="2381"/>
      <c r="J69" s="2381"/>
    </row>
    <row r="70" spans="1:10" ht="19.5" customHeight="1" x14ac:dyDescent="0.2">
      <c r="A70" s="1026" t="s">
        <v>240</v>
      </c>
      <c r="B70" s="1466" t="s">
        <v>4548</v>
      </c>
      <c r="C70" s="1044" t="s">
        <v>4549</v>
      </c>
      <c r="D70" s="1466" t="s">
        <v>4550</v>
      </c>
      <c r="E70" s="1466">
        <v>1</v>
      </c>
      <c r="F70" s="1783">
        <v>200</v>
      </c>
      <c r="G70" s="1466"/>
      <c r="H70" s="1466">
        <v>1.4</v>
      </c>
      <c r="I70" s="1466"/>
      <c r="J70" s="1783">
        <f>E70*F70*1.4</f>
        <v>280</v>
      </c>
    </row>
    <row r="71" spans="1:10" ht="41.25" customHeight="1" x14ac:dyDescent="0.2">
      <c r="A71" s="1026" t="s">
        <v>501</v>
      </c>
      <c r="B71" s="1466" t="s">
        <v>4551</v>
      </c>
      <c r="C71" s="1466" t="s">
        <v>4112</v>
      </c>
      <c r="D71" s="1466" t="s">
        <v>4552</v>
      </c>
      <c r="E71" s="1466">
        <f>E14</f>
        <v>2.5</v>
      </c>
      <c r="F71" s="1783">
        <v>23.4</v>
      </c>
      <c r="G71" s="1040"/>
      <c r="H71" s="1040"/>
      <c r="I71" s="1040"/>
      <c r="J71" s="1783">
        <f>E71*F71</f>
        <v>58.5</v>
      </c>
    </row>
    <row r="72" spans="1:10" ht="28.5" customHeight="1" x14ac:dyDescent="0.2">
      <c r="A72" s="1026" t="s">
        <v>502</v>
      </c>
      <c r="B72" s="1466" t="s">
        <v>4423</v>
      </c>
      <c r="C72" s="1466" t="s">
        <v>4112</v>
      </c>
      <c r="D72" s="1027" t="s">
        <v>4424</v>
      </c>
      <c r="E72" s="1466">
        <f>E71</f>
        <v>2.5</v>
      </c>
      <c r="F72" s="1783">
        <v>3</v>
      </c>
      <c r="G72" s="1040"/>
      <c r="H72" s="1040">
        <v>1.3</v>
      </c>
      <c r="I72" s="1040"/>
      <c r="J72" s="1783">
        <f>E72*F72*H72</f>
        <v>9.75</v>
      </c>
    </row>
    <row r="73" spans="1:10" ht="39.75" customHeight="1" x14ac:dyDescent="0.2">
      <c r="A73" s="1045" t="s">
        <v>503</v>
      </c>
      <c r="B73" s="1030" t="s">
        <v>4553</v>
      </c>
      <c r="C73" s="1030" t="s">
        <v>4554</v>
      </c>
      <c r="D73" s="1046" t="s">
        <v>4555</v>
      </c>
      <c r="E73" s="1030">
        <f>E16</f>
        <v>3</v>
      </c>
      <c r="F73" s="1784">
        <v>13.3</v>
      </c>
      <c r="G73" s="1047"/>
      <c r="H73" s="1047"/>
      <c r="I73" s="1047"/>
      <c r="J73" s="1784">
        <f>E73*F73*1.3*0.6</f>
        <v>31.12</v>
      </c>
    </row>
    <row r="74" spans="1:10" ht="24.75" customHeight="1" x14ac:dyDescent="0.2">
      <c r="A74" s="1026" t="s">
        <v>4198</v>
      </c>
      <c r="B74" s="1466" t="s">
        <v>4556</v>
      </c>
      <c r="C74" s="1466" t="s">
        <v>624</v>
      </c>
      <c r="D74" s="1466" t="s">
        <v>4557</v>
      </c>
      <c r="E74" s="1028">
        <f>J68</f>
        <v>3617.6</v>
      </c>
      <c r="F74" s="1783">
        <v>0.2</v>
      </c>
      <c r="G74" s="1040"/>
      <c r="H74" s="1040"/>
      <c r="I74" s="1040"/>
      <c r="J74" s="1783">
        <f>E74*F74</f>
        <v>723.52</v>
      </c>
    </row>
    <row r="75" spans="1:10" x14ac:dyDescent="0.2">
      <c r="A75" s="2390" t="s">
        <v>4558</v>
      </c>
      <c r="B75" s="2390"/>
      <c r="C75" s="2390"/>
      <c r="D75" s="2390"/>
      <c r="E75" s="2390"/>
      <c r="F75" s="2390"/>
      <c r="G75" s="1467"/>
      <c r="H75" s="1467"/>
      <c r="I75" s="1467"/>
      <c r="J75" s="1788">
        <f>SUM(J70:J74)</f>
        <v>1102.8900000000001</v>
      </c>
    </row>
    <row r="76" spans="1:10" x14ac:dyDescent="0.2">
      <c r="A76" s="1026" t="s">
        <v>4201</v>
      </c>
      <c r="B76" s="1466" t="s">
        <v>4559</v>
      </c>
      <c r="C76" s="1466" t="s">
        <v>4560</v>
      </c>
      <c r="D76" s="1466" t="s">
        <v>4561</v>
      </c>
      <c r="E76" s="1466">
        <v>1</v>
      </c>
      <c r="F76" s="1783">
        <v>0.25</v>
      </c>
      <c r="G76" s="1040"/>
      <c r="H76" s="1040"/>
      <c r="I76" s="1040"/>
      <c r="J76" s="1783">
        <f>J75*F76</f>
        <v>275.72000000000003</v>
      </c>
    </row>
    <row r="77" spans="1:10" ht="20.25" customHeight="1" x14ac:dyDescent="0.2">
      <c r="A77" s="2381" t="s">
        <v>4562</v>
      </c>
      <c r="B77" s="2381"/>
      <c r="C77" s="2381"/>
      <c r="D77" s="2381"/>
      <c r="E77" s="2381"/>
      <c r="F77" s="2381"/>
      <c r="G77" s="1465"/>
      <c r="H77" s="1465"/>
      <c r="I77" s="1465"/>
      <c r="J77" s="1785">
        <f>J75+J76</f>
        <v>1378.61</v>
      </c>
    </row>
    <row r="78" spans="1:10" ht="31.5" customHeight="1" x14ac:dyDescent="0.2">
      <c r="A78" s="2569" t="s">
        <v>4563</v>
      </c>
      <c r="B78" s="2570"/>
      <c r="C78" s="2570"/>
      <c r="D78" s="2570"/>
      <c r="E78" s="2570"/>
      <c r="F78" s="2570"/>
      <c r="G78" s="2570"/>
      <c r="H78" s="2570"/>
      <c r="I78" s="2570"/>
      <c r="J78" s="2571"/>
    </row>
    <row r="79" spans="1:10" ht="17.25" customHeight="1" x14ac:dyDescent="0.2">
      <c r="A79" s="1026" t="s">
        <v>237</v>
      </c>
      <c r="B79" s="1048" t="s">
        <v>4564</v>
      </c>
      <c r="C79" s="1048" t="s">
        <v>4565</v>
      </c>
      <c r="D79" s="1048" t="s">
        <v>4566</v>
      </c>
      <c r="E79" s="1691">
        <v>1</v>
      </c>
      <c r="F79" s="1798">
        <v>386</v>
      </c>
      <c r="G79" s="1692"/>
      <c r="H79" s="1692"/>
      <c r="I79" s="1692"/>
      <c r="J79" s="1789">
        <f>F79</f>
        <v>386</v>
      </c>
    </row>
    <row r="80" spans="1:10" ht="13.5" customHeight="1" x14ac:dyDescent="0.2">
      <c r="A80" s="1693"/>
      <c r="B80" s="2569" t="s">
        <v>4567</v>
      </c>
      <c r="C80" s="2572"/>
      <c r="D80" s="2573"/>
      <c r="E80" s="1691"/>
      <c r="F80" s="1049"/>
      <c r="G80" s="1692"/>
      <c r="H80" s="1692"/>
      <c r="I80" s="1692"/>
      <c r="J80" s="1789"/>
    </row>
    <row r="81" spans="1:10" ht="26.25" customHeight="1" x14ac:dyDescent="0.2">
      <c r="A81" s="1026" t="s">
        <v>504</v>
      </c>
      <c r="B81" s="1048" t="s">
        <v>4568</v>
      </c>
      <c r="C81" s="1691" t="s">
        <v>4227</v>
      </c>
      <c r="D81" s="1048" t="s">
        <v>4569</v>
      </c>
      <c r="E81" s="1691">
        <f>E19</f>
        <v>2</v>
      </c>
      <c r="F81" s="1798">
        <v>228.6</v>
      </c>
      <c r="G81" s="1692"/>
      <c r="H81" s="1692"/>
      <c r="I81" s="1692"/>
      <c r="J81" s="1789">
        <f t="shared" ref="J81:J87" si="1">E81*F81</f>
        <v>457.2</v>
      </c>
    </row>
    <row r="82" spans="1:10" ht="25.5" customHeight="1" x14ac:dyDescent="0.2">
      <c r="A82" s="1026" t="s">
        <v>4570</v>
      </c>
      <c r="B82" s="1048" t="s">
        <v>4571</v>
      </c>
      <c r="C82" s="1691" t="s">
        <v>4227</v>
      </c>
      <c r="D82" s="1048" t="s">
        <v>4572</v>
      </c>
      <c r="E82" s="1691">
        <f>E81</f>
        <v>2</v>
      </c>
      <c r="F82" s="1798">
        <v>218.4</v>
      </c>
      <c r="G82" s="1692"/>
      <c r="H82" s="1692"/>
      <c r="I82" s="1692"/>
      <c r="J82" s="1789">
        <f t="shared" si="1"/>
        <v>436.8</v>
      </c>
    </row>
    <row r="83" spans="1:10" ht="27" customHeight="1" x14ac:dyDescent="0.2">
      <c r="A83" s="1026" t="s">
        <v>4573</v>
      </c>
      <c r="B83" s="1694" t="s">
        <v>4574</v>
      </c>
      <c r="C83" s="1048" t="s">
        <v>4227</v>
      </c>
      <c r="D83" s="1695" t="s">
        <v>4575</v>
      </c>
      <c r="E83" s="1691">
        <f>E81</f>
        <v>2</v>
      </c>
      <c r="F83" s="1798">
        <v>343.1</v>
      </c>
      <c r="G83" s="1692"/>
      <c r="H83" s="1692"/>
      <c r="I83" s="1692"/>
      <c r="J83" s="1789">
        <f t="shared" si="1"/>
        <v>686.2</v>
      </c>
    </row>
    <row r="84" spans="1:10" ht="27" customHeight="1" x14ac:dyDescent="0.2">
      <c r="A84" s="1026" t="s">
        <v>4576</v>
      </c>
      <c r="B84" s="1694" t="s">
        <v>4577</v>
      </c>
      <c r="C84" s="1048" t="s">
        <v>4227</v>
      </c>
      <c r="D84" s="1695" t="s">
        <v>4578</v>
      </c>
      <c r="E84" s="1691">
        <f>E81</f>
        <v>2</v>
      </c>
      <c r="F84" s="1798">
        <v>339.9</v>
      </c>
      <c r="G84" s="1692"/>
      <c r="H84" s="1692"/>
      <c r="I84" s="1692"/>
      <c r="J84" s="1789">
        <f t="shared" si="1"/>
        <v>679.8</v>
      </c>
    </row>
    <row r="85" spans="1:10" ht="25.5" customHeight="1" x14ac:dyDescent="0.2">
      <c r="A85" s="1026" t="s">
        <v>4579</v>
      </c>
      <c r="B85" s="1694" t="s">
        <v>4580</v>
      </c>
      <c r="C85" s="1048" t="s">
        <v>4227</v>
      </c>
      <c r="D85" s="1695" t="s">
        <v>4581</v>
      </c>
      <c r="E85" s="1691">
        <f>E81</f>
        <v>2</v>
      </c>
      <c r="F85" s="1798">
        <v>246.79</v>
      </c>
      <c r="G85" s="1692"/>
      <c r="H85" s="1692"/>
      <c r="I85" s="1692"/>
      <c r="J85" s="1789">
        <f t="shared" si="1"/>
        <v>493.58</v>
      </c>
    </row>
    <row r="86" spans="1:10" ht="27" customHeight="1" x14ac:dyDescent="0.2">
      <c r="A86" s="1026" t="s">
        <v>4582</v>
      </c>
      <c r="B86" s="1048" t="s">
        <v>4583</v>
      </c>
      <c r="C86" s="1691" t="s">
        <v>4227</v>
      </c>
      <c r="D86" s="1048" t="s">
        <v>4584</v>
      </c>
      <c r="E86" s="1691">
        <f>E81</f>
        <v>2</v>
      </c>
      <c r="F86" s="1798">
        <v>341.6</v>
      </c>
      <c r="G86" s="1692"/>
      <c r="H86" s="1692"/>
      <c r="I86" s="1692"/>
      <c r="J86" s="1789">
        <f t="shared" si="1"/>
        <v>683.2</v>
      </c>
    </row>
    <row r="87" spans="1:10" ht="28.5" customHeight="1" x14ac:dyDescent="0.2">
      <c r="A87" s="1026" t="s">
        <v>4585</v>
      </c>
      <c r="B87" s="1048" t="s">
        <v>4586</v>
      </c>
      <c r="C87" s="1691" t="s">
        <v>4227</v>
      </c>
      <c r="D87" s="1048" t="s">
        <v>4587</v>
      </c>
      <c r="E87" s="1691">
        <f>E81</f>
        <v>2</v>
      </c>
      <c r="F87" s="1798">
        <v>209.4</v>
      </c>
      <c r="G87" s="1695"/>
      <c r="H87" s="1695"/>
      <c r="I87" s="1695"/>
      <c r="J87" s="1789">
        <f t="shared" si="1"/>
        <v>418.8</v>
      </c>
    </row>
    <row r="88" spans="1:10" ht="28.5" customHeight="1" x14ac:dyDescent="0.2">
      <c r="A88" s="1026" t="s">
        <v>4588</v>
      </c>
      <c r="B88" s="1051" t="s">
        <v>4589</v>
      </c>
      <c r="C88" s="1691" t="s">
        <v>4590</v>
      </c>
      <c r="D88" s="1048" t="s">
        <v>4591</v>
      </c>
      <c r="E88" s="1691">
        <v>9</v>
      </c>
      <c r="F88" s="1798">
        <v>115.75</v>
      </c>
      <c r="G88" s="1695"/>
      <c r="H88" s="1695"/>
      <c r="I88" s="1695"/>
      <c r="J88" s="1789">
        <f>F88*E88</f>
        <v>1041.75</v>
      </c>
    </row>
    <row r="89" spans="1:10" ht="28.5" customHeight="1" x14ac:dyDescent="0.2">
      <c r="A89" s="1026" t="s">
        <v>290</v>
      </c>
      <c r="B89" s="1052" t="s">
        <v>4592</v>
      </c>
      <c r="C89" s="1691" t="s">
        <v>4593</v>
      </c>
      <c r="D89" s="1696" t="s">
        <v>4594</v>
      </c>
      <c r="E89" s="1048">
        <v>1</v>
      </c>
      <c r="F89" s="1789">
        <v>36000</v>
      </c>
      <c r="G89" s="1695"/>
      <c r="H89" s="1695"/>
      <c r="I89" s="1695"/>
      <c r="J89" s="1789">
        <f>F89</f>
        <v>36000</v>
      </c>
    </row>
    <row r="90" spans="1:10" ht="119.25" customHeight="1" x14ac:dyDescent="0.2">
      <c r="A90" s="1026" t="s">
        <v>300</v>
      </c>
      <c r="B90" s="1052" t="s">
        <v>4595</v>
      </c>
      <c r="C90" s="1048" t="s">
        <v>4560</v>
      </c>
      <c r="D90" s="1697" t="s">
        <v>4596</v>
      </c>
      <c r="E90" s="1048">
        <v>2</v>
      </c>
      <c r="F90" s="1789">
        <v>80452</v>
      </c>
      <c r="G90" s="1695"/>
      <c r="H90" s="1695"/>
      <c r="I90" s="1695"/>
      <c r="J90" s="1789">
        <f>F90*E90</f>
        <v>160904</v>
      </c>
    </row>
    <row r="91" spans="1:10" ht="16.5" customHeight="1" x14ac:dyDescent="0.2">
      <c r="A91" s="2574" t="s">
        <v>4597</v>
      </c>
      <c r="B91" s="2572"/>
      <c r="C91" s="2572"/>
      <c r="D91" s="2572"/>
      <c r="E91" s="2572"/>
      <c r="F91" s="2573"/>
      <c r="G91" s="1695"/>
      <c r="H91" s="1695"/>
      <c r="I91" s="1695"/>
      <c r="J91" s="1790">
        <f>SUM(J79:J90)</f>
        <v>202187.33</v>
      </c>
    </row>
    <row r="92" spans="1:10" ht="15.75" customHeight="1" x14ac:dyDescent="0.2">
      <c r="A92" s="2381" t="s">
        <v>5908</v>
      </c>
      <c r="B92" s="2381"/>
      <c r="C92" s="2381"/>
      <c r="D92" s="2381"/>
      <c r="E92" s="2381"/>
      <c r="F92" s="2381"/>
      <c r="G92" s="1465"/>
      <c r="H92" s="1465"/>
      <c r="I92" s="1465"/>
      <c r="J92" s="1783">
        <f>(J29+J68+J77)</f>
        <v>6354.64</v>
      </c>
    </row>
    <row r="93" spans="1:10" ht="19.5" customHeight="1" x14ac:dyDescent="0.2">
      <c r="A93" s="2388" t="s">
        <v>6067</v>
      </c>
      <c r="B93" s="2388"/>
      <c r="C93" s="2388"/>
      <c r="D93" s="2388"/>
      <c r="E93" s="2388"/>
      <c r="F93" s="2388"/>
      <c r="G93" s="1466"/>
      <c r="H93" s="1466"/>
      <c r="I93" s="1466"/>
      <c r="J93" s="2565">
        <f>J92*74.38</f>
        <v>472658.12</v>
      </c>
    </row>
    <row r="94" spans="1:10" ht="12" customHeight="1" x14ac:dyDescent="0.2">
      <c r="A94" s="2388"/>
      <c r="B94" s="2388"/>
      <c r="C94" s="2388"/>
      <c r="D94" s="2388"/>
      <c r="E94" s="2388"/>
      <c r="F94" s="2388"/>
      <c r="G94" s="1466"/>
      <c r="H94" s="1466"/>
      <c r="I94" s="1466">
        <v>74.38</v>
      </c>
      <c r="J94" s="2565"/>
    </row>
    <row r="95" spans="1:10" ht="15" hidden="1" customHeight="1" x14ac:dyDescent="0.2">
      <c r="A95" s="1698" t="s">
        <v>504</v>
      </c>
      <c r="B95" s="1699" t="s">
        <v>5909</v>
      </c>
      <c r="C95" s="1699" t="s">
        <v>5910</v>
      </c>
      <c r="D95" s="2561" t="s">
        <v>5911</v>
      </c>
      <c r="E95" s="1699">
        <f>E23*0</f>
        <v>0</v>
      </c>
      <c r="F95" s="1700">
        <v>1102</v>
      </c>
      <c r="G95" s="1700"/>
      <c r="H95" s="1700"/>
      <c r="I95" s="1700"/>
      <c r="J95" s="1791">
        <f>E95*F95</f>
        <v>0</v>
      </c>
    </row>
    <row r="96" spans="1:10" ht="25.5" hidden="1" x14ac:dyDescent="0.2">
      <c r="A96" s="1698" t="s">
        <v>4570</v>
      </c>
      <c r="B96" s="1699" t="s">
        <v>5912</v>
      </c>
      <c r="C96" s="1699" t="s">
        <v>5910</v>
      </c>
      <c r="D96" s="2561"/>
      <c r="E96" s="1699">
        <f>5*0</f>
        <v>0</v>
      </c>
      <c r="F96" s="1700">
        <v>910</v>
      </c>
      <c r="G96" s="1700"/>
      <c r="H96" s="1700"/>
      <c r="I96" s="1700"/>
      <c r="J96" s="1791">
        <f>F96*E96</f>
        <v>0</v>
      </c>
    </row>
    <row r="97" spans="1:11" ht="31.5" hidden="1" customHeight="1" x14ac:dyDescent="0.2">
      <c r="A97" s="1699"/>
      <c r="B97" s="1699" t="s">
        <v>5913</v>
      </c>
      <c r="C97" s="1699" t="s">
        <v>5910</v>
      </c>
      <c r="D97" s="2561"/>
      <c r="E97" s="1699">
        <f>5*0</f>
        <v>0</v>
      </c>
      <c r="F97" s="1700">
        <v>1121</v>
      </c>
      <c r="G97" s="1700"/>
      <c r="H97" s="1700"/>
      <c r="I97" s="1700"/>
      <c r="J97" s="1791">
        <f>F97*E97</f>
        <v>0</v>
      </c>
    </row>
    <row r="98" spans="1:11" ht="26.25" hidden="1" customHeight="1" x14ac:dyDescent="0.2">
      <c r="A98" s="1701" t="s">
        <v>4573</v>
      </c>
      <c r="B98" s="1466" t="s">
        <v>5914</v>
      </c>
      <c r="C98" s="1466" t="s">
        <v>5910</v>
      </c>
      <c r="D98" s="2561"/>
      <c r="E98" s="1466">
        <f>5*0</f>
        <v>0</v>
      </c>
      <c r="F98" s="1040">
        <v>666</v>
      </c>
      <c r="G98" s="1040"/>
      <c r="H98" s="1040"/>
      <c r="I98" s="1040"/>
      <c r="J98" s="1792">
        <f>F98*E98</f>
        <v>0</v>
      </c>
      <c r="K98" s="1016" t="s">
        <v>5915</v>
      </c>
    </row>
    <row r="99" spans="1:11" ht="24.75" hidden="1" customHeight="1" x14ac:dyDescent="0.2">
      <c r="A99" s="1701" t="s">
        <v>4576</v>
      </c>
      <c r="B99" s="1466" t="s">
        <v>5916</v>
      </c>
      <c r="C99" s="1466" t="s">
        <v>5910</v>
      </c>
      <c r="D99" s="2561"/>
      <c r="E99" s="1466">
        <f>5*0</f>
        <v>0</v>
      </c>
      <c r="F99" s="1040">
        <v>666</v>
      </c>
      <c r="G99" s="1040"/>
      <c r="H99" s="1040"/>
      <c r="I99" s="1040"/>
      <c r="J99" s="1792">
        <f>F99*E99</f>
        <v>0</v>
      </c>
    </row>
    <row r="100" spans="1:11" ht="24.75" hidden="1" customHeight="1" x14ac:dyDescent="0.2">
      <c r="A100" s="1702" t="s">
        <v>4579</v>
      </c>
      <c r="B100" s="1699" t="s">
        <v>5917</v>
      </c>
      <c r="C100" s="1699" t="s">
        <v>4554</v>
      </c>
      <c r="D100" s="2561"/>
      <c r="E100" s="1699">
        <f>2*0</f>
        <v>0</v>
      </c>
      <c r="F100" s="1699">
        <v>840.38</v>
      </c>
      <c r="G100" s="1699"/>
      <c r="H100" s="1699"/>
      <c r="I100" s="1699"/>
      <c r="J100" s="1791">
        <f>F100*E100</f>
        <v>0</v>
      </c>
    </row>
    <row r="101" spans="1:11" s="1703" customFormat="1" ht="24.75" hidden="1" customHeight="1" x14ac:dyDescent="0.2">
      <c r="A101" s="1048"/>
      <c r="B101" s="1465" t="s">
        <v>5918</v>
      </c>
      <c r="C101" s="1466"/>
      <c r="D101" s="1466"/>
      <c r="E101" s="1048"/>
      <c r="F101" s="1048"/>
      <c r="G101" s="1048"/>
      <c r="H101" s="1048"/>
      <c r="I101" s="1048"/>
      <c r="J101" s="1793">
        <f>J93+J91</f>
        <v>674845.45</v>
      </c>
    </row>
    <row r="102" spans="1:11" s="1703" customFormat="1" ht="29.25" hidden="1" customHeight="1" x14ac:dyDescent="0.2">
      <c r="A102" s="2562" t="s">
        <v>5919</v>
      </c>
      <c r="B102" s="2562"/>
      <c r="C102" s="1704">
        <v>0.2</v>
      </c>
      <c r="D102" s="1705"/>
      <c r="E102" s="1705"/>
      <c r="F102" s="1705"/>
      <c r="G102" s="1705"/>
      <c r="H102" s="1705"/>
      <c r="I102" s="1705"/>
      <c r="J102" s="1794">
        <f>J101*1.2</f>
        <v>809814.54</v>
      </c>
    </row>
    <row r="103" spans="1:11" ht="18.75" hidden="1" customHeight="1" x14ac:dyDescent="0.2">
      <c r="B103" s="2563" t="s">
        <v>5920</v>
      </c>
      <c r="C103" s="2563"/>
      <c r="J103" s="1795"/>
    </row>
    <row r="104" spans="1:11" ht="15.75" customHeight="1" x14ac:dyDescent="0.2">
      <c r="A104" s="1800"/>
      <c r="B104" s="1706" t="s">
        <v>4598</v>
      </c>
      <c r="C104" s="1706"/>
      <c r="D104" s="1706"/>
      <c r="E104" s="1706"/>
      <c r="F104" s="1706"/>
      <c r="G104" s="1706"/>
      <c r="H104" s="1706"/>
      <c r="I104" s="1706"/>
      <c r="J104" s="1799">
        <f>J93+J91</f>
        <v>674845.45</v>
      </c>
    </row>
    <row r="105" spans="1:11" ht="23.25" customHeight="1" x14ac:dyDescent="0.2">
      <c r="A105" s="2376"/>
      <c r="B105" s="2376"/>
      <c r="C105" s="1707" t="s">
        <v>4599</v>
      </c>
      <c r="E105" s="1018"/>
    </row>
    <row r="106" spans="1:11" ht="23.25" customHeight="1" x14ac:dyDescent="0.2">
      <c r="C106" s="2564"/>
      <c r="D106" s="2564"/>
      <c r="E106" s="2378"/>
    </row>
    <row r="107" spans="1:11" ht="18.75" customHeight="1" x14ac:dyDescent="0.2"/>
    <row r="108" spans="1:11" ht="12.75" customHeight="1" x14ac:dyDescent="0.2"/>
    <row r="109" spans="1:11" ht="27" customHeight="1" x14ac:dyDescent="0.2"/>
  </sheetData>
  <mergeCells count="37">
    <mergeCell ref="D6:J6"/>
    <mergeCell ref="A1:J1"/>
    <mergeCell ref="A2:J2"/>
    <mergeCell ref="A4:B4"/>
    <mergeCell ref="C4:J4"/>
    <mergeCell ref="D5:J5"/>
    <mergeCell ref="B31:D31"/>
    <mergeCell ref="A8:C9"/>
    <mergeCell ref="D8:J9"/>
    <mergeCell ref="D10:J10"/>
    <mergeCell ref="B11:J11"/>
    <mergeCell ref="A13:J13"/>
    <mergeCell ref="A24:F24"/>
    <mergeCell ref="G24:I24"/>
    <mergeCell ref="A28:F28"/>
    <mergeCell ref="G28:I28"/>
    <mergeCell ref="A29:F29"/>
    <mergeCell ref="G29:I29"/>
    <mergeCell ref="A30:J30"/>
    <mergeCell ref="A93:F94"/>
    <mergeCell ref="J93:J94"/>
    <mergeCell ref="B39:D39"/>
    <mergeCell ref="B48:J48"/>
    <mergeCell ref="A68:F68"/>
    <mergeCell ref="G68:I68"/>
    <mergeCell ref="A69:J69"/>
    <mergeCell ref="A75:F75"/>
    <mergeCell ref="A77:F77"/>
    <mergeCell ref="A78:J78"/>
    <mergeCell ref="B80:D80"/>
    <mergeCell ref="A91:F91"/>
    <mergeCell ref="A92:F92"/>
    <mergeCell ref="D95:D100"/>
    <mergeCell ref="A102:B102"/>
    <mergeCell ref="B103:C103"/>
    <mergeCell ref="A105:B105"/>
    <mergeCell ref="C106:E106"/>
  </mergeCells>
  <printOptions horizontalCentered="1"/>
  <pageMargins left="0.70866141732283472" right="0.70866141732283472" top="0.74803149606299213" bottom="0.74803149606299213" header="0.31496062992125984" footer="0.31496062992125984"/>
  <pageSetup paperSize="9" scale="57" fitToHeight="4" orientation="portrait" horizontalDpi="1200" r:id="rId1"/>
  <headerFooter>
    <oddFooter>&amp;Rстр. &amp;P из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0"/>
  <sheetViews>
    <sheetView zoomScale="80" zoomScaleNormal="80" zoomScaleSheetLayoutView="75" workbookViewId="0">
      <selection activeCell="I30" sqref="I30"/>
    </sheetView>
  </sheetViews>
  <sheetFormatPr defaultRowHeight="70.5" customHeight="1" x14ac:dyDescent="0.25"/>
  <cols>
    <col min="1" max="1" width="9.140625" style="1643" customWidth="1"/>
    <col min="2" max="2" width="64.28515625" style="1643" customWidth="1"/>
    <col min="3" max="3" width="43.85546875" style="1643" customWidth="1"/>
    <col min="4" max="4" width="24.7109375" style="1643" customWidth="1"/>
    <col min="5" max="5" width="16.140625" style="1643" customWidth="1"/>
    <col min="6" max="6" width="13.42578125" style="1643" customWidth="1"/>
    <col min="7" max="7" width="16.28515625" style="1681" customWidth="1"/>
    <col min="8" max="8" width="21.140625" style="1681" customWidth="1"/>
    <col min="9" max="10" width="9.140625" style="1643"/>
    <col min="11" max="11" width="12.28515625" style="1643" customWidth="1"/>
    <col min="12" max="16384" width="9.140625" style="1643"/>
  </cols>
  <sheetData>
    <row r="1" spans="1:10" ht="18" customHeight="1" x14ac:dyDescent="0.25">
      <c r="A1" s="2609" t="s">
        <v>6059</v>
      </c>
      <c r="B1" s="2609"/>
      <c r="C1" s="2609"/>
      <c r="D1" s="2609"/>
      <c r="E1" s="2609"/>
      <c r="F1" s="2609"/>
      <c r="G1" s="2609"/>
      <c r="H1" s="2609"/>
      <c r="I1" s="1645"/>
    </row>
    <row r="2" spans="1:10" ht="18" customHeight="1" x14ac:dyDescent="0.25">
      <c r="A2" s="2609"/>
      <c r="B2" s="2609"/>
      <c r="C2" s="2609"/>
      <c r="D2" s="2609"/>
      <c r="E2" s="2609"/>
      <c r="F2" s="2609"/>
      <c r="G2" s="2609"/>
      <c r="H2" s="2609"/>
      <c r="I2" s="1645"/>
    </row>
    <row r="3" spans="1:10" ht="18" customHeight="1" x14ac:dyDescent="0.25">
      <c r="A3" s="2610" t="s">
        <v>5863</v>
      </c>
      <c r="B3" s="2611"/>
      <c r="C3" s="2614" t="s">
        <v>5864</v>
      </c>
      <c r="D3" s="2615"/>
      <c r="E3" s="2615"/>
      <c r="F3" s="2615"/>
      <c r="G3" s="2615"/>
      <c r="H3" s="2616"/>
      <c r="I3" s="1645"/>
    </row>
    <row r="4" spans="1:10" ht="26.25" customHeight="1" x14ac:dyDescent="0.25">
      <c r="A4" s="2612"/>
      <c r="B4" s="2613"/>
      <c r="C4" s="2617"/>
      <c r="D4" s="2618"/>
      <c r="E4" s="2618"/>
      <c r="F4" s="2618"/>
      <c r="G4" s="2618"/>
      <c r="H4" s="2619"/>
      <c r="I4" s="1645"/>
    </row>
    <row r="5" spans="1:10" ht="18" customHeight="1" x14ac:dyDescent="0.25">
      <c r="A5" s="2610" t="s">
        <v>5865</v>
      </c>
      <c r="B5" s="2611"/>
      <c r="C5" s="2614"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D5" s="2615"/>
      <c r="E5" s="2615"/>
      <c r="F5" s="2615"/>
      <c r="G5" s="2615"/>
      <c r="H5" s="2616"/>
      <c r="I5" s="1645"/>
    </row>
    <row r="6" spans="1:10" ht="22.5" customHeight="1" x14ac:dyDescent="0.25">
      <c r="A6" s="2612"/>
      <c r="B6" s="2613"/>
      <c r="C6" s="2617"/>
      <c r="D6" s="2618"/>
      <c r="E6" s="2618"/>
      <c r="F6" s="2618"/>
      <c r="G6" s="2618"/>
      <c r="H6" s="2619"/>
      <c r="I6" s="1645"/>
    </row>
    <row r="7" spans="1:10" ht="18" customHeight="1" x14ac:dyDescent="0.25">
      <c r="A7" s="2610" t="s">
        <v>615</v>
      </c>
      <c r="B7" s="2611"/>
      <c r="C7" s="2614" t="s">
        <v>599</v>
      </c>
      <c r="D7" s="2615"/>
      <c r="E7" s="2615"/>
      <c r="F7" s="2615"/>
      <c r="G7" s="2615"/>
      <c r="H7" s="2616"/>
      <c r="I7" s="1645"/>
    </row>
    <row r="8" spans="1:10" ht="11.25" customHeight="1" x14ac:dyDescent="0.25">
      <c r="A8" s="2612"/>
      <c r="B8" s="2613"/>
      <c r="C8" s="2617"/>
      <c r="D8" s="2618"/>
      <c r="E8" s="2618"/>
      <c r="F8" s="2618"/>
      <c r="G8" s="2618"/>
      <c r="H8" s="2619"/>
      <c r="I8" s="1645"/>
    </row>
    <row r="9" spans="1:10" ht="18.75" customHeight="1" thickBot="1" x14ac:dyDescent="0.3">
      <c r="A9" s="1645"/>
      <c r="B9" s="1644" t="s">
        <v>5866</v>
      </c>
      <c r="C9" s="1647"/>
      <c r="D9" s="1645"/>
      <c r="E9" s="1645"/>
      <c r="F9" s="1645"/>
      <c r="G9" s="1648"/>
      <c r="H9" s="1648"/>
      <c r="I9" s="1645"/>
    </row>
    <row r="10" spans="1:10" ht="36.75" customHeight="1" thickBot="1" x14ac:dyDescent="0.3">
      <c r="A10" s="1649" t="s">
        <v>5867</v>
      </c>
      <c r="B10" s="1650" t="s">
        <v>185</v>
      </c>
      <c r="C10" s="1650" t="s">
        <v>5868</v>
      </c>
      <c r="D10" s="1650" t="s">
        <v>187</v>
      </c>
      <c r="E10" s="1650" t="s">
        <v>188</v>
      </c>
      <c r="F10" s="1650" t="s">
        <v>5869</v>
      </c>
      <c r="G10" s="1651" t="s">
        <v>4417</v>
      </c>
      <c r="H10" s="1652" t="s">
        <v>626</v>
      </c>
      <c r="I10" s="1645"/>
    </row>
    <row r="11" spans="1:10" ht="18" customHeight="1" x14ac:dyDescent="0.25">
      <c r="A11" s="1649">
        <v>1</v>
      </c>
      <c r="B11" s="1650">
        <v>2</v>
      </c>
      <c r="C11" s="1650">
        <v>3</v>
      </c>
      <c r="D11" s="1650">
        <v>4</v>
      </c>
      <c r="E11" s="1650">
        <v>5</v>
      </c>
      <c r="F11" s="1650"/>
      <c r="G11" s="1653">
        <v>6</v>
      </c>
      <c r="H11" s="1654">
        <v>7</v>
      </c>
      <c r="I11" s="1645"/>
    </row>
    <row r="12" spans="1:10" ht="18" customHeight="1" x14ac:dyDescent="0.25">
      <c r="A12" s="2622">
        <v>1</v>
      </c>
      <c r="B12" s="2625" t="s">
        <v>5870</v>
      </c>
      <c r="C12" s="2625"/>
      <c r="D12" s="2625"/>
      <c r="E12" s="2625"/>
      <c r="F12" s="2625"/>
      <c r="G12" s="2626"/>
      <c r="H12" s="2625"/>
      <c r="I12" s="1645"/>
    </row>
    <row r="13" spans="1:10" ht="51.75" customHeight="1" x14ac:dyDescent="0.25">
      <c r="A13" s="2623"/>
      <c r="B13" s="1655" t="s">
        <v>5871</v>
      </c>
      <c r="C13" s="1656" t="s">
        <v>5872</v>
      </c>
      <c r="D13" s="1657" t="s">
        <v>5873</v>
      </c>
      <c r="E13" s="1658">
        <v>11</v>
      </c>
      <c r="F13" s="1658">
        <v>0.5</v>
      </c>
      <c r="G13" s="1752">
        <v>590</v>
      </c>
      <c r="H13" s="1742">
        <f>(1*590)+(E13*380/0.5)*13%</f>
        <v>1676.8</v>
      </c>
      <c r="I13" s="1645"/>
      <c r="J13" s="1659"/>
    </row>
    <row r="14" spans="1:10" ht="75.75" customHeight="1" x14ac:dyDescent="0.25">
      <c r="A14" s="2623"/>
      <c r="B14" s="1655" t="s">
        <v>5874</v>
      </c>
      <c r="C14" s="1660" t="s">
        <v>5875</v>
      </c>
      <c r="D14" s="1661" t="s">
        <v>5876</v>
      </c>
      <c r="E14" s="1662">
        <v>11</v>
      </c>
      <c r="F14" s="1663">
        <v>0.5</v>
      </c>
      <c r="G14" s="1752">
        <v>590</v>
      </c>
      <c r="H14" s="1742">
        <f>(1*590)+(E14*380/0.5)*14%</f>
        <v>1760.4</v>
      </c>
      <c r="I14" s="1645"/>
      <c r="J14" s="1659"/>
    </row>
    <row r="15" spans="1:10" ht="75.75" customHeight="1" x14ac:dyDescent="0.25">
      <c r="A15" s="2623"/>
      <c r="B15" s="1655" t="s">
        <v>5877</v>
      </c>
      <c r="C15" s="1660" t="s">
        <v>5878</v>
      </c>
      <c r="D15" s="1661" t="s">
        <v>5876</v>
      </c>
      <c r="E15" s="1664">
        <v>11</v>
      </c>
      <c r="F15" s="1663">
        <v>0.5</v>
      </c>
      <c r="G15" s="1752">
        <v>590</v>
      </c>
      <c r="H15" s="1742">
        <f>(1*590)+(E15*380/0.5)*28%</f>
        <v>2930.8</v>
      </c>
      <c r="I15" s="1645"/>
      <c r="J15" s="1659"/>
    </row>
    <row r="16" spans="1:10" ht="104.25" customHeight="1" x14ac:dyDescent="0.25">
      <c r="A16" s="2623"/>
      <c r="B16" s="1665" t="s">
        <v>5879</v>
      </c>
      <c r="C16" s="1656" t="s">
        <v>5880</v>
      </c>
      <c r="D16" s="1666" t="s">
        <v>5881</v>
      </c>
      <c r="E16" s="1667">
        <v>11</v>
      </c>
      <c r="F16" s="1668"/>
      <c r="G16" s="1753">
        <v>390</v>
      </c>
      <c r="H16" s="1743">
        <f>(E16*G16)*58%</f>
        <v>2488.1999999999998</v>
      </c>
      <c r="I16" s="1645"/>
    </row>
    <row r="17" spans="1:9" ht="39" customHeight="1" x14ac:dyDescent="0.25">
      <c r="A17" s="2624"/>
      <c r="B17" s="1669" t="s">
        <v>5882</v>
      </c>
      <c r="C17" s="1660" t="s">
        <v>5883</v>
      </c>
      <c r="D17" s="1670" t="s">
        <v>5884</v>
      </c>
      <c r="E17" s="1671">
        <f>E16*3</f>
        <v>33</v>
      </c>
      <c r="F17" s="1672"/>
      <c r="G17" s="1752">
        <v>3.52</v>
      </c>
      <c r="H17" s="1744">
        <f>E17*G17</f>
        <v>116.16</v>
      </c>
      <c r="I17" s="1645"/>
    </row>
    <row r="18" spans="1:9" s="1673" customFormat="1" ht="18" customHeight="1" x14ac:dyDescent="0.25">
      <c r="A18" s="2608" t="s">
        <v>5885</v>
      </c>
      <c r="B18" s="2608"/>
      <c r="C18" s="2608"/>
      <c r="D18" s="2608"/>
      <c r="E18" s="2608"/>
      <c r="F18" s="2608"/>
      <c r="G18" s="2608"/>
      <c r="H18" s="1745">
        <f>SUM(H13:H17)</f>
        <v>8972.36</v>
      </c>
      <c r="I18" s="1647"/>
    </row>
    <row r="19" spans="1:9" ht="18" customHeight="1" x14ac:dyDescent="0.25">
      <c r="A19" s="2627">
        <v>2</v>
      </c>
      <c r="B19" s="2625" t="s">
        <v>5886</v>
      </c>
      <c r="C19" s="2625"/>
      <c r="D19" s="2625"/>
      <c r="E19" s="2625"/>
      <c r="F19" s="2625"/>
      <c r="G19" s="2625"/>
      <c r="H19" s="2625"/>
      <c r="I19" s="1645"/>
    </row>
    <row r="20" spans="1:9" ht="36" customHeight="1" x14ac:dyDescent="0.25">
      <c r="A20" s="2627"/>
      <c r="B20" s="1655" t="s">
        <v>5887</v>
      </c>
      <c r="C20" s="1656" t="s">
        <v>5888</v>
      </c>
      <c r="D20" s="1656" t="s">
        <v>5889</v>
      </c>
      <c r="E20" s="1656">
        <v>3</v>
      </c>
      <c r="F20" s="1656"/>
      <c r="G20" s="1754">
        <v>530</v>
      </c>
      <c r="H20" s="1743">
        <f>E20*G20</f>
        <v>1590</v>
      </c>
      <c r="I20" s="1645"/>
    </row>
    <row r="21" spans="1:9" ht="36" customHeight="1" x14ac:dyDescent="0.25">
      <c r="A21" s="2627"/>
      <c r="B21" s="1655" t="s">
        <v>5890</v>
      </c>
      <c r="C21" s="1656" t="s">
        <v>5891</v>
      </c>
      <c r="D21" s="1656" t="s">
        <v>5892</v>
      </c>
      <c r="E21" s="1674">
        <f>E17</f>
        <v>33</v>
      </c>
      <c r="F21" s="1674"/>
      <c r="G21" s="1755">
        <v>0.25</v>
      </c>
      <c r="H21" s="1743">
        <f>E21*G21</f>
        <v>8.25</v>
      </c>
      <c r="I21" s="1645"/>
    </row>
    <row r="22" spans="1:9" ht="72" customHeight="1" x14ac:dyDescent="0.25">
      <c r="A22" s="2627"/>
      <c r="B22" s="1655" t="s">
        <v>5893</v>
      </c>
      <c r="C22" s="1656" t="s">
        <v>5894</v>
      </c>
      <c r="D22" s="1656" t="s">
        <v>5895</v>
      </c>
      <c r="E22" s="1656" t="s">
        <v>5896</v>
      </c>
      <c r="F22" s="1656"/>
      <c r="G22" s="1755">
        <v>78</v>
      </c>
      <c r="H22" s="1746">
        <f>78+(((E21-20)/5)*16)</f>
        <v>119.6</v>
      </c>
      <c r="I22" s="1645"/>
    </row>
    <row r="23" spans="1:9" ht="21.75" customHeight="1" x14ac:dyDescent="0.25">
      <c r="A23" s="2608" t="s">
        <v>5897</v>
      </c>
      <c r="B23" s="2608"/>
      <c r="C23" s="2608"/>
      <c r="D23" s="2608"/>
      <c r="E23" s="2608"/>
      <c r="F23" s="2608"/>
      <c r="G23" s="2608"/>
      <c r="H23" s="1745">
        <f>SUM(H20:H22)</f>
        <v>1717.85</v>
      </c>
      <c r="I23" s="1645"/>
    </row>
    <row r="24" spans="1:9" ht="18.75" customHeight="1" thickBot="1" x14ac:dyDescent="0.3">
      <c r="A24" s="2605" t="s">
        <v>5898</v>
      </c>
      <c r="B24" s="2605"/>
      <c r="C24" s="2605"/>
      <c r="D24" s="2605"/>
      <c r="E24" s="2605"/>
      <c r="F24" s="2605"/>
      <c r="G24" s="2605"/>
      <c r="H24" s="1747">
        <f>H23+H18</f>
        <v>10690.21</v>
      </c>
      <c r="I24" s="1645"/>
    </row>
    <row r="25" spans="1:9" s="1675" customFormat="1" ht="18.75" thickBot="1" x14ac:dyDescent="0.3">
      <c r="A25" s="2620" t="s">
        <v>5899</v>
      </c>
      <c r="B25" s="2620"/>
      <c r="C25" s="2621" t="s">
        <v>5900</v>
      </c>
      <c r="D25" s="2621"/>
      <c r="E25" s="2621"/>
      <c r="F25" s="2621"/>
      <c r="G25" s="2621"/>
      <c r="H25" s="1748">
        <f>ROUND((H24*14.6),0)</f>
        <v>156077</v>
      </c>
      <c r="I25" s="1646"/>
    </row>
    <row r="26" spans="1:9" s="1675" customFormat="1" ht="18.75" thickBot="1" x14ac:dyDescent="0.3">
      <c r="A26" s="2606" t="s">
        <v>5901</v>
      </c>
      <c r="B26" s="2606"/>
      <c r="C26" s="2607" t="s">
        <v>5902</v>
      </c>
      <c r="D26" s="2607"/>
      <c r="E26" s="2607"/>
      <c r="F26" s="2607"/>
      <c r="G26" s="2607"/>
      <c r="H26" s="1749">
        <f>ROUND((H25*4),0)</f>
        <v>624308</v>
      </c>
      <c r="I26" s="1646"/>
    </row>
    <row r="27" spans="1:9" s="1675" customFormat="1" ht="18" customHeight="1" x14ac:dyDescent="0.25">
      <c r="A27" s="2608" t="s">
        <v>5898</v>
      </c>
      <c r="B27" s="2608"/>
      <c r="C27" s="2608"/>
      <c r="D27" s="2608"/>
      <c r="E27" s="2608"/>
      <c r="F27" s="2608"/>
      <c r="G27" s="2608"/>
      <c r="H27" s="1745">
        <f>H26</f>
        <v>624308</v>
      </c>
      <c r="I27" s="1646"/>
    </row>
    <row r="28" spans="1:9" ht="18.75" customHeight="1" thickBot="1" x14ac:dyDescent="0.3">
      <c r="A28" s="2605" t="s">
        <v>5903</v>
      </c>
      <c r="B28" s="2605"/>
      <c r="C28" s="2605"/>
      <c r="D28" s="2605"/>
      <c r="E28" s="2605"/>
      <c r="F28" s="2605"/>
      <c r="G28" s="2605"/>
      <c r="H28" s="1745">
        <f>H27</f>
        <v>624308</v>
      </c>
      <c r="I28" s="1645"/>
    </row>
    <row r="29" spans="1:9" ht="106.5" customHeight="1" x14ac:dyDescent="0.25">
      <c r="A29" s="2600" t="s">
        <v>5904</v>
      </c>
      <c r="B29" s="2601"/>
      <c r="C29" s="2602" t="s">
        <v>5905</v>
      </c>
      <c r="D29" s="2603"/>
      <c r="E29" s="2604"/>
      <c r="F29" s="1676"/>
      <c r="G29" s="1756">
        <v>32400</v>
      </c>
      <c r="H29" s="1750">
        <f>H28+G29</f>
        <v>656708</v>
      </c>
      <c r="I29" s="1645"/>
    </row>
    <row r="30" spans="1:9" ht="27" customHeight="1" x14ac:dyDescent="0.25">
      <c r="A30" s="1677"/>
      <c r="B30" s="1678" t="s">
        <v>5906</v>
      </c>
      <c r="C30" s="1679"/>
      <c r="D30" s="1679"/>
      <c r="E30" s="1679"/>
      <c r="F30" s="1679"/>
      <c r="G30" s="1680"/>
      <c r="H30" s="1751">
        <f>H29</f>
        <v>656708</v>
      </c>
      <c r="I30" s="1645"/>
    </row>
  </sheetData>
  <sheetProtection selectLockedCells="1" selectUnlockedCells="1"/>
  <mergeCells count="23">
    <mergeCell ref="A1:H1"/>
    <mergeCell ref="A2:H2"/>
    <mergeCell ref="A3:B4"/>
    <mergeCell ref="C3:H4"/>
    <mergeCell ref="A25:B25"/>
    <mergeCell ref="C25:G25"/>
    <mergeCell ref="A5:B6"/>
    <mergeCell ref="C5:H6"/>
    <mergeCell ref="A7:B8"/>
    <mergeCell ref="C7:H8"/>
    <mergeCell ref="A12:A17"/>
    <mergeCell ref="B12:H12"/>
    <mergeCell ref="A18:G18"/>
    <mergeCell ref="A19:A22"/>
    <mergeCell ref="B19:H19"/>
    <mergeCell ref="A23:G23"/>
    <mergeCell ref="A29:B29"/>
    <mergeCell ref="C29:E29"/>
    <mergeCell ref="A24:G24"/>
    <mergeCell ref="A26:B26"/>
    <mergeCell ref="C26:G26"/>
    <mergeCell ref="A27:G27"/>
    <mergeCell ref="A28:G28"/>
  </mergeCells>
  <printOptions horizontalCentered="1"/>
  <pageMargins left="0.39374999999999999" right="0.15763888888888888" top="0.6694444444444444" bottom="0.15763888888888888" header="0.51180555555555551" footer="0.51180555555555551"/>
  <pageSetup paperSize="9" scale="46" firstPageNumber="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492"/>
  <sheetViews>
    <sheetView topLeftCell="A459" workbookViewId="0">
      <selection activeCell="F488" sqref="F488"/>
    </sheetView>
  </sheetViews>
  <sheetFormatPr defaultColWidth="8.85546875" defaultRowHeight="11.25" customHeight="1" x14ac:dyDescent="0.2"/>
  <cols>
    <col min="1" max="1" width="7" style="1430" customWidth="1"/>
    <col min="2" max="2" width="43.140625" style="1430" customWidth="1"/>
    <col min="3" max="3" width="47.140625" style="1430" customWidth="1"/>
    <col min="4" max="4" width="43.140625" style="1430" customWidth="1"/>
    <col min="5" max="5" width="12.140625" style="1430" customWidth="1"/>
    <col min="6" max="7" width="8.85546875" style="1430"/>
    <col min="8" max="8" width="16" style="1430" customWidth="1"/>
    <col min="9" max="12" width="8.85546875" style="1430"/>
    <col min="13" max="17" width="152.5703125" style="1428" hidden="1" customWidth="1"/>
    <col min="18" max="25" width="145.5703125" style="1428" hidden="1" customWidth="1"/>
    <col min="26" max="16384" width="8.85546875" style="1430"/>
  </cols>
  <sheetData>
    <row r="1" spans="1:25" s="1469" customFormat="1" ht="6" hidden="1" customHeight="1" x14ac:dyDescent="0.25"/>
    <row r="2" spans="1:25" s="1469" customFormat="1" ht="15" x14ac:dyDescent="0.25">
      <c r="E2" s="1724" t="s">
        <v>5480</v>
      </c>
    </row>
    <row r="3" spans="1:25" s="1469" customFormat="1" ht="15" x14ac:dyDescent="0.25">
      <c r="E3" s="1724" t="s">
        <v>5481</v>
      </c>
    </row>
    <row r="4" spans="1:25" s="1469" customFormat="1" ht="24.75" customHeight="1" x14ac:dyDescent="0.25">
      <c r="A4" s="2442" t="s">
        <v>5482</v>
      </c>
      <c r="B4" s="2442"/>
      <c r="C4" s="2442"/>
      <c r="D4" s="2442"/>
      <c r="E4" s="2442"/>
    </row>
    <row r="5" spans="1:25" s="1469" customFormat="1" ht="18.75" customHeight="1" x14ac:dyDescent="0.25">
      <c r="A5" s="2443" t="s">
        <v>5483</v>
      </c>
      <c r="B5" s="2443"/>
      <c r="C5" s="2443"/>
      <c r="D5" s="2443"/>
      <c r="E5" s="2443"/>
    </row>
    <row r="6" spans="1:25" s="1469" customFormat="1" ht="39" x14ac:dyDescent="0.25">
      <c r="A6" s="2640" t="s">
        <v>5941</v>
      </c>
      <c r="B6" s="2640"/>
      <c r="C6" s="2640"/>
      <c r="D6" s="2640"/>
      <c r="E6" s="2640"/>
      <c r="M6" s="1725" t="s">
        <v>5941</v>
      </c>
      <c r="N6" s="1725" t="s">
        <v>578</v>
      </c>
      <c r="O6" s="1725" t="s">
        <v>578</v>
      </c>
      <c r="P6" s="1725" t="s">
        <v>578</v>
      </c>
      <c r="Q6" s="1725" t="s">
        <v>578</v>
      </c>
    </row>
    <row r="7" spans="1:25" s="1469" customFormat="1" ht="11.25" customHeight="1" x14ac:dyDescent="0.25">
      <c r="A7" s="2639" t="s">
        <v>663</v>
      </c>
      <c r="B7" s="2639"/>
      <c r="C7" s="2639"/>
      <c r="D7" s="2639"/>
      <c r="E7" s="2639"/>
    </row>
    <row r="9" spans="1:25" s="1469" customFormat="1" ht="15" x14ac:dyDescent="0.25">
      <c r="A9" s="1429" t="s">
        <v>656</v>
      </c>
      <c r="B9" s="1726"/>
      <c r="C9" s="1726"/>
      <c r="D9" s="1726"/>
      <c r="E9" s="1726"/>
    </row>
    <row r="10" spans="1:25" s="1469" customFormat="1" ht="15" x14ac:dyDescent="0.25">
      <c r="A10" s="1727"/>
      <c r="B10" s="2638" t="s">
        <v>599</v>
      </c>
      <c r="C10" s="2638"/>
      <c r="D10" s="2638"/>
      <c r="E10" s="2638"/>
      <c r="R10" s="1728" t="s">
        <v>599</v>
      </c>
      <c r="S10" s="1728" t="s">
        <v>578</v>
      </c>
      <c r="T10" s="1728" t="s">
        <v>578</v>
      </c>
      <c r="U10" s="1728" t="s">
        <v>578</v>
      </c>
    </row>
    <row r="11" spans="1:25" s="1469" customFormat="1" ht="15" x14ac:dyDescent="0.25">
      <c r="A11" s="2639" t="s">
        <v>182</v>
      </c>
      <c r="B11" s="2639"/>
      <c r="C11" s="2639"/>
      <c r="D11" s="2639"/>
      <c r="E11" s="2639"/>
    </row>
    <row r="12" spans="1:25" s="1469" customFormat="1" ht="19.5" customHeight="1" x14ac:dyDescent="0.25">
      <c r="A12" s="1427" t="s">
        <v>5484</v>
      </c>
      <c r="B12" s="1726"/>
      <c r="C12" s="1729"/>
      <c r="D12" s="1729"/>
      <c r="E12" s="1729"/>
    </row>
    <row r="13" spans="1:25" s="1469" customFormat="1" ht="15" x14ac:dyDescent="0.25">
      <c r="A13" s="1727"/>
      <c r="B13" s="2638"/>
      <c r="C13" s="2638"/>
      <c r="D13" s="2638"/>
      <c r="E13" s="2638"/>
      <c r="V13" s="1728" t="s">
        <v>578</v>
      </c>
      <c r="W13" s="1728" t="s">
        <v>578</v>
      </c>
      <c r="X13" s="1728" t="s">
        <v>578</v>
      </c>
      <c r="Y13" s="1728" t="s">
        <v>578</v>
      </c>
    </row>
    <row r="14" spans="1:25" s="1469" customFormat="1" ht="15" x14ac:dyDescent="0.25">
      <c r="A14" s="2639" t="s">
        <v>182</v>
      </c>
      <c r="B14" s="2639"/>
      <c r="C14" s="2639"/>
      <c r="D14" s="2639"/>
      <c r="E14" s="2639"/>
    </row>
    <row r="16" spans="1:25" s="1469" customFormat="1" ht="15" x14ac:dyDescent="0.25">
      <c r="A16" s="1430" t="s">
        <v>5558</v>
      </c>
    </row>
    <row r="18" spans="1:5" s="1469" customFormat="1" ht="65.25" customHeight="1" x14ac:dyDescent="0.25">
      <c r="A18" s="1759" t="s">
        <v>505</v>
      </c>
      <c r="B18" s="1759" t="s">
        <v>5485</v>
      </c>
      <c r="C18" s="1759" t="s">
        <v>5486</v>
      </c>
      <c r="D18" s="1759" t="s">
        <v>4145</v>
      </c>
      <c r="E18" s="1759" t="s">
        <v>779</v>
      </c>
    </row>
    <row r="19" spans="1:5" s="1469" customFormat="1" ht="15" x14ac:dyDescent="0.25">
      <c r="A19" s="1760">
        <v>1</v>
      </c>
      <c r="B19" s="1761">
        <v>2</v>
      </c>
      <c r="C19" s="1761">
        <v>3</v>
      </c>
      <c r="D19" s="1760">
        <v>4</v>
      </c>
      <c r="E19" s="1760">
        <v>5</v>
      </c>
    </row>
    <row r="20" spans="1:5" s="1469" customFormat="1" ht="12.75" customHeight="1" x14ac:dyDescent="0.25">
      <c r="A20" s="2456" t="s">
        <v>5942</v>
      </c>
      <c r="B20" s="2457"/>
      <c r="C20" s="2457"/>
      <c r="D20" s="2457"/>
      <c r="E20" s="2458"/>
    </row>
    <row r="21" spans="1:5" s="1469" customFormat="1" ht="12.75" customHeight="1" x14ac:dyDescent="0.25">
      <c r="A21" s="2635" t="s">
        <v>5943</v>
      </c>
      <c r="B21" s="2636"/>
      <c r="C21" s="2636"/>
      <c r="D21" s="2636"/>
      <c r="E21" s="2637"/>
    </row>
    <row r="22" spans="1:5" s="1469" customFormat="1" ht="12.75" customHeight="1" x14ac:dyDescent="0.25">
      <c r="A22" s="2629" t="s">
        <v>6657</v>
      </c>
      <c r="B22" s="2630"/>
      <c r="C22" s="2630"/>
      <c r="D22" s="2630"/>
      <c r="E22" s="2631"/>
    </row>
    <row r="23" spans="1:5" s="1469" customFormat="1" ht="45" x14ac:dyDescent="0.25">
      <c r="A23" s="1762" t="s">
        <v>190</v>
      </c>
      <c r="B23" s="1763" t="s">
        <v>6658</v>
      </c>
      <c r="C23" s="1763" t="s">
        <v>6659</v>
      </c>
      <c r="D23" s="1764" t="s">
        <v>6660</v>
      </c>
      <c r="E23" s="1768">
        <v>209445.96</v>
      </c>
    </row>
    <row r="24" spans="1:5" s="1469" customFormat="1" ht="34.5" x14ac:dyDescent="0.25">
      <c r="A24" s="1730"/>
      <c r="B24" s="1731"/>
      <c r="C24" s="1732" t="s">
        <v>5487</v>
      </c>
      <c r="D24" s="1733"/>
      <c r="E24" s="1734"/>
    </row>
    <row r="25" spans="1:5" s="1469" customFormat="1" ht="15" x14ac:dyDescent="0.25">
      <c r="A25" s="1730"/>
      <c r="B25" s="1731"/>
      <c r="C25" s="1732" t="s">
        <v>5488</v>
      </c>
      <c r="D25" s="1733"/>
      <c r="E25" s="1734"/>
    </row>
    <row r="26" spans="1:5" s="1469" customFormat="1" ht="45.75" x14ac:dyDescent="0.25">
      <c r="A26" s="1730"/>
      <c r="B26" s="1731"/>
      <c r="C26" s="1732" t="s">
        <v>5559</v>
      </c>
      <c r="D26" s="1733"/>
      <c r="E26" s="1734"/>
    </row>
    <row r="27" spans="1:5" s="1469" customFormat="1" ht="15" x14ac:dyDescent="0.25">
      <c r="A27" s="1730"/>
      <c r="B27" s="1731"/>
      <c r="C27" s="1732" t="s">
        <v>5517</v>
      </c>
      <c r="D27" s="1733"/>
      <c r="E27" s="1734" t="s">
        <v>6661</v>
      </c>
    </row>
    <row r="28" spans="1:5" s="1469" customFormat="1" ht="15" x14ac:dyDescent="0.25">
      <c r="A28" s="1730"/>
      <c r="B28" s="1731"/>
      <c r="C28" s="1732" t="s">
        <v>5560</v>
      </c>
      <c r="D28" s="1733"/>
      <c r="E28" s="1734" t="s">
        <v>6662</v>
      </c>
    </row>
    <row r="29" spans="1:5" s="1469" customFormat="1" ht="15" x14ac:dyDescent="0.25">
      <c r="A29" s="1730"/>
      <c r="B29" s="1731"/>
      <c r="C29" s="1732" t="s">
        <v>5561</v>
      </c>
      <c r="D29" s="1733"/>
      <c r="E29" s="1730"/>
    </row>
    <row r="30" spans="1:5" s="1469" customFormat="1" ht="45" x14ac:dyDescent="0.25">
      <c r="A30" s="1762" t="s">
        <v>191</v>
      </c>
      <c r="B30" s="1763" t="s">
        <v>6663</v>
      </c>
      <c r="C30" s="1763" t="s">
        <v>6659</v>
      </c>
      <c r="D30" s="1764" t="s">
        <v>6664</v>
      </c>
      <c r="E30" s="1768">
        <v>48124.45</v>
      </c>
    </row>
    <row r="31" spans="1:5" s="1469" customFormat="1" ht="15" x14ac:dyDescent="0.25">
      <c r="A31" s="1730"/>
      <c r="B31" s="1731"/>
      <c r="C31" s="1732" t="s">
        <v>5488</v>
      </c>
      <c r="D31" s="1733"/>
      <c r="E31" s="1734"/>
    </row>
    <row r="32" spans="1:5" s="1469" customFormat="1" ht="45.75" x14ac:dyDescent="0.25">
      <c r="A32" s="1730"/>
      <c r="B32" s="1731"/>
      <c r="C32" s="1732" t="s">
        <v>5559</v>
      </c>
      <c r="D32" s="1733"/>
      <c r="E32" s="1734"/>
    </row>
    <row r="33" spans="1:5" s="1469" customFormat="1" ht="15" x14ac:dyDescent="0.25">
      <c r="A33" s="1730"/>
      <c r="B33" s="1731"/>
      <c r="C33" s="1732" t="s">
        <v>5518</v>
      </c>
      <c r="D33" s="1733"/>
      <c r="E33" s="1734" t="s">
        <v>6665</v>
      </c>
    </row>
    <row r="34" spans="1:5" s="1469" customFormat="1" ht="15" x14ac:dyDescent="0.25">
      <c r="A34" s="1730"/>
      <c r="B34" s="1731"/>
      <c r="C34" s="1732" t="s">
        <v>5562</v>
      </c>
      <c r="D34" s="1733"/>
      <c r="E34" s="1734" t="s">
        <v>6666</v>
      </c>
    </row>
    <row r="35" spans="1:5" s="1469" customFormat="1" ht="15" x14ac:dyDescent="0.25">
      <c r="A35" s="1730"/>
      <c r="B35" s="1731"/>
      <c r="C35" s="1732" t="s">
        <v>5563</v>
      </c>
      <c r="D35" s="1733"/>
      <c r="E35" s="1734" t="s">
        <v>6667</v>
      </c>
    </row>
    <row r="36" spans="1:5" s="1469" customFormat="1" ht="15" x14ac:dyDescent="0.25">
      <c r="A36" s="1730"/>
      <c r="B36" s="1731"/>
      <c r="C36" s="1732" t="s">
        <v>5564</v>
      </c>
      <c r="D36" s="1733"/>
      <c r="E36" s="1734" t="s">
        <v>6666</v>
      </c>
    </row>
    <row r="37" spans="1:5" s="1469" customFormat="1" ht="15" x14ac:dyDescent="0.25">
      <c r="A37" s="1730"/>
      <c r="B37" s="1731"/>
      <c r="C37" s="1732" t="s">
        <v>5520</v>
      </c>
      <c r="D37" s="1733"/>
      <c r="E37" s="1734" t="s">
        <v>6666</v>
      </c>
    </row>
    <row r="38" spans="1:5" s="1469" customFormat="1" ht="15" x14ac:dyDescent="0.25">
      <c r="A38" s="1730"/>
      <c r="B38" s="1731"/>
      <c r="C38" s="1732" t="s">
        <v>5565</v>
      </c>
      <c r="D38" s="1733"/>
      <c r="E38" s="1730"/>
    </row>
    <row r="39" spans="1:5" s="1469" customFormat="1" ht="12.75" customHeight="1" x14ac:dyDescent="0.25">
      <c r="A39" s="2629" t="s">
        <v>6668</v>
      </c>
      <c r="B39" s="2630"/>
      <c r="C39" s="2630"/>
      <c r="D39" s="2630"/>
      <c r="E39" s="2631"/>
    </row>
    <row r="40" spans="1:5" s="1469" customFormat="1" ht="45" x14ac:dyDescent="0.25">
      <c r="A40" s="1762" t="s">
        <v>627</v>
      </c>
      <c r="B40" s="1763" t="s">
        <v>6669</v>
      </c>
      <c r="C40" s="1763" t="s">
        <v>6670</v>
      </c>
      <c r="D40" s="1764" t="s">
        <v>6671</v>
      </c>
      <c r="E40" s="1768">
        <v>545761.89</v>
      </c>
    </row>
    <row r="41" spans="1:5" s="1469" customFormat="1" ht="34.5" x14ac:dyDescent="0.25">
      <c r="A41" s="1730"/>
      <c r="B41" s="1731"/>
      <c r="C41" s="1732" t="s">
        <v>5487</v>
      </c>
      <c r="D41" s="1733"/>
      <c r="E41" s="1734"/>
    </row>
    <row r="42" spans="1:5" s="1469" customFormat="1" ht="15" x14ac:dyDescent="0.25">
      <c r="A42" s="1730"/>
      <c r="B42" s="1731"/>
      <c r="C42" s="1732" t="s">
        <v>5488</v>
      </c>
      <c r="D42" s="1733"/>
      <c r="E42" s="1734"/>
    </row>
    <row r="43" spans="1:5" s="1469" customFormat="1" ht="45.75" x14ac:dyDescent="0.25">
      <c r="A43" s="1730"/>
      <c r="B43" s="1731"/>
      <c r="C43" s="1732" t="s">
        <v>5559</v>
      </c>
      <c r="D43" s="1733"/>
      <c r="E43" s="1734"/>
    </row>
    <row r="44" spans="1:5" s="1469" customFormat="1" ht="15" x14ac:dyDescent="0.25">
      <c r="A44" s="1730"/>
      <c r="B44" s="1731"/>
      <c r="C44" s="1732" t="s">
        <v>5517</v>
      </c>
      <c r="D44" s="1733"/>
      <c r="E44" s="1734" t="s">
        <v>6672</v>
      </c>
    </row>
    <row r="45" spans="1:5" s="1469" customFormat="1" ht="15" x14ac:dyDescent="0.25">
      <c r="A45" s="1730"/>
      <c r="B45" s="1731"/>
      <c r="C45" s="1732" t="s">
        <v>5560</v>
      </c>
      <c r="D45" s="1733"/>
      <c r="E45" s="1734" t="s">
        <v>6673</v>
      </c>
    </row>
    <row r="46" spans="1:5" s="1469" customFormat="1" ht="15" x14ac:dyDescent="0.25">
      <c r="A46" s="1730"/>
      <c r="B46" s="1731"/>
      <c r="C46" s="1732" t="s">
        <v>5561</v>
      </c>
      <c r="D46" s="1733"/>
      <c r="E46" s="1730"/>
    </row>
    <row r="47" spans="1:5" s="1469" customFormat="1" ht="45" x14ac:dyDescent="0.25">
      <c r="A47" s="1762" t="s">
        <v>197</v>
      </c>
      <c r="B47" s="1763" t="s">
        <v>6669</v>
      </c>
      <c r="C47" s="1763" t="s">
        <v>6670</v>
      </c>
      <c r="D47" s="1764" t="s">
        <v>6674</v>
      </c>
      <c r="E47" s="1768">
        <v>125399.83</v>
      </c>
    </row>
    <row r="48" spans="1:5" s="1469" customFormat="1" ht="15" x14ac:dyDescent="0.25">
      <c r="A48" s="1730"/>
      <c r="B48" s="1731"/>
      <c r="C48" s="1732" t="s">
        <v>5488</v>
      </c>
      <c r="D48" s="1733"/>
      <c r="E48" s="1734"/>
    </row>
    <row r="49" spans="1:5" s="1469" customFormat="1" ht="45.75" x14ac:dyDescent="0.25">
      <c r="A49" s="1730"/>
      <c r="B49" s="1731"/>
      <c r="C49" s="1732" t="s">
        <v>5559</v>
      </c>
      <c r="D49" s="1733"/>
      <c r="E49" s="1734"/>
    </row>
    <row r="50" spans="1:5" s="1469" customFormat="1" ht="15" x14ac:dyDescent="0.25">
      <c r="A50" s="1730"/>
      <c r="B50" s="1731"/>
      <c r="C50" s="1732" t="s">
        <v>5518</v>
      </c>
      <c r="D50" s="1733"/>
      <c r="E50" s="1734" t="s">
        <v>6675</v>
      </c>
    </row>
    <row r="51" spans="1:5" s="1469" customFormat="1" ht="15" x14ac:dyDescent="0.25">
      <c r="A51" s="1730"/>
      <c r="B51" s="1731"/>
      <c r="C51" s="1732" t="s">
        <v>5562</v>
      </c>
      <c r="D51" s="1733"/>
      <c r="E51" s="1734" t="s">
        <v>6676</v>
      </c>
    </row>
    <row r="52" spans="1:5" s="1469" customFormat="1" ht="15" x14ac:dyDescent="0.25">
      <c r="A52" s="1730"/>
      <c r="B52" s="1731"/>
      <c r="C52" s="1732" t="s">
        <v>5563</v>
      </c>
      <c r="D52" s="1733"/>
      <c r="E52" s="1734" t="s">
        <v>6677</v>
      </c>
    </row>
    <row r="53" spans="1:5" s="1469" customFormat="1" ht="15" x14ac:dyDescent="0.25">
      <c r="A53" s="1730"/>
      <c r="B53" s="1731"/>
      <c r="C53" s="1732" t="s">
        <v>5564</v>
      </c>
      <c r="D53" s="1733"/>
      <c r="E53" s="1734" t="s">
        <v>6676</v>
      </c>
    </row>
    <row r="54" spans="1:5" s="1469" customFormat="1" ht="15" x14ac:dyDescent="0.25">
      <c r="A54" s="1730"/>
      <c r="B54" s="1731"/>
      <c r="C54" s="1732" t="s">
        <v>5520</v>
      </c>
      <c r="D54" s="1733"/>
      <c r="E54" s="1734" t="s">
        <v>6676</v>
      </c>
    </row>
    <row r="55" spans="1:5" s="1469" customFormat="1" ht="15" x14ac:dyDescent="0.25">
      <c r="A55" s="1730"/>
      <c r="B55" s="1731"/>
      <c r="C55" s="1732" t="s">
        <v>5565</v>
      </c>
      <c r="D55" s="1733"/>
      <c r="E55" s="1730"/>
    </row>
    <row r="56" spans="1:5" s="1469" customFormat="1" ht="45" x14ac:dyDescent="0.25">
      <c r="A56" s="1762" t="s">
        <v>628</v>
      </c>
      <c r="B56" s="1763" t="s">
        <v>6669</v>
      </c>
      <c r="C56" s="1763" t="s">
        <v>6670</v>
      </c>
      <c r="D56" s="1764" t="s">
        <v>6678</v>
      </c>
      <c r="E56" s="1768">
        <v>81864.28</v>
      </c>
    </row>
    <row r="57" spans="1:5" s="1469" customFormat="1" ht="34.5" x14ac:dyDescent="0.25">
      <c r="A57" s="1730"/>
      <c r="B57" s="1731"/>
      <c r="C57" s="1732" t="s">
        <v>5487</v>
      </c>
      <c r="D57" s="1733"/>
      <c r="E57" s="1734"/>
    </row>
    <row r="58" spans="1:5" s="1469" customFormat="1" ht="23.25" x14ac:dyDescent="0.25">
      <c r="A58" s="1730"/>
      <c r="B58" s="1731"/>
      <c r="C58" s="1732" t="s">
        <v>5945</v>
      </c>
      <c r="D58" s="1733"/>
      <c r="E58" s="1734"/>
    </row>
    <row r="59" spans="1:5" s="1469" customFormat="1" ht="15" x14ac:dyDescent="0.25">
      <c r="A59" s="1730"/>
      <c r="B59" s="1731"/>
      <c r="C59" s="1732" t="s">
        <v>5488</v>
      </c>
      <c r="D59" s="1733"/>
      <c r="E59" s="1734"/>
    </row>
    <row r="60" spans="1:5" s="1469" customFormat="1" ht="45.75" x14ac:dyDescent="0.25">
      <c r="A60" s="1730"/>
      <c r="B60" s="1731"/>
      <c r="C60" s="1732" t="s">
        <v>5559</v>
      </c>
      <c r="D60" s="1733"/>
      <c r="E60" s="1734"/>
    </row>
    <row r="61" spans="1:5" s="1469" customFormat="1" ht="15" x14ac:dyDescent="0.25">
      <c r="A61" s="1730"/>
      <c r="B61" s="1731"/>
      <c r="C61" s="1732" t="s">
        <v>5517</v>
      </c>
      <c r="D61" s="1733"/>
      <c r="E61" s="1734" t="s">
        <v>6679</v>
      </c>
    </row>
    <row r="62" spans="1:5" s="1469" customFormat="1" ht="15" x14ac:dyDescent="0.25">
      <c r="A62" s="1730"/>
      <c r="B62" s="1731"/>
      <c r="C62" s="1732" t="s">
        <v>5560</v>
      </c>
      <c r="D62" s="1733"/>
      <c r="E62" s="1734" t="s">
        <v>6680</v>
      </c>
    </row>
    <row r="63" spans="1:5" s="1469" customFormat="1" ht="15" x14ac:dyDescent="0.25">
      <c r="A63" s="1730"/>
      <c r="B63" s="1731"/>
      <c r="C63" s="1732" t="s">
        <v>5561</v>
      </c>
      <c r="D63" s="1733"/>
      <c r="E63" s="1730"/>
    </row>
    <row r="64" spans="1:5" s="1469" customFormat="1" ht="45" x14ac:dyDescent="0.25">
      <c r="A64" s="1762" t="s">
        <v>240</v>
      </c>
      <c r="B64" s="1763" t="s">
        <v>6669</v>
      </c>
      <c r="C64" s="1763" t="s">
        <v>6670</v>
      </c>
      <c r="D64" s="1764" t="s">
        <v>6681</v>
      </c>
      <c r="E64" s="1768">
        <v>18809.98</v>
      </c>
    </row>
    <row r="65" spans="1:5" s="1469" customFormat="1" ht="23.25" x14ac:dyDescent="0.25">
      <c r="A65" s="1730"/>
      <c r="B65" s="1731"/>
      <c r="C65" s="1732" t="s">
        <v>5946</v>
      </c>
      <c r="D65" s="1733"/>
      <c r="E65" s="1734"/>
    </row>
    <row r="66" spans="1:5" s="1469" customFormat="1" ht="15" x14ac:dyDescent="0.25">
      <c r="A66" s="1730"/>
      <c r="B66" s="1731"/>
      <c r="C66" s="1732" t="s">
        <v>5488</v>
      </c>
      <c r="D66" s="1733"/>
      <c r="E66" s="1734"/>
    </row>
    <row r="67" spans="1:5" s="1469" customFormat="1" ht="45.75" x14ac:dyDescent="0.25">
      <c r="A67" s="1730"/>
      <c r="B67" s="1731"/>
      <c r="C67" s="1732" t="s">
        <v>5559</v>
      </c>
      <c r="D67" s="1733"/>
      <c r="E67" s="1734"/>
    </row>
    <row r="68" spans="1:5" s="1469" customFormat="1" ht="15" x14ac:dyDescent="0.25">
      <c r="A68" s="1730"/>
      <c r="B68" s="1731"/>
      <c r="C68" s="1732" t="s">
        <v>5518</v>
      </c>
      <c r="D68" s="1733"/>
      <c r="E68" s="1734" t="s">
        <v>6682</v>
      </c>
    </row>
    <row r="69" spans="1:5" s="1469" customFormat="1" ht="15" x14ac:dyDescent="0.25">
      <c r="A69" s="1730"/>
      <c r="B69" s="1731"/>
      <c r="C69" s="1732" t="s">
        <v>5562</v>
      </c>
      <c r="D69" s="1733"/>
      <c r="E69" s="1734" t="s">
        <v>6683</v>
      </c>
    </row>
    <row r="70" spans="1:5" s="1469" customFormat="1" ht="15" x14ac:dyDescent="0.25">
      <c r="A70" s="1730"/>
      <c r="B70" s="1731"/>
      <c r="C70" s="1732" t="s">
        <v>5563</v>
      </c>
      <c r="D70" s="1733"/>
      <c r="E70" s="1734" t="s">
        <v>6684</v>
      </c>
    </row>
    <row r="71" spans="1:5" s="1469" customFormat="1" ht="15" x14ac:dyDescent="0.25">
      <c r="A71" s="1730"/>
      <c r="B71" s="1731"/>
      <c r="C71" s="1732" t="s">
        <v>5564</v>
      </c>
      <c r="D71" s="1733"/>
      <c r="E71" s="1734" t="s">
        <v>6683</v>
      </c>
    </row>
    <row r="72" spans="1:5" s="1469" customFormat="1" ht="15" x14ac:dyDescent="0.25">
      <c r="A72" s="1730"/>
      <c r="B72" s="1731"/>
      <c r="C72" s="1732" t="s">
        <v>5520</v>
      </c>
      <c r="D72" s="1733"/>
      <c r="E72" s="1734" t="s">
        <v>6683</v>
      </c>
    </row>
    <row r="73" spans="1:5" s="1469" customFormat="1" ht="15" x14ac:dyDescent="0.25">
      <c r="A73" s="1730"/>
      <c r="B73" s="1731"/>
      <c r="C73" s="1732" t="s">
        <v>5565</v>
      </c>
      <c r="D73" s="1733"/>
      <c r="E73" s="1730"/>
    </row>
    <row r="74" spans="1:5" s="1469" customFormat="1" ht="12.75" customHeight="1" x14ac:dyDescent="0.25">
      <c r="A74" s="2629" t="s">
        <v>6685</v>
      </c>
      <c r="B74" s="2630"/>
      <c r="C74" s="2630"/>
      <c r="D74" s="2630"/>
      <c r="E74" s="2631"/>
    </row>
    <row r="75" spans="1:5" s="1469" customFormat="1" ht="45" x14ac:dyDescent="0.25">
      <c r="A75" s="1762" t="s">
        <v>232</v>
      </c>
      <c r="B75" s="1763" t="s">
        <v>6686</v>
      </c>
      <c r="C75" s="1763" t="s">
        <v>5944</v>
      </c>
      <c r="D75" s="1764" t="s">
        <v>6687</v>
      </c>
      <c r="E75" s="1768">
        <v>72349.16</v>
      </c>
    </row>
    <row r="76" spans="1:5" s="1469" customFormat="1" ht="34.5" x14ac:dyDescent="0.25">
      <c r="A76" s="1730"/>
      <c r="B76" s="1731"/>
      <c r="C76" s="1732" t="s">
        <v>5487</v>
      </c>
      <c r="D76" s="1733"/>
      <c r="E76" s="1734"/>
    </row>
    <row r="77" spans="1:5" s="1469" customFormat="1" ht="15" x14ac:dyDescent="0.25">
      <c r="A77" s="1730"/>
      <c r="B77" s="1731"/>
      <c r="C77" s="1732" t="s">
        <v>5947</v>
      </c>
      <c r="D77" s="1733"/>
      <c r="E77" s="1734"/>
    </row>
    <row r="78" spans="1:5" s="1469" customFormat="1" ht="15" x14ac:dyDescent="0.25">
      <c r="A78" s="1730"/>
      <c r="B78" s="1731"/>
      <c r="C78" s="1732" t="s">
        <v>5488</v>
      </c>
      <c r="D78" s="1733"/>
      <c r="E78" s="1734"/>
    </row>
    <row r="79" spans="1:5" s="1469" customFormat="1" ht="45.75" x14ac:dyDescent="0.25">
      <c r="A79" s="1730"/>
      <c r="B79" s="1731"/>
      <c r="C79" s="1732" t="s">
        <v>5559</v>
      </c>
      <c r="D79" s="1733"/>
      <c r="E79" s="1734"/>
    </row>
    <row r="80" spans="1:5" s="1469" customFormat="1" ht="15" x14ac:dyDescent="0.25">
      <c r="A80" s="1730"/>
      <c r="B80" s="1731"/>
      <c r="C80" s="1732" t="s">
        <v>5517</v>
      </c>
      <c r="D80" s="1733"/>
      <c r="E80" s="1734" t="s">
        <v>6688</v>
      </c>
    </row>
    <row r="81" spans="1:5" s="1469" customFormat="1" ht="15" x14ac:dyDescent="0.25">
      <c r="A81" s="1730"/>
      <c r="B81" s="1731"/>
      <c r="C81" s="1732" t="s">
        <v>5560</v>
      </c>
      <c r="D81" s="1733"/>
      <c r="E81" s="1734" t="s">
        <v>6689</v>
      </c>
    </row>
    <row r="82" spans="1:5" s="1469" customFormat="1" ht="15" x14ac:dyDescent="0.25">
      <c r="A82" s="1730"/>
      <c r="B82" s="1731"/>
      <c r="C82" s="1732" t="s">
        <v>5561</v>
      </c>
      <c r="D82" s="1733"/>
      <c r="E82" s="1730"/>
    </row>
    <row r="83" spans="1:5" s="1469" customFormat="1" ht="45" x14ac:dyDescent="0.25">
      <c r="A83" s="1762" t="s">
        <v>237</v>
      </c>
      <c r="B83" s="1763" t="s">
        <v>6690</v>
      </c>
      <c r="C83" s="1763" t="s">
        <v>5944</v>
      </c>
      <c r="D83" s="1764" t="s">
        <v>6691</v>
      </c>
      <c r="E83" s="1768">
        <v>16623.68</v>
      </c>
    </row>
    <row r="84" spans="1:5" s="1469" customFormat="1" ht="15" x14ac:dyDescent="0.25">
      <c r="A84" s="1730"/>
      <c r="B84" s="1731"/>
      <c r="C84" s="1732" t="s">
        <v>5948</v>
      </c>
      <c r="D84" s="1733"/>
      <c r="E84" s="1734"/>
    </row>
    <row r="85" spans="1:5" s="1469" customFormat="1" ht="15" x14ac:dyDescent="0.25">
      <c r="A85" s="1730"/>
      <c r="B85" s="1731"/>
      <c r="C85" s="1732" t="s">
        <v>5488</v>
      </c>
      <c r="D85" s="1733"/>
      <c r="E85" s="1734"/>
    </row>
    <row r="86" spans="1:5" s="1469" customFormat="1" ht="45.75" x14ac:dyDescent="0.25">
      <c r="A86" s="1730"/>
      <c r="B86" s="1731"/>
      <c r="C86" s="1732" t="s">
        <v>5559</v>
      </c>
      <c r="D86" s="1733"/>
      <c r="E86" s="1734"/>
    </row>
    <row r="87" spans="1:5" s="1469" customFormat="1" ht="15" x14ac:dyDescent="0.25">
      <c r="A87" s="1730"/>
      <c r="B87" s="1731"/>
      <c r="C87" s="1732" t="s">
        <v>5518</v>
      </c>
      <c r="D87" s="1733"/>
      <c r="E87" s="1734" t="s">
        <v>6692</v>
      </c>
    </row>
    <row r="88" spans="1:5" s="1469" customFormat="1" ht="15" x14ac:dyDescent="0.25">
      <c r="A88" s="1730"/>
      <c r="B88" s="1731"/>
      <c r="C88" s="1732" t="s">
        <v>5562</v>
      </c>
      <c r="D88" s="1733"/>
      <c r="E88" s="1734" t="s">
        <v>6693</v>
      </c>
    </row>
    <row r="89" spans="1:5" s="1469" customFormat="1" ht="15" x14ac:dyDescent="0.25">
      <c r="A89" s="1730"/>
      <c r="B89" s="1731"/>
      <c r="C89" s="1732" t="s">
        <v>5563</v>
      </c>
      <c r="D89" s="1733"/>
      <c r="E89" s="1734" t="s">
        <v>6694</v>
      </c>
    </row>
    <row r="90" spans="1:5" s="1469" customFormat="1" ht="15" x14ac:dyDescent="0.25">
      <c r="A90" s="1730"/>
      <c r="B90" s="1731"/>
      <c r="C90" s="1732" t="s">
        <v>5564</v>
      </c>
      <c r="D90" s="1733"/>
      <c r="E90" s="1734" t="s">
        <v>6693</v>
      </c>
    </row>
    <row r="91" spans="1:5" s="1469" customFormat="1" ht="15" x14ac:dyDescent="0.25">
      <c r="A91" s="1730"/>
      <c r="B91" s="1731"/>
      <c r="C91" s="1732" t="s">
        <v>5520</v>
      </c>
      <c r="D91" s="1733"/>
      <c r="E91" s="1734" t="s">
        <v>6693</v>
      </c>
    </row>
    <row r="92" spans="1:5" s="1469" customFormat="1" ht="15" x14ac:dyDescent="0.25">
      <c r="A92" s="1730"/>
      <c r="B92" s="1731"/>
      <c r="C92" s="1732" t="s">
        <v>5565</v>
      </c>
      <c r="D92" s="1733"/>
      <c r="E92" s="1730"/>
    </row>
    <row r="93" spans="1:5" s="1469" customFormat="1" ht="12.75" customHeight="1" x14ac:dyDescent="0.25">
      <c r="A93" s="2629" t="s">
        <v>6695</v>
      </c>
      <c r="B93" s="2630"/>
      <c r="C93" s="2630"/>
      <c r="D93" s="2630"/>
      <c r="E93" s="2631"/>
    </row>
    <row r="94" spans="1:5" s="1469" customFormat="1" ht="67.5" x14ac:dyDescent="0.25">
      <c r="A94" s="1762" t="s">
        <v>233</v>
      </c>
      <c r="B94" s="1763" t="s">
        <v>6696</v>
      </c>
      <c r="C94" s="1763" t="s">
        <v>5566</v>
      </c>
      <c r="D94" s="1764" t="s">
        <v>6697</v>
      </c>
      <c r="E94" s="1768">
        <v>119580.52</v>
      </c>
    </row>
    <row r="95" spans="1:5" s="1469" customFormat="1" ht="15" x14ac:dyDescent="0.25">
      <c r="A95" s="1730"/>
      <c r="B95" s="1731"/>
      <c r="C95" s="1732" t="s">
        <v>6698</v>
      </c>
      <c r="D95" s="1733"/>
      <c r="E95" s="1734"/>
    </row>
    <row r="96" spans="1:5" s="1469" customFormat="1" ht="34.5" x14ac:dyDescent="0.25">
      <c r="A96" s="1730"/>
      <c r="B96" s="1731"/>
      <c r="C96" s="1732" t="s">
        <v>5487</v>
      </c>
      <c r="D96" s="1733"/>
      <c r="E96" s="1734"/>
    </row>
    <row r="97" spans="1:5" s="1469" customFormat="1" ht="15" x14ac:dyDescent="0.25">
      <c r="A97" s="1730"/>
      <c r="B97" s="1731"/>
      <c r="C97" s="1732" t="s">
        <v>5947</v>
      </c>
      <c r="D97" s="1733"/>
      <c r="E97" s="1734"/>
    </row>
    <row r="98" spans="1:5" s="1469" customFormat="1" ht="15" x14ac:dyDescent="0.25">
      <c r="A98" s="1730"/>
      <c r="B98" s="1731"/>
      <c r="C98" s="1732" t="s">
        <v>5488</v>
      </c>
      <c r="D98" s="1733"/>
      <c r="E98" s="1734"/>
    </row>
    <row r="99" spans="1:5" s="1469" customFormat="1" ht="45.75" x14ac:dyDescent="0.25">
      <c r="A99" s="1730"/>
      <c r="B99" s="1731"/>
      <c r="C99" s="1732" t="s">
        <v>5559</v>
      </c>
      <c r="D99" s="1733"/>
      <c r="E99" s="1734"/>
    </row>
    <row r="100" spans="1:5" s="1469" customFormat="1" ht="15" x14ac:dyDescent="0.25">
      <c r="A100" s="1730"/>
      <c r="B100" s="1731"/>
      <c r="C100" s="1732" t="s">
        <v>5517</v>
      </c>
      <c r="D100" s="1733"/>
      <c r="E100" s="1734" t="s">
        <v>6699</v>
      </c>
    </row>
    <row r="101" spans="1:5" s="1469" customFormat="1" ht="15" x14ac:dyDescent="0.25">
      <c r="A101" s="1730"/>
      <c r="B101" s="1731"/>
      <c r="C101" s="1732" t="s">
        <v>5567</v>
      </c>
      <c r="D101" s="1733"/>
      <c r="E101" s="1734" t="s">
        <v>6700</v>
      </c>
    </row>
    <row r="102" spans="1:5" s="1469" customFormat="1" ht="15" x14ac:dyDescent="0.25">
      <c r="A102" s="1730"/>
      <c r="B102" s="1731"/>
      <c r="C102" s="1732" t="s">
        <v>5568</v>
      </c>
      <c r="D102" s="1733"/>
      <c r="E102" s="1730"/>
    </row>
    <row r="103" spans="1:5" s="1469" customFormat="1" ht="67.5" x14ac:dyDescent="0.25">
      <c r="A103" s="1762" t="s">
        <v>4635</v>
      </c>
      <c r="B103" s="1763" t="s">
        <v>6696</v>
      </c>
      <c r="C103" s="1763" t="s">
        <v>5566</v>
      </c>
      <c r="D103" s="1764" t="s">
        <v>6701</v>
      </c>
      <c r="E103" s="1768">
        <v>25944.49</v>
      </c>
    </row>
    <row r="104" spans="1:5" s="1469" customFormat="1" ht="15" x14ac:dyDescent="0.25">
      <c r="A104" s="1730"/>
      <c r="B104" s="1731"/>
      <c r="C104" s="1732" t="s">
        <v>6698</v>
      </c>
      <c r="D104" s="1733"/>
      <c r="E104" s="1734"/>
    </row>
    <row r="105" spans="1:5" s="1469" customFormat="1" ht="15" x14ac:dyDescent="0.25">
      <c r="A105" s="1730"/>
      <c r="B105" s="1731"/>
      <c r="C105" s="1732" t="s">
        <v>5948</v>
      </c>
      <c r="D105" s="1733"/>
      <c r="E105" s="1734"/>
    </row>
    <row r="106" spans="1:5" s="1469" customFormat="1" ht="15" x14ac:dyDescent="0.25">
      <c r="A106" s="1730"/>
      <c r="B106" s="1731"/>
      <c r="C106" s="1732" t="s">
        <v>5488</v>
      </c>
      <c r="D106" s="1733"/>
      <c r="E106" s="1734"/>
    </row>
    <row r="107" spans="1:5" s="1469" customFormat="1" ht="45.75" x14ac:dyDescent="0.25">
      <c r="A107" s="1730"/>
      <c r="B107" s="1731"/>
      <c r="C107" s="1732" t="s">
        <v>5559</v>
      </c>
      <c r="D107" s="1733"/>
      <c r="E107" s="1734"/>
    </row>
    <row r="108" spans="1:5" s="1469" customFormat="1" ht="15" x14ac:dyDescent="0.25">
      <c r="A108" s="1730"/>
      <c r="B108" s="1731"/>
      <c r="C108" s="1732" t="s">
        <v>5518</v>
      </c>
      <c r="D108" s="1733"/>
      <c r="E108" s="1734" t="s">
        <v>6702</v>
      </c>
    </row>
    <row r="109" spans="1:5" s="1469" customFormat="1" ht="15" x14ac:dyDescent="0.25">
      <c r="A109" s="1730"/>
      <c r="B109" s="1731"/>
      <c r="C109" s="1732" t="s">
        <v>5569</v>
      </c>
      <c r="D109" s="1733"/>
      <c r="E109" s="1734" t="s">
        <v>6703</v>
      </c>
    </row>
    <row r="110" spans="1:5" s="1469" customFormat="1" ht="15" x14ac:dyDescent="0.25">
      <c r="A110" s="1730"/>
      <c r="B110" s="1731"/>
      <c r="C110" s="1732" t="s">
        <v>5563</v>
      </c>
      <c r="D110" s="1733"/>
      <c r="E110" s="1734" t="s">
        <v>6704</v>
      </c>
    </row>
    <row r="111" spans="1:5" s="1469" customFormat="1" ht="15" x14ac:dyDescent="0.25">
      <c r="A111" s="1730"/>
      <c r="B111" s="1731"/>
      <c r="C111" s="1732" t="s">
        <v>5519</v>
      </c>
      <c r="D111" s="1733"/>
      <c r="E111" s="1734" t="s">
        <v>6705</v>
      </c>
    </row>
    <row r="112" spans="1:5" s="1469" customFormat="1" ht="15" x14ac:dyDescent="0.25">
      <c r="A112" s="1730"/>
      <c r="B112" s="1731"/>
      <c r="C112" s="1732" t="s">
        <v>5520</v>
      </c>
      <c r="D112" s="1733"/>
      <c r="E112" s="1734" t="s">
        <v>6706</v>
      </c>
    </row>
    <row r="113" spans="1:5" s="1469" customFormat="1" ht="15" x14ac:dyDescent="0.25">
      <c r="A113" s="1730"/>
      <c r="B113" s="1731"/>
      <c r="C113" s="1732" t="s">
        <v>5570</v>
      </c>
      <c r="D113" s="1733"/>
      <c r="E113" s="1730"/>
    </row>
    <row r="114" spans="1:5" s="1469" customFormat="1" ht="12.75" customHeight="1" x14ac:dyDescent="0.25">
      <c r="A114" s="2629" t="s">
        <v>5949</v>
      </c>
      <c r="B114" s="2630"/>
      <c r="C114" s="2630"/>
      <c r="D114" s="2630"/>
      <c r="E114" s="2631"/>
    </row>
    <row r="115" spans="1:5" s="1469" customFormat="1" ht="67.5" x14ac:dyDescent="0.25">
      <c r="A115" s="1762" t="s">
        <v>238</v>
      </c>
      <c r="B115" s="1763" t="s">
        <v>6707</v>
      </c>
      <c r="C115" s="1763" t="s">
        <v>5566</v>
      </c>
      <c r="D115" s="1764" t="s">
        <v>6708</v>
      </c>
      <c r="E115" s="1768">
        <v>201398.77</v>
      </c>
    </row>
    <row r="116" spans="1:5" s="1469" customFormat="1" ht="15" x14ac:dyDescent="0.25">
      <c r="A116" s="1730"/>
      <c r="B116" s="1731"/>
      <c r="C116" s="1732" t="s">
        <v>6709</v>
      </c>
      <c r="D116" s="1733"/>
      <c r="E116" s="1734"/>
    </row>
    <row r="117" spans="1:5" s="1469" customFormat="1" ht="34.5" x14ac:dyDescent="0.25">
      <c r="A117" s="1730"/>
      <c r="B117" s="1731"/>
      <c r="C117" s="1732" t="s">
        <v>5487</v>
      </c>
      <c r="D117" s="1733"/>
      <c r="E117" s="1734"/>
    </row>
    <row r="118" spans="1:5" s="1469" customFormat="1" ht="15" x14ac:dyDescent="0.25">
      <c r="A118" s="1730"/>
      <c r="B118" s="1731"/>
      <c r="C118" s="1732" t="s">
        <v>5947</v>
      </c>
      <c r="D118" s="1733"/>
      <c r="E118" s="1734"/>
    </row>
    <row r="119" spans="1:5" s="1469" customFormat="1" ht="15" x14ac:dyDescent="0.25">
      <c r="A119" s="1730"/>
      <c r="B119" s="1731"/>
      <c r="C119" s="1732" t="s">
        <v>5488</v>
      </c>
      <c r="D119" s="1733"/>
      <c r="E119" s="1734"/>
    </row>
    <row r="120" spans="1:5" s="1469" customFormat="1" ht="45.75" x14ac:dyDescent="0.25">
      <c r="A120" s="1730"/>
      <c r="B120" s="1731"/>
      <c r="C120" s="1732" t="s">
        <v>5559</v>
      </c>
      <c r="D120" s="1733"/>
      <c r="E120" s="1734"/>
    </row>
    <row r="121" spans="1:5" s="1469" customFormat="1" ht="15" x14ac:dyDescent="0.25">
      <c r="A121" s="1730"/>
      <c r="B121" s="1731"/>
      <c r="C121" s="1732" t="s">
        <v>5517</v>
      </c>
      <c r="D121" s="1733"/>
      <c r="E121" s="1734" t="s">
        <v>6027</v>
      </c>
    </row>
    <row r="122" spans="1:5" s="1469" customFormat="1" ht="15" x14ac:dyDescent="0.25">
      <c r="A122" s="1730"/>
      <c r="B122" s="1731"/>
      <c r="C122" s="1732" t="s">
        <v>5567</v>
      </c>
      <c r="D122" s="1733"/>
      <c r="E122" s="1734" t="s">
        <v>6710</v>
      </c>
    </row>
    <row r="123" spans="1:5" s="1469" customFormat="1" ht="15" x14ac:dyDescent="0.25">
      <c r="A123" s="1730"/>
      <c r="B123" s="1731"/>
      <c r="C123" s="1732" t="s">
        <v>5568</v>
      </c>
      <c r="D123" s="1733"/>
      <c r="E123" s="1730"/>
    </row>
    <row r="124" spans="1:5" s="1469" customFormat="1" ht="67.5" x14ac:dyDescent="0.25">
      <c r="A124" s="1762" t="s">
        <v>4640</v>
      </c>
      <c r="B124" s="1763" t="s">
        <v>6707</v>
      </c>
      <c r="C124" s="1763" t="s">
        <v>5566</v>
      </c>
      <c r="D124" s="1764" t="s">
        <v>6711</v>
      </c>
      <c r="E124" s="1768">
        <v>43695.98</v>
      </c>
    </row>
    <row r="125" spans="1:5" s="1469" customFormat="1" ht="15" x14ac:dyDescent="0.25">
      <c r="A125" s="1730"/>
      <c r="B125" s="1731"/>
      <c r="C125" s="1732" t="s">
        <v>6709</v>
      </c>
      <c r="D125" s="1733"/>
      <c r="E125" s="1734"/>
    </row>
    <row r="126" spans="1:5" s="1469" customFormat="1" ht="15" x14ac:dyDescent="0.25">
      <c r="A126" s="1730"/>
      <c r="B126" s="1731"/>
      <c r="C126" s="1732" t="s">
        <v>5948</v>
      </c>
      <c r="D126" s="1733"/>
      <c r="E126" s="1734"/>
    </row>
    <row r="127" spans="1:5" s="1469" customFormat="1" ht="15" x14ac:dyDescent="0.25">
      <c r="A127" s="1730"/>
      <c r="B127" s="1731"/>
      <c r="C127" s="1732" t="s">
        <v>5488</v>
      </c>
      <c r="D127" s="1733"/>
      <c r="E127" s="1734"/>
    </row>
    <row r="128" spans="1:5" s="1469" customFormat="1" ht="45.75" x14ac:dyDescent="0.25">
      <c r="A128" s="1730"/>
      <c r="B128" s="1731"/>
      <c r="C128" s="1732" t="s">
        <v>5559</v>
      </c>
      <c r="D128" s="1733"/>
      <c r="E128" s="1734"/>
    </row>
    <row r="129" spans="1:5" s="1469" customFormat="1" ht="15" x14ac:dyDescent="0.25">
      <c r="A129" s="1730"/>
      <c r="B129" s="1731"/>
      <c r="C129" s="1732" t="s">
        <v>5518</v>
      </c>
      <c r="D129" s="1733"/>
      <c r="E129" s="1734" t="s">
        <v>6712</v>
      </c>
    </row>
    <row r="130" spans="1:5" s="1469" customFormat="1" ht="15" x14ac:dyDescent="0.25">
      <c r="A130" s="1730"/>
      <c r="B130" s="1731"/>
      <c r="C130" s="1732" t="s">
        <v>5569</v>
      </c>
      <c r="D130" s="1733"/>
      <c r="E130" s="1734" t="s">
        <v>6713</v>
      </c>
    </row>
    <row r="131" spans="1:5" s="1469" customFormat="1" ht="15" x14ac:dyDescent="0.25">
      <c r="A131" s="1730"/>
      <c r="B131" s="1731"/>
      <c r="C131" s="1732" t="s">
        <v>5563</v>
      </c>
      <c r="D131" s="1733"/>
      <c r="E131" s="1734" t="s">
        <v>6714</v>
      </c>
    </row>
    <row r="132" spans="1:5" s="1469" customFormat="1" ht="15" x14ac:dyDescent="0.25">
      <c r="A132" s="1730"/>
      <c r="B132" s="1731"/>
      <c r="C132" s="1732" t="s">
        <v>5519</v>
      </c>
      <c r="D132" s="1733"/>
      <c r="E132" s="1734" t="s">
        <v>6715</v>
      </c>
    </row>
    <row r="133" spans="1:5" s="1469" customFormat="1" ht="15" x14ac:dyDescent="0.25">
      <c r="A133" s="1730"/>
      <c r="B133" s="1731"/>
      <c r="C133" s="1732" t="s">
        <v>5520</v>
      </c>
      <c r="D133" s="1733"/>
      <c r="E133" s="1734" t="s">
        <v>6716</v>
      </c>
    </row>
    <row r="134" spans="1:5" s="1469" customFormat="1" ht="15" x14ac:dyDescent="0.25">
      <c r="A134" s="1730"/>
      <c r="B134" s="1731"/>
      <c r="C134" s="1732" t="s">
        <v>5570</v>
      </c>
      <c r="D134" s="1733"/>
      <c r="E134" s="1730"/>
    </row>
    <row r="135" spans="1:5" s="1469" customFormat="1" ht="12.75" customHeight="1" x14ac:dyDescent="0.25">
      <c r="A135" s="2629" t="s">
        <v>5950</v>
      </c>
      <c r="B135" s="2630"/>
      <c r="C135" s="2630"/>
      <c r="D135" s="2630"/>
      <c r="E135" s="2631"/>
    </row>
    <row r="136" spans="1:5" s="1469" customFormat="1" ht="67.5" x14ac:dyDescent="0.25">
      <c r="A136" s="1762" t="s">
        <v>629</v>
      </c>
      <c r="B136" s="1763" t="s">
        <v>6707</v>
      </c>
      <c r="C136" s="1763" t="s">
        <v>5566</v>
      </c>
      <c r="D136" s="1764" t="s">
        <v>6717</v>
      </c>
      <c r="E136" s="1768">
        <v>60419.63</v>
      </c>
    </row>
    <row r="137" spans="1:5" s="1469" customFormat="1" ht="15" x14ac:dyDescent="0.25">
      <c r="A137" s="1730"/>
      <c r="B137" s="1731"/>
      <c r="C137" s="1732" t="s">
        <v>6709</v>
      </c>
      <c r="D137" s="1733"/>
      <c r="E137" s="1734"/>
    </row>
    <row r="138" spans="1:5" s="1469" customFormat="1" ht="34.5" x14ac:dyDescent="0.25">
      <c r="A138" s="1730"/>
      <c r="B138" s="1731"/>
      <c r="C138" s="1732" t="s">
        <v>5487</v>
      </c>
      <c r="D138" s="1733"/>
      <c r="E138" s="1734"/>
    </row>
    <row r="139" spans="1:5" s="1469" customFormat="1" ht="15" x14ac:dyDescent="0.25">
      <c r="A139" s="1730"/>
      <c r="B139" s="1731"/>
      <c r="C139" s="1732" t="s">
        <v>5947</v>
      </c>
      <c r="D139" s="1733"/>
      <c r="E139" s="1734"/>
    </row>
    <row r="140" spans="1:5" s="1469" customFormat="1" ht="68.25" x14ac:dyDescent="0.25">
      <c r="A140" s="1730"/>
      <c r="B140" s="1731"/>
      <c r="C140" s="1732" t="s">
        <v>6718</v>
      </c>
      <c r="D140" s="1733"/>
      <c r="E140" s="1734"/>
    </row>
    <row r="141" spans="1:5" s="1469" customFormat="1" ht="15" x14ac:dyDescent="0.25">
      <c r="A141" s="1730"/>
      <c r="B141" s="1731"/>
      <c r="C141" s="1732" t="s">
        <v>5488</v>
      </c>
      <c r="D141" s="1733"/>
      <c r="E141" s="1734"/>
    </row>
    <row r="142" spans="1:5" s="1469" customFormat="1" ht="45.75" x14ac:dyDescent="0.25">
      <c r="A142" s="1730"/>
      <c r="B142" s="1731"/>
      <c r="C142" s="1732" t="s">
        <v>5559</v>
      </c>
      <c r="D142" s="1733"/>
      <c r="E142" s="1734"/>
    </row>
    <row r="143" spans="1:5" s="1469" customFormat="1" ht="15" x14ac:dyDescent="0.25">
      <c r="A143" s="1730"/>
      <c r="B143" s="1731"/>
      <c r="C143" s="1732" t="s">
        <v>5517</v>
      </c>
      <c r="D143" s="1733"/>
      <c r="E143" s="1734" t="s">
        <v>6719</v>
      </c>
    </row>
    <row r="144" spans="1:5" s="1469" customFormat="1" ht="15" x14ac:dyDescent="0.25">
      <c r="A144" s="1730"/>
      <c r="B144" s="1731"/>
      <c r="C144" s="1732" t="s">
        <v>5567</v>
      </c>
      <c r="D144" s="1733"/>
      <c r="E144" s="1734" t="s">
        <v>6720</v>
      </c>
    </row>
    <row r="145" spans="1:5" s="1469" customFormat="1" ht="15" x14ac:dyDescent="0.25">
      <c r="A145" s="1730"/>
      <c r="B145" s="1731"/>
      <c r="C145" s="1732" t="s">
        <v>5568</v>
      </c>
      <c r="D145" s="1733"/>
      <c r="E145" s="1730"/>
    </row>
    <row r="146" spans="1:5" s="1469" customFormat="1" ht="67.5" x14ac:dyDescent="0.25">
      <c r="A146" s="1762" t="s">
        <v>4645</v>
      </c>
      <c r="B146" s="1763" t="s">
        <v>6707</v>
      </c>
      <c r="C146" s="1763" t="s">
        <v>5566</v>
      </c>
      <c r="D146" s="1764" t="s">
        <v>6721</v>
      </c>
      <c r="E146" s="1768">
        <v>13108.8</v>
      </c>
    </row>
    <row r="147" spans="1:5" s="1469" customFormat="1" ht="15" x14ac:dyDescent="0.25">
      <c r="A147" s="1730"/>
      <c r="B147" s="1731"/>
      <c r="C147" s="1732" t="s">
        <v>6709</v>
      </c>
      <c r="D147" s="1733"/>
      <c r="E147" s="1734"/>
    </row>
    <row r="148" spans="1:5" s="1469" customFormat="1" ht="15" x14ac:dyDescent="0.25">
      <c r="A148" s="1730"/>
      <c r="B148" s="1731"/>
      <c r="C148" s="1732" t="s">
        <v>5948</v>
      </c>
      <c r="D148" s="1733"/>
      <c r="E148" s="1734"/>
    </row>
    <row r="149" spans="1:5" s="1469" customFormat="1" ht="68.25" x14ac:dyDescent="0.25">
      <c r="A149" s="1730"/>
      <c r="B149" s="1731"/>
      <c r="C149" s="1732" t="s">
        <v>6718</v>
      </c>
      <c r="D149" s="1733"/>
      <c r="E149" s="1734"/>
    </row>
    <row r="150" spans="1:5" s="1469" customFormat="1" ht="15" x14ac:dyDescent="0.25">
      <c r="A150" s="1730"/>
      <c r="B150" s="1731"/>
      <c r="C150" s="1732" t="s">
        <v>5488</v>
      </c>
      <c r="D150" s="1733"/>
      <c r="E150" s="1734"/>
    </row>
    <row r="151" spans="1:5" s="1469" customFormat="1" ht="45.75" x14ac:dyDescent="0.25">
      <c r="A151" s="1730"/>
      <c r="B151" s="1731"/>
      <c r="C151" s="1732" t="s">
        <v>5559</v>
      </c>
      <c r="D151" s="1733"/>
      <c r="E151" s="1734"/>
    </row>
    <row r="152" spans="1:5" s="1469" customFormat="1" ht="15" x14ac:dyDescent="0.25">
      <c r="A152" s="1730"/>
      <c r="B152" s="1731"/>
      <c r="C152" s="1732" t="s">
        <v>5518</v>
      </c>
      <c r="D152" s="1733"/>
      <c r="E152" s="1734" t="s">
        <v>6722</v>
      </c>
    </row>
    <row r="153" spans="1:5" s="1469" customFormat="1" ht="15" x14ac:dyDescent="0.25">
      <c r="A153" s="1730"/>
      <c r="B153" s="1731"/>
      <c r="C153" s="1732" t="s">
        <v>5569</v>
      </c>
      <c r="D153" s="1733"/>
      <c r="E153" s="1734" t="s">
        <v>6723</v>
      </c>
    </row>
    <row r="154" spans="1:5" s="1469" customFormat="1" ht="15" x14ac:dyDescent="0.25">
      <c r="A154" s="1730"/>
      <c r="B154" s="1731"/>
      <c r="C154" s="1732" t="s">
        <v>5563</v>
      </c>
      <c r="D154" s="1733"/>
      <c r="E154" s="1734" t="s">
        <v>6724</v>
      </c>
    </row>
    <row r="155" spans="1:5" s="1469" customFormat="1" ht="15" x14ac:dyDescent="0.25">
      <c r="A155" s="1730"/>
      <c r="B155" s="1731"/>
      <c r="C155" s="1732" t="s">
        <v>5519</v>
      </c>
      <c r="D155" s="1733"/>
      <c r="E155" s="1734" t="s">
        <v>6028</v>
      </c>
    </row>
    <row r="156" spans="1:5" s="1469" customFormat="1" ht="15" x14ac:dyDescent="0.25">
      <c r="A156" s="1730"/>
      <c r="B156" s="1731"/>
      <c r="C156" s="1732" t="s">
        <v>5520</v>
      </c>
      <c r="D156" s="1733"/>
      <c r="E156" s="1734" t="s">
        <v>6725</v>
      </c>
    </row>
    <row r="157" spans="1:5" s="1469" customFormat="1" ht="15" x14ac:dyDescent="0.25">
      <c r="A157" s="1730"/>
      <c r="B157" s="1731"/>
      <c r="C157" s="1732" t="s">
        <v>5570</v>
      </c>
      <c r="D157" s="1733"/>
      <c r="E157" s="1730"/>
    </row>
    <row r="158" spans="1:5" s="1469" customFormat="1" ht="12.75" customHeight="1" x14ac:dyDescent="0.25">
      <c r="A158" s="2629" t="s">
        <v>6726</v>
      </c>
      <c r="B158" s="2630"/>
      <c r="C158" s="2630"/>
      <c r="D158" s="2630"/>
      <c r="E158" s="2631"/>
    </row>
    <row r="159" spans="1:5" s="1469" customFormat="1" ht="67.5" x14ac:dyDescent="0.25">
      <c r="A159" s="1762" t="s">
        <v>638</v>
      </c>
      <c r="B159" s="1763" t="s">
        <v>5951</v>
      </c>
      <c r="C159" s="1763" t="s">
        <v>5566</v>
      </c>
      <c r="D159" s="1764" t="s">
        <v>5952</v>
      </c>
      <c r="E159" s="1768">
        <v>94405.67</v>
      </c>
    </row>
    <row r="160" spans="1:5" s="1469" customFormat="1" ht="15" x14ac:dyDescent="0.25">
      <c r="A160" s="1730"/>
      <c r="B160" s="1731"/>
      <c r="C160" s="1732" t="s">
        <v>5953</v>
      </c>
      <c r="D160" s="1733"/>
      <c r="E160" s="1734"/>
    </row>
    <row r="161" spans="1:5" s="1469" customFormat="1" ht="34.5" x14ac:dyDescent="0.25">
      <c r="A161" s="1730"/>
      <c r="B161" s="1731"/>
      <c r="C161" s="1732" t="s">
        <v>5487</v>
      </c>
      <c r="D161" s="1733"/>
      <c r="E161" s="1734"/>
    </row>
    <row r="162" spans="1:5" s="1469" customFormat="1" ht="15" x14ac:dyDescent="0.25">
      <c r="A162" s="1730"/>
      <c r="B162" s="1731"/>
      <c r="C162" s="1732" t="s">
        <v>5947</v>
      </c>
      <c r="D162" s="1733"/>
      <c r="E162" s="1734"/>
    </row>
    <row r="163" spans="1:5" s="1469" customFormat="1" ht="15" x14ac:dyDescent="0.25">
      <c r="A163" s="1730"/>
      <c r="B163" s="1731"/>
      <c r="C163" s="1732" t="s">
        <v>5488</v>
      </c>
      <c r="D163" s="1733"/>
      <c r="E163" s="1734"/>
    </row>
    <row r="164" spans="1:5" s="1469" customFormat="1" ht="45.75" x14ac:dyDescent="0.25">
      <c r="A164" s="1730"/>
      <c r="B164" s="1731"/>
      <c r="C164" s="1732" t="s">
        <v>5559</v>
      </c>
      <c r="D164" s="1733"/>
      <c r="E164" s="1734"/>
    </row>
    <row r="165" spans="1:5" s="1469" customFormat="1" ht="15" x14ac:dyDescent="0.25">
      <c r="A165" s="1730"/>
      <c r="B165" s="1731"/>
      <c r="C165" s="1732" t="s">
        <v>5517</v>
      </c>
      <c r="D165" s="1733"/>
      <c r="E165" s="1734" t="s">
        <v>5954</v>
      </c>
    </row>
    <row r="166" spans="1:5" s="1469" customFormat="1" ht="15" x14ac:dyDescent="0.25">
      <c r="A166" s="1730"/>
      <c r="B166" s="1731"/>
      <c r="C166" s="1732" t="s">
        <v>5567</v>
      </c>
      <c r="D166" s="1733"/>
      <c r="E166" s="1734" t="s">
        <v>5955</v>
      </c>
    </row>
    <row r="167" spans="1:5" s="1469" customFormat="1" ht="15" x14ac:dyDescent="0.25">
      <c r="A167" s="1730"/>
      <c r="B167" s="1731"/>
      <c r="C167" s="1732" t="s">
        <v>5568</v>
      </c>
      <c r="D167" s="1733"/>
      <c r="E167" s="1730"/>
    </row>
    <row r="168" spans="1:5" s="1469" customFormat="1" ht="67.5" x14ac:dyDescent="0.25">
      <c r="A168" s="1762" t="s">
        <v>876</v>
      </c>
      <c r="B168" s="1763" t="s">
        <v>5951</v>
      </c>
      <c r="C168" s="1763" t="s">
        <v>5566</v>
      </c>
      <c r="D168" s="1764" t="s">
        <v>5956</v>
      </c>
      <c r="E168" s="1768">
        <v>20482.490000000002</v>
      </c>
    </row>
    <row r="169" spans="1:5" s="1469" customFormat="1" ht="15" x14ac:dyDescent="0.25">
      <c r="A169" s="1730"/>
      <c r="B169" s="1731"/>
      <c r="C169" s="1732" t="s">
        <v>5953</v>
      </c>
      <c r="D169" s="1733"/>
      <c r="E169" s="1734"/>
    </row>
    <row r="170" spans="1:5" s="1469" customFormat="1" ht="15" x14ac:dyDescent="0.25">
      <c r="A170" s="1730"/>
      <c r="B170" s="1731"/>
      <c r="C170" s="1732" t="s">
        <v>5948</v>
      </c>
      <c r="D170" s="1733"/>
      <c r="E170" s="1734"/>
    </row>
    <row r="171" spans="1:5" s="1469" customFormat="1" ht="15" x14ac:dyDescent="0.25">
      <c r="A171" s="1730"/>
      <c r="B171" s="1731"/>
      <c r="C171" s="1732" t="s">
        <v>5488</v>
      </c>
      <c r="D171" s="1733"/>
      <c r="E171" s="1734"/>
    </row>
    <row r="172" spans="1:5" s="1469" customFormat="1" ht="45.75" x14ac:dyDescent="0.25">
      <c r="A172" s="1730"/>
      <c r="B172" s="1731"/>
      <c r="C172" s="1732" t="s">
        <v>5559</v>
      </c>
      <c r="D172" s="1733"/>
      <c r="E172" s="1734"/>
    </row>
    <row r="173" spans="1:5" s="1469" customFormat="1" ht="15" x14ac:dyDescent="0.25">
      <c r="A173" s="1730"/>
      <c r="B173" s="1731"/>
      <c r="C173" s="1732" t="s">
        <v>5518</v>
      </c>
      <c r="D173" s="1733"/>
      <c r="E173" s="1734" t="s">
        <v>5957</v>
      </c>
    </row>
    <row r="174" spans="1:5" s="1469" customFormat="1" ht="15" x14ac:dyDescent="0.25">
      <c r="A174" s="1730"/>
      <c r="B174" s="1731"/>
      <c r="C174" s="1732" t="s">
        <v>5569</v>
      </c>
      <c r="D174" s="1733"/>
      <c r="E174" s="1734" t="s">
        <v>5958</v>
      </c>
    </row>
    <row r="175" spans="1:5" s="1469" customFormat="1" ht="15" x14ac:dyDescent="0.25">
      <c r="A175" s="1730"/>
      <c r="B175" s="1731"/>
      <c r="C175" s="1732" t="s">
        <v>5563</v>
      </c>
      <c r="D175" s="1733"/>
      <c r="E175" s="1734" t="s">
        <v>5959</v>
      </c>
    </row>
    <row r="176" spans="1:5" s="1469" customFormat="1" ht="15" x14ac:dyDescent="0.25">
      <c r="A176" s="1730"/>
      <c r="B176" s="1731"/>
      <c r="C176" s="1732" t="s">
        <v>5519</v>
      </c>
      <c r="D176" s="1733"/>
      <c r="E176" s="1734" t="s">
        <v>5960</v>
      </c>
    </row>
    <row r="177" spans="1:5" s="1469" customFormat="1" ht="15" x14ac:dyDescent="0.25">
      <c r="A177" s="1730"/>
      <c r="B177" s="1731"/>
      <c r="C177" s="1732" t="s">
        <v>5520</v>
      </c>
      <c r="D177" s="1733"/>
      <c r="E177" s="1734" t="s">
        <v>5961</v>
      </c>
    </row>
    <row r="178" spans="1:5" s="1469" customFormat="1" ht="15" x14ac:dyDescent="0.25">
      <c r="A178" s="1730"/>
      <c r="B178" s="1731"/>
      <c r="C178" s="1732" t="s">
        <v>5570</v>
      </c>
      <c r="D178" s="1733"/>
      <c r="E178" s="1730"/>
    </row>
    <row r="179" spans="1:5" s="1469" customFormat="1" ht="12.75" customHeight="1" x14ac:dyDescent="0.25">
      <c r="A179" s="2629" t="s">
        <v>6727</v>
      </c>
      <c r="B179" s="2630"/>
      <c r="C179" s="2630"/>
      <c r="D179" s="2630"/>
      <c r="E179" s="2631"/>
    </row>
    <row r="180" spans="1:5" s="1469" customFormat="1" ht="67.5" x14ac:dyDescent="0.25">
      <c r="A180" s="1762" t="s">
        <v>639</v>
      </c>
      <c r="B180" s="1763" t="s">
        <v>5962</v>
      </c>
      <c r="C180" s="1763" t="s">
        <v>5566</v>
      </c>
      <c r="D180" s="1764" t="s">
        <v>5963</v>
      </c>
      <c r="E180" s="1768">
        <v>144755.35999999999</v>
      </c>
    </row>
    <row r="181" spans="1:5" s="1469" customFormat="1" ht="15" x14ac:dyDescent="0.25">
      <c r="A181" s="1730"/>
      <c r="B181" s="1731"/>
      <c r="C181" s="1732" t="s">
        <v>5964</v>
      </c>
      <c r="D181" s="1733"/>
      <c r="E181" s="1734"/>
    </row>
    <row r="182" spans="1:5" s="1469" customFormat="1" ht="34.5" x14ac:dyDescent="0.25">
      <c r="A182" s="1730"/>
      <c r="B182" s="1731"/>
      <c r="C182" s="1732" t="s">
        <v>5487</v>
      </c>
      <c r="D182" s="1733"/>
      <c r="E182" s="1734"/>
    </row>
    <row r="183" spans="1:5" s="1469" customFormat="1" ht="15" x14ac:dyDescent="0.25">
      <c r="A183" s="1730"/>
      <c r="B183" s="1731"/>
      <c r="C183" s="1732" t="s">
        <v>5947</v>
      </c>
      <c r="D183" s="1733"/>
      <c r="E183" s="1734"/>
    </row>
    <row r="184" spans="1:5" s="1469" customFormat="1" ht="15" x14ac:dyDescent="0.25">
      <c r="A184" s="1730"/>
      <c r="B184" s="1731"/>
      <c r="C184" s="1732" t="s">
        <v>5488</v>
      </c>
      <c r="D184" s="1733"/>
      <c r="E184" s="1734"/>
    </row>
    <row r="185" spans="1:5" s="1469" customFormat="1" ht="45.75" x14ac:dyDescent="0.25">
      <c r="A185" s="1730"/>
      <c r="B185" s="1731"/>
      <c r="C185" s="1732" t="s">
        <v>5559</v>
      </c>
      <c r="D185" s="1733"/>
      <c r="E185" s="1734"/>
    </row>
    <row r="186" spans="1:5" s="1469" customFormat="1" ht="15" x14ac:dyDescent="0.25">
      <c r="A186" s="1730"/>
      <c r="B186" s="1731"/>
      <c r="C186" s="1732" t="s">
        <v>5517</v>
      </c>
      <c r="D186" s="1733"/>
      <c r="E186" s="1734" t="s">
        <v>5965</v>
      </c>
    </row>
    <row r="187" spans="1:5" s="1469" customFormat="1" ht="15" x14ac:dyDescent="0.25">
      <c r="A187" s="1730"/>
      <c r="B187" s="1731"/>
      <c r="C187" s="1732" t="s">
        <v>5567</v>
      </c>
      <c r="D187" s="1733"/>
      <c r="E187" s="1734" t="s">
        <v>5966</v>
      </c>
    </row>
    <row r="188" spans="1:5" s="1469" customFormat="1" ht="15" x14ac:dyDescent="0.25">
      <c r="A188" s="1730"/>
      <c r="B188" s="1731"/>
      <c r="C188" s="1732" t="s">
        <v>5568</v>
      </c>
      <c r="D188" s="1733"/>
      <c r="E188" s="1730"/>
    </row>
    <row r="189" spans="1:5" s="1469" customFormat="1" ht="67.5" x14ac:dyDescent="0.25">
      <c r="A189" s="1762" t="s">
        <v>4656</v>
      </c>
      <c r="B189" s="1763" t="s">
        <v>5962</v>
      </c>
      <c r="C189" s="1763" t="s">
        <v>5566</v>
      </c>
      <c r="D189" s="1764" t="s">
        <v>5967</v>
      </c>
      <c r="E189" s="1768">
        <v>31406.49</v>
      </c>
    </row>
    <row r="190" spans="1:5" s="1469" customFormat="1" ht="15" x14ac:dyDescent="0.25">
      <c r="A190" s="1730"/>
      <c r="B190" s="1731"/>
      <c r="C190" s="1732" t="s">
        <v>5964</v>
      </c>
      <c r="D190" s="1733"/>
      <c r="E190" s="1734"/>
    </row>
    <row r="191" spans="1:5" s="1469" customFormat="1" ht="15" x14ac:dyDescent="0.25">
      <c r="A191" s="1730"/>
      <c r="B191" s="1731"/>
      <c r="C191" s="1732" t="s">
        <v>5948</v>
      </c>
      <c r="D191" s="1733"/>
      <c r="E191" s="1734"/>
    </row>
    <row r="192" spans="1:5" s="1469" customFormat="1" ht="15" x14ac:dyDescent="0.25">
      <c r="A192" s="1730"/>
      <c r="B192" s="1731"/>
      <c r="C192" s="1732" t="s">
        <v>5488</v>
      </c>
      <c r="D192" s="1733"/>
      <c r="E192" s="1734"/>
    </row>
    <row r="193" spans="1:5" s="1469" customFormat="1" ht="45.75" x14ac:dyDescent="0.25">
      <c r="A193" s="1730"/>
      <c r="B193" s="1731"/>
      <c r="C193" s="1732" t="s">
        <v>5559</v>
      </c>
      <c r="D193" s="1733"/>
      <c r="E193" s="1734"/>
    </row>
    <row r="194" spans="1:5" s="1469" customFormat="1" ht="15" x14ac:dyDescent="0.25">
      <c r="A194" s="1730"/>
      <c r="B194" s="1731"/>
      <c r="C194" s="1732" t="s">
        <v>5518</v>
      </c>
      <c r="D194" s="1733"/>
      <c r="E194" s="1734" t="s">
        <v>5968</v>
      </c>
    </row>
    <row r="195" spans="1:5" s="1469" customFormat="1" ht="15" x14ac:dyDescent="0.25">
      <c r="A195" s="1730"/>
      <c r="B195" s="1731"/>
      <c r="C195" s="1732" t="s">
        <v>5569</v>
      </c>
      <c r="D195" s="1733"/>
      <c r="E195" s="1734" t="s">
        <v>5969</v>
      </c>
    </row>
    <row r="196" spans="1:5" s="1469" customFormat="1" ht="15" x14ac:dyDescent="0.25">
      <c r="A196" s="1730"/>
      <c r="B196" s="1731"/>
      <c r="C196" s="1732" t="s">
        <v>5563</v>
      </c>
      <c r="D196" s="1733"/>
      <c r="E196" s="1734" t="s">
        <v>5970</v>
      </c>
    </row>
    <row r="197" spans="1:5" s="1469" customFormat="1" ht="15" x14ac:dyDescent="0.25">
      <c r="A197" s="1730"/>
      <c r="B197" s="1731"/>
      <c r="C197" s="1732" t="s">
        <v>5519</v>
      </c>
      <c r="D197" s="1733"/>
      <c r="E197" s="1734" t="s">
        <v>5971</v>
      </c>
    </row>
    <row r="198" spans="1:5" s="1469" customFormat="1" ht="15" x14ac:dyDescent="0.25">
      <c r="A198" s="1730"/>
      <c r="B198" s="1731"/>
      <c r="C198" s="1732" t="s">
        <v>5520</v>
      </c>
      <c r="D198" s="1733"/>
      <c r="E198" s="1734" t="s">
        <v>5972</v>
      </c>
    </row>
    <row r="199" spans="1:5" s="1469" customFormat="1" ht="15" x14ac:dyDescent="0.25">
      <c r="A199" s="1730"/>
      <c r="B199" s="1731"/>
      <c r="C199" s="1732" t="s">
        <v>5570</v>
      </c>
      <c r="D199" s="1733"/>
      <c r="E199" s="1730"/>
    </row>
    <row r="200" spans="1:5" s="1469" customFormat="1" ht="12.75" customHeight="1" x14ac:dyDescent="0.25">
      <c r="A200" s="2629" t="s">
        <v>6728</v>
      </c>
      <c r="B200" s="2630"/>
      <c r="C200" s="2630"/>
      <c r="D200" s="2630"/>
      <c r="E200" s="2631"/>
    </row>
    <row r="201" spans="1:5" s="1469" customFormat="1" ht="67.5" x14ac:dyDescent="0.25">
      <c r="A201" s="1762" t="s">
        <v>640</v>
      </c>
      <c r="B201" s="1763" t="s">
        <v>6729</v>
      </c>
      <c r="C201" s="1763" t="s">
        <v>5566</v>
      </c>
      <c r="D201" s="1764" t="s">
        <v>6730</v>
      </c>
      <c r="E201" s="1768">
        <v>163636.5</v>
      </c>
    </row>
    <row r="202" spans="1:5" s="1469" customFormat="1" ht="15" x14ac:dyDescent="0.25">
      <c r="A202" s="1730"/>
      <c r="B202" s="1731"/>
      <c r="C202" s="1732" t="s">
        <v>6731</v>
      </c>
      <c r="D202" s="1733"/>
      <c r="E202" s="1734"/>
    </row>
    <row r="203" spans="1:5" s="1469" customFormat="1" ht="34.5" x14ac:dyDescent="0.25">
      <c r="A203" s="1730"/>
      <c r="B203" s="1731"/>
      <c r="C203" s="1732" t="s">
        <v>5487</v>
      </c>
      <c r="D203" s="1733"/>
      <c r="E203" s="1734"/>
    </row>
    <row r="204" spans="1:5" s="1469" customFormat="1" ht="15" x14ac:dyDescent="0.25">
      <c r="A204" s="1730"/>
      <c r="B204" s="1731"/>
      <c r="C204" s="1732" t="s">
        <v>5947</v>
      </c>
      <c r="D204" s="1733"/>
      <c r="E204" s="1734"/>
    </row>
    <row r="205" spans="1:5" s="1469" customFormat="1" ht="15" x14ac:dyDescent="0.25">
      <c r="A205" s="1730"/>
      <c r="B205" s="1731"/>
      <c r="C205" s="1732" t="s">
        <v>5488</v>
      </c>
      <c r="D205" s="1733"/>
      <c r="E205" s="1734"/>
    </row>
    <row r="206" spans="1:5" s="1469" customFormat="1" ht="45.75" x14ac:dyDescent="0.25">
      <c r="A206" s="1730"/>
      <c r="B206" s="1731"/>
      <c r="C206" s="1732" t="s">
        <v>5559</v>
      </c>
      <c r="D206" s="1733"/>
      <c r="E206" s="1734"/>
    </row>
    <row r="207" spans="1:5" s="1469" customFormat="1" ht="15" x14ac:dyDescent="0.25">
      <c r="A207" s="1730"/>
      <c r="B207" s="1731"/>
      <c r="C207" s="1732" t="s">
        <v>5517</v>
      </c>
      <c r="D207" s="1733"/>
      <c r="E207" s="1734" t="s">
        <v>6732</v>
      </c>
    </row>
    <row r="208" spans="1:5" s="1469" customFormat="1" ht="15" x14ac:dyDescent="0.25">
      <c r="A208" s="1730"/>
      <c r="B208" s="1731"/>
      <c r="C208" s="1732" t="s">
        <v>5567</v>
      </c>
      <c r="D208" s="1733"/>
      <c r="E208" s="1734" t="s">
        <v>6733</v>
      </c>
    </row>
    <row r="209" spans="1:5" s="1469" customFormat="1" ht="15" x14ac:dyDescent="0.25">
      <c r="A209" s="1730"/>
      <c r="B209" s="1731"/>
      <c r="C209" s="1732" t="s">
        <v>5568</v>
      </c>
      <c r="D209" s="1733"/>
      <c r="E209" s="1730"/>
    </row>
    <row r="210" spans="1:5" s="1469" customFormat="1" ht="67.5" x14ac:dyDescent="0.25">
      <c r="A210" s="1762" t="s">
        <v>4667</v>
      </c>
      <c r="B210" s="1763" t="s">
        <v>6729</v>
      </c>
      <c r="C210" s="1763" t="s">
        <v>5566</v>
      </c>
      <c r="D210" s="1764" t="s">
        <v>6734</v>
      </c>
      <c r="E210" s="1768">
        <v>35502.99</v>
      </c>
    </row>
    <row r="211" spans="1:5" s="1469" customFormat="1" ht="15" x14ac:dyDescent="0.25">
      <c r="A211" s="1730"/>
      <c r="B211" s="1731"/>
      <c r="C211" s="1732" t="s">
        <v>6731</v>
      </c>
      <c r="D211" s="1733"/>
      <c r="E211" s="1734"/>
    </row>
    <row r="212" spans="1:5" s="1469" customFormat="1" ht="15" x14ac:dyDescent="0.25">
      <c r="A212" s="1730"/>
      <c r="B212" s="1731"/>
      <c r="C212" s="1732" t="s">
        <v>5948</v>
      </c>
      <c r="D212" s="1733"/>
      <c r="E212" s="1734"/>
    </row>
    <row r="213" spans="1:5" s="1469" customFormat="1" ht="15" x14ac:dyDescent="0.25">
      <c r="A213" s="1730"/>
      <c r="B213" s="1731"/>
      <c r="C213" s="1732" t="s">
        <v>5488</v>
      </c>
      <c r="D213" s="1733"/>
      <c r="E213" s="1734"/>
    </row>
    <row r="214" spans="1:5" s="1469" customFormat="1" ht="45.75" x14ac:dyDescent="0.25">
      <c r="A214" s="1730"/>
      <c r="B214" s="1731"/>
      <c r="C214" s="1732" t="s">
        <v>5559</v>
      </c>
      <c r="D214" s="1733"/>
      <c r="E214" s="1734"/>
    </row>
    <row r="215" spans="1:5" s="1469" customFormat="1" ht="15" x14ac:dyDescent="0.25">
      <c r="A215" s="1730"/>
      <c r="B215" s="1731"/>
      <c r="C215" s="1732" t="s">
        <v>5518</v>
      </c>
      <c r="D215" s="1733"/>
      <c r="E215" s="1734" t="s">
        <v>6735</v>
      </c>
    </row>
    <row r="216" spans="1:5" s="1469" customFormat="1" ht="15" x14ac:dyDescent="0.25">
      <c r="A216" s="1730"/>
      <c r="B216" s="1731"/>
      <c r="C216" s="1732" t="s">
        <v>5569</v>
      </c>
      <c r="D216" s="1733"/>
      <c r="E216" s="1734" t="s">
        <v>6736</v>
      </c>
    </row>
    <row r="217" spans="1:5" s="1469" customFormat="1" ht="15" x14ac:dyDescent="0.25">
      <c r="A217" s="1730"/>
      <c r="B217" s="1731"/>
      <c r="C217" s="1732" t="s">
        <v>5563</v>
      </c>
      <c r="D217" s="1733"/>
      <c r="E217" s="1734" t="s">
        <v>6737</v>
      </c>
    </row>
    <row r="218" spans="1:5" s="1469" customFormat="1" ht="15" x14ac:dyDescent="0.25">
      <c r="A218" s="1730"/>
      <c r="B218" s="1731"/>
      <c r="C218" s="1732" t="s">
        <v>5519</v>
      </c>
      <c r="D218" s="1733"/>
      <c r="E218" s="1734" t="s">
        <v>6738</v>
      </c>
    </row>
    <row r="219" spans="1:5" s="1469" customFormat="1" ht="15" x14ac:dyDescent="0.25">
      <c r="A219" s="1730"/>
      <c r="B219" s="1731"/>
      <c r="C219" s="1732" t="s">
        <v>5520</v>
      </c>
      <c r="D219" s="1733"/>
      <c r="E219" s="1734" t="s">
        <v>6739</v>
      </c>
    </row>
    <row r="220" spans="1:5" s="1469" customFormat="1" ht="15" x14ac:dyDescent="0.25">
      <c r="A220" s="1730"/>
      <c r="B220" s="1731"/>
      <c r="C220" s="1732" t="s">
        <v>5570</v>
      </c>
      <c r="D220" s="1733"/>
      <c r="E220" s="1730"/>
    </row>
    <row r="221" spans="1:5" s="1469" customFormat="1" ht="12.75" customHeight="1" x14ac:dyDescent="0.25">
      <c r="A221" s="2629" t="s">
        <v>6740</v>
      </c>
      <c r="B221" s="2630"/>
      <c r="C221" s="2630"/>
      <c r="D221" s="2630"/>
      <c r="E221" s="2631"/>
    </row>
    <row r="222" spans="1:5" s="1469" customFormat="1" ht="67.5" x14ac:dyDescent="0.25">
      <c r="A222" s="1762" t="s">
        <v>641</v>
      </c>
      <c r="B222" s="1763" t="s">
        <v>6741</v>
      </c>
      <c r="C222" s="1763" t="s">
        <v>5566</v>
      </c>
      <c r="D222" s="1764" t="s">
        <v>6742</v>
      </c>
      <c r="E222" s="1768">
        <v>169930.21</v>
      </c>
    </row>
    <row r="223" spans="1:5" s="1469" customFormat="1" ht="15" x14ac:dyDescent="0.25">
      <c r="A223" s="1730"/>
      <c r="B223" s="1731"/>
      <c r="C223" s="1732" t="s">
        <v>5991</v>
      </c>
      <c r="D223" s="1733"/>
      <c r="E223" s="1734"/>
    </row>
    <row r="224" spans="1:5" s="1469" customFormat="1" ht="34.5" x14ac:dyDescent="0.25">
      <c r="A224" s="1730"/>
      <c r="B224" s="1731"/>
      <c r="C224" s="1732" t="s">
        <v>5487</v>
      </c>
      <c r="D224" s="1733"/>
      <c r="E224" s="1734"/>
    </row>
    <row r="225" spans="1:5" s="1469" customFormat="1" ht="15" x14ac:dyDescent="0.25">
      <c r="A225" s="1730"/>
      <c r="B225" s="1731"/>
      <c r="C225" s="1732" t="s">
        <v>5947</v>
      </c>
      <c r="D225" s="1733"/>
      <c r="E225" s="1734"/>
    </row>
    <row r="226" spans="1:5" s="1469" customFormat="1" ht="15" x14ac:dyDescent="0.25">
      <c r="A226" s="1730"/>
      <c r="B226" s="1731"/>
      <c r="C226" s="1732" t="s">
        <v>5488</v>
      </c>
      <c r="D226" s="1733"/>
      <c r="E226" s="1734"/>
    </row>
    <row r="227" spans="1:5" s="1469" customFormat="1" ht="45.75" x14ac:dyDescent="0.25">
      <c r="A227" s="1730"/>
      <c r="B227" s="1731"/>
      <c r="C227" s="1732" t="s">
        <v>5559</v>
      </c>
      <c r="D227" s="1733"/>
      <c r="E227" s="1734"/>
    </row>
    <row r="228" spans="1:5" s="1469" customFormat="1" ht="15" x14ac:dyDescent="0.25">
      <c r="A228" s="1730"/>
      <c r="B228" s="1731"/>
      <c r="C228" s="1732" t="s">
        <v>5517</v>
      </c>
      <c r="D228" s="1733"/>
      <c r="E228" s="1734" t="s">
        <v>6743</v>
      </c>
    </row>
    <row r="229" spans="1:5" s="1469" customFormat="1" ht="15" x14ac:dyDescent="0.25">
      <c r="A229" s="1730"/>
      <c r="B229" s="1731"/>
      <c r="C229" s="1732" t="s">
        <v>5567</v>
      </c>
      <c r="D229" s="1733"/>
      <c r="E229" s="1734" t="s">
        <v>6744</v>
      </c>
    </row>
    <row r="230" spans="1:5" s="1469" customFormat="1" ht="15" x14ac:dyDescent="0.25">
      <c r="A230" s="1730"/>
      <c r="B230" s="1731"/>
      <c r="C230" s="1732" t="s">
        <v>5568</v>
      </c>
      <c r="D230" s="1733"/>
      <c r="E230" s="1730"/>
    </row>
    <row r="231" spans="1:5" s="1469" customFormat="1" ht="67.5" x14ac:dyDescent="0.25">
      <c r="A231" s="1762" t="s">
        <v>4673</v>
      </c>
      <c r="B231" s="1763" t="s">
        <v>6741</v>
      </c>
      <c r="C231" s="1763" t="s">
        <v>5566</v>
      </c>
      <c r="D231" s="1764" t="s">
        <v>6745</v>
      </c>
      <c r="E231" s="1768">
        <v>36868.49</v>
      </c>
    </row>
    <row r="232" spans="1:5" s="1469" customFormat="1" ht="15" x14ac:dyDescent="0.25">
      <c r="A232" s="1730"/>
      <c r="B232" s="1731"/>
      <c r="C232" s="1732" t="s">
        <v>5991</v>
      </c>
      <c r="D232" s="1733"/>
      <c r="E232" s="1734"/>
    </row>
    <row r="233" spans="1:5" s="1469" customFormat="1" ht="15" x14ac:dyDescent="0.25">
      <c r="A233" s="1730"/>
      <c r="B233" s="1731"/>
      <c r="C233" s="1732" t="s">
        <v>5948</v>
      </c>
      <c r="D233" s="1733"/>
      <c r="E233" s="1734"/>
    </row>
    <row r="234" spans="1:5" s="1469" customFormat="1" ht="15" x14ac:dyDescent="0.25">
      <c r="A234" s="1730"/>
      <c r="B234" s="1731"/>
      <c r="C234" s="1732" t="s">
        <v>5488</v>
      </c>
      <c r="D234" s="1733"/>
      <c r="E234" s="1734"/>
    </row>
    <row r="235" spans="1:5" s="1469" customFormat="1" ht="45.75" x14ac:dyDescent="0.25">
      <c r="A235" s="1730"/>
      <c r="B235" s="1731"/>
      <c r="C235" s="1732" t="s">
        <v>5559</v>
      </c>
      <c r="D235" s="1733"/>
      <c r="E235" s="1734"/>
    </row>
    <row r="236" spans="1:5" s="1469" customFormat="1" ht="15" x14ac:dyDescent="0.25">
      <c r="A236" s="1730"/>
      <c r="B236" s="1731"/>
      <c r="C236" s="1732" t="s">
        <v>5518</v>
      </c>
      <c r="D236" s="1733"/>
      <c r="E236" s="1734" t="s">
        <v>6746</v>
      </c>
    </row>
    <row r="237" spans="1:5" s="1469" customFormat="1" ht="15" x14ac:dyDescent="0.25">
      <c r="A237" s="1730"/>
      <c r="B237" s="1731"/>
      <c r="C237" s="1732" t="s">
        <v>5569</v>
      </c>
      <c r="D237" s="1733"/>
      <c r="E237" s="1734" t="s">
        <v>6747</v>
      </c>
    </row>
    <row r="238" spans="1:5" s="1469" customFormat="1" ht="15" x14ac:dyDescent="0.25">
      <c r="A238" s="1730"/>
      <c r="B238" s="1731"/>
      <c r="C238" s="1732" t="s">
        <v>5563</v>
      </c>
      <c r="D238" s="1733"/>
      <c r="E238" s="1734" t="s">
        <v>6748</v>
      </c>
    </row>
    <row r="239" spans="1:5" s="1469" customFormat="1" ht="15" x14ac:dyDescent="0.25">
      <c r="A239" s="1730"/>
      <c r="B239" s="1731"/>
      <c r="C239" s="1732" t="s">
        <v>5519</v>
      </c>
      <c r="D239" s="1733"/>
      <c r="E239" s="1734" t="s">
        <v>6749</v>
      </c>
    </row>
    <row r="240" spans="1:5" s="1469" customFormat="1" ht="15" x14ac:dyDescent="0.25">
      <c r="A240" s="1730"/>
      <c r="B240" s="1731"/>
      <c r="C240" s="1732" t="s">
        <v>5520</v>
      </c>
      <c r="D240" s="1733"/>
      <c r="E240" s="1734" t="s">
        <v>6750</v>
      </c>
    </row>
    <row r="241" spans="1:5" s="1469" customFormat="1" ht="15" x14ac:dyDescent="0.25">
      <c r="A241" s="1730"/>
      <c r="B241" s="1731"/>
      <c r="C241" s="1732" t="s">
        <v>5570</v>
      </c>
      <c r="D241" s="1733"/>
      <c r="E241" s="1730"/>
    </row>
    <row r="242" spans="1:5" s="1469" customFormat="1" ht="12.75" customHeight="1" x14ac:dyDescent="0.25">
      <c r="A242" s="2629" t="s">
        <v>6751</v>
      </c>
      <c r="B242" s="2630"/>
      <c r="C242" s="2630"/>
      <c r="D242" s="2630"/>
      <c r="E242" s="2631"/>
    </row>
    <row r="243" spans="1:5" s="1469" customFormat="1" ht="67.5" x14ac:dyDescent="0.25">
      <c r="A243" s="1762" t="s">
        <v>642</v>
      </c>
      <c r="B243" s="1763" t="s">
        <v>6752</v>
      </c>
      <c r="C243" s="1763" t="s">
        <v>5566</v>
      </c>
      <c r="D243" s="1764" t="s">
        <v>6753</v>
      </c>
      <c r="E243" s="1768">
        <v>182517.63</v>
      </c>
    </row>
    <row r="244" spans="1:5" s="1469" customFormat="1" ht="15" x14ac:dyDescent="0.25">
      <c r="A244" s="1730"/>
      <c r="B244" s="1731"/>
      <c r="C244" s="1732" t="s">
        <v>6754</v>
      </c>
      <c r="D244" s="1733"/>
      <c r="E244" s="1734"/>
    </row>
    <row r="245" spans="1:5" s="1469" customFormat="1" ht="34.5" x14ac:dyDescent="0.25">
      <c r="A245" s="1730"/>
      <c r="B245" s="1731"/>
      <c r="C245" s="1732" t="s">
        <v>5487</v>
      </c>
      <c r="D245" s="1733"/>
      <c r="E245" s="1734"/>
    </row>
    <row r="246" spans="1:5" s="1469" customFormat="1" ht="15" x14ac:dyDescent="0.25">
      <c r="A246" s="1730"/>
      <c r="B246" s="1731"/>
      <c r="C246" s="1732" t="s">
        <v>5947</v>
      </c>
      <c r="D246" s="1733"/>
      <c r="E246" s="1734"/>
    </row>
    <row r="247" spans="1:5" s="1469" customFormat="1" ht="15" x14ac:dyDescent="0.25">
      <c r="A247" s="1730"/>
      <c r="B247" s="1731"/>
      <c r="C247" s="1732" t="s">
        <v>5488</v>
      </c>
      <c r="D247" s="1733"/>
      <c r="E247" s="1734"/>
    </row>
    <row r="248" spans="1:5" s="1469" customFormat="1" ht="45.75" x14ac:dyDescent="0.25">
      <c r="A248" s="1730"/>
      <c r="B248" s="1731"/>
      <c r="C248" s="1732" t="s">
        <v>5559</v>
      </c>
      <c r="D248" s="1733"/>
      <c r="E248" s="1734"/>
    </row>
    <row r="249" spans="1:5" s="1469" customFormat="1" ht="15" x14ac:dyDescent="0.25">
      <c r="A249" s="1730"/>
      <c r="B249" s="1731"/>
      <c r="C249" s="1732" t="s">
        <v>5517</v>
      </c>
      <c r="D249" s="1733"/>
      <c r="E249" s="1734" t="s">
        <v>6755</v>
      </c>
    </row>
    <row r="250" spans="1:5" s="1469" customFormat="1" ht="15" x14ac:dyDescent="0.25">
      <c r="A250" s="1730"/>
      <c r="B250" s="1731"/>
      <c r="C250" s="1732" t="s">
        <v>5567</v>
      </c>
      <c r="D250" s="1733"/>
      <c r="E250" s="1734" t="s">
        <v>6756</v>
      </c>
    </row>
    <row r="251" spans="1:5" s="1469" customFormat="1" ht="15" x14ac:dyDescent="0.25">
      <c r="A251" s="1730"/>
      <c r="B251" s="1731"/>
      <c r="C251" s="1732" t="s">
        <v>5568</v>
      </c>
      <c r="D251" s="1733"/>
      <c r="E251" s="1730"/>
    </row>
    <row r="252" spans="1:5" s="1469" customFormat="1" ht="67.5" x14ac:dyDescent="0.25">
      <c r="A252" s="1762" t="s">
        <v>901</v>
      </c>
      <c r="B252" s="1763" t="s">
        <v>6752</v>
      </c>
      <c r="C252" s="1763" t="s">
        <v>5566</v>
      </c>
      <c r="D252" s="1764" t="s">
        <v>6757</v>
      </c>
      <c r="E252" s="1768">
        <v>39599.49</v>
      </c>
    </row>
    <row r="253" spans="1:5" s="1469" customFormat="1" ht="15" x14ac:dyDescent="0.25">
      <c r="A253" s="1730"/>
      <c r="B253" s="1731"/>
      <c r="C253" s="1732" t="s">
        <v>6754</v>
      </c>
      <c r="D253" s="1733"/>
      <c r="E253" s="1734"/>
    </row>
    <row r="254" spans="1:5" s="1469" customFormat="1" ht="15" x14ac:dyDescent="0.25">
      <c r="A254" s="1730"/>
      <c r="B254" s="1731"/>
      <c r="C254" s="1732" t="s">
        <v>5948</v>
      </c>
      <c r="D254" s="1733"/>
      <c r="E254" s="1734"/>
    </row>
    <row r="255" spans="1:5" s="1469" customFormat="1" ht="15" x14ac:dyDescent="0.25">
      <c r="A255" s="1730"/>
      <c r="B255" s="1731"/>
      <c r="C255" s="1732" t="s">
        <v>5488</v>
      </c>
      <c r="D255" s="1733"/>
      <c r="E255" s="1734"/>
    </row>
    <row r="256" spans="1:5" s="1469" customFormat="1" ht="45.75" x14ac:dyDescent="0.25">
      <c r="A256" s="1730"/>
      <c r="B256" s="1731"/>
      <c r="C256" s="1732" t="s">
        <v>5559</v>
      </c>
      <c r="D256" s="1733"/>
      <c r="E256" s="1734"/>
    </row>
    <row r="257" spans="1:5" s="1469" customFormat="1" ht="15" x14ac:dyDescent="0.25">
      <c r="A257" s="1730"/>
      <c r="B257" s="1731"/>
      <c r="C257" s="1732" t="s">
        <v>5518</v>
      </c>
      <c r="D257" s="1733"/>
      <c r="E257" s="1734" t="s">
        <v>6758</v>
      </c>
    </row>
    <row r="258" spans="1:5" s="1469" customFormat="1" ht="15" x14ac:dyDescent="0.25">
      <c r="A258" s="1730"/>
      <c r="B258" s="1731"/>
      <c r="C258" s="1732" t="s">
        <v>5569</v>
      </c>
      <c r="D258" s="1733"/>
      <c r="E258" s="1734" t="s">
        <v>6759</v>
      </c>
    </row>
    <row r="259" spans="1:5" s="1469" customFormat="1" ht="15" x14ac:dyDescent="0.25">
      <c r="A259" s="1730"/>
      <c r="B259" s="1731"/>
      <c r="C259" s="1732" t="s">
        <v>5563</v>
      </c>
      <c r="D259" s="1733"/>
      <c r="E259" s="1734" t="s">
        <v>6760</v>
      </c>
    </row>
    <row r="260" spans="1:5" s="1469" customFormat="1" ht="15" x14ac:dyDescent="0.25">
      <c r="A260" s="1730"/>
      <c r="B260" s="1731"/>
      <c r="C260" s="1732" t="s">
        <v>5519</v>
      </c>
      <c r="D260" s="1733"/>
      <c r="E260" s="1734" t="s">
        <v>6761</v>
      </c>
    </row>
    <row r="261" spans="1:5" s="1469" customFormat="1" ht="15" x14ac:dyDescent="0.25">
      <c r="A261" s="1730"/>
      <c r="B261" s="1731"/>
      <c r="C261" s="1732" t="s">
        <v>5520</v>
      </c>
      <c r="D261" s="1733"/>
      <c r="E261" s="1734" t="s">
        <v>6762</v>
      </c>
    </row>
    <row r="262" spans="1:5" s="1469" customFormat="1" ht="15" x14ac:dyDescent="0.25">
      <c r="A262" s="1730"/>
      <c r="B262" s="1731"/>
      <c r="C262" s="1732" t="s">
        <v>5570</v>
      </c>
      <c r="D262" s="1733"/>
      <c r="E262" s="1730"/>
    </row>
    <row r="263" spans="1:5" s="1469" customFormat="1" ht="12.75" customHeight="1" x14ac:dyDescent="0.25">
      <c r="A263" s="2629" t="s">
        <v>6763</v>
      </c>
      <c r="B263" s="2630"/>
      <c r="C263" s="2630"/>
      <c r="D263" s="2630"/>
      <c r="E263" s="2631"/>
    </row>
    <row r="264" spans="1:5" s="1469" customFormat="1" ht="67.5" x14ac:dyDescent="0.25">
      <c r="A264" s="1762" t="s">
        <v>643</v>
      </c>
      <c r="B264" s="1763" t="s">
        <v>6764</v>
      </c>
      <c r="C264" s="1763" t="s">
        <v>5566</v>
      </c>
      <c r="D264" s="1764" t="s">
        <v>6765</v>
      </c>
      <c r="E264" s="1768">
        <v>220279.9</v>
      </c>
    </row>
    <row r="265" spans="1:5" s="1469" customFormat="1" ht="15" x14ac:dyDescent="0.25">
      <c r="A265" s="1730"/>
      <c r="B265" s="1731"/>
      <c r="C265" s="1732" t="s">
        <v>6766</v>
      </c>
      <c r="D265" s="1733"/>
      <c r="E265" s="1734"/>
    </row>
    <row r="266" spans="1:5" s="1469" customFormat="1" ht="34.5" x14ac:dyDescent="0.25">
      <c r="A266" s="1730"/>
      <c r="B266" s="1731"/>
      <c r="C266" s="1732" t="s">
        <v>5487</v>
      </c>
      <c r="D266" s="1733"/>
      <c r="E266" s="1734"/>
    </row>
    <row r="267" spans="1:5" s="1469" customFormat="1" ht="15" x14ac:dyDescent="0.25">
      <c r="A267" s="1730"/>
      <c r="B267" s="1731"/>
      <c r="C267" s="1732" t="s">
        <v>5947</v>
      </c>
      <c r="D267" s="1733"/>
      <c r="E267" s="1734"/>
    </row>
    <row r="268" spans="1:5" s="1469" customFormat="1" ht="15" x14ac:dyDescent="0.25">
      <c r="A268" s="1730"/>
      <c r="B268" s="1731"/>
      <c r="C268" s="1732" t="s">
        <v>5488</v>
      </c>
      <c r="D268" s="1733"/>
      <c r="E268" s="1734"/>
    </row>
    <row r="269" spans="1:5" s="1469" customFormat="1" ht="45.75" x14ac:dyDescent="0.25">
      <c r="A269" s="1730"/>
      <c r="B269" s="1731"/>
      <c r="C269" s="1732" t="s">
        <v>5559</v>
      </c>
      <c r="D269" s="1733"/>
      <c r="E269" s="1734"/>
    </row>
    <row r="270" spans="1:5" s="1469" customFormat="1" ht="15" x14ac:dyDescent="0.25">
      <c r="A270" s="1730"/>
      <c r="B270" s="1731"/>
      <c r="C270" s="1732" t="s">
        <v>5517</v>
      </c>
      <c r="D270" s="1733"/>
      <c r="E270" s="1734" t="s">
        <v>6767</v>
      </c>
    </row>
    <row r="271" spans="1:5" s="1469" customFormat="1" ht="15" x14ac:dyDescent="0.25">
      <c r="A271" s="1730"/>
      <c r="B271" s="1731"/>
      <c r="C271" s="1732" t="s">
        <v>5567</v>
      </c>
      <c r="D271" s="1733"/>
      <c r="E271" s="1734" t="s">
        <v>6768</v>
      </c>
    </row>
    <row r="272" spans="1:5" s="1469" customFormat="1" ht="15" x14ac:dyDescent="0.25">
      <c r="A272" s="1730"/>
      <c r="B272" s="1731"/>
      <c r="C272" s="1732" t="s">
        <v>5568</v>
      </c>
      <c r="D272" s="1733"/>
      <c r="E272" s="1730"/>
    </row>
    <row r="273" spans="1:5" s="1469" customFormat="1" ht="67.5" x14ac:dyDescent="0.25">
      <c r="A273" s="1762" t="s">
        <v>4684</v>
      </c>
      <c r="B273" s="1763" t="s">
        <v>6764</v>
      </c>
      <c r="C273" s="1763" t="s">
        <v>5566</v>
      </c>
      <c r="D273" s="1764" t="s">
        <v>6769</v>
      </c>
      <c r="E273" s="1768">
        <v>47792.480000000003</v>
      </c>
    </row>
    <row r="274" spans="1:5" s="1469" customFormat="1" ht="15" x14ac:dyDescent="0.25">
      <c r="A274" s="1730"/>
      <c r="B274" s="1731"/>
      <c r="C274" s="1732" t="s">
        <v>6766</v>
      </c>
      <c r="D274" s="1733"/>
      <c r="E274" s="1734"/>
    </row>
    <row r="275" spans="1:5" s="1469" customFormat="1" ht="15" x14ac:dyDescent="0.25">
      <c r="A275" s="1730"/>
      <c r="B275" s="1731"/>
      <c r="C275" s="1732" t="s">
        <v>5948</v>
      </c>
      <c r="D275" s="1733"/>
      <c r="E275" s="1734"/>
    </row>
    <row r="276" spans="1:5" s="1469" customFormat="1" ht="15" x14ac:dyDescent="0.25">
      <c r="A276" s="1730"/>
      <c r="B276" s="1731"/>
      <c r="C276" s="1732" t="s">
        <v>5488</v>
      </c>
      <c r="D276" s="1733"/>
      <c r="E276" s="1734"/>
    </row>
    <row r="277" spans="1:5" s="1469" customFormat="1" ht="45.75" x14ac:dyDescent="0.25">
      <c r="A277" s="1730"/>
      <c r="B277" s="1731"/>
      <c r="C277" s="1732" t="s">
        <v>5559</v>
      </c>
      <c r="D277" s="1733"/>
      <c r="E277" s="1734"/>
    </row>
    <row r="278" spans="1:5" s="1469" customFormat="1" ht="15" x14ac:dyDescent="0.25">
      <c r="A278" s="1730"/>
      <c r="B278" s="1731"/>
      <c r="C278" s="1732" t="s">
        <v>5518</v>
      </c>
      <c r="D278" s="1733"/>
      <c r="E278" s="1734" t="s">
        <v>6770</v>
      </c>
    </row>
    <row r="279" spans="1:5" s="1469" customFormat="1" ht="15" x14ac:dyDescent="0.25">
      <c r="A279" s="1730"/>
      <c r="B279" s="1731"/>
      <c r="C279" s="1732" t="s">
        <v>5569</v>
      </c>
      <c r="D279" s="1733"/>
      <c r="E279" s="1734" t="s">
        <v>6771</v>
      </c>
    </row>
    <row r="280" spans="1:5" s="1469" customFormat="1" ht="15" x14ac:dyDescent="0.25">
      <c r="A280" s="1730"/>
      <c r="B280" s="1731"/>
      <c r="C280" s="1732" t="s">
        <v>5563</v>
      </c>
      <c r="D280" s="1733"/>
      <c r="E280" s="1734" t="s">
        <v>6772</v>
      </c>
    </row>
    <row r="281" spans="1:5" s="1469" customFormat="1" ht="15" x14ac:dyDescent="0.25">
      <c r="A281" s="1730"/>
      <c r="B281" s="1731"/>
      <c r="C281" s="1732" t="s">
        <v>5519</v>
      </c>
      <c r="D281" s="1733"/>
      <c r="E281" s="1734" t="s">
        <v>6773</v>
      </c>
    </row>
    <row r="282" spans="1:5" s="1469" customFormat="1" ht="15" x14ac:dyDescent="0.25">
      <c r="A282" s="1730"/>
      <c r="B282" s="1731"/>
      <c r="C282" s="1732" t="s">
        <v>5520</v>
      </c>
      <c r="D282" s="1733"/>
      <c r="E282" s="1734" t="s">
        <v>6774</v>
      </c>
    </row>
    <row r="283" spans="1:5" s="1469" customFormat="1" ht="15" x14ac:dyDescent="0.25">
      <c r="A283" s="1730"/>
      <c r="B283" s="1731"/>
      <c r="C283" s="1732" t="s">
        <v>5570</v>
      </c>
      <c r="D283" s="1733"/>
      <c r="E283" s="1730"/>
    </row>
    <row r="284" spans="1:5" s="1469" customFormat="1" ht="12.75" customHeight="1" x14ac:dyDescent="0.25">
      <c r="A284" s="2629" t="s">
        <v>6775</v>
      </c>
      <c r="B284" s="2630"/>
      <c r="C284" s="2630"/>
      <c r="D284" s="2630"/>
      <c r="E284" s="2631"/>
    </row>
    <row r="285" spans="1:5" s="1469" customFormat="1" ht="67.5" x14ac:dyDescent="0.25">
      <c r="A285" s="1762" t="s">
        <v>644</v>
      </c>
      <c r="B285" s="1763" t="s">
        <v>6752</v>
      </c>
      <c r="C285" s="1763" t="s">
        <v>5566</v>
      </c>
      <c r="D285" s="1764" t="s">
        <v>6753</v>
      </c>
      <c r="E285" s="1768">
        <v>182517.63</v>
      </c>
    </row>
    <row r="286" spans="1:5" s="1469" customFormat="1" ht="15" x14ac:dyDescent="0.25">
      <c r="A286" s="1730"/>
      <c r="B286" s="1731"/>
      <c r="C286" s="1732" t="s">
        <v>6754</v>
      </c>
      <c r="D286" s="1733"/>
      <c r="E286" s="1734"/>
    </row>
    <row r="287" spans="1:5" s="1469" customFormat="1" ht="34.5" x14ac:dyDescent="0.25">
      <c r="A287" s="1730"/>
      <c r="B287" s="1731"/>
      <c r="C287" s="1732" t="s">
        <v>5487</v>
      </c>
      <c r="D287" s="1733"/>
      <c r="E287" s="1734"/>
    </row>
    <row r="288" spans="1:5" s="1469" customFormat="1" ht="15" x14ac:dyDescent="0.25">
      <c r="A288" s="1730"/>
      <c r="B288" s="1731"/>
      <c r="C288" s="1732" t="s">
        <v>5947</v>
      </c>
      <c r="D288" s="1733"/>
      <c r="E288" s="1734"/>
    </row>
    <row r="289" spans="1:5" s="1469" customFormat="1" ht="15" x14ac:dyDescent="0.25">
      <c r="A289" s="1730"/>
      <c r="B289" s="1731"/>
      <c r="C289" s="1732" t="s">
        <v>5488</v>
      </c>
      <c r="D289" s="1733"/>
      <c r="E289" s="1734"/>
    </row>
    <row r="290" spans="1:5" s="1469" customFormat="1" ht="45.75" x14ac:dyDescent="0.25">
      <c r="A290" s="1730"/>
      <c r="B290" s="1731"/>
      <c r="C290" s="1732" t="s">
        <v>5559</v>
      </c>
      <c r="D290" s="1733"/>
      <c r="E290" s="1734"/>
    </row>
    <row r="291" spans="1:5" s="1469" customFormat="1" ht="15" x14ac:dyDescent="0.25">
      <c r="A291" s="1730"/>
      <c r="B291" s="1731"/>
      <c r="C291" s="1732" t="s">
        <v>5517</v>
      </c>
      <c r="D291" s="1733"/>
      <c r="E291" s="1734" t="s">
        <v>6755</v>
      </c>
    </row>
    <row r="292" spans="1:5" s="1469" customFormat="1" ht="15" x14ac:dyDescent="0.25">
      <c r="A292" s="1730"/>
      <c r="B292" s="1731"/>
      <c r="C292" s="1732" t="s">
        <v>5567</v>
      </c>
      <c r="D292" s="1733"/>
      <c r="E292" s="1734" t="s">
        <v>6756</v>
      </c>
    </row>
    <row r="293" spans="1:5" s="1469" customFormat="1" ht="15" x14ac:dyDescent="0.25">
      <c r="A293" s="1730"/>
      <c r="B293" s="1731"/>
      <c r="C293" s="1732" t="s">
        <v>5568</v>
      </c>
      <c r="D293" s="1733"/>
      <c r="E293" s="1730"/>
    </row>
    <row r="294" spans="1:5" s="1469" customFormat="1" ht="67.5" x14ac:dyDescent="0.25">
      <c r="A294" s="1762" t="s">
        <v>4690</v>
      </c>
      <c r="B294" s="1763" t="s">
        <v>6752</v>
      </c>
      <c r="C294" s="1763" t="s">
        <v>5566</v>
      </c>
      <c r="D294" s="1764" t="s">
        <v>6757</v>
      </c>
      <c r="E294" s="1768">
        <v>39599.49</v>
      </c>
    </row>
    <row r="295" spans="1:5" s="1469" customFormat="1" ht="15" x14ac:dyDescent="0.25">
      <c r="A295" s="1730"/>
      <c r="B295" s="1731"/>
      <c r="C295" s="1732" t="s">
        <v>6754</v>
      </c>
      <c r="D295" s="1733"/>
      <c r="E295" s="1734"/>
    </row>
    <row r="296" spans="1:5" s="1469" customFormat="1" ht="15" x14ac:dyDescent="0.25">
      <c r="A296" s="1730"/>
      <c r="B296" s="1731"/>
      <c r="C296" s="1732" t="s">
        <v>5948</v>
      </c>
      <c r="D296" s="1733"/>
      <c r="E296" s="1734"/>
    </row>
    <row r="297" spans="1:5" s="1469" customFormat="1" ht="15" x14ac:dyDescent="0.25">
      <c r="A297" s="1730"/>
      <c r="B297" s="1731"/>
      <c r="C297" s="1732" t="s">
        <v>5488</v>
      </c>
      <c r="D297" s="1733"/>
      <c r="E297" s="1734"/>
    </row>
    <row r="298" spans="1:5" s="1469" customFormat="1" ht="45.75" x14ac:dyDescent="0.25">
      <c r="A298" s="1730"/>
      <c r="B298" s="1731"/>
      <c r="C298" s="1732" t="s">
        <v>5559</v>
      </c>
      <c r="D298" s="1733"/>
      <c r="E298" s="1734"/>
    </row>
    <row r="299" spans="1:5" s="1469" customFormat="1" ht="15" x14ac:dyDescent="0.25">
      <c r="A299" s="1730"/>
      <c r="B299" s="1731"/>
      <c r="C299" s="1732" t="s">
        <v>5518</v>
      </c>
      <c r="D299" s="1733"/>
      <c r="E299" s="1734" t="s">
        <v>6758</v>
      </c>
    </row>
    <row r="300" spans="1:5" s="1469" customFormat="1" ht="15" x14ac:dyDescent="0.25">
      <c r="A300" s="1730"/>
      <c r="B300" s="1731"/>
      <c r="C300" s="1732" t="s">
        <v>5569</v>
      </c>
      <c r="D300" s="1733"/>
      <c r="E300" s="1734" t="s">
        <v>6759</v>
      </c>
    </row>
    <row r="301" spans="1:5" s="1469" customFormat="1" ht="15" x14ac:dyDescent="0.25">
      <c r="A301" s="1730"/>
      <c r="B301" s="1731"/>
      <c r="C301" s="1732" t="s">
        <v>5563</v>
      </c>
      <c r="D301" s="1733"/>
      <c r="E301" s="1734" t="s">
        <v>6760</v>
      </c>
    </row>
    <row r="302" spans="1:5" s="1469" customFormat="1" ht="15" x14ac:dyDescent="0.25">
      <c r="A302" s="1730"/>
      <c r="B302" s="1731"/>
      <c r="C302" s="1732" t="s">
        <v>5519</v>
      </c>
      <c r="D302" s="1733"/>
      <c r="E302" s="1734" t="s">
        <v>6761</v>
      </c>
    </row>
    <row r="303" spans="1:5" s="1469" customFormat="1" ht="15" x14ac:dyDescent="0.25">
      <c r="A303" s="1730"/>
      <c r="B303" s="1731"/>
      <c r="C303" s="1732" t="s">
        <v>5520</v>
      </c>
      <c r="D303" s="1733"/>
      <c r="E303" s="1734" t="s">
        <v>6762</v>
      </c>
    </row>
    <row r="304" spans="1:5" s="1469" customFormat="1" ht="15" x14ac:dyDescent="0.25">
      <c r="A304" s="1730"/>
      <c r="B304" s="1731"/>
      <c r="C304" s="1732" t="s">
        <v>5570</v>
      </c>
      <c r="D304" s="1733"/>
      <c r="E304" s="1730"/>
    </row>
    <row r="305" spans="1:5" s="1469" customFormat="1" ht="12.75" customHeight="1" x14ac:dyDescent="0.25">
      <c r="A305" s="2629" t="s">
        <v>6776</v>
      </c>
      <c r="B305" s="2630"/>
      <c r="C305" s="2630"/>
      <c r="D305" s="2630"/>
      <c r="E305" s="2631"/>
    </row>
    <row r="306" spans="1:5" s="1469" customFormat="1" ht="67.5" x14ac:dyDescent="0.25">
      <c r="A306" s="1762" t="s">
        <v>645</v>
      </c>
      <c r="B306" s="1763" t="s">
        <v>6752</v>
      </c>
      <c r="C306" s="1763" t="s">
        <v>5566</v>
      </c>
      <c r="D306" s="1764" t="s">
        <v>6777</v>
      </c>
      <c r="E306" s="1768">
        <v>54755.29</v>
      </c>
    </row>
    <row r="307" spans="1:5" s="1469" customFormat="1" ht="15" x14ac:dyDescent="0.25">
      <c r="A307" s="1730"/>
      <c r="B307" s="1731"/>
      <c r="C307" s="1732" t="s">
        <v>6754</v>
      </c>
      <c r="D307" s="1733"/>
      <c r="E307" s="1734"/>
    </row>
    <row r="308" spans="1:5" s="1469" customFormat="1" ht="34.5" x14ac:dyDescent="0.25">
      <c r="A308" s="1730"/>
      <c r="B308" s="1731"/>
      <c r="C308" s="1732" t="s">
        <v>5487</v>
      </c>
      <c r="D308" s="1733"/>
      <c r="E308" s="1734"/>
    </row>
    <row r="309" spans="1:5" s="1469" customFormat="1" ht="15" x14ac:dyDescent="0.25">
      <c r="A309" s="1730"/>
      <c r="B309" s="1731"/>
      <c r="C309" s="1732" t="s">
        <v>5947</v>
      </c>
      <c r="D309" s="1733"/>
      <c r="E309" s="1734"/>
    </row>
    <row r="310" spans="1:5" s="1469" customFormat="1" ht="68.25" x14ac:dyDescent="0.25">
      <c r="A310" s="1730"/>
      <c r="B310" s="1731"/>
      <c r="C310" s="1732" t="s">
        <v>6718</v>
      </c>
      <c r="D310" s="1733"/>
      <c r="E310" s="1734"/>
    </row>
    <row r="311" spans="1:5" s="1469" customFormat="1" ht="15" x14ac:dyDescent="0.25">
      <c r="A311" s="1730"/>
      <c r="B311" s="1731"/>
      <c r="C311" s="1732" t="s">
        <v>5488</v>
      </c>
      <c r="D311" s="1733"/>
      <c r="E311" s="1734"/>
    </row>
    <row r="312" spans="1:5" s="1469" customFormat="1" ht="45.75" x14ac:dyDescent="0.25">
      <c r="A312" s="1730"/>
      <c r="B312" s="1731"/>
      <c r="C312" s="1732" t="s">
        <v>5559</v>
      </c>
      <c r="D312" s="1733"/>
      <c r="E312" s="1734"/>
    </row>
    <row r="313" spans="1:5" s="1469" customFormat="1" ht="15" x14ac:dyDescent="0.25">
      <c r="A313" s="1730"/>
      <c r="B313" s="1731"/>
      <c r="C313" s="1732" t="s">
        <v>5517</v>
      </c>
      <c r="D313" s="1733"/>
      <c r="E313" s="1734" t="s">
        <v>6778</v>
      </c>
    </row>
    <row r="314" spans="1:5" s="1469" customFormat="1" ht="15" x14ac:dyDescent="0.25">
      <c r="A314" s="1730"/>
      <c r="B314" s="1731"/>
      <c r="C314" s="1732" t="s">
        <v>5567</v>
      </c>
      <c r="D314" s="1733"/>
      <c r="E314" s="1734" t="s">
        <v>6779</v>
      </c>
    </row>
    <row r="315" spans="1:5" s="1469" customFormat="1" ht="15" x14ac:dyDescent="0.25">
      <c r="A315" s="1730"/>
      <c r="B315" s="1731"/>
      <c r="C315" s="1732" t="s">
        <v>5568</v>
      </c>
      <c r="D315" s="1733"/>
      <c r="E315" s="1730"/>
    </row>
    <row r="316" spans="1:5" s="1469" customFormat="1" ht="67.5" x14ac:dyDescent="0.25">
      <c r="A316" s="1762" t="s">
        <v>4701</v>
      </c>
      <c r="B316" s="1763" t="s">
        <v>6752</v>
      </c>
      <c r="C316" s="1763" t="s">
        <v>5566</v>
      </c>
      <c r="D316" s="1764" t="s">
        <v>6780</v>
      </c>
      <c r="E316" s="1768">
        <v>11879.85</v>
      </c>
    </row>
    <row r="317" spans="1:5" s="1469" customFormat="1" ht="15" x14ac:dyDescent="0.25">
      <c r="A317" s="1730"/>
      <c r="B317" s="1731"/>
      <c r="C317" s="1732" t="s">
        <v>6754</v>
      </c>
      <c r="D317" s="1733"/>
      <c r="E317" s="1734"/>
    </row>
    <row r="318" spans="1:5" s="1469" customFormat="1" ht="15" x14ac:dyDescent="0.25">
      <c r="A318" s="1730"/>
      <c r="B318" s="1731"/>
      <c r="C318" s="1732" t="s">
        <v>5948</v>
      </c>
      <c r="D318" s="1733"/>
      <c r="E318" s="1734"/>
    </row>
    <row r="319" spans="1:5" s="1469" customFormat="1" ht="68.25" x14ac:dyDescent="0.25">
      <c r="A319" s="1730"/>
      <c r="B319" s="1731"/>
      <c r="C319" s="1732" t="s">
        <v>6781</v>
      </c>
      <c r="D319" s="1733"/>
      <c r="E319" s="1734"/>
    </row>
    <row r="320" spans="1:5" s="1469" customFormat="1" ht="15" x14ac:dyDescent="0.25">
      <c r="A320" s="1730"/>
      <c r="B320" s="1731"/>
      <c r="C320" s="1732" t="s">
        <v>5488</v>
      </c>
      <c r="D320" s="1733"/>
      <c r="E320" s="1734"/>
    </row>
    <row r="321" spans="1:5" s="1469" customFormat="1" ht="45.75" x14ac:dyDescent="0.25">
      <c r="A321" s="1730"/>
      <c r="B321" s="1731"/>
      <c r="C321" s="1732" t="s">
        <v>5559</v>
      </c>
      <c r="D321" s="1733"/>
      <c r="E321" s="1734"/>
    </row>
    <row r="322" spans="1:5" s="1469" customFormat="1" ht="15" x14ac:dyDescent="0.25">
      <c r="A322" s="1730"/>
      <c r="B322" s="1731"/>
      <c r="C322" s="1732" t="s">
        <v>5518</v>
      </c>
      <c r="D322" s="1733"/>
      <c r="E322" s="1734" t="s">
        <v>6782</v>
      </c>
    </row>
    <row r="323" spans="1:5" s="1469" customFormat="1" ht="15" x14ac:dyDescent="0.25">
      <c r="A323" s="1730"/>
      <c r="B323" s="1731"/>
      <c r="C323" s="1732" t="s">
        <v>5569</v>
      </c>
      <c r="D323" s="1733"/>
      <c r="E323" s="1734" t="s">
        <v>6783</v>
      </c>
    </row>
    <row r="324" spans="1:5" s="1469" customFormat="1" ht="15" x14ac:dyDescent="0.25">
      <c r="A324" s="1730"/>
      <c r="B324" s="1731"/>
      <c r="C324" s="1732" t="s">
        <v>5563</v>
      </c>
      <c r="D324" s="1733"/>
      <c r="E324" s="1734" t="s">
        <v>6784</v>
      </c>
    </row>
    <row r="325" spans="1:5" s="1469" customFormat="1" ht="15" x14ac:dyDescent="0.25">
      <c r="A325" s="1730"/>
      <c r="B325" s="1731"/>
      <c r="C325" s="1732" t="s">
        <v>5519</v>
      </c>
      <c r="D325" s="1733"/>
      <c r="E325" s="1734" t="s">
        <v>6785</v>
      </c>
    </row>
    <row r="326" spans="1:5" s="1469" customFormat="1" ht="15" x14ac:dyDescent="0.25">
      <c r="A326" s="1730"/>
      <c r="B326" s="1731"/>
      <c r="C326" s="1732" t="s">
        <v>5520</v>
      </c>
      <c r="D326" s="1733"/>
      <c r="E326" s="1734" t="s">
        <v>6786</v>
      </c>
    </row>
    <row r="327" spans="1:5" s="1469" customFormat="1" ht="15" x14ac:dyDescent="0.25">
      <c r="A327" s="1730"/>
      <c r="B327" s="1731"/>
      <c r="C327" s="1732" t="s">
        <v>5570</v>
      </c>
      <c r="D327" s="1733"/>
      <c r="E327" s="1730"/>
    </row>
    <row r="328" spans="1:5" s="1469" customFormat="1" ht="12.75" customHeight="1" x14ac:dyDescent="0.25">
      <c r="A328" s="2629" t="s">
        <v>6787</v>
      </c>
      <c r="B328" s="2630"/>
      <c r="C328" s="2630"/>
      <c r="D328" s="2630"/>
      <c r="E328" s="2631"/>
    </row>
    <row r="329" spans="1:5" s="1469" customFormat="1" ht="67.5" x14ac:dyDescent="0.25">
      <c r="A329" s="1762" t="s">
        <v>646</v>
      </c>
      <c r="B329" s="1763" t="s">
        <v>6764</v>
      </c>
      <c r="C329" s="1763" t="s">
        <v>5566</v>
      </c>
      <c r="D329" s="1764" t="s">
        <v>6788</v>
      </c>
      <c r="E329" s="1768">
        <v>66083.97</v>
      </c>
    </row>
    <row r="330" spans="1:5" s="1469" customFormat="1" ht="15" x14ac:dyDescent="0.25">
      <c r="A330" s="1730"/>
      <c r="B330" s="1731"/>
      <c r="C330" s="1732" t="s">
        <v>6766</v>
      </c>
      <c r="D330" s="1733"/>
      <c r="E330" s="1734"/>
    </row>
    <row r="331" spans="1:5" s="1469" customFormat="1" ht="34.5" x14ac:dyDescent="0.25">
      <c r="A331" s="1730"/>
      <c r="B331" s="1731"/>
      <c r="C331" s="1732" t="s">
        <v>5487</v>
      </c>
      <c r="D331" s="1733"/>
      <c r="E331" s="1734"/>
    </row>
    <row r="332" spans="1:5" s="1469" customFormat="1" ht="15" x14ac:dyDescent="0.25">
      <c r="A332" s="1730"/>
      <c r="B332" s="1731"/>
      <c r="C332" s="1732" t="s">
        <v>5947</v>
      </c>
      <c r="D332" s="1733"/>
      <c r="E332" s="1734"/>
    </row>
    <row r="333" spans="1:5" s="1469" customFormat="1" ht="68.25" x14ac:dyDescent="0.25">
      <c r="A333" s="1730"/>
      <c r="B333" s="1731"/>
      <c r="C333" s="1732" t="s">
        <v>6718</v>
      </c>
      <c r="D333" s="1733"/>
      <c r="E333" s="1734"/>
    </row>
    <row r="334" spans="1:5" s="1469" customFormat="1" ht="15" x14ac:dyDescent="0.25">
      <c r="A334" s="1730"/>
      <c r="B334" s="1731"/>
      <c r="C334" s="1732" t="s">
        <v>5488</v>
      </c>
      <c r="D334" s="1733"/>
      <c r="E334" s="1734"/>
    </row>
    <row r="335" spans="1:5" s="1469" customFormat="1" ht="45.75" x14ac:dyDescent="0.25">
      <c r="A335" s="1730"/>
      <c r="B335" s="1731"/>
      <c r="C335" s="1732" t="s">
        <v>5559</v>
      </c>
      <c r="D335" s="1733"/>
      <c r="E335" s="1734"/>
    </row>
    <row r="336" spans="1:5" s="1469" customFormat="1" ht="15" x14ac:dyDescent="0.25">
      <c r="A336" s="1730"/>
      <c r="B336" s="1731"/>
      <c r="C336" s="1732" t="s">
        <v>5517</v>
      </c>
      <c r="D336" s="1733"/>
      <c r="E336" s="1734" t="s">
        <v>6789</v>
      </c>
    </row>
    <row r="337" spans="1:5" s="1469" customFormat="1" ht="15" x14ac:dyDescent="0.25">
      <c r="A337" s="1730"/>
      <c r="B337" s="1731"/>
      <c r="C337" s="1732" t="s">
        <v>5567</v>
      </c>
      <c r="D337" s="1733"/>
      <c r="E337" s="1734" t="s">
        <v>6790</v>
      </c>
    </row>
    <row r="338" spans="1:5" s="1469" customFormat="1" ht="15" x14ac:dyDescent="0.25">
      <c r="A338" s="1730"/>
      <c r="B338" s="1731"/>
      <c r="C338" s="1732" t="s">
        <v>5568</v>
      </c>
      <c r="D338" s="1733"/>
      <c r="E338" s="1730"/>
    </row>
    <row r="339" spans="1:5" s="1469" customFormat="1" ht="67.5" x14ac:dyDescent="0.25">
      <c r="A339" s="1762" t="s">
        <v>4708</v>
      </c>
      <c r="B339" s="1763" t="s">
        <v>6764</v>
      </c>
      <c r="C339" s="1763" t="s">
        <v>5566</v>
      </c>
      <c r="D339" s="1764" t="s">
        <v>6791</v>
      </c>
      <c r="E339" s="1768">
        <v>14337.75</v>
      </c>
    </row>
    <row r="340" spans="1:5" s="1469" customFormat="1" ht="15" x14ac:dyDescent="0.25">
      <c r="A340" s="1730"/>
      <c r="B340" s="1731"/>
      <c r="C340" s="1732" t="s">
        <v>6766</v>
      </c>
      <c r="D340" s="1733"/>
      <c r="E340" s="1734"/>
    </row>
    <row r="341" spans="1:5" s="1469" customFormat="1" ht="15" x14ac:dyDescent="0.25">
      <c r="A341" s="1730"/>
      <c r="B341" s="1731"/>
      <c r="C341" s="1732" t="s">
        <v>5948</v>
      </c>
      <c r="D341" s="1733"/>
      <c r="E341" s="1734"/>
    </row>
    <row r="342" spans="1:5" s="1469" customFormat="1" ht="68.25" x14ac:dyDescent="0.25">
      <c r="A342" s="1730"/>
      <c r="B342" s="1731"/>
      <c r="C342" s="1732" t="s">
        <v>6781</v>
      </c>
      <c r="D342" s="1733"/>
      <c r="E342" s="1734"/>
    </row>
    <row r="343" spans="1:5" s="1469" customFormat="1" ht="15" x14ac:dyDescent="0.25">
      <c r="A343" s="1730"/>
      <c r="B343" s="1731"/>
      <c r="C343" s="1732" t="s">
        <v>5488</v>
      </c>
      <c r="D343" s="1733"/>
      <c r="E343" s="1734"/>
    </row>
    <row r="344" spans="1:5" s="1469" customFormat="1" ht="45.75" x14ac:dyDescent="0.25">
      <c r="A344" s="1730"/>
      <c r="B344" s="1731"/>
      <c r="C344" s="1732" t="s">
        <v>5559</v>
      </c>
      <c r="D344" s="1733"/>
      <c r="E344" s="1734"/>
    </row>
    <row r="345" spans="1:5" s="1469" customFormat="1" ht="15" x14ac:dyDescent="0.25">
      <c r="A345" s="1730"/>
      <c r="B345" s="1731"/>
      <c r="C345" s="1732" t="s">
        <v>5518</v>
      </c>
      <c r="D345" s="1733"/>
      <c r="E345" s="1734" t="s">
        <v>6792</v>
      </c>
    </row>
    <row r="346" spans="1:5" s="1469" customFormat="1" ht="15" x14ac:dyDescent="0.25">
      <c r="A346" s="1730"/>
      <c r="B346" s="1731"/>
      <c r="C346" s="1732" t="s">
        <v>5569</v>
      </c>
      <c r="D346" s="1733"/>
      <c r="E346" s="1734" t="s">
        <v>6793</v>
      </c>
    </row>
    <row r="347" spans="1:5" s="1469" customFormat="1" ht="15" x14ac:dyDescent="0.25">
      <c r="A347" s="1730"/>
      <c r="B347" s="1731"/>
      <c r="C347" s="1732" t="s">
        <v>5563</v>
      </c>
      <c r="D347" s="1733"/>
      <c r="E347" s="1734" t="s">
        <v>6794</v>
      </c>
    </row>
    <row r="348" spans="1:5" s="1469" customFormat="1" ht="15" x14ac:dyDescent="0.25">
      <c r="A348" s="1730"/>
      <c r="B348" s="1731"/>
      <c r="C348" s="1732" t="s">
        <v>5519</v>
      </c>
      <c r="D348" s="1733"/>
      <c r="E348" s="1734" t="s">
        <v>6795</v>
      </c>
    </row>
    <row r="349" spans="1:5" s="1469" customFormat="1" ht="15" x14ac:dyDescent="0.25">
      <c r="A349" s="1730"/>
      <c r="B349" s="1731"/>
      <c r="C349" s="1732" t="s">
        <v>5520</v>
      </c>
      <c r="D349" s="1733"/>
      <c r="E349" s="1734" t="s">
        <v>6796</v>
      </c>
    </row>
    <row r="350" spans="1:5" s="1469" customFormat="1" ht="15" x14ac:dyDescent="0.25">
      <c r="A350" s="1730"/>
      <c r="B350" s="1731"/>
      <c r="C350" s="1732" t="s">
        <v>5570</v>
      </c>
      <c r="D350" s="1733"/>
      <c r="E350" s="1730"/>
    </row>
    <row r="351" spans="1:5" s="1469" customFormat="1" ht="12.75" customHeight="1" x14ac:dyDescent="0.25">
      <c r="A351" s="2629" t="s">
        <v>6797</v>
      </c>
      <c r="B351" s="2630"/>
      <c r="C351" s="2630"/>
      <c r="D351" s="2630"/>
      <c r="E351" s="2631"/>
    </row>
    <row r="352" spans="1:5" s="1469" customFormat="1" ht="67.5" x14ac:dyDescent="0.25">
      <c r="A352" s="1762" t="s">
        <v>647</v>
      </c>
      <c r="B352" s="1763" t="s">
        <v>6764</v>
      </c>
      <c r="C352" s="1763" t="s">
        <v>5566</v>
      </c>
      <c r="D352" s="1764" t="s">
        <v>6788</v>
      </c>
      <c r="E352" s="1768">
        <v>66083.97</v>
      </c>
    </row>
    <row r="353" spans="1:5" s="1469" customFormat="1" ht="15" x14ac:dyDescent="0.25">
      <c r="A353" s="1730"/>
      <c r="B353" s="1731"/>
      <c r="C353" s="1732" t="s">
        <v>6766</v>
      </c>
      <c r="D353" s="1733"/>
      <c r="E353" s="1734"/>
    </row>
    <row r="354" spans="1:5" s="1469" customFormat="1" ht="34.5" x14ac:dyDescent="0.25">
      <c r="A354" s="1730"/>
      <c r="B354" s="1731"/>
      <c r="C354" s="1732" t="s">
        <v>5487</v>
      </c>
      <c r="D354" s="1733"/>
      <c r="E354" s="1734"/>
    </row>
    <row r="355" spans="1:5" s="1469" customFormat="1" ht="15" x14ac:dyDescent="0.25">
      <c r="A355" s="1730"/>
      <c r="B355" s="1731"/>
      <c r="C355" s="1732" t="s">
        <v>5947</v>
      </c>
      <c r="D355" s="1733"/>
      <c r="E355" s="1734"/>
    </row>
    <row r="356" spans="1:5" s="1469" customFormat="1" ht="68.25" x14ac:dyDescent="0.25">
      <c r="A356" s="1730"/>
      <c r="B356" s="1731"/>
      <c r="C356" s="1732" t="s">
        <v>6718</v>
      </c>
      <c r="D356" s="1733"/>
      <c r="E356" s="1734"/>
    </row>
    <row r="357" spans="1:5" s="1469" customFormat="1" ht="15" x14ac:dyDescent="0.25">
      <c r="A357" s="1730"/>
      <c r="B357" s="1731"/>
      <c r="C357" s="1732" t="s">
        <v>5488</v>
      </c>
      <c r="D357" s="1733"/>
      <c r="E357" s="1734"/>
    </row>
    <row r="358" spans="1:5" s="1469" customFormat="1" ht="45.75" x14ac:dyDescent="0.25">
      <c r="A358" s="1730"/>
      <c r="B358" s="1731"/>
      <c r="C358" s="1732" t="s">
        <v>5559</v>
      </c>
      <c r="D358" s="1733"/>
      <c r="E358" s="1734"/>
    </row>
    <row r="359" spans="1:5" s="1469" customFormat="1" ht="15" x14ac:dyDescent="0.25">
      <c r="A359" s="1730"/>
      <c r="B359" s="1731"/>
      <c r="C359" s="1732" t="s">
        <v>5517</v>
      </c>
      <c r="D359" s="1733"/>
      <c r="E359" s="1734" t="s">
        <v>6789</v>
      </c>
    </row>
    <row r="360" spans="1:5" s="1469" customFormat="1" ht="15" x14ac:dyDescent="0.25">
      <c r="A360" s="1730"/>
      <c r="B360" s="1731"/>
      <c r="C360" s="1732" t="s">
        <v>5567</v>
      </c>
      <c r="D360" s="1733"/>
      <c r="E360" s="1734" t="s">
        <v>6790</v>
      </c>
    </row>
    <row r="361" spans="1:5" s="1469" customFormat="1" ht="15" x14ac:dyDescent="0.25">
      <c r="A361" s="1730"/>
      <c r="B361" s="1731"/>
      <c r="C361" s="1732" t="s">
        <v>5568</v>
      </c>
      <c r="D361" s="1733"/>
      <c r="E361" s="1730"/>
    </row>
    <row r="362" spans="1:5" s="1469" customFormat="1" ht="67.5" x14ac:dyDescent="0.25">
      <c r="A362" s="1762" t="s">
        <v>4715</v>
      </c>
      <c r="B362" s="1763" t="s">
        <v>6764</v>
      </c>
      <c r="C362" s="1763" t="s">
        <v>5566</v>
      </c>
      <c r="D362" s="1764" t="s">
        <v>6791</v>
      </c>
      <c r="E362" s="1768">
        <v>14337.75</v>
      </c>
    </row>
    <row r="363" spans="1:5" s="1469" customFormat="1" ht="15" x14ac:dyDescent="0.25">
      <c r="A363" s="1730"/>
      <c r="B363" s="1731"/>
      <c r="C363" s="1732" t="s">
        <v>6766</v>
      </c>
      <c r="D363" s="1733"/>
      <c r="E363" s="1734"/>
    </row>
    <row r="364" spans="1:5" s="1469" customFormat="1" ht="15" x14ac:dyDescent="0.25">
      <c r="A364" s="1730"/>
      <c r="B364" s="1731"/>
      <c r="C364" s="1732" t="s">
        <v>5948</v>
      </c>
      <c r="D364" s="1733"/>
      <c r="E364" s="1734"/>
    </row>
    <row r="365" spans="1:5" s="1469" customFormat="1" ht="68.25" x14ac:dyDescent="0.25">
      <c r="A365" s="1730"/>
      <c r="B365" s="1731"/>
      <c r="C365" s="1732" t="s">
        <v>6781</v>
      </c>
      <c r="D365" s="1733"/>
      <c r="E365" s="1734"/>
    </row>
    <row r="366" spans="1:5" s="1469" customFormat="1" ht="15" x14ac:dyDescent="0.25">
      <c r="A366" s="1730"/>
      <c r="B366" s="1731"/>
      <c r="C366" s="1732" t="s">
        <v>5488</v>
      </c>
      <c r="D366" s="1733"/>
      <c r="E366" s="1734"/>
    </row>
    <row r="367" spans="1:5" s="1469" customFormat="1" ht="45.75" x14ac:dyDescent="0.25">
      <c r="A367" s="1730"/>
      <c r="B367" s="1731"/>
      <c r="C367" s="1732" t="s">
        <v>5559</v>
      </c>
      <c r="D367" s="1733"/>
      <c r="E367" s="1734"/>
    </row>
    <row r="368" spans="1:5" s="1469" customFormat="1" ht="15" x14ac:dyDescent="0.25">
      <c r="A368" s="1730"/>
      <c r="B368" s="1731"/>
      <c r="C368" s="1732" t="s">
        <v>5518</v>
      </c>
      <c r="D368" s="1733"/>
      <c r="E368" s="1734" t="s">
        <v>6792</v>
      </c>
    </row>
    <row r="369" spans="1:5" s="1469" customFormat="1" ht="15" x14ac:dyDescent="0.25">
      <c r="A369" s="1730"/>
      <c r="B369" s="1731"/>
      <c r="C369" s="1732" t="s">
        <v>5569</v>
      </c>
      <c r="D369" s="1733"/>
      <c r="E369" s="1734" t="s">
        <v>6793</v>
      </c>
    </row>
    <row r="370" spans="1:5" s="1469" customFormat="1" ht="15" x14ac:dyDescent="0.25">
      <c r="A370" s="1730"/>
      <c r="B370" s="1731"/>
      <c r="C370" s="1732" t="s">
        <v>5563</v>
      </c>
      <c r="D370" s="1733"/>
      <c r="E370" s="1734" t="s">
        <v>6794</v>
      </c>
    </row>
    <row r="371" spans="1:5" s="1469" customFormat="1" ht="15" x14ac:dyDescent="0.25">
      <c r="A371" s="1730"/>
      <c r="B371" s="1731"/>
      <c r="C371" s="1732" t="s">
        <v>5519</v>
      </c>
      <c r="D371" s="1733"/>
      <c r="E371" s="1734" t="s">
        <v>6795</v>
      </c>
    </row>
    <row r="372" spans="1:5" s="1469" customFormat="1" ht="15" x14ac:dyDescent="0.25">
      <c r="A372" s="1730"/>
      <c r="B372" s="1731"/>
      <c r="C372" s="1732" t="s">
        <v>5520</v>
      </c>
      <c r="D372" s="1733"/>
      <c r="E372" s="1734" t="s">
        <v>6796</v>
      </c>
    </row>
    <row r="373" spans="1:5" s="1469" customFormat="1" ht="15" x14ac:dyDescent="0.25">
      <c r="A373" s="1730"/>
      <c r="B373" s="1731"/>
      <c r="C373" s="1732" t="s">
        <v>5570</v>
      </c>
      <c r="D373" s="1733"/>
      <c r="E373" s="1730"/>
    </row>
    <row r="374" spans="1:5" s="1469" customFormat="1" ht="12.75" customHeight="1" x14ac:dyDescent="0.25">
      <c r="A374" s="2635" t="s">
        <v>5973</v>
      </c>
      <c r="B374" s="2636"/>
      <c r="C374" s="2636"/>
      <c r="D374" s="2636"/>
      <c r="E374" s="2637"/>
    </row>
    <row r="375" spans="1:5" s="1469" customFormat="1" ht="12.75" customHeight="1" x14ac:dyDescent="0.25">
      <c r="A375" s="2629" t="s">
        <v>5974</v>
      </c>
      <c r="B375" s="2630"/>
      <c r="C375" s="2630"/>
      <c r="D375" s="2630"/>
      <c r="E375" s="2631"/>
    </row>
    <row r="376" spans="1:5" s="1469" customFormat="1" ht="56.25" x14ac:dyDescent="0.25">
      <c r="A376" s="1762" t="s">
        <v>648</v>
      </c>
      <c r="B376" s="1763" t="s">
        <v>5975</v>
      </c>
      <c r="C376" s="1763" t="s">
        <v>5576</v>
      </c>
      <c r="D376" s="1764" t="s">
        <v>5976</v>
      </c>
      <c r="E376" s="1768">
        <v>112923.13</v>
      </c>
    </row>
    <row r="377" spans="1:5" s="1469" customFormat="1" ht="15" x14ac:dyDescent="0.25">
      <c r="A377" s="1730"/>
      <c r="B377" s="1731"/>
      <c r="C377" s="1732" t="s">
        <v>5977</v>
      </c>
      <c r="D377" s="1733"/>
      <c r="E377" s="1734"/>
    </row>
    <row r="378" spans="1:5" s="1469" customFormat="1" ht="23.25" x14ac:dyDescent="0.25">
      <c r="A378" s="1730"/>
      <c r="B378" s="1731"/>
      <c r="C378" s="1732" t="s">
        <v>5577</v>
      </c>
      <c r="D378" s="1733"/>
      <c r="E378" s="1734"/>
    </row>
    <row r="379" spans="1:5" s="1469" customFormat="1" ht="23.25" x14ac:dyDescent="0.25">
      <c r="A379" s="1730"/>
      <c r="B379" s="1731"/>
      <c r="C379" s="1732" t="s">
        <v>5578</v>
      </c>
      <c r="D379" s="1733"/>
      <c r="E379" s="1734"/>
    </row>
    <row r="380" spans="1:5" s="1469" customFormat="1" ht="34.5" x14ac:dyDescent="0.25">
      <c r="A380" s="1730"/>
      <c r="B380" s="1731"/>
      <c r="C380" s="1732" t="s">
        <v>5579</v>
      </c>
      <c r="D380" s="1733"/>
      <c r="E380" s="1734"/>
    </row>
    <row r="381" spans="1:5" s="1469" customFormat="1" ht="90.75" x14ac:dyDescent="0.25">
      <c r="A381" s="1730"/>
      <c r="B381" s="1731"/>
      <c r="C381" s="1732" t="s">
        <v>5978</v>
      </c>
      <c r="D381" s="1733"/>
      <c r="E381" s="1734"/>
    </row>
    <row r="382" spans="1:5" s="1469" customFormat="1" ht="15" x14ac:dyDescent="0.25">
      <c r="A382" s="1730"/>
      <c r="B382" s="1731"/>
      <c r="C382" s="1732" t="s">
        <v>5488</v>
      </c>
      <c r="D382" s="1733"/>
      <c r="E382" s="1734"/>
    </row>
    <row r="383" spans="1:5" s="1469" customFormat="1" ht="45.75" x14ac:dyDescent="0.25">
      <c r="A383" s="1730"/>
      <c r="B383" s="1731"/>
      <c r="C383" s="1732" t="s">
        <v>5559</v>
      </c>
      <c r="D383" s="1733"/>
      <c r="E383" s="1734"/>
    </row>
    <row r="384" spans="1:5" s="1469" customFormat="1" ht="15" x14ac:dyDescent="0.25">
      <c r="A384" s="1730"/>
      <c r="B384" s="1731"/>
      <c r="C384" s="1732" t="s">
        <v>5525</v>
      </c>
      <c r="D384" s="1733"/>
      <c r="E384" s="1734" t="s">
        <v>5979</v>
      </c>
    </row>
    <row r="385" spans="1:5" s="1469" customFormat="1" ht="15" x14ac:dyDescent="0.25">
      <c r="A385" s="1730"/>
      <c r="B385" s="1731"/>
      <c r="C385" s="1732" t="s">
        <v>5580</v>
      </c>
      <c r="D385" s="1733"/>
      <c r="E385" s="1734" t="s">
        <v>5980</v>
      </c>
    </row>
    <row r="386" spans="1:5" s="1469" customFormat="1" ht="15" x14ac:dyDescent="0.25">
      <c r="A386" s="1730"/>
      <c r="B386" s="1731"/>
      <c r="C386" s="1732" t="s">
        <v>5581</v>
      </c>
      <c r="D386" s="1733"/>
      <c r="E386" s="1734" t="s">
        <v>5981</v>
      </c>
    </row>
    <row r="387" spans="1:5" s="1469" customFormat="1" ht="15" x14ac:dyDescent="0.25">
      <c r="A387" s="1730"/>
      <c r="B387" s="1731"/>
      <c r="C387" s="1732" t="s">
        <v>5582</v>
      </c>
      <c r="D387" s="1733"/>
      <c r="E387" s="1734" t="s">
        <v>5981</v>
      </c>
    </row>
    <row r="388" spans="1:5" s="1469" customFormat="1" ht="15" x14ac:dyDescent="0.25">
      <c r="A388" s="1730"/>
      <c r="B388" s="1731"/>
      <c r="C388" s="1732" t="s">
        <v>5583</v>
      </c>
      <c r="D388" s="1733"/>
      <c r="E388" s="1734" t="s">
        <v>5982</v>
      </c>
    </row>
    <row r="389" spans="1:5" s="1469" customFormat="1" ht="15" x14ac:dyDescent="0.25">
      <c r="A389" s="1730"/>
      <c r="B389" s="1731"/>
      <c r="C389" s="1732" t="s">
        <v>5584</v>
      </c>
      <c r="D389" s="1733"/>
      <c r="E389" s="1730"/>
    </row>
    <row r="390" spans="1:5" s="1469" customFormat="1" ht="56.25" x14ac:dyDescent="0.25">
      <c r="A390" s="1762" t="s">
        <v>4720</v>
      </c>
      <c r="B390" s="1763" t="s">
        <v>5975</v>
      </c>
      <c r="C390" s="1763" t="s">
        <v>5576</v>
      </c>
      <c r="D390" s="1764" t="s">
        <v>5983</v>
      </c>
      <c r="E390" s="1768">
        <v>23790.76</v>
      </c>
    </row>
    <row r="391" spans="1:5" s="1469" customFormat="1" ht="15" x14ac:dyDescent="0.25">
      <c r="A391" s="1730"/>
      <c r="B391" s="1731"/>
      <c r="C391" s="1732" t="s">
        <v>5977</v>
      </c>
      <c r="D391" s="1733"/>
      <c r="E391" s="1734"/>
    </row>
    <row r="392" spans="1:5" s="1469" customFormat="1" ht="23.25" x14ac:dyDescent="0.25">
      <c r="A392" s="1730"/>
      <c r="B392" s="1731"/>
      <c r="C392" s="1732" t="s">
        <v>5577</v>
      </c>
      <c r="D392" s="1733"/>
      <c r="E392" s="1734"/>
    </row>
    <row r="393" spans="1:5" s="1469" customFormat="1" ht="23.25" x14ac:dyDescent="0.25">
      <c r="A393" s="1730"/>
      <c r="B393" s="1731"/>
      <c r="C393" s="1732" t="s">
        <v>5578</v>
      </c>
      <c r="D393" s="1733"/>
      <c r="E393" s="1734"/>
    </row>
    <row r="394" spans="1:5" s="1469" customFormat="1" ht="90.75" x14ac:dyDescent="0.25">
      <c r="A394" s="1730"/>
      <c r="B394" s="1731"/>
      <c r="C394" s="1732" t="s">
        <v>5978</v>
      </c>
      <c r="D394" s="1733"/>
      <c r="E394" s="1734"/>
    </row>
    <row r="395" spans="1:5" s="1469" customFormat="1" ht="15" x14ac:dyDescent="0.25">
      <c r="A395" s="1730"/>
      <c r="B395" s="1731"/>
      <c r="C395" s="1732" t="s">
        <v>5488</v>
      </c>
      <c r="D395" s="1733"/>
      <c r="E395" s="1734"/>
    </row>
    <row r="396" spans="1:5" s="1469" customFormat="1" ht="45.75" x14ac:dyDescent="0.25">
      <c r="A396" s="1730"/>
      <c r="B396" s="1731"/>
      <c r="C396" s="1732" t="s">
        <v>5559</v>
      </c>
      <c r="D396" s="1733"/>
      <c r="E396" s="1734"/>
    </row>
    <row r="397" spans="1:5" s="1469" customFormat="1" ht="15" x14ac:dyDescent="0.25">
      <c r="A397" s="1730"/>
      <c r="B397" s="1731"/>
      <c r="C397" s="1732" t="s">
        <v>5518</v>
      </c>
      <c r="D397" s="1733"/>
      <c r="E397" s="1734" t="s">
        <v>5984</v>
      </c>
    </row>
    <row r="398" spans="1:5" s="1469" customFormat="1" ht="15" x14ac:dyDescent="0.25">
      <c r="A398" s="1730"/>
      <c r="B398" s="1731"/>
      <c r="C398" s="1732" t="s">
        <v>5585</v>
      </c>
      <c r="D398" s="1733"/>
      <c r="E398" s="1734" t="s">
        <v>5985</v>
      </c>
    </row>
    <row r="399" spans="1:5" s="1469" customFormat="1" ht="15" x14ac:dyDescent="0.25">
      <c r="A399" s="1730"/>
      <c r="B399" s="1731"/>
      <c r="C399" s="1732" t="s">
        <v>5519</v>
      </c>
      <c r="D399" s="1733"/>
      <c r="E399" s="1734" t="s">
        <v>5986</v>
      </c>
    </row>
    <row r="400" spans="1:5" s="1469" customFormat="1" ht="15" x14ac:dyDescent="0.25">
      <c r="A400" s="1730"/>
      <c r="B400" s="1731"/>
      <c r="C400" s="1732" t="s">
        <v>5586</v>
      </c>
      <c r="D400" s="1733"/>
      <c r="E400" s="1734" t="s">
        <v>5987</v>
      </c>
    </row>
    <row r="401" spans="1:5" s="1469" customFormat="1" ht="15" x14ac:dyDescent="0.25">
      <c r="A401" s="1730"/>
      <c r="B401" s="1731"/>
      <c r="C401" s="1732" t="s">
        <v>5520</v>
      </c>
      <c r="D401" s="1733"/>
      <c r="E401" s="1734" t="s">
        <v>5985</v>
      </c>
    </row>
    <row r="402" spans="1:5" s="1469" customFormat="1" ht="15" x14ac:dyDescent="0.25">
      <c r="A402" s="1730"/>
      <c r="B402" s="1731"/>
      <c r="C402" s="1732" t="s">
        <v>5587</v>
      </c>
      <c r="D402" s="1733"/>
      <c r="E402" s="1730"/>
    </row>
    <row r="403" spans="1:5" s="1469" customFormat="1" ht="12.75" customHeight="1" x14ac:dyDescent="0.25">
      <c r="A403" s="2629" t="s">
        <v>5988</v>
      </c>
      <c r="B403" s="2630"/>
      <c r="C403" s="2630"/>
      <c r="D403" s="2630"/>
      <c r="E403" s="2631"/>
    </row>
    <row r="404" spans="1:5" s="1469" customFormat="1" ht="56.25" x14ac:dyDescent="0.25">
      <c r="A404" s="1762" t="s">
        <v>903</v>
      </c>
      <c r="B404" s="1763" t="s">
        <v>5989</v>
      </c>
      <c r="C404" s="1763" t="s">
        <v>5576</v>
      </c>
      <c r="D404" s="1764" t="s">
        <v>5990</v>
      </c>
      <c r="E404" s="1768">
        <v>86863.94</v>
      </c>
    </row>
    <row r="405" spans="1:5" s="1469" customFormat="1" ht="15" x14ac:dyDescent="0.25">
      <c r="A405" s="1730"/>
      <c r="B405" s="1731"/>
      <c r="C405" s="1732" t="s">
        <v>5991</v>
      </c>
      <c r="D405" s="1733"/>
      <c r="E405" s="1734"/>
    </row>
    <row r="406" spans="1:5" s="1469" customFormat="1" ht="23.25" x14ac:dyDescent="0.25">
      <c r="A406" s="1730"/>
      <c r="B406" s="1731"/>
      <c r="C406" s="1732" t="s">
        <v>5577</v>
      </c>
      <c r="D406" s="1733"/>
      <c r="E406" s="1734"/>
    </row>
    <row r="407" spans="1:5" s="1469" customFormat="1" ht="23.25" x14ac:dyDescent="0.25">
      <c r="A407" s="1730"/>
      <c r="B407" s="1731"/>
      <c r="C407" s="1732" t="s">
        <v>5578</v>
      </c>
      <c r="D407" s="1733"/>
      <c r="E407" s="1734"/>
    </row>
    <row r="408" spans="1:5" s="1469" customFormat="1" ht="34.5" x14ac:dyDescent="0.25">
      <c r="A408" s="1730"/>
      <c r="B408" s="1731"/>
      <c r="C408" s="1732" t="s">
        <v>5579</v>
      </c>
      <c r="D408" s="1733"/>
      <c r="E408" s="1734"/>
    </row>
    <row r="409" spans="1:5" s="1469" customFormat="1" ht="90.75" x14ac:dyDescent="0.25">
      <c r="A409" s="1730"/>
      <c r="B409" s="1731"/>
      <c r="C409" s="1732" t="s">
        <v>5978</v>
      </c>
      <c r="D409" s="1733"/>
      <c r="E409" s="1734"/>
    </row>
    <row r="410" spans="1:5" s="1469" customFormat="1" ht="15" x14ac:dyDescent="0.25">
      <c r="A410" s="1730"/>
      <c r="B410" s="1731"/>
      <c r="C410" s="1732" t="s">
        <v>5488</v>
      </c>
      <c r="D410" s="1733"/>
      <c r="E410" s="1734"/>
    </row>
    <row r="411" spans="1:5" s="1469" customFormat="1" ht="45.75" x14ac:dyDescent="0.25">
      <c r="A411" s="1730"/>
      <c r="B411" s="1731"/>
      <c r="C411" s="1732" t="s">
        <v>5559</v>
      </c>
      <c r="D411" s="1733"/>
      <c r="E411" s="1734"/>
    </row>
    <row r="412" spans="1:5" s="1469" customFormat="1" ht="15" x14ac:dyDescent="0.25">
      <c r="A412" s="1730"/>
      <c r="B412" s="1731"/>
      <c r="C412" s="1732" t="s">
        <v>5525</v>
      </c>
      <c r="D412" s="1733"/>
      <c r="E412" s="1734" t="s">
        <v>5986</v>
      </c>
    </row>
    <row r="413" spans="1:5" s="1469" customFormat="1" ht="15" x14ac:dyDescent="0.25">
      <c r="A413" s="1730"/>
      <c r="B413" s="1731"/>
      <c r="C413" s="1732" t="s">
        <v>5580</v>
      </c>
      <c r="D413" s="1733"/>
      <c r="E413" s="1734" t="s">
        <v>5992</v>
      </c>
    </row>
    <row r="414" spans="1:5" s="1469" customFormat="1" ht="15" x14ac:dyDescent="0.25">
      <c r="A414" s="1730"/>
      <c r="B414" s="1731"/>
      <c r="C414" s="1732" t="s">
        <v>5581</v>
      </c>
      <c r="D414" s="1733"/>
      <c r="E414" s="1734" t="s">
        <v>5993</v>
      </c>
    </row>
    <row r="415" spans="1:5" s="1469" customFormat="1" ht="15" x14ac:dyDescent="0.25">
      <c r="A415" s="1730"/>
      <c r="B415" s="1731"/>
      <c r="C415" s="1732" t="s">
        <v>5582</v>
      </c>
      <c r="D415" s="1733"/>
      <c r="E415" s="1734" t="s">
        <v>5993</v>
      </c>
    </row>
    <row r="416" spans="1:5" s="1469" customFormat="1" ht="15" x14ac:dyDescent="0.25">
      <c r="A416" s="1730"/>
      <c r="B416" s="1731"/>
      <c r="C416" s="1732" t="s">
        <v>5583</v>
      </c>
      <c r="D416" s="1733"/>
      <c r="E416" s="1734" t="s">
        <v>5994</v>
      </c>
    </row>
    <row r="417" spans="1:5" s="1469" customFormat="1" ht="15" x14ac:dyDescent="0.25">
      <c r="A417" s="1730"/>
      <c r="B417" s="1731"/>
      <c r="C417" s="1732" t="s">
        <v>5584</v>
      </c>
      <c r="D417" s="1733"/>
      <c r="E417" s="1730"/>
    </row>
    <row r="418" spans="1:5" s="1469" customFormat="1" ht="56.25" x14ac:dyDescent="0.25">
      <c r="A418" s="1762" t="s">
        <v>4727</v>
      </c>
      <c r="B418" s="1763" t="s">
        <v>5989</v>
      </c>
      <c r="C418" s="1763" t="s">
        <v>5576</v>
      </c>
      <c r="D418" s="1764" t="s">
        <v>5995</v>
      </c>
      <c r="E418" s="1768">
        <v>18300.59</v>
      </c>
    </row>
    <row r="419" spans="1:5" s="1469" customFormat="1" ht="15" x14ac:dyDescent="0.25">
      <c r="A419" s="1730"/>
      <c r="B419" s="1731"/>
      <c r="C419" s="1732" t="s">
        <v>5991</v>
      </c>
      <c r="D419" s="1733"/>
      <c r="E419" s="1734"/>
    </row>
    <row r="420" spans="1:5" s="1469" customFormat="1" ht="23.25" x14ac:dyDescent="0.25">
      <c r="A420" s="1730"/>
      <c r="B420" s="1731"/>
      <c r="C420" s="1732" t="s">
        <v>5577</v>
      </c>
      <c r="D420" s="1733"/>
      <c r="E420" s="1734"/>
    </row>
    <row r="421" spans="1:5" s="1469" customFormat="1" ht="23.25" x14ac:dyDescent="0.25">
      <c r="A421" s="1730"/>
      <c r="B421" s="1731"/>
      <c r="C421" s="1732" t="s">
        <v>5578</v>
      </c>
      <c r="D421" s="1733"/>
      <c r="E421" s="1734"/>
    </row>
    <row r="422" spans="1:5" s="1469" customFormat="1" ht="90.75" x14ac:dyDescent="0.25">
      <c r="A422" s="1730"/>
      <c r="B422" s="1731"/>
      <c r="C422" s="1732" t="s">
        <v>5978</v>
      </c>
      <c r="D422" s="1733"/>
      <c r="E422" s="1734"/>
    </row>
    <row r="423" spans="1:5" s="1469" customFormat="1" ht="15" x14ac:dyDescent="0.25">
      <c r="A423" s="1730"/>
      <c r="B423" s="1731"/>
      <c r="C423" s="1732" t="s">
        <v>5488</v>
      </c>
      <c r="D423" s="1733"/>
      <c r="E423" s="1734"/>
    </row>
    <row r="424" spans="1:5" s="1469" customFormat="1" ht="45.75" x14ac:dyDescent="0.25">
      <c r="A424" s="1730"/>
      <c r="B424" s="1731"/>
      <c r="C424" s="1732" t="s">
        <v>5559</v>
      </c>
      <c r="D424" s="1733"/>
      <c r="E424" s="1734"/>
    </row>
    <row r="425" spans="1:5" s="1469" customFormat="1" ht="15" x14ac:dyDescent="0.25">
      <c r="A425" s="1730"/>
      <c r="B425" s="1731"/>
      <c r="C425" s="1732" t="s">
        <v>5518</v>
      </c>
      <c r="D425" s="1733"/>
      <c r="E425" s="1734" t="s">
        <v>5996</v>
      </c>
    </row>
    <row r="426" spans="1:5" s="1469" customFormat="1" ht="15" x14ac:dyDescent="0.25">
      <c r="A426" s="1730"/>
      <c r="B426" s="1731"/>
      <c r="C426" s="1732" t="s">
        <v>5585</v>
      </c>
      <c r="D426" s="1733"/>
      <c r="E426" s="1734" t="s">
        <v>5997</v>
      </c>
    </row>
    <row r="427" spans="1:5" s="1469" customFormat="1" ht="15" x14ac:dyDescent="0.25">
      <c r="A427" s="1730"/>
      <c r="B427" s="1731"/>
      <c r="C427" s="1732" t="s">
        <v>5519</v>
      </c>
      <c r="D427" s="1733"/>
      <c r="E427" s="1734" t="s">
        <v>5998</v>
      </c>
    </row>
    <row r="428" spans="1:5" s="1469" customFormat="1" ht="15" x14ac:dyDescent="0.25">
      <c r="A428" s="1730"/>
      <c r="B428" s="1731"/>
      <c r="C428" s="1732" t="s">
        <v>5586</v>
      </c>
      <c r="D428" s="1733"/>
      <c r="E428" s="1734" t="s">
        <v>5999</v>
      </c>
    </row>
    <row r="429" spans="1:5" s="1469" customFormat="1" ht="15" x14ac:dyDescent="0.25">
      <c r="A429" s="1730"/>
      <c r="B429" s="1731"/>
      <c r="C429" s="1732" t="s">
        <v>5520</v>
      </c>
      <c r="D429" s="1733"/>
      <c r="E429" s="1734" t="s">
        <v>5997</v>
      </c>
    </row>
    <row r="430" spans="1:5" s="1469" customFormat="1" ht="15" x14ac:dyDescent="0.25">
      <c r="A430" s="1730"/>
      <c r="B430" s="1731"/>
      <c r="C430" s="1732" t="s">
        <v>5587</v>
      </c>
      <c r="D430" s="1733"/>
      <c r="E430" s="1730"/>
    </row>
    <row r="431" spans="1:5" s="1469" customFormat="1" ht="12.75" customHeight="1" x14ac:dyDescent="0.25">
      <c r="A431" s="2635" t="s">
        <v>6798</v>
      </c>
      <c r="B431" s="2636"/>
      <c r="C431" s="2636"/>
      <c r="D431" s="2636"/>
      <c r="E431" s="2637"/>
    </row>
    <row r="432" spans="1:5" s="1469" customFormat="1" ht="12.75" customHeight="1" x14ac:dyDescent="0.25">
      <c r="A432" s="2629" t="s">
        <v>6799</v>
      </c>
      <c r="B432" s="2630"/>
      <c r="C432" s="2630"/>
      <c r="D432" s="2630"/>
      <c r="E432" s="2631"/>
    </row>
    <row r="433" spans="1:5" s="1469" customFormat="1" ht="45" x14ac:dyDescent="0.25">
      <c r="A433" s="1762" t="s">
        <v>904</v>
      </c>
      <c r="B433" s="1763" t="s">
        <v>6000</v>
      </c>
      <c r="C433" s="1763" t="s">
        <v>5571</v>
      </c>
      <c r="D433" s="1764" t="s">
        <v>6001</v>
      </c>
      <c r="E433" s="1768">
        <v>60226.57</v>
      </c>
    </row>
    <row r="434" spans="1:5" s="1469" customFormat="1" ht="34.5" x14ac:dyDescent="0.25">
      <c r="A434" s="1730"/>
      <c r="B434" s="1731"/>
      <c r="C434" s="1732" t="s">
        <v>5487</v>
      </c>
      <c r="D434" s="1733"/>
      <c r="E434" s="1734"/>
    </row>
    <row r="435" spans="1:5" s="1469" customFormat="1" ht="15" x14ac:dyDescent="0.25">
      <c r="A435" s="1730"/>
      <c r="B435" s="1731"/>
      <c r="C435" s="1732" t="s">
        <v>5488</v>
      </c>
      <c r="D435" s="1733"/>
      <c r="E435" s="1734"/>
    </row>
    <row r="436" spans="1:5" s="1469" customFormat="1" ht="45.75" x14ac:dyDescent="0.25">
      <c r="A436" s="1730"/>
      <c r="B436" s="1731"/>
      <c r="C436" s="1732" t="s">
        <v>5559</v>
      </c>
      <c r="D436" s="1733"/>
      <c r="E436" s="1734"/>
    </row>
    <row r="437" spans="1:5" s="1469" customFormat="1" ht="15" x14ac:dyDescent="0.25">
      <c r="A437" s="1730"/>
      <c r="B437" s="1731"/>
      <c r="C437" s="1732" t="s">
        <v>5525</v>
      </c>
      <c r="D437" s="1733"/>
      <c r="E437" s="1734" t="s">
        <v>6002</v>
      </c>
    </row>
    <row r="438" spans="1:5" s="1469" customFormat="1" ht="15" x14ac:dyDescent="0.25">
      <c r="A438" s="1730"/>
      <c r="B438" s="1731"/>
      <c r="C438" s="1732" t="s">
        <v>5572</v>
      </c>
      <c r="D438" s="1733"/>
      <c r="E438" s="1734" t="s">
        <v>6003</v>
      </c>
    </row>
    <row r="439" spans="1:5" s="1469" customFormat="1" ht="15" x14ac:dyDescent="0.25">
      <c r="A439" s="1730"/>
      <c r="B439" s="1731"/>
      <c r="C439" s="1732" t="s">
        <v>5489</v>
      </c>
      <c r="D439" s="1733"/>
      <c r="E439" s="1730"/>
    </row>
    <row r="440" spans="1:5" s="1469" customFormat="1" ht="45" x14ac:dyDescent="0.25">
      <c r="A440" s="1762" t="s">
        <v>4742</v>
      </c>
      <c r="B440" s="1763" t="s">
        <v>6000</v>
      </c>
      <c r="C440" s="1763" t="s">
        <v>5571</v>
      </c>
      <c r="D440" s="1764" t="s">
        <v>6004</v>
      </c>
      <c r="E440" s="1768">
        <v>12315.07</v>
      </c>
    </row>
    <row r="441" spans="1:5" s="1469" customFormat="1" ht="15" x14ac:dyDescent="0.25">
      <c r="A441" s="1730"/>
      <c r="B441" s="1731"/>
      <c r="C441" s="1732" t="s">
        <v>5488</v>
      </c>
      <c r="D441" s="1733"/>
      <c r="E441" s="1734"/>
    </row>
    <row r="442" spans="1:5" s="1469" customFormat="1" ht="45.75" x14ac:dyDescent="0.25">
      <c r="A442" s="1730"/>
      <c r="B442" s="1731"/>
      <c r="C442" s="1732" t="s">
        <v>5559</v>
      </c>
      <c r="D442" s="1733"/>
      <c r="E442" s="1734"/>
    </row>
    <row r="443" spans="1:5" s="1469" customFormat="1" ht="15" x14ac:dyDescent="0.25">
      <c r="A443" s="1730"/>
      <c r="B443" s="1731"/>
      <c r="C443" s="1732" t="s">
        <v>5518</v>
      </c>
      <c r="D443" s="1733"/>
      <c r="E443" s="1734" t="s">
        <v>6005</v>
      </c>
    </row>
    <row r="444" spans="1:5" s="1469" customFormat="1" ht="15" x14ac:dyDescent="0.25">
      <c r="A444" s="1730"/>
      <c r="B444" s="1731"/>
      <c r="C444" s="1732" t="s">
        <v>5573</v>
      </c>
      <c r="D444" s="1733"/>
      <c r="E444" s="1734" t="s">
        <v>6006</v>
      </c>
    </row>
    <row r="445" spans="1:5" s="1469" customFormat="1" ht="15" x14ac:dyDescent="0.25">
      <c r="A445" s="1730"/>
      <c r="B445" s="1731"/>
      <c r="C445" s="1732" t="s">
        <v>5574</v>
      </c>
      <c r="D445" s="1733"/>
      <c r="E445" s="1734" t="s">
        <v>6007</v>
      </c>
    </row>
    <row r="446" spans="1:5" s="1469" customFormat="1" ht="15" x14ac:dyDescent="0.25">
      <c r="A446" s="1730"/>
      <c r="B446" s="1731"/>
      <c r="C446" s="1732" t="s">
        <v>5564</v>
      </c>
      <c r="D446" s="1733"/>
      <c r="E446" s="1734" t="s">
        <v>6008</v>
      </c>
    </row>
    <row r="447" spans="1:5" s="1469" customFormat="1" ht="15" x14ac:dyDescent="0.25">
      <c r="A447" s="1730"/>
      <c r="B447" s="1731"/>
      <c r="C447" s="1732" t="s">
        <v>5520</v>
      </c>
      <c r="D447" s="1733"/>
      <c r="E447" s="1734" t="s">
        <v>6008</v>
      </c>
    </row>
    <row r="448" spans="1:5" s="1469" customFormat="1" ht="15" x14ac:dyDescent="0.25">
      <c r="A448" s="1730"/>
      <c r="B448" s="1731"/>
      <c r="C448" s="1732" t="s">
        <v>5575</v>
      </c>
      <c r="D448" s="1733"/>
      <c r="E448" s="1730"/>
    </row>
    <row r="449" spans="1:5" s="1469" customFormat="1" ht="12.75" customHeight="1" x14ac:dyDescent="0.25">
      <c r="A449" s="2629" t="s">
        <v>6800</v>
      </c>
      <c r="B449" s="2630"/>
      <c r="C449" s="2630"/>
      <c r="D449" s="2630"/>
      <c r="E449" s="2631"/>
    </row>
    <row r="450" spans="1:5" s="1469" customFormat="1" ht="45" x14ac:dyDescent="0.25">
      <c r="A450" s="1762" t="s">
        <v>905</v>
      </c>
      <c r="B450" s="1763" t="s">
        <v>6000</v>
      </c>
      <c r="C450" s="1763" t="s">
        <v>5571</v>
      </c>
      <c r="D450" s="1764" t="s">
        <v>6001</v>
      </c>
      <c r="E450" s="1768">
        <v>60226.57</v>
      </c>
    </row>
    <row r="451" spans="1:5" s="1469" customFormat="1" ht="34.5" x14ac:dyDescent="0.25">
      <c r="A451" s="1730"/>
      <c r="B451" s="1731"/>
      <c r="C451" s="1732" t="s">
        <v>5487</v>
      </c>
      <c r="D451" s="1733"/>
      <c r="E451" s="1734"/>
    </row>
    <row r="452" spans="1:5" s="1469" customFormat="1" ht="15" x14ac:dyDescent="0.25">
      <c r="A452" s="1730"/>
      <c r="B452" s="1731"/>
      <c r="C452" s="1732" t="s">
        <v>5488</v>
      </c>
      <c r="D452" s="1733"/>
      <c r="E452" s="1734"/>
    </row>
    <row r="453" spans="1:5" s="1469" customFormat="1" ht="45.75" x14ac:dyDescent="0.25">
      <c r="A453" s="1730"/>
      <c r="B453" s="1731"/>
      <c r="C453" s="1732" t="s">
        <v>5559</v>
      </c>
      <c r="D453" s="1733"/>
      <c r="E453" s="1734"/>
    </row>
    <row r="454" spans="1:5" s="1469" customFormat="1" ht="15" x14ac:dyDescent="0.25">
      <c r="A454" s="1730"/>
      <c r="B454" s="1731"/>
      <c r="C454" s="1732" t="s">
        <v>5525</v>
      </c>
      <c r="D454" s="1733"/>
      <c r="E454" s="1734" t="s">
        <v>6002</v>
      </c>
    </row>
    <row r="455" spans="1:5" s="1469" customFormat="1" ht="15" x14ac:dyDescent="0.25">
      <c r="A455" s="1730"/>
      <c r="B455" s="1731"/>
      <c r="C455" s="1732" t="s">
        <v>5572</v>
      </c>
      <c r="D455" s="1733"/>
      <c r="E455" s="1734" t="s">
        <v>6003</v>
      </c>
    </row>
    <row r="456" spans="1:5" s="1469" customFormat="1" ht="15" x14ac:dyDescent="0.25">
      <c r="A456" s="1730"/>
      <c r="B456" s="1731"/>
      <c r="C456" s="1732" t="s">
        <v>5489</v>
      </c>
      <c r="D456" s="1733"/>
      <c r="E456" s="1730"/>
    </row>
    <row r="457" spans="1:5" s="1469" customFormat="1" ht="45" x14ac:dyDescent="0.25">
      <c r="A457" s="1762" t="s">
        <v>4750</v>
      </c>
      <c r="B457" s="1763" t="s">
        <v>6000</v>
      </c>
      <c r="C457" s="1763" t="s">
        <v>5571</v>
      </c>
      <c r="D457" s="1764" t="s">
        <v>6004</v>
      </c>
      <c r="E457" s="1768">
        <v>12315.07</v>
      </c>
    </row>
    <row r="458" spans="1:5" s="1469" customFormat="1" ht="15" x14ac:dyDescent="0.25">
      <c r="A458" s="1730"/>
      <c r="B458" s="1731"/>
      <c r="C458" s="1732" t="s">
        <v>5488</v>
      </c>
      <c r="D458" s="1733"/>
      <c r="E458" s="1734"/>
    </row>
    <row r="459" spans="1:5" s="1469" customFormat="1" ht="45.75" x14ac:dyDescent="0.25">
      <c r="A459" s="1730"/>
      <c r="B459" s="1731"/>
      <c r="C459" s="1732" t="s">
        <v>5559</v>
      </c>
      <c r="D459" s="1733"/>
      <c r="E459" s="1734"/>
    </row>
    <row r="460" spans="1:5" s="1469" customFormat="1" ht="15" x14ac:dyDescent="0.25">
      <c r="A460" s="1730"/>
      <c r="B460" s="1731"/>
      <c r="C460" s="1732" t="s">
        <v>5518</v>
      </c>
      <c r="D460" s="1733"/>
      <c r="E460" s="1734" t="s">
        <v>6005</v>
      </c>
    </row>
    <row r="461" spans="1:5" s="1469" customFormat="1" ht="15" x14ac:dyDescent="0.25">
      <c r="A461" s="1730"/>
      <c r="B461" s="1731"/>
      <c r="C461" s="1732" t="s">
        <v>5573</v>
      </c>
      <c r="D461" s="1733"/>
      <c r="E461" s="1734" t="s">
        <v>6006</v>
      </c>
    </row>
    <row r="462" spans="1:5" s="1469" customFormat="1" ht="15" x14ac:dyDescent="0.25">
      <c r="A462" s="1730"/>
      <c r="B462" s="1731"/>
      <c r="C462" s="1732" t="s">
        <v>5574</v>
      </c>
      <c r="D462" s="1733"/>
      <c r="E462" s="1734" t="s">
        <v>6007</v>
      </c>
    </row>
    <row r="463" spans="1:5" s="1469" customFormat="1" ht="15" x14ac:dyDescent="0.25">
      <c r="A463" s="1730"/>
      <c r="B463" s="1731"/>
      <c r="C463" s="1732" t="s">
        <v>5564</v>
      </c>
      <c r="D463" s="1733"/>
      <c r="E463" s="1734" t="s">
        <v>6008</v>
      </c>
    </row>
    <row r="464" spans="1:5" s="1469" customFormat="1" ht="15" x14ac:dyDescent="0.25">
      <c r="A464" s="1730"/>
      <c r="B464" s="1731"/>
      <c r="C464" s="1732" t="s">
        <v>5520</v>
      </c>
      <c r="D464" s="1733"/>
      <c r="E464" s="1734" t="s">
        <v>6008</v>
      </c>
    </row>
    <row r="465" spans="1:7" s="1469" customFormat="1" ht="15" x14ac:dyDescent="0.25">
      <c r="A465" s="1730"/>
      <c r="B465" s="1731"/>
      <c r="C465" s="1732" t="s">
        <v>5575</v>
      </c>
      <c r="D465" s="1733"/>
      <c r="E465" s="1730"/>
    </row>
    <row r="466" spans="1:7" s="1469" customFormat="1" ht="11.25" customHeight="1" x14ac:dyDescent="0.25">
      <c r="A466" s="1769"/>
      <c r="B466" s="2455" t="s">
        <v>6009</v>
      </c>
      <c r="C466" s="2455"/>
      <c r="D466" s="1769"/>
      <c r="E466" s="1770"/>
      <c r="F466" s="1735"/>
      <c r="G466" s="1735"/>
    </row>
    <row r="467" spans="1:7" s="1469" customFormat="1" ht="11.25" customHeight="1" x14ac:dyDescent="0.25">
      <c r="A467" s="1769"/>
      <c r="B467" s="2459" t="s">
        <v>6801</v>
      </c>
      <c r="C467" s="2459"/>
      <c r="D467" s="1769"/>
      <c r="E467" s="1772" t="s">
        <v>6802</v>
      </c>
    </row>
    <row r="468" spans="1:7" s="1469" customFormat="1" ht="11.25" customHeight="1" x14ac:dyDescent="0.25">
      <c r="A468" s="1769"/>
      <c r="B468" s="2455" t="s">
        <v>6010</v>
      </c>
      <c r="C468" s="2455"/>
      <c r="D468" s="1769"/>
      <c r="E468" s="1770" t="s">
        <v>6802</v>
      </c>
    </row>
    <row r="469" spans="1:7" s="1469" customFormat="1" ht="11.25" customHeight="1" x14ac:dyDescent="0.25">
      <c r="A469" s="2632" t="s">
        <v>5588</v>
      </c>
      <c r="B469" s="2633"/>
      <c r="C469" s="2633"/>
      <c r="D469" s="2633"/>
      <c r="E469" s="2634"/>
    </row>
    <row r="470" spans="1:7" s="1469" customFormat="1" ht="11.25" customHeight="1" x14ac:dyDescent="0.25">
      <c r="A470" s="1816"/>
      <c r="B470" s="2628" t="s">
        <v>5589</v>
      </c>
      <c r="C470" s="2628"/>
      <c r="D470" s="1816"/>
      <c r="E470" s="1817" t="s">
        <v>6803</v>
      </c>
    </row>
    <row r="471" spans="1:7" s="1469" customFormat="1" ht="11.25" customHeight="1" x14ac:dyDescent="0.25">
      <c r="A471" s="1816"/>
      <c r="B471" s="2628" t="s">
        <v>5590</v>
      </c>
      <c r="C471" s="2628"/>
      <c r="D471" s="1816"/>
      <c r="E471" s="1817" t="s">
        <v>6804</v>
      </c>
    </row>
    <row r="472" spans="1:7" s="1469" customFormat="1" ht="11.25" customHeight="1" x14ac:dyDescent="0.25">
      <c r="A472" s="1816"/>
      <c r="B472" s="2628" t="s">
        <v>5591</v>
      </c>
      <c r="C472" s="2628"/>
      <c r="D472" s="1816"/>
      <c r="E472" s="1817" t="s">
        <v>6805</v>
      </c>
    </row>
    <row r="473" spans="1:7" s="1469" customFormat="1" ht="11.25" customHeight="1" x14ac:dyDescent="0.25">
      <c r="A473" s="1816"/>
      <c r="B473" s="2628" t="s">
        <v>5592</v>
      </c>
      <c r="C473" s="2628"/>
      <c r="D473" s="1816"/>
      <c r="E473" s="1817" t="s">
        <v>6806</v>
      </c>
    </row>
    <row r="474" spans="1:7" s="1469" customFormat="1" ht="11.25" customHeight="1" x14ac:dyDescent="0.25">
      <c r="A474" s="1816"/>
      <c r="B474" s="2628" t="s">
        <v>5593</v>
      </c>
      <c r="C474" s="2628"/>
      <c r="D474" s="1816"/>
      <c r="E474" s="1817" t="s">
        <v>6807</v>
      </c>
    </row>
    <row r="475" spans="1:7" s="1469" customFormat="1" ht="11.25" customHeight="1" x14ac:dyDescent="0.25">
      <c r="A475" s="1816"/>
      <c r="B475" s="2628" t="s">
        <v>5594</v>
      </c>
      <c r="C475" s="2628"/>
      <c r="D475" s="1816"/>
      <c r="E475" s="1817" t="s">
        <v>6808</v>
      </c>
    </row>
    <row r="476" spans="1:7" s="1469" customFormat="1" ht="11.25" customHeight="1" x14ac:dyDescent="0.25">
      <c r="A476" s="1816"/>
      <c r="B476" s="2628" t="s">
        <v>5595</v>
      </c>
      <c r="C476" s="2628"/>
      <c r="D476" s="1816"/>
      <c r="E476" s="1817" t="s">
        <v>6809</v>
      </c>
    </row>
    <row r="477" spans="1:7" s="1469" customFormat="1" ht="11.25" customHeight="1" x14ac:dyDescent="0.25">
      <c r="A477" s="1816"/>
      <c r="B477" s="2628" t="s">
        <v>5596</v>
      </c>
      <c r="C477" s="2628"/>
      <c r="D477" s="1816"/>
      <c r="E477" s="1817" t="s">
        <v>6011</v>
      </c>
    </row>
    <row r="478" spans="1:7" s="1469" customFormat="1" ht="11.25" customHeight="1" x14ac:dyDescent="0.25">
      <c r="A478" s="1816"/>
      <c r="B478" s="2628" t="s">
        <v>5597</v>
      </c>
      <c r="C478" s="2628"/>
      <c r="D478" s="1816"/>
      <c r="E478" s="1817" t="s">
        <v>6012</v>
      </c>
    </row>
    <row r="479" spans="1:7" s="1469" customFormat="1" ht="11.25" customHeight="1" x14ac:dyDescent="0.25">
      <c r="A479" s="1816"/>
      <c r="B479" s="2628" t="s">
        <v>5598</v>
      </c>
      <c r="C479" s="2628"/>
      <c r="D479" s="1816"/>
      <c r="E479" s="1817" t="s">
        <v>6012</v>
      </c>
    </row>
    <row r="480" spans="1:7" s="1469" customFormat="1" ht="11.25" customHeight="1" x14ac:dyDescent="0.25">
      <c r="A480" s="1816"/>
      <c r="B480" s="2628" t="s">
        <v>5599</v>
      </c>
      <c r="C480" s="2628"/>
      <c r="D480" s="1816"/>
      <c r="E480" s="1817" t="s">
        <v>6013</v>
      </c>
    </row>
    <row r="481" spans="1:25" s="1469" customFormat="1" ht="15" x14ac:dyDescent="0.25">
      <c r="A481" s="1769"/>
      <c r="B481" s="2455" t="s">
        <v>909</v>
      </c>
      <c r="C481" s="2455"/>
      <c r="D481" s="1769"/>
      <c r="E481" s="1770"/>
    </row>
    <row r="482" spans="1:25" s="1469" customFormat="1" ht="11.25" customHeight="1" x14ac:dyDescent="0.25">
      <c r="A482" s="1769"/>
      <c r="B482" s="2459" t="s">
        <v>6801</v>
      </c>
      <c r="C482" s="2459"/>
      <c r="D482" s="1769"/>
      <c r="E482" s="1772" t="s">
        <v>6802</v>
      </c>
    </row>
    <row r="483" spans="1:25" s="1469" customFormat="1" ht="11.25" customHeight="1" x14ac:dyDescent="0.25">
      <c r="A483" s="1769"/>
      <c r="B483" s="2455" t="s">
        <v>5490</v>
      </c>
      <c r="C483" s="2455"/>
      <c r="D483" s="1769"/>
      <c r="E483" s="1822">
        <v>3606262.52</v>
      </c>
    </row>
    <row r="484" spans="1:25" s="1469" customFormat="1" ht="23.25" customHeight="1" x14ac:dyDescent="0.25"/>
    <row r="485" spans="1:25" s="1736" customFormat="1" ht="17.25" customHeight="1" x14ac:dyDescent="0.25">
      <c r="B485" s="1737" t="s">
        <v>5521</v>
      </c>
      <c r="C485" s="1818"/>
      <c r="D485" s="1819"/>
      <c r="M485" s="1738"/>
      <c r="N485" s="1738"/>
      <c r="O485" s="1738"/>
      <c r="P485" s="1738"/>
      <c r="Q485" s="1738"/>
      <c r="R485" s="1738"/>
      <c r="S485" s="1738"/>
      <c r="T485" s="1738"/>
      <c r="U485" s="1738"/>
      <c r="V485" s="1738"/>
      <c r="W485" s="1738"/>
      <c r="X485" s="1738"/>
      <c r="Y485" s="1738"/>
    </row>
    <row r="486" spans="1:25" s="1736" customFormat="1" ht="17.25" customHeight="1" x14ac:dyDescent="0.25">
      <c r="B486" s="1739" t="s">
        <v>5522</v>
      </c>
      <c r="C486" s="1820"/>
      <c r="D486" s="1821"/>
      <c r="M486" s="1738"/>
      <c r="N486" s="1738"/>
      <c r="O486" s="1738"/>
      <c r="P486" s="1738"/>
      <c r="Q486" s="1738"/>
      <c r="R486" s="1738"/>
      <c r="S486" s="1738"/>
      <c r="T486" s="1738"/>
      <c r="U486" s="1738"/>
      <c r="V486" s="1738"/>
      <c r="W486" s="1738"/>
      <c r="X486" s="1738"/>
      <c r="Y486" s="1738"/>
    </row>
    <row r="487" spans="1:25" s="1736" customFormat="1" ht="17.25" customHeight="1" x14ac:dyDescent="0.25">
      <c r="B487" s="1740" t="s">
        <v>5523</v>
      </c>
      <c r="C487" s="1779"/>
      <c r="D487" s="1780"/>
      <c r="M487" s="1738"/>
      <c r="N487" s="1738"/>
      <c r="O487" s="1738"/>
      <c r="P487" s="1738"/>
      <c r="Q487" s="1738"/>
      <c r="R487" s="1738"/>
      <c r="S487" s="1738"/>
      <c r="T487" s="1738"/>
      <c r="U487" s="1738"/>
      <c r="V487" s="1738"/>
      <c r="W487" s="1738"/>
      <c r="X487" s="1738"/>
      <c r="Y487" s="1738"/>
    </row>
    <row r="488" spans="1:25" s="1736" customFormat="1" ht="17.25" customHeight="1" x14ac:dyDescent="0.25">
      <c r="B488" s="1740" t="s">
        <v>5524</v>
      </c>
      <c r="C488" s="1779"/>
      <c r="D488" s="1780"/>
      <c r="M488" s="1738"/>
      <c r="N488" s="1738"/>
      <c r="O488" s="1738"/>
      <c r="P488" s="1738"/>
      <c r="Q488" s="1738"/>
      <c r="R488" s="1738"/>
      <c r="S488" s="1738"/>
      <c r="T488" s="1738"/>
      <c r="U488" s="1738"/>
      <c r="V488" s="1738"/>
      <c r="W488" s="1738"/>
      <c r="X488" s="1738"/>
      <c r="Y488" s="1738"/>
    </row>
    <row r="489" spans="1:25" s="1469" customFormat="1" ht="15" x14ac:dyDescent="0.25">
      <c r="C489" s="1781"/>
      <c r="D489" s="1781"/>
    </row>
    <row r="490" spans="1:25" s="1469" customFormat="1" ht="11.25" customHeight="1" x14ac:dyDescent="0.25">
      <c r="D490" s="1741"/>
      <c r="E490" s="1741"/>
      <c r="F490" s="1741"/>
    </row>
    <row r="491" spans="1:25" s="1469" customFormat="1" ht="15" x14ac:dyDescent="0.25">
      <c r="C491" s="1724"/>
    </row>
    <row r="492" spans="1:25" s="1469" customFormat="1" ht="11.25" customHeight="1" x14ac:dyDescent="0.25">
      <c r="D492" s="1741"/>
      <c r="E492" s="1741"/>
      <c r="F492" s="1741"/>
    </row>
  </sheetData>
  <mergeCells count="50">
    <mergeCell ref="A11:E11"/>
    <mergeCell ref="A4:E4"/>
    <mergeCell ref="A5:E5"/>
    <mergeCell ref="A6:E6"/>
    <mergeCell ref="A7:E7"/>
    <mergeCell ref="B10:E10"/>
    <mergeCell ref="A179:E179"/>
    <mergeCell ref="B13:E13"/>
    <mergeCell ref="A14:E14"/>
    <mergeCell ref="A20:E20"/>
    <mergeCell ref="A21:E21"/>
    <mergeCell ref="A22:E22"/>
    <mergeCell ref="A39:E39"/>
    <mergeCell ref="A74:E74"/>
    <mergeCell ref="A93:E93"/>
    <mergeCell ref="A114:E114"/>
    <mergeCell ref="A135:E135"/>
    <mergeCell ref="A158:E158"/>
    <mergeCell ref="A431:E431"/>
    <mergeCell ref="A200:E200"/>
    <mergeCell ref="A221:E221"/>
    <mergeCell ref="A242:E242"/>
    <mergeCell ref="A263:E263"/>
    <mergeCell ref="A284:E284"/>
    <mergeCell ref="A305:E305"/>
    <mergeCell ref="A328:E328"/>
    <mergeCell ref="A351:E351"/>
    <mergeCell ref="A374:E374"/>
    <mergeCell ref="A375:E375"/>
    <mergeCell ref="A403:E403"/>
    <mergeCell ref="B475:C475"/>
    <mergeCell ref="A432:E432"/>
    <mergeCell ref="A449:E449"/>
    <mergeCell ref="B466:C466"/>
    <mergeCell ref="B467:C467"/>
    <mergeCell ref="B468:C468"/>
    <mergeCell ref="A469:E469"/>
    <mergeCell ref="B470:C470"/>
    <mergeCell ref="B471:C471"/>
    <mergeCell ref="B472:C472"/>
    <mergeCell ref="B473:C473"/>
    <mergeCell ref="B474:C474"/>
    <mergeCell ref="B482:C482"/>
    <mergeCell ref="B483:C483"/>
    <mergeCell ref="B476:C476"/>
    <mergeCell ref="B477:C477"/>
    <mergeCell ref="B478:C478"/>
    <mergeCell ref="B479:C479"/>
    <mergeCell ref="B480:C480"/>
    <mergeCell ref="B481:C481"/>
  </mergeCells>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492"/>
  <sheetViews>
    <sheetView topLeftCell="A459" workbookViewId="0">
      <selection activeCell="E487" sqref="E487"/>
    </sheetView>
  </sheetViews>
  <sheetFormatPr defaultColWidth="8.85546875" defaultRowHeight="11.25" customHeight="1" x14ac:dyDescent="0.2"/>
  <cols>
    <col min="1" max="1" width="7" style="1430" customWidth="1"/>
    <col min="2" max="2" width="43.140625" style="1430" customWidth="1"/>
    <col min="3" max="3" width="47.140625" style="1430" customWidth="1"/>
    <col min="4" max="4" width="43.140625" style="1430" customWidth="1"/>
    <col min="5" max="5" width="12.140625" style="1430" customWidth="1"/>
    <col min="6" max="7" width="8.85546875" style="1430"/>
    <col min="8" max="8" width="16" style="1430" customWidth="1"/>
    <col min="9" max="12" width="8.85546875" style="1430"/>
    <col min="13" max="17" width="152.5703125" style="1428" hidden="1" customWidth="1"/>
    <col min="18" max="25" width="145.5703125" style="1428" hidden="1" customWidth="1"/>
    <col min="26" max="16384" width="8.85546875" style="1430"/>
  </cols>
  <sheetData>
    <row r="1" spans="1:25" s="1469" customFormat="1" ht="6" hidden="1" customHeight="1" x14ac:dyDescent="0.25"/>
    <row r="2" spans="1:25" s="1469" customFormat="1" ht="15" x14ac:dyDescent="0.25">
      <c r="E2" s="1724" t="s">
        <v>5480</v>
      </c>
    </row>
    <row r="3" spans="1:25" s="1469" customFormat="1" ht="15" x14ac:dyDescent="0.25">
      <c r="E3" s="1724" t="s">
        <v>5481</v>
      </c>
    </row>
    <row r="4" spans="1:25" s="1469" customFormat="1" ht="24.75" customHeight="1" x14ac:dyDescent="0.25">
      <c r="A4" s="2442" t="s">
        <v>5491</v>
      </c>
      <c r="B4" s="2442"/>
      <c r="C4" s="2442"/>
      <c r="D4" s="2442"/>
      <c r="E4" s="2442"/>
    </row>
    <row r="5" spans="1:25" s="1469" customFormat="1" ht="18.75" customHeight="1" x14ac:dyDescent="0.25">
      <c r="A5" s="2443" t="s">
        <v>5483</v>
      </c>
      <c r="B5" s="2443"/>
      <c r="C5" s="2443"/>
      <c r="D5" s="2443"/>
      <c r="E5" s="2443"/>
    </row>
    <row r="6" spans="1:25" s="1469" customFormat="1" ht="39" x14ac:dyDescent="0.25">
      <c r="A6" s="2640" t="s">
        <v>6014</v>
      </c>
      <c r="B6" s="2640"/>
      <c r="C6" s="2640"/>
      <c r="D6" s="2640"/>
      <c r="E6" s="2640"/>
      <c r="M6" s="1725" t="s">
        <v>6014</v>
      </c>
      <c r="N6" s="1725" t="s">
        <v>578</v>
      </c>
      <c r="O6" s="1725" t="s">
        <v>578</v>
      </c>
      <c r="P6" s="1725" t="s">
        <v>578</v>
      </c>
      <c r="Q6" s="1725" t="s">
        <v>578</v>
      </c>
    </row>
    <row r="7" spans="1:25" s="1469" customFormat="1" ht="11.25" customHeight="1" x14ac:dyDescent="0.25">
      <c r="A7" s="2639" t="s">
        <v>663</v>
      </c>
      <c r="B7" s="2639"/>
      <c r="C7" s="2639"/>
      <c r="D7" s="2639"/>
      <c r="E7" s="2639"/>
    </row>
    <row r="9" spans="1:25" s="1469" customFormat="1" ht="15" x14ac:dyDescent="0.25">
      <c r="A9" s="1429" t="s">
        <v>656</v>
      </c>
      <c r="B9" s="1726"/>
      <c r="C9" s="1726"/>
      <c r="D9" s="1726"/>
      <c r="E9" s="1726"/>
    </row>
    <row r="10" spans="1:25" s="1469" customFormat="1" ht="15" x14ac:dyDescent="0.25">
      <c r="A10" s="1727"/>
      <c r="B10" s="2638" t="s">
        <v>599</v>
      </c>
      <c r="C10" s="2638"/>
      <c r="D10" s="2638"/>
      <c r="E10" s="2638"/>
      <c r="R10" s="1728" t="s">
        <v>599</v>
      </c>
      <c r="S10" s="1728" t="s">
        <v>578</v>
      </c>
      <c r="T10" s="1728" t="s">
        <v>578</v>
      </c>
      <c r="U10" s="1728" t="s">
        <v>578</v>
      </c>
    </row>
    <row r="11" spans="1:25" s="1469" customFormat="1" ht="15" x14ac:dyDescent="0.25">
      <c r="A11" s="2639" t="s">
        <v>182</v>
      </c>
      <c r="B11" s="2639"/>
      <c r="C11" s="2639"/>
      <c r="D11" s="2639"/>
      <c r="E11" s="2639"/>
    </row>
    <row r="12" spans="1:25" s="1469" customFormat="1" ht="19.5" customHeight="1" x14ac:dyDescent="0.25">
      <c r="A12" s="1427" t="s">
        <v>5484</v>
      </c>
      <c r="B12" s="1726"/>
      <c r="C12" s="1729"/>
      <c r="D12" s="1729"/>
      <c r="E12" s="1729"/>
    </row>
    <row r="13" spans="1:25" s="1469" customFormat="1" ht="15" x14ac:dyDescent="0.25">
      <c r="A13" s="1727"/>
      <c r="B13" s="2638"/>
      <c r="C13" s="2638"/>
      <c r="D13" s="2638"/>
      <c r="E13" s="2638"/>
      <c r="V13" s="1728" t="s">
        <v>578</v>
      </c>
      <c r="W13" s="1728" t="s">
        <v>578</v>
      </c>
      <c r="X13" s="1728" t="s">
        <v>578</v>
      </c>
      <c r="Y13" s="1728" t="s">
        <v>578</v>
      </c>
    </row>
    <row r="14" spans="1:25" s="1469" customFormat="1" ht="15" x14ac:dyDescent="0.25">
      <c r="A14" s="2639" t="s">
        <v>182</v>
      </c>
      <c r="B14" s="2639"/>
      <c r="C14" s="2639"/>
      <c r="D14" s="2639"/>
      <c r="E14" s="2639"/>
    </row>
    <row r="16" spans="1:25" s="1469" customFormat="1" ht="15" x14ac:dyDescent="0.25">
      <c r="A16" s="1430" t="s">
        <v>5558</v>
      </c>
    </row>
    <row r="18" spans="1:5" s="1469" customFormat="1" ht="65.25" customHeight="1" x14ac:dyDescent="0.25">
      <c r="A18" s="1759" t="s">
        <v>505</v>
      </c>
      <c r="B18" s="1759" t="s">
        <v>5485</v>
      </c>
      <c r="C18" s="1759" t="s">
        <v>5486</v>
      </c>
      <c r="D18" s="1759" t="s">
        <v>4145</v>
      </c>
      <c r="E18" s="1759" t="s">
        <v>779</v>
      </c>
    </row>
    <row r="19" spans="1:5" s="1469" customFormat="1" ht="15" x14ac:dyDescent="0.25">
      <c r="A19" s="1760">
        <v>1</v>
      </c>
      <c r="B19" s="1761">
        <v>2</v>
      </c>
      <c r="C19" s="1761">
        <v>3</v>
      </c>
      <c r="D19" s="1760">
        <v>4</v>
      </c>
      <c r="E19" s="1760">
        <v>5</v>
      </c>
    </row>
    <row r="20" spans="1:5" s="1469" customFormat="1" ht="12.75" customHeight="1" x14ac:dyDescent="0.25">
      <c r="A20" s="2456" t="s">
        <v>5942</v>
      </c>
      <c r="B20" s="2457"/>
      <c r="C20" s="2457"/>
      <c r="D20" s="2457"/>
      <c r="E20" s="2458"/>
    </row>
    <row r="21" spans="1:5" s="1469" customFormat="1" ht="12.75" customHeight="1" x14ac:dyDescent="0.25">
      <c r="A21" s="2635" t="s">
        <v>5943</v>
      </c>
      <c r="B21" s="2636"/>
      <c r="C21" s="2636"/>
      <c r="D21" s="2636"/>
      <c r="E21" s="2637"/>
    </row>
    <row r="22" spans="1:5" s="1469" customFormat="1" ht="12.75" customHeight="1" x14ac:dyDescent="0.25">
      <c r="A22" s="2629" t="s">
        <v>6657</v>
      </c>
      <c r="B22" s="2630"/>
      <c r="C22" s="2630"/>
      <c r="D22" s="2630"/>
      <c r="E22" s="2631"/>
    </row>
    <row r="23" spans="1:5" s="1469" customFormat="1" ht="45" x14ac:dyDescent="0.25">
      <c r="A23" s="1762" t="s">
        <v>190</v>
      </c>
      <c r="B23" s="1763" t="s">
        <v>6658</v>
      </c>
      <c r="C23" s="1763" t="s">
        <v>6659</v>
      </c>
      <c r="D23" s="1764" t="s">
        <v>6810</v>
      </c>
      <c r="E23" s="1768">
        <v>365170.39</v>
      </c>
    </row>
    <row r="24" spans="1:5" s="1469" customFormat="1" ht="34.5" x14ac:dyDescent="0.25">
      <c r="A24" s="1730"/>
      <c r="B24" s="1731"/>
      <c r="C24" s="1732" t="s">
        <v>5487</v>
      </c>
      <c r="D24" s="1733"/>
      <c r="E24" s="1734"/>
    </row>
    <row r="25" spans="1:5" s="1469" customFormat="1" ht="15" x14ac:dyDescent="0.25">
      <c r="A25" s="1730"/>
      <c r="B25" s="1731"/>
      <c r="C25" s="1732" t="s">
        <v>5492</v>
      </c>
      <c r="D25" s="1733"/>
      <c r="E25" s="1734"/>
    </row>
    <row r="26" spans="1:5" s="1469" customFormat="1" ht="45.75" x14ac:dyDescent="0.25">
      <c r="A26" s="1730"/>
      <c r="B26" s="1731"/>
      <c r="C26" s="1732" t="s">
        <v>5559</v>
      </c>
      <c r="D26" s="1733"/>
      <c r="E26" s="1734"/>
    </row>
    <row r="27" spans="1:5" s="1469" customFormat="1" ht="15" x14ac:dyDescent="0.25">
      <c r="A27" s="1730"/>
      <c r="B27" s="1731"/>
      <c r="C27" s="1732" t="s">
        <v>5525</v>
      </c>
      <c r="D27" s="1733"/>
      <c r="E27" s="1734" t="s">
        <v>6661</v>
      </c>
    </row>
    <row r="28" spans="1:5" s="1469" customFormat="1" ht="15" x14ac:dyDescent="0.25">
      <c r="A28" s="1730"/>
      <c r="B28" s="1731"/>
      <c r="C28" s="1732" t="s">
        <v>5600</v>
      </c>
      <c r="D28" s="1733"/>
      <c r="E28" s="1734" t="s">
        <v>6811</v>
      </c>
    </row>
    <row r="29" spans="1:5" s="1469" customFormat="1" ht="15" x14ac:dyDescent="0.25">
      <c r="A29" s="1730"/>
      <c r="B29" s="1731"/>
      <c r="C29" s="1732" t="s">
        <v>5601</v>
      </c>
      <c r="D29" s="1733"/>
      <c r="E29" s="1730"/>
    </row>
    <row r="30" spans="1:5" s="1469" customFormat="1" ht="45" x14ac:dyDescent="0.25">
      <c r="A30" s="1762" t="s">
        <v>191</v>
      </c>
      <c r="B30" s="1763" t="s">
        <v>6663</v>
      </c>
      <c r="C30" s="1763" t="s">
        <v>6659</v>
      </c>
      <c r="D30" s="1764" t="s">
        <v>6812</v>
      </c>
      <c r="E30" s="1768">
        <v>32954.78</v>
      </c>
    </row>
    <row r="31" spans="1:5" s="1469" customFormat="1" ht="15" x14ac:dyDescent="0.25">
      <c r="A31" s="1730"/>
      <c r="B31" s="1731"/>
      <c r="C31" s="1732" t="s">
        <v>5492</v>
      </c>
      <c r="D31" s="1733"/>
      <c r="E31" s="1734"/>
    </row>
    <row r="32" spans="1:5" s="1469" customFormat="1" ht="45.75" x14ac:dyDescent="0.25">
      <c r="A32" s="1730"/>
      <c r="B32" s="1731"/>
      <c r="C32" s="1732" t="s">
        <v>5559</v>
      </c>
      <c r="D32" s="1733"/>
      <c r="E32" s="1734"/>
    </row>
    <row r="33" spans="1:5" s="1469" customFormat="1" ht="15" x14ac:dyDescent="0.25">
      <c r="A33" s="1730"/>
      <c r="B33" s="1731"/>
      <c r="C33" s="1732" t="s">
        <v>5518</v>
      </c>
      <c r="D33" s="1733"/>
      <c r="E33" s="1734" t="s">
        <v>6813</v>
      </c>
    </row>
    <row r="34" spans="1:5" s="1469" customFormat="1" ht="15" x14ac:dyDescent="0.25">
      <c r="A34" s="1730"/>
      <c r="B34" s="1731"/>
      <c r="C34" s="1732" t="s">
        <v>5562</v>
      </c>
      <c r="D34" s="1733"/>
      <c r="E34" s="1734" t="s">
        <v>6814</v>
      </c>
    </row>
    <row r="35" spans="1:5" s="1469" customFormat="1" ht="15" x14ac:dyDescent="0.25">
      <c r="A35" s="1730"/>
      <c r="B35" s="1731"/>
      <c r="C35" s="1732" t="s">
        <v>5602</v>
      </c>
      <c r="D35" s="1733"/>
      <c r="E35" s="1734"/>
    </row>
    <row r="36" spans="1:5" s="1469" customFormat="1" ht="15" x14ac:dyDescent="0.25">
      <c r="A36" s="1730"/>
      <c r="B36" s="1731"/>
      <c r="C36" s="1732" t="s">
        <v>5526</v>
      </c>
      <c r="D36" s="1733"/>
      <c r="E36" s="1734"/>
    </row>
    <row r="37" spans="1:5" s="1469" customFormat="1" ht="15" x14ac:dyDescent="0.25">
      <c r="A37" s="1730"/>
      <c r="B37" s="1731"/>
      <c r="C37" s="1732" t="s">
        <v>5520</v>
      </c>
      <c r="D37" s="1733"/>
      <c r="E37" s="1734" t="s">
        <v>6814</v>
      </c>
    </row>
    <row r="38" spans="1:5" s="1469" customFormat="1" ht="15" x14ac:dyDescent="0.25">
      <c r="A38" s="1730"/>
      <c r="B38" s="1731"/>
      <c r="C38" s="1732" t="s">
        <v>5603</v>
      </c>
      <c r="D38" s="1733"/>
      <c r="E38" s="1730"/>
    </row>
    <row r="39" spans="1:5" s="1469" customFormat="1" ht="12.75" customHeight="1" x14ac:dyDescent="0.25">
      <c r="A39" s="2629" t="s">
        <v>6668</v>
      </c>
      <c r="B39" s="2630"/>
      <c r="C39" s="2630"/>
      <c r="D39" s="2630"/>
      <c r="E39" s="2631"/>
    </row>
    <row r="40" spans="1:5" s="1469" customFormat="1" ht="45" x14ac:dyDescent="0.25">
      <c r="A40" s="1762" t="s">
        <v>627</v>
      </c>
      <c r="B40" s="1763" t="s">
        <v>6669</v>
      </c>
      <c r="C40" s="1763" t="s">
        <v>6670</v>
      </c>
      <c r="D40" s="1764" t="s">
        <v>6815</v>
      </c>
      <c r="E40" s="1768">
        <v>951539.4</v>
      </c>
    </row>
    <row r="41" spans="1:5" s="1469" customFormat="1" ht="34.5" x14ac:dyDescent="0.25">
      <c r="A41" s="1730"/>
      <c r="B41" s="1731"/>
      <c r="C41" s="1732" t="s">
        <v>5487</v>
      </c>
      <c r="D41" s="1733"/>
      <c r="E41" s="1734"/>
    </row>
    <row r="42" spans="1:5" s="1469" customFormat="1" ht="15" x14ac:dyDescent="0.25">
      <c r="A42" s="1730"/>
      <c r="B42" s="1731"/>
      <c r="C42" s="1732" t="s">
        <v>5492</v>
      </c>
      <c r="D42" s="1733"/>
      <c r="E42" s="1734"/>
    </row>
    <row r="43" spans="1:5" s="1469" customFormat="1" ht="45.75" x14ac:dyDescent="0.25">
      <c r="A43" s="1730"/>
      <c r="B43" s="1731"/>
      <c r="C43" s="1732" t="s">
        <v>5559</v>
      </c>
      <c r="D43" s="1733"/>
      <c r="E43" s="1734"/>
    </row>
    <row r="44" spans="1:5" s="1469" customFormat="1" ht="15" x14ac:dyDescent="0.25">
      <c r="A44" s="1730"/>
      <c r="B44" s="1731"/>
      <c r="C44" s="1732" t="s">
        <v>5525</v>
      </c>
      <c r="D44" s="1733"/>
      <c r="E44" s="1734" t="s">
        <v>6672</v>
      </c>
    </row>
    <row r="45" spans="1:5" s="1469" customFormat="1" ht="15" x14ac:dyDescent="0.25">
      <c r="A45" s="1730"/>
      <c r="B45" s="1731"/>
      <c r="C45" s="1732" t="s">
        <v>5600</v>
      </c>
      <c r="D45" s="1733"/>
      <c r="E45" s="1734" t="s">
        <v>6816</v>
      </c>
    </row>
    <row r="46" spans="1:5" s="1469" customFormat="1" ht="15" x14ac:dyDescent="0.25">
      <c r="A46" s="1730"/>
      <c r="B46" s="1731"/>
      <c r="C46" s="1732" t="s">
        <v>5601</v>
      </c>
      <c r="D46" s="1733"/>
      <c r="E46" s="1730"/>
    </row>
    <row r="47" spans="1:5" s="1469" customFormat="1" ht="45" x14ac:dyDescent="0.25">
      <c r="A47" s="1762" t="s">
        <v>197</v>
      </c>
      <c r="B47" s="1763" t="s">
        <v>6669</v>
      </c>
      <c r="C47" s="1763" t="s">
        <v>6670</v>
      </c>
      <c r="D47" s="1764" t="s">
        <v>6817</v>
      </c>
      <c r="E47" s="1768">
        <v>85871.63</v>
      </c>
    </row>
    <row r="48" spans="1:5" s="1469" customFormat="1" ht="15" x14ac:dyDescent="0.25">
      <c r="A48" s="1730"/>
      <c r="B48" s="1731"/>
      <c r="C48" s="1732" t="s">
        <v>5492</v>
      </c>
      <c r="D48" s="1733"/>
      <c r="E48" s="1734"/>
    </row>
    <row r="49" spans="1:5" s="1469" customFormat="1" ht="45.75" x14ac:dyDescent="0.25">
      <c r="A49" s="1730"/>
      <c r="B49" s="1731"/>
      <c r="C49" s="1732" t="s">
        <v>5559</v>
      </c>
      <c r="D49" s="1733"/>
      <c r="E49" s="1734"/>
    </row>
    <row r="50" spans="1:5" s="1469" customFormat="1" ht="15" x14ac:dyDescent="0.25">
      <c r="A50" s="1730"/>
      <c r="B50" s="1731"/>
      <c r="C50" s="1732" t="s">
        <v>5518</v>
      </c>
      <c r="D50" s="1733"/>
      <c r="E50" s="1734" t="s">
        <v>6683</v>
      </c>
    </row>
    <row r="51" spans="1:5" s="1469" customFormat="1" ht="15" x14ac:dyDescent="0.25">
      <c r="A51" s="1730"/>
      <c r="B51" s="1731"/>
      <c r="C51" s="1732" t="s">
        <v>5562</v>
      </c>
      <c r="D51" s="1733"/>
      <c r="E51" s="1734" t="s">
        <v>6677</v>
      </c>
    </row>
    <row r="52" spans="1:5" s="1469" customFormat="1" ht="15" x14ac:dyDescent="0.25">
      <c r="A52" s="1730"/>
      <c r="B52" s="1731"/>
      <c r="C52" s="1732" t="s">
        <v>5602</v>
      </c>
      <c r="D52" s="1733"/>
      <c r="E52" s="1734"/>
    </row>
    <row r="53" spans="1:5" s="1469" customFormat="1" ht="15" x14ac:dyDescent="0.25">
      <c r="A53" s="1730"/>
      <c r="B53" s="1731"/>
      <c r="C53" s="1732" t="s">
        <v>5526</v>
      </c>
      <c r="D53" s="1733"/>
      <c r="E53" s="1734"/>
    </row>
    <row r="54" spans="1:5" s="1469" customFormat="1" ht="15" x14ac:dyDescent="0.25">
      <c r="A54" s="1730"/>
      <c r="B54" s="1731"/>
      <c r="C54" s="1732" t="s">
        <v>5520</v>
      </c>
      <c r="D54" s="1733"/>
      <c r="E54" s="1734" t="s">
        <v>6677</v>
      </c>
    </row>
    <row r="55" spans="1:5" s="1469" customFormat="1" ht="15" x14ac:dyDescent="0.25">
      <c r="A55" s="1730"/>
      <c r="B55" s="1731"/>
      <c r="C55" s="1732" t="s">
        <v>5603</v>
      </c>
      <c r="D55" s="1733"/>
      <c r="E55" s="1730"/>
    </row>
    <row r="56" spans="1:5" s="1469" customFormat="1" ht="45" x14ac:dyDescent="0.25">
      <c r="A56" s="1762" t="s">
        <v>628</v>
      </c>
      <c r="B56" s="1763" t="s">
        <v>6669</v>
      </c>
      <c r="C56" s="1763" t="s">
        <v>6670</v>
      </c>
      <c r="D56" s="1764" t="s">
        <v>6818</v>
      </c>
      <c r="E56" s="1768">
        <v>142730.91</v>
      </c>
    </row>
    <row r="57" spans="1:5" s="1469" customFormat="1" ht="34.5" x14ac:dyDescent="0.25">
      <c r="A57" s="1730"/>
      <c r="B57" s="1731"/>
      <c r="C57" s="1732" t="s">
        <v>5487</v>
      </c>
      <c r="D57" s="1733"/>
      <c r="E57" s="1734"/>
    </row>
    <row r="58" spans="1:5" s="1469" customFormat="1" ht="23.25" x14ac:dyDescent="0.25">
      <c r="A58" s="1730"/>
      <c r="B58" s="1731"/>
      <c r="C58" s="1732" t="s">
        <v>5945</v>
      </c>
      <c r="D58" s="1733"/>
      <c r="E58" s="1734"/>
    </row>
    <row r="59" spans="1:5" s="1469" customFormat="1" ht="15" x14ac:dyDescent="0.25">
      <c r="A59" s="1730"/>
      <c r="B59" s="1731"/>
      <c r="C59" s="1732" t="s">
        <v>5492</v>
      </c>
      <c r="D59" s="1733"/>
      <c r="E59" s="1734"/>
    </row>
    <row r="60" spans="1:5" s="1469" customFormat="1" ht="45.75" x14ac:dyDescent="0.25">
      <c r="A60" s="1730"/>
      <c r="B60" s="1731"/>
      <c r="C60" s="1732" t="s">
        <v>5559</v>
      </c>
      <c r="D60" s="1733"/>
      <c r="E60" s="1734"/>
    </row>
    <row r="61" spans="1:5" s="1469" customFormat="1" ht="15" x14ac:dyDescent="0.25">
      <c r="A61" s="1730"/>
      <c r="B61" s="1731"/>
      <c r="C61" s="1732" t="s">
        <v>5525</v>
      </c>
      <c r="D61" s="1733"/>
      <c r="E61" s="1734" t="s">
        <v>6679</v>
      </c>
    </row>
    <row r="62" spans="1:5" s="1469" customFormat="1" ht="15" x14ac:dyDescent="0.25">
      <c r="A62" s="1730"/>
      <c r="B62" s="1731"/>
      <c r="C62" s="1732" t="s">
        <v>5600</v>
      </c>
      <c r="D62" s="1733"/>
      <c r="E62" s="1734" t="s">
        <v>6819</v>
      </c>
    </row>
    <row r="63" spans="1:5" s="1469" customFormat="1" ht="15" x14ac:dyDescent="0.25">
      <c r="A63" s="1730"/>
      <c r="B63" s="1731"/>
      <c r="C63" s="1732" t="s">
        <v>5601</v>
      </c>
      <c r="D63" s="1733"/>
      <c r="E63" s="1730"/>
    </row>
    <row r="64" spans="1:5" s="1469" customFormat="1" ht="45" x14ac:dyDescent="0.25">
      <c r="A64" s="1762" t="s">
        <v>240</v>
      </c>
      <c r="B64" s="1763" t="s">
        <v>6669</v>
      </c>
      <c r="C64" s="1763" t="s">
        <v>6670</v>
      </c>
      <c r="D64" s="1764" t="s">
        <v>6820</v>
      </c>
      <c r="E64" s="1768">
        <v>12880.74</v>
      </c>
    </row>
    <row r="65" spans="1:5" s="1469" customFormat="1" ht="23.25" x14ac:dyDescent="0.25">
      <c r="A65" s="1730"/>
      <c r="B65" s="1731"/>
      <c r="C65" s="1732" t="s">
        <v>5946</v>
      </c>
      <c r="D65" s="1733"/>
      <c r="E65" s="1734"/>
    </row>
    <row r="66" spans="1:5" s="1469" customFormat="1" ht="15" x14ac:dyDescent="0.25">
      <c r="A66" s="1730"/>
      <c r="B66" s="1731"/>
      <c r="C66" s="1732" t="s">
        <v>5492</v>
      </c>
      <c r="D66" s="1733"/>
      <c r="E66" s="1734"/>
    </row>
    <row r="67" spans="1:5" s="1469" customFormat="1" ht="45.75" x14ac:dyDescent="0.25">
      <c r="A67" s="1730"/>
      <c r="B67" s="1731"/>
      <c r="C67" s="1732" t="s">
        <v>5559</v>
      </c>
      <c r="D67" s="1733"/>
      <c r="E67" s="1734"/>
    </row>
    <row r="68" spans="1:5" s="1469" customFormat="1" ht="15" x14ac:dyDescent="0.25">
      <c r="A68" s="1730"/>
      <c r="B68" s="1731"/>
      <c r="C68" s="1732" t="s">
        <v>5518</v>
      </c>
      <c r="D68" s="1733"/>
      <c r="E68" s="1734" t="s">
        <v>6821</v>
      </c>
    </row>
    <row r="69" spans="1:5" s="1469" customFormat="1" ht="15" x14ac:dyDescent="0.25">
      <c r="A69" s="1730"/>
      <c r="B69" s="1731"/>
      <c r="C69" s="1732" t="s">
        <v>5562</v>
      </c>
      <c r="D69" s="1733"/>
      <c r="E69" s="1734" t="s">
        <v>6684</v>
      </c>
    </row>
    <row r="70" spans="1:5" s="1469" customFormat="1" ht="15" x14ac:dyDescent="0.25">
      <c r="A70" s="1730"/>
      <c r="B70" s="1731"/>
      <c r="C70" s="1732" t="s">
        <v>5602</v>
      </c>
      <c r="D70" s="1733"/>
      <c r="E70" s="1734"/>
    </row>
    <row r="71" spans="1:5" s="1469" customFormat="1" ht="15" x14ac:dyDescent="0.25">
      <c r="A71" s="1730"/>
      <c r="B71" s="1731"/>
      <c r="C71" s="1732" t="s">
        <v>5526</v>
      </c>
      <c r="D71" s="1733"/>
      <c r="E71" s="1734"/>
    </row>
    <row r="72" spans="1:5" s="1469" customFormat="1" ht="15" x14ac:dyDescent="0.25">
      <c r="A72" s="1730"/>
      <c r="B72" s="1731"/>
      <c r="C72" s="1732" t="s">
        <v>5520</v>
      </c>
      <c r="D72" s="1733"/>
      <c r="E72" s="1734" t="s">
        <v>6684</v>
      </c>
    </row>
    <row r="73" spans="1:5" s="1469" customFormat="1" ht="15" x14ac:dyDescent="0.25">
      <c r="A73" s="1730"/>
      <c r="B73" s="1731"/>
      <c r="C73" s="1732" t="s">
        <v>5603</v>
      </c>
      <c r="D73" s="1733"/>
      <c r="E73" s="1730"/>
    </row>
    <row r="74" spans="1:5" s="1469" customFormat="1" ht="12.75" customHeight="1" x14ac:dyDescent="0.25">
      <c r="A74" s="2629" t="s">
        <v>6685</v>
      </c>
      <c r="B74" s="2630"/>
      <c r="C74" s="2630"/>
      <c r="D74" s="2630"/>
      <c r="E74" s="2631"/>
    </row>
    <row r="75" spans="1:5" s="1469" customFormat="1" ht="45" x14ac:dyDescent="0.25">
      <c r="A75" s="1762" t="s">
        <v>232</v>
      </c>
      <c r="B75" s="1763" t="s">
        <v>6686</v>
      </c>
      <c r="C75" s="1763" t="s">
        <v>5944</v>
      </c>
      <c r="D75" s="1764" t="s">
        <v>6822</v>
      </c>
      <c r="E75" s="1768">
        <v>126141.23</v>
      </c>
    </row>
    <row r="76" spans="1:5" s="1469" customFormat="1" ht="34.5" x14ac:dyDescent="0.25">
      <c r="A76" s="1730"/>
      <c r="B76" s="1731"/>
      <c r="C76" s="1732" t="s">
        <v>5487</v>
      </c>
      <c r="D76" s="1733"/>
      <c r="E76" s="1734"/>
    </row>
    <row r="77" spans="1:5" s="1469" customFormat="1" ht="15" x14ac:dyDescent="0.25">
      <c r="A77" s="1730"/>
      <c r="B77" s="1731"/>
      <c r="C77" s="1732" t="s">
        <v>5947</v>
      </c>
      <c r="D77" s="1733"/>
      <c r="E77" s="1734"/>
    </row>
    <row r="78" spans="1:5" s="1469" customFormat="1" ht="15" x14ac:dyDescent="0.25">
      <c r="A78" s="1730"/>
      <c r="B78" s="1731"/>
      <c r="C78" s="1732" t="s">
        <v>5492</v>
      </c>
      <c r="D78" s="1733"/>
      <c r="E78" s="1734"/>
    </row>
    <row r="79" spans="1:5" s="1469" customFormat="1" ht="45.75" x14ac:dyDescent="0.25">
      <c r="A79" s="1730"/>
      <c r="B79" s="1731"/>
      <c r="C79" s="1732" t="s">
        <v>5559</v>
      </c>
      <c r="D79" s="1733"/>
      <c r="E79" s="1734"/>
    </row>
    <row r="80" spans="1:5" s="1469" customFormat="1" ht="15" x14ac:dyDescent="0.25">
      <c r="A80" s="1730"/>
      <c r="B80" s="1731"/>
      <c r="C80" s="1732" t="s">
        <v>5525</v>
      </c>
      <c r="D80" s="1733"/>
      <c r="E80" s="1734" t="s">
        <v>6688</v>
      </c>
    </row>
    <row r="81" spans="1:5" s="1469" customFormat="1" ht="15" x14ac:dyDescent="0.25">
      <c r="A81" s="1730"/>
      <c r="B81" s="1731"/>
      <c r="C81" s="1732" t="s">
        <v>5600</v>
      </c>
      <c r="D81" s="1733"/>
      <c r="E81" s="1734" t="s">
        <v>6823</v>
      </c>
    </row>
    <row r="82" spans="1:5" s="1469" customFormat="1" ht="15" x14ac:dyDescent="0.25">
      <c r="A82" s="1730"/>
      <c r="B82" s="1731"/>
      <c r="C82" s="1732" t="s">
        <v>5601</v>
      </c>
      <c r="D82" s="1733"/>
      <c r="E82" s="1730"/>
    </row>
    <row r="83" spans="1:5" s="1469" customFormat="1" ht="45" x14ac:dyDescent="0.25">
      <c r="A83" s="1762" t="s">
        <v>237</v>
      </c>
      <c r="B83" s="1763" t="s">
        <v>6690</v>
      </c>
      <c r="C83" s="1763" t="s">
        <v>5944</v>
      </c>
      <c r="D83" s="1764" t="s">
        <v>6824</v>
      </c>
      <c r="E83" s="1768">
        <v>11383.61</v>
      </c>
    </row>
    <row r="84" spans="1:5" s="1469" customFormat="1" ht="15" x14ac:dyDescent="0.25">
      <c r="A84" s="1730"/>
      <c r="B84" s="1731"/>
      <c r="C84" s="1732" t="s">
        <v>5948</v>
      </c>
      <c r="D84" s="1733"/>
      <c r="E84" s="1734"/>
    </row>
    <row r="85" spans="1:5" s="1469" customFormat="1" ht="15" x14ac:dyDescent="0.25">
      <c r="A85" s="1730"/>
      <c r="B85" s="1731"/>
      <c r="C85" s="1732" t="s">
        <v>5492</v>
      </c>
      <c r="D85" s="1733"/>
      <c r="E85" s="1734"/>
    </row>
    <row r="86" spans="1:5" s="1469" customFormat="1" ht="45.75" x14ac:dyDescent="0.25">
      <c r="A86" s="1730"/>
      <c r="B86" s="1731"/>
      <c r="C86" s="1732" t="s">
        <v>5559</v>
      </c>
      <c r="D86" s="1733"/>
      <c r="E86" s="1734"/>
    </row>
    <row r="87" spans="1:5" s="1469" customFormat="1" ht="15" x14ac:dyDescent="0.25">
      <c r="A87" s="1730"/>
      <c r="B87" s="1731"/>
      <c r="C87" s="1732" t="s">
        <v>5518</v>
      </c>
      <c r="D87" s="1733"/>
      <c r="E87" s="1734" t="s">
        <v>6825</v>
      </c>
    </row>
    <row r="88" spans="1:5" s="1469" customFormat="1" ht="15" x14ac:dyDescent="0.25">
      <c r="A88" s="1730"/>
      <c r="B88" s="1731"/>
      <c r="C88" s="1732" t="s">
        <v>5562</v>
      </c>
      <c r="D88" s="1733"/>
      <c r="E88" s="1734" t="s">
        <v>6694</v>
      </c>
    </row>
    <row r="89" spans="1:5" s="1469" customFormat="1" ht="15" x14ac:dyDescent="0.25">
      <c r="A89" s="1730"/>
      <c r="B89" s="1731"/>
      <c r="C89" s="1732" t="s">
        <v>5602</v>
      </c>
      <c r="D89" s="1733"/>
      <c r="E89" s="1734"/>
    </row>
    <row r="90" spans="1:5" s="1469" customFormat="1" ht="15" x14ac:dyDescent="0.25">
      <c r="A90" s="1730"/>
      <c r="B90" s="1731"/>
      <c r="C90" s="1732" t="s">
        <v>5526</v>
      </c>
      <c r="D90" s="1733"/>
      <c r="E90" s="1734"/>
    </row>
    <row r="91" spans="1:5" s="1469" customFormat="1" ht="15" x14ac:dyDescent="0.25">
      <c r="A91" s="1730"/>
      <c r="B91" s="1731"/>
      <c r="C91" s="1732" t="s">
        <v>5520</v>
      </c>
      <c r="D91" s="1733"/>
      <c r="E91" s="1734" t="s">
        <v>6694</v>
      </c>
    </row>
    <row r="92" spans="1:5" s="1469" customFormat="1" ht="15" x14ac:dyDescent="0.25">
      <c r="A92" s="1730"/>
      <c r="B92" s="1731"/>
      <c r="C92" s="1732" t="s">
        <v>5603</v>
      </c>
      <c r="D92" s="1733"/>
      <c r="E92" s="1730"/>
    </row>
    <row r="93" spans="1:5" s="1469" customFormat="1" ht="12.75" customHeight="1" x14ac:dyDescent="0.25">
      <c r="A93" s="2629" t="s">
        <v>6695</v>
      </c>
      <c r="B93" s="2630"/>
      <c r="C93" s="2630"/>
      <c r="D93" s="2630"/>
      <c r="E93" s="2631"/>
    </row>
    <row r="94" spans="1:5" s="1469" customFormat="1" ht="67.5" x14ac:dyDescent="0.25">
      <c r="A94" s="1762" t="s">
        <v>233</v>
      </c>
      <c r="B94" s="1763" t="s">
        <v>6696</v>
      </c>
      <c r="C94" s="1763" t="s">
        <v>5566</v>
      </c>
      <c r="D94" s="1764" t="s">
        <v>6826</v>
      </c>
      <c r="E94" s="1768">
        <v>204666.65</v>
      </c>
    </row>
    <row r="95" spans="1:5" s="1469" customFormat="1" ht="15" x14ac:dyDescent="0.25">
      <c r="A95" s="1730"/>
      <c r="B95" s="1731"/>
      <c r="C95" s="1732" t="s">
        <v>6698</v>
      </c>
      <c r="D95" s="1733"/>
      <c r="E95" s="1734"/>
    </row>
    <row r="96" spans="1:5" s="1469" customFormat="1" ht="34.5" x14ac:dyDescent="0.25">
      <c r="A96" s="1730"/>
      <c r="B96" s="1731"/>
      <c r="C96" s="1732" t="s">
        <v>5487</v>
      </c>
      <c r="D96" s="1733"/>
      <c r="E96" s="1734"/>
    </row>
    <row r="97" spans="1:5" s="1469" customFormat="1" ht="15" x14ac:dyDescent="0.25">
      <c r="A97" s="1730"/>
      <c r="B97" s="1731"/>
      <c r="C97" s="1732" t="s">
        <v>5947</v>
      </c>
      <c r="D97" s="1733"/>
      <c r="E97" s="1734"/>
    </row>
    <row r="98" spans="1:5" s="1469" customFormat="1" ht="15" x14ac:dyDescent="0.25">
      <c r="A98" s="1730"/>
      <c r="B98" s="1731"/>
      <c r="C98" s="1732" t="s">
        <v>5492</v>
      </c>
      <c r="D98" s="1733"/>
      <c r="E98" s="1734"/>
    </row>
    <row r="99" spans="1:5" s="1469" customFormat="1" ht="45.75" x14ac:dyDescent="0.25">
      <c r="A99" s="1730"/>
      <c r="B99" s="1731"/>
      <c r="C99" s="1732" t="s">
        <v>5559</v>
      </c>
      <c r="D99" s="1733"/>
      <c r="E99" s="1734"/>
    </row>
    <row r="100" spans="1:5" s="1469" customFormat="1" ht="15" x14ac:dyDescent="0.25">
      <c r="A100" s="1730"/>
      <c r="B100" s="1731"/>
      <c r="C100" s="1732" t="s">
        <v>5604</v>
      </c>
      <c r="D100" s="1733"/>
      <c r="E100" s="1734" t="s">
        <v>6827</v>
      </c>
    </row>
    <row r="101" spans="1:5" s="1469" customFormat="1" ht="15" x14ac:dyDescent="0.25">
      <c r="A101" s="1730"/>
      <c r="B101" s="1731"/>
      <c r="C101" s="1732" t="s">
        <v>5605</v>
      </c>
      <c r="D101" s="1733"/>
      <c r="E101" s="1734" t="s">
        <v>6828</v>
      </c>
    </row>
    <row r="102" spans="1:5" s="1469" customFormat="1" ht="15" x14ac:dyDescent="0.25">
      <c r="A102" s="1730"/>
      <c r="B102" s="1731"/>
      <c r="C102" s="1732" t="s">
        <v>5606</v>
      </c>
      <c r="D102" s="1733"/>
      <c r="E102" s="1730"/>
    </row>
    <row r="103" spans="1:5" s="1469" customFormat="1" ht="67.5" x14ac:dyDescent="0.25">
      <c r="A103" s="1762" t="s">
        <v>4635</v>
      </c>
      <c r="B103" s="1763" t="s">
        <v>6696</v>
      </c>
      <c r="C103" s="1763" t="s">
        <v>5566</v>
      </c>
      <c r="D103" s="1764" t="s">
        <v>6829</v>
      </c>
      <c r="E103" s="1768">
        <v>19458.37</v>
      </c>
    </row>
    <row r="104" spans="1:5" s="1469" customFormat="1" ht="15" x14ac:dyDescent="0.25">
      <c r="A104" s="1730"/>
      <c r="B104" s="1731"/>
      <c r="C104" s="1732" t="s">
        <v>6698</v>
      </c>
      <c r="D104" s="1733"/>
      <c r="E104" s="1734"/>
    </row>
    <row r="105" spans="1:5" s="1469" customFormat="1" ht="15" x14ac:dyDescent="0.25">
      <c r="A105" s="1730"/>
      <c r="B105" s="1731"/>
      <c r="C105" s="1732" t="s">
        <v>5948</v>
      </c>
      <c r="D105" s="1733"/>
      <c r="E105" s="1734"/>
    </row>
    <row r="106" spans="1:5" s="1469" customFormat="1" ht="15" x14ac:dyDescent="0.25">
      <c r="A106" s="1730"/>
      <c r="B106" s="1731"/>
      <c r="C106" s="1732" t="s">
        <v>5492</v>
      </c>
      <c r="D106" s="1733"/>
      <c r="E106" s="1734"/>
    </row>
    <row r="107" spans="1:5" s="1469" customFormat="1" ht="45.75" x14ac:dyDescent="0.25">
      <c r="A107" s="1730"/>
      <c r="B107" s="1731"/>
      <c r="C107" s="1732" t="s">
        <v>5559</v>
      </c>
      <c r="D107" s="1733"/>
      <c r="E107" s="1734"/>
    </row>
    <row r="108" spans="1:5" s="1469" customFormat="1" ht="15" x14ac:dyDescent="0.25">
      <c r="A108" s="1730"/>
      <c r="B108" s="1731"/>
      <c r="C108" s="1732" t="s">
        <v>5518</v>
      </c>
      <c r="D108" s="1733"/>
      <c r="E108" s="1734" t="s">
        <v>6830</v>
      </c>
    </row>
    <row r="109" spans="1:5" s="1469" customFormat="1" ht="15" x14ac:dyDescent="0.25">
      <c r="A109" s="1730"/>
      <c r="B109" s="1731"/>
      <c r="C109" s="1732" t="s">
        <v>5607</v>
      </c>
      <c r="D109" s="1733"/>
      <c r="E109" s="1734" t="s">
        <v>6831</v>
      </c>
    </row>
    <row r="110" spans="1:5" s="1469" customFormat="1" ht="15" x14ac:dyDescent="0.25">
      <c r="A110" s="1730"/>
      <c r="B110" s="1731"/>
      <c r="C110" s="1732" t="s">
        <v>5602</v>
      </c>
      <c r="D110" s="1733"/>
      <c r="E110" s="1734"/>
    </row>
    <row r="111" spans="1:5" s="1469" customFormat="1" ht="15" x14ac:dyDescent="0.25">
      <c r="A111" s="1730"/>
      <c r="B111" s="1731"/>
      <c r="C111" s="1732" t="s">
        <v>5526</v>
      </c>
      <c r="D111" s="1733"/>
      <c r="E111" s="1734"/>
    </row>
    <row r="112" spans="1:5" s="1469" customFormat="1" ht="15" x14ac:dyDescent="0.25">
      <c r="A112" s="1730"/>
      <c r="B112" s="1731"/>
      <c r="C112" s="1732" t="s">
        <v>5520</v>
      </c>
      <c r="D112" s="1733"/>
      <c r="E112" s="1734" t="s">
        <v>6704</v>
      </c>
    </row>
    <row r="113" spans="1:5" s="1469" customFormat="1" ht="15" x14ac:dyDescent="0.25">
      <c r="A113" s="1730"/>
      <c r="B113" s="1731"/>
      <c r="C113" s="1732" t="s">
        <v>5608</v>
      </c>
      <c r="D113" s="1733"/>
      <c r="E113" s="1730"/>
    </row>
    <row r="114" spans="1:5" s="1469" customFormat="1" ht="12.75" customHeight="1" x14ac:dyDescent="0.25">
      <c r="A114" s="2629" t="s">
        <v>5949</v>
      </c>
      <c r="B114" s="2630"/>
      <c r="C114" s="2630"/>
      <c r="D114" s="2630"/>
      <c r="E114" s="2631"/>
    </row>
    <row r="115" spans="1:5" s="1469" customFormat="1" ht="67.5" x14ac:dyDescent="0.25">
      <c r="A115" s="1762" t="s">
        <v>238</v>
      </c>
      <c r="B115" s="1763" t="s">
        <v>6707</v>
      </c>
      <c r="C115" s="1763" t="s">
        <v>5566</v>
      </c>
      <c r="D115" s="1764" t="s">
        <v>6832</v>
      </c>
      <c r="E115" s="1768">
        <v>344701.73</v>
      </c>
    </row>
    <row r="116" spans="1:5" s="1469" customFormat="1" ht="15" x14ac:dyDescent="0.25">
      <c r="A116" s="1730"/>
      <c r="B116" s="1731"/>
      <c r="C116" s="1732" t="s">
        <v>6709</v>
      </c>
      <c r="D116" s="1733"/>
      <c r="E116" s="1734"/>
    </row>
    <row r="117" spans="1:5" s="1469" customFormat="1" ht="34.5" x14ac:dyDescent="0.25">
      <c r="A117" s="1730"/>
      <c r="B117" s="1731"/>
      <c r="C117" s="1732" t="s">
        <v>5487</v>
      </c>
      <c r="D117" s="1733"/>
      <c r="E117" s="1734"/>
    </row>
    <row r="118" spans="1:5" s="1469" customFormat="1" ht="15" x14ac:dyDescent="0.25">
      <c r="A118" s="1730"/>
      <c r="B118" s="1731"/>
      <c r="C118" s="1732" t="s">
        <v>5947</v>
      </c>
      <c r="D118" s="1733"/>
      <c r="E118" s="1734"/>
    </row>
    <row r="119" spans="1:5" s="1469" customFormat="1" ht="15" x14ac:dyDescent="0.25">
      <c r="A119" s="1730"/>
      <c r="B119" s="1731"/>
      <c r="C119" s="1732" t="s">
        <v>5492</v>
      </c>
      <c r="D119" s="1733"/>
      <c r="E119" s="1734"/>
    </row>
    <row r="120" spans="1:5" s="1469" customFormat="1" ht="45.75" x14ac:dyDescent="0.25">
      <c r="A120" s="1730"/>
      <c r="B120" s="1731"/>
      <c r="C120" s="1732" t="s">
        <v>5559</v>
      </c>
      <c r="D120" s="1733"/>
      <c r="E120" s="1734"/>
    </row>
    <row r="121" spans="1:5" s="1469" customFormat="1" ht="15" x14ac:dyDescent="0.25">
      <c r="A121" s="1730"/>
      <c r="B121" s="1731"/>
      <c r="C121" s="1732" t="s">
        <v>5604</v>
      </c>
      <c r="D121" s="1733"/>
      <c r="E121" s="1734" t="s">
        <v>6833</v>
      </c>
    </row>
    <row r="122" spans="1:5" s="1469" customFormat="1" ht="15" x14ac:dyDescent="0.25">
      <c r="A122" s="1730"/>
      <c r="B122" s="1731"/>
      <c r="C122" s="1732" t="s">
        <v>5605</v>
      </c>
      <c r="D122" s="1733"/>
      <c r="E122" s="1734" t="s">
        <v>6834</v>
      </c>
    </row>
    <row r="123" spans="1:5" s="1469" customFormat="1" ht="15" x14ac:dyDescent="0.25">
      <c r="A123" s="1730"/>
      <c r="B123" s="1731"/>
      <c r="C123" s="1732" t="s">
        <v>5606</v>
      </c>
      <c r="D123" s="1733"/>
      <c r="E123" s="1730"/>
    </row>
    <row r="124" spans="1:5" s="1469" customFormat="1" ht="67.5" x14ac:dyDescent="0.25">
      <c r="A124" s="1762" t="s">
        <v>4640</v>
      </c>
      <c r="B124" s="1763" t="s">
        <v>6707</v>
      </c>
      <c r="C124" s="1763" t="s">
        <v>5566</v>
      </c>
      <c r="D124" s="1764" t="s">
        <v>6835</v>
      </c>
      <c r="E124" s="1768">
        <v>32771.99</v>
      </c>
    </row>
    <row r="125" spans="1:5" s="1469" customFormat="1" ht="15" x14ac:dyDescent="0.25">
      <c r="A125" s="1730"/>
      <c r="B125" s="1731"/>
      <c r="C125" s="1732" t="s">
        <v>6709</v>
      </c>
      <c r="D125" s="1733"/>
      <c r="E125" s="1734"/>
    </row>
    <row r="126" spans="1:5" s="1469" customFormat="1" ht="15" x14ac:dyDescent="0.25">
      <c r="A126" s="1730"/>
      <c r="B126" s="1731"/>
      <c r="C126" s="1732" t="s">
        <v>5948</v>
      </c>
      <c r="D126" s="1733"/>
      <c r="E126" s="1734"/>
    </row>
    <row r="127" spans="1:5" s="1469" customFormat="1" ht="15" x14ac:dyDescent="0.25">
      <c r="A127" s="1730"/>
      <c r="B127" s="1731"/>
      <c r="C127" s="1732" t="s">
        <v>5492</v>
      </c>
      <c r="D127" s="1733"/>
      <c r="E127" s="1734"/>
    </row>
    <row r="128" spans="1:5" s="1469" customFormat="1" ht="45.75" x14ac:dyDescent="0.25">
      <c r="A128" s="1730"/>
      <c r="B128" s="1731"/>
      <c r="C128" s="1732" t="s">
        <v>5559</v>
      </c>
      <c r="D128" s="1733"/>
      <c r="E128" s="1734"/>
    </row>
    <row r="129" spans="1:5" s="1469" customFormat="1" ht="15" x14ac:dyDescent="0.25">
      <c r="A129" s="1730"/>
      <c r="B129" s="1731"/>
      <c r="C129" s="1732" t="s">
        <v>5518</v>
      </c>
      <c r="D129" s="1733"/>
      <c r="E129" s="1734" t="s">
        <v>6836</v>
      </c>
    </row>
    <row r="130" spans="1:5" s="1469" customFormat="1" ht="15" x14ac:dyDescent="0.25">
      <c r="A130" s="1730"/>
      <c r="B130" s="1731"/>
      <c r="C130" s="1732" t="s">
        <v>5607</v>
      </c>
      <c r="D130" s="1733"/>
      <c r="E130" s="1734" t="s">
        <v>6029</v>
      </c>
    </row>
    <row r="131" spans="1:5" s="1469" customFormat="1" ht="15" x14ac:dyDescent="0.25">
      <c r="A131" s="1730"/>
      <c r="B131" s="1731"/>
      <c r="C131" s="1732" t="s">
        <v>5602</v>
      </c>
      <c r="D131" s="1733"/>
      <c r="E131" s="1734"/>
    </row>
    <row r="132" spans="1:5" s="1469" customFormat="1" ht="15" x14ac:dyDescent="0.25">
      <c r="A132" s="1730"/>
      <c r="B132" s="1731"/>
      <c r="C132" s="1732" t="s">
        <v>5526</v>
      </c>
      <c r="D132" s="1733"/>
      <c r="E132" s="1734"/>
    </row>
    <row r="133" spans="1:5" s="1469" customFormat="1" ht="15" x14ac:dyDescent="0.25">
      <c r="A133" s="1730"/>
      <c r="B133" s="1731"/>
      <c r="C133" s="1732" t="s">
        <v>5520</v>
      </c>
      <c r="D133" s="1733"/>
      <c r="E133" s="1734" t="s">
        <v>6714</v>
      </c>
    </row>
    <row r="134" spans="1:5" s="1469" customFormat="1" ht="15" x14ac:dyDescent="0.25">
      <c r="A134" s="1730"/>
      <c r="B134" s="1731"/>
      <c r="C134" s="1732" t="s">
        <v>5608</v>
      </c>
      <c r="D134" s="1733"/>
      <c r="E134" s="1730"/>
    </row>
    <row r="135" spans="1:5" s="1469" customFormat="1" ht="12.75" customHeight="1" x14ac:dyDescent="0.25">
      <c r="A135" s="2629" t="s">
        <v>5950</v>
      </c>
      <c r="B135" s="2630"/>
      <c r="C135" s="2630"/>
      <c r="D135" s="2630"/>
      <c r="E135" s="2631"/>
    </row>
    <row r="136" spans="1:5" s="1469" customFormat="1" ht="67.5" x14ac:dyDescent="0.25">
      <c r="A136" s="1762" t="s">
        <v>629</v>
      </c>
      <c r="B136" s="1763" t="s">
        <v>6707</v>
      </c>
      <c r="C136" s="1763" t="s">
        <v>5566</v>
      </c>
      <c r="D136" s="1764" t="s">
        <v>6837</v>
      </c>
      <c r="E136" s="1768">
        <v>103410.52</v>
      </c>
    </row>
    <row r="137" spans="1:5" s="1469" customFormat="1" ht="15" x14ac:dyDescent="0.25">
      <c r="A137" s="1730"/>
      <c r="B137" s="1731"/>
      <c r="C137" s="1732" t="s">
        <v>6709</v>
      </c>
      <c r="D137" s="1733"/>
      <c r="E137" s="1734"/>
    </row>
    <row r="138" spans="1:5" s="1469" customFormat="1" ht="34.5" x14ac:dyDescent="0.25">
      <c r="A138" s="1730"/>
      <c r="B138" s="1731"/>
      <c r="C138" s="1732" t="s">
        <v>5487</v>
      </c>
      <c r="D138" s="1733"/>
      <c r="E138" s="1734"/>
    </row>
    <row r="139" spans="1:5" s="1469" customFormat="1" ht="15" x14ac:dyDescent="0.25">
      <c r="A139" s="1730"/>
      <c r="B139" s="1731"/>
      <c r="C139" s="1732" t="s">
        <v>5947</v>
      </c>
      <c r="D139" s="1733"/>
      <c r="E139" s="1734"/>
    </row>
    <row r="140" spans="1:5" s="1469" customFormat="1" ht="68.25" x14ac:dyDescent="0.25">
      <c r="A140" s="1730"/>
      <c r="B140" s="1731"/>
      <c r="C140" s="1732" t="s">
        <v>6718</v>
      </c>
      <c r="D140" s="1733"/>
      <c r="E140" s="1734"/>
    </row>
    <row r="141" spans="1:5" s="1469" customFormat="1" ht="15" x14ac:dyDescent="0.25">
      <c r="A141" s="1730"/>
      <c r="B141" s="1731"/>
      <c r="C141" s="1732" t="s">
        <v>5492</v>
      </c>
      <c r="D141" s="1733"/>
      <c r="E141" s="1734"/>
    </row>
    <row r="142" spans="1:5" s="1469" customFormat="1" ht="45.75" x14ac:dyDescent="0.25">
      <c r="A142" s="1730"/>
      <c r="B142" s="1731"/>
      <c r="C142" s="1732" t="s">
        <v>5559</v>
      </c>
      <c r="D142" s="1733"/>
      <c r="E142" s="1734"/>
    </row>
    <row r="143" spans="1:5" s="1469" customFormat="1" ht="15" x14ac:dyDescent="0.25">
      <c r="A143" s="1730"/>
      <c r="B143" s="1731"/>
      <c r="C143" s="1732" t="s">
        <v>5604</v>
      </c>
      <c r="D143" s="1733"/>
      <c r="E143" s="1734" t="s">
        <v>6838</v>
      </c>
    </row>
    <row r="144" spans="1:5" s="1469" customFormat="1" ht="15" x14ac:dyDescent="0.25">
      <c r="A144" s="1730"/>
      <c r="B144" s="1731"/>
      <c r="C144" s="1732" t="s">
        <v>5605</v>
      </c>
      <c r="D144" s="1733"/>
      <c r="E144" s="1734" t="s">
        <v>6839</v>
      </c>
    </row>
    <row r="145" spans="1:5" s="1469" customFormat="1" ht="15" x14ac:dyDescent="0.25">
      <c r="A145" s="1730"/>
      <c r="B145" s="1731"/>
      <c r="C145" s="1732" t="s">
        <v>5606</v>
      </c>
      <c r="D145" s="1733"/>
      <c r="E145" s="1730"/>
    </row>
    <row r="146" spans="1:5" s="1469" customFormat="1" ht="67.5" x14ac:dyDescent="0.25">
      <c r="A146" s="1762" t="s">
        <v>4645</v>
      </c>
      <c r="B146" s="1763" t="s">
        <v>6707</v>
      </c>
      <c r="C146" s="1763" t="s">
        <v>5566</v>
      </c>
      <c r="D146" s="1764" t="s">
        <v>6840</v>
      </c>
      <c r="E146" s="1768">
        <v>9831.6</v>
      </c>
    </row>
    <row r="147" spans="1:5" s="1469" customFormat="1" ht="15" x14ac:dyDescent="0.25">
      <c r="A147" s="1730"/>
      <c r="B147" s="1731"/>
      <c r="C147" s="1732" t="s">
        <v>6709</v>
      </c>
      <c r="D147" s="1733"/>
      <c r="E147" s="1734"/>
    </row>
    <row r="148" spans="1:5" s="1469" customFormat="1" ht="15" x14ac:dyDescent="0.25">
      <c r="A148" s="1730"/>
      <c r="B148" s="1731"/>
      <c r="C148" s="1732" t="s">
        <v>5948</v>
      </c>
      <c r="D148" s="1733"/>
      <c r="E148" s="1734"/>
    </row>
    <row r="149" spans="1:5" s="1469" customFormat="1" ht="68.25" x14ac:dyDescent="0.25">
      <c r="A149" s="1730"/>
      <c r="B149" s="1731"/>
      <c r="C149" s="1732" t="s">
        <v>6718</v>
      </c>
      <c r="D149" s="1733"/>
      <c r="E149" s="1734"/>
    </row>
    <row r="150" spans="1:5" s="1469" customFormat="1" ht="15" x14ac:dyDescent="0.25">
      <c r="A150" s="1730"/>
      <c r="B150" s="1731"/>
      <c r="C150" s="1732" t="s">
        <v>5492</v>
      </c>
      <c r="D150" s="1733"/>
      <c r="E150" s="1734"/>
    </row>
    <row r="151" spans="1:5" s="1469" customFormat="1" ht="45.75" x14ac:dyDescent="0.25">
      <c r="A151" s="1730"/>
      <c r="B151" s="1731"/>
      <c r="C151" s="1732" t="s">
        <v>5559</v>
      </c>
      <c r="D151" s="1733"/>
      <c r="E151" s="1734"/>
    </row>
    <row r="152" spans="1:5" s="1469" customFormat="1" ht="15" x14ac:dyDescent="0.25">
      <c r="A152" s="1730"/>
      <c r="B152" s="1731"/>
      <c r="C152" s="1732" t="s">
        <v>5518</v>
      </c>
      <c r="D152" s="1733"/>
      <c r="E152" s="1734" t="s">
        <v>6841</v>
      </c>
    </row>
    <row r="153" spans="1:5" s="1469" customFormat="1" ht="15" x14ac:dyDescent="0.25">
      <c r="A153" s="1730"/>
      <c r="B153" s="1731"/>
      <c r="C153" s="1732" t="s">
        <v>5607</v>
      </c>
      <c r="D153" s="1733"/>
      <c r="E153" s="1734" t="s">
        <v>6842</v>
      </c>
    </row>
    <row r="154" spans="1:5" s="1469" customFormat="1" ht="15" x14ac:dyDescent="0.25">
      <c r="A154" s="1730"/>
      <c r="B154" s="1731"/>
      <c r="C154" s="1732" t="s">
        <v>5602</v>
      </c>
      <c r="D154" s="1733"/>
      <c r="E154" s="1734"/>
    </row>
    <row r="155" spans="1:5" s="1469" customFormat="1" ht="15" x14ac:dyDescent="0.25">
      <c r="A155" s="1730"/>
      <c r="B155" s="1731"/>
      <c r="C155" s="1732" t="s">
        <v>5526</v>
      </c>
      <c r="D155" s="1733"/>
      <c r="E155" s="1734"/>
    </row>
    <row r="156" spans="1:5" s="1469" customFormat="1" ht="15" x14ac:dyDescent="0.25">
      <c r="A156" s="1730"/>
      <c r="B156" s="1731"/>
      <c r="C156" s="1732" t="s">
        <v>5520</v>
      </c>
      <c r="D156" s="1733"/>
      <c r="E156" s="1734" t="s">
        <v>6724</v>
      </c>
    </row>
    <row r="157" spans="1:5" s="1469" customFormat="1" ht="15" x14ac:dyDescent="0.25">
      <c r="A157" s="1730"/>
      <c r="B157" s="1731"/>
      <c r="C157" s="1732" t="s">
        <v>5608</v>
      </c>
      <c r="D157" s="1733"/>
      <c r="E157" s="1730"/>
    </row>
    <row r="158" spans="1:5" s="1469" customFormat="1" ht="12.75" customHeight="1" x14ac:dyDescent="0.25">
      <c r="A158" s="2629" t="s">
        <v>6726</v>
      </c>
      <c r="B158" s="2630"/>
      <c r="C158" s="2630"/>
      <c r="D158" s="2630"/>
      <c r="E158" s="2631"/>
    </row>
    <row r="159" spans="1:5" s="1469" customFormat="1" ht="67.5" x14ac:dyDescent="0.25">
      <c r="A159" s="1762" t="s">
        <v>638</v>
      </c>
      <c r="B159" s="1763" t="s">
        <v>5951</v>
      </c>
      <c r="C159" s="1763" t="s">
        <v>5566</v>
      </c>
      <c r="D159" s="1764" t="s">
        <v>6015</v>
      </c>
      <c r="E159" s="1768">
        <v>161578.94</v>
      </c>
    </row>
    <row r="160" spans="1:5" s="1469" customFormat="1" ht="15" x14ac:dyDescent="0.25">
      <c r="A160" s="1730"/>
      <c r="B160" s="1731"/>
      <c r="C160" s="1732" t="s">
        <v>5953</v>
      </c>
      <c r="D160" s="1733"/>
      <c r="E160" s="1734"/>
    </row>
    <row r="161" spans="1:5" s="1469" customFormat="1" ht="34.5" x14ac:dyDescent="0.25">
      <c r="A161" s="1730"/>
      <c r="B161" s="1731"/>
      <c r="C161" s="1732" t="s">
        <v>5487</v>
      </c>
      <c r="D161" s="1733"/>
      <c r="E161" s="1734"/>
    </row>
    <row r="162" spans="1:5" s="1469" customFormat="1" ht="15" x14ac:dyDescent="0.25">
      <c r="A162" s="1730"/>
      <c r="B162" s="1731"/>
      <c r="C162" s="1732" t="s">
        <v>5947</v>
      </c>
      <c r="D162" s="1733"/>
      <c r="E162" s="1734"/>
    </row>
    <row r="163" spans="1:5" s="1469" customFormat="1" ht="15" x14ac:dyDescent="0.25">
      <c r="A163" s="1730"/>
      <c r="B163" s="1731"/>
      <c r="C163" s="1732" t="s">
        <v>5492</v>
      </c>
      <c r="D163" s="1733"/>
      <c r="E163" s="1734"/>
    </row>
    <row r="164" spans="1:5" s="1469" customFormat="1" ht="45.75" x14ac:dyDescent="0.25">
      <c r="A164" s="1730"/>
      <c r="B164" s="1731"/>
      <c r="C164" s="1732" t="s">
        <v>5559</v>
      </c>
      <c r="D164" s="1733"/>
      <c r="E164" s="1734"/>
    </row>
    <row r="165" spans="1:5" s="1469" customFormat="1" ht="15" x14ac:dyDescent="0.25">
      <c r="A165" s="1730"/>
      <c r="B165" s="1731"/>
      <c r="C165" s="1732" t="s">
        <v>5604</v>
      </c>
      <c r="D165" s="1733"/>
      <c r="E165" s="1734" t="s">
        <v>6016</v>
      </c>
    </row>
    <row r="166" spans="1:5" s="1469" customFormat="1" ht="15" x14ac:dyDescent="0.25">
      <c r="A166" s="1730"/>
      <c r="B166" s="1731"/>
      <c r="C166" s="1732" t="s">
        <v>5605</v>
      </c>
      <c r="D166" s="1733"/>
      <c r="E166" s="1734" t="s">
        <v>6017</v>
      </c>
    </row>
    <row r="167" spans="1:5" s="1469" customFormat="1" ht="15" x14ac:dyDescent="0.25">
      <c r="A167" s="1730"/>
      <c r="B167" s="1731"/>
      <c r="C167" s="1732" t="s">
        <v>5606</v>
      </c>
      <c r="D167" s="1733"/>
      <c r="E167" s="1730"/>
    </row>
    <row r="168" spans="1:5" s="1469" customFormat="1" ht="67.5" x14ac:dyDescent="0.25">
      <c r="A168" s="1762" t="s">
        <v>876</v>
      </c>
      <c r="B168" s="1763" t="s">
        <v>5951</v>
      </c>
      <c r="C168" s="1763" t="s">
        <v>5566</v>
      </c>
      <c r="D168" s="1764" t="s">
        <v>6018</v>
      </c>
      <c r="E168" s="1768">
        <v>15361.87</v>
      </c>
    </row>
    <row r="169" spans="1:5" s="1469" customFormat="1" ht="15" x14ac:dyDescent="0.25">
      <c r="A169" s="1730"/>
      <c r="B169" s="1731"/>
      <c r="C169" s="1732" t="s">
        <v>5953</v>
      </c>
      <c r="D169" s="1733"/>
      <c r="E169" s="1734"/>
    </row>
    <row r="170" spans="1:5" s="1469" customFormat="1" ht="15" x14ac:dyDescent="0.25">
      <c r="A170" s="1730"/>
      <c r="B170" s="1731"/>
      <c r="C170" s="1732" t="s">
        <v>5948</v>
      </c>
      <c r="D170" s="1733"/>
      <c r="E170" s="1734"/>
    </row>
    <row r="171" spans="1:5" s="1469" customFormat="1" ht="15" x14ac:dyDescent="0.25">
      <c r="A171" s="1730"/>
      <c r="B171" s="1731"/>
      <c r="C171" s="1732" t="s">
        <v>5492</v>
      </c>
      <c r="D171" s="1733"/>
      <c r="E171" s="1734"/>
    </row>
    <row r="172" spans="1:5" s="1469" customFormat="1" ht="45.75" x14ac:dyDescent="0.25">
      <c r="A172" s="1730"/>
      <c r="B172" s="1731"/>
      <c r="C172" s="1732" t="s">
        <v>5559</v>
      </c>
      <c r="D172" s="1733"/>
      <c r="E172" s="1734"/>
    </row>
    <row r="173" spans="1:5" s="1469" customFormat="1" ht="15" x14ac:dyDescent="0.25">
      <c r="A173" s="1730"/>
      <c r="B173" s="1731"/>
      <c r="C173" s="1732" t="s">
        <v>5518</v>
      </c>
      <c r="D173" s="1733"/>
      <c r="E173" s="1734" t="s">
        <v>6019</v>
      </c>
    </row>
    <row r="174" spans="1:5" s="1469" customFormat="1" ht="15" x14ac:dyDescent="0.25">
      <c r="A174" s="1730"/>
      <c r="B174" s="1731"/>
      <c r="C174" s="1732" t="s">
        <v>5607</v>
      </c>
      <c r="D174" s="1733"/>
      <c r="E174" s="1734" t="s">
        <v>6020</v>
      </c>
    </row>
    <row r="175" spans="1:5" s="1469" customFormat="1" ht="15" x14ac:dyDescent="0.25">
      <c r="A175" s="1730"/>
      <c r="B175" s="1731"/>
      <c r="C175" s="1732" t="s">
        <v>5602</v>
      </c>
      <c r="D175" s="1733"/>
      <c r="E175" s="1734"/>
    </row>
    <row r="176" spans="1:5" s="1469" customFormat="1" ht="15" x14ac:dyDescent="0.25">
      <c r="A176" s="1730"/>
      <c r="B176" s="1731"/>
      <c r="C176" s="1732" t="s">
        <v>5526</v>
      </c>
      <c r="D176" s="1733"/>
      <c r="E176" s="1734"/>
    </row>
    <row r="177" spans="1:5" s="1469" customFormat="1" ht="15" x14ac:dyDescent="0.25">
      <c r="A177" s="1730"/>
      <c r="B177" s="1731"/>
      <c r="C177" s="1732" t="s">
        <v>5520</v>
      </c>
      <c r="D177" s="1733"/>
      <c r="E177" s="1734" t="s">
        <v>5959</v>
      </c>
    </row>
    <row r="178" spans="1:5" s="1469" customFormat="1" ht="15" x14ac:dyDescent="0.25">
      <c r="A178" s="1730"/>
      <c r="B178" s="1731"/>
      <c r="C178" s="1732" t="s">
        <v>5608</v>
      </c>
      <c r="D178" s="1733"/>
      <c r="E178" s="1730"/>
    </row>
    <row r="179" spans="1:5" s="1469" customFormat="1" ht="12.75" customHeight="1" x14ac:dyDescent="0.25">
      <c r="A179" s="2629" t="s">
        <v>6727</v>
      </c>
      <c r="B179" s="2630"/>
      <c r="C179" s="2630"/>
      <c r="D179" s="2630"/>
      <c r="E179" s="2631"/>
    </row>
    <row r="180" spans="1:5" s="1469" customFormat="1" ht="67.5" x14ac:dyDescent="0.25">
      <c r="A180" s="1762" t="s">
        <v>639</v>
      </c>
      <c r="B180" s="1763" t="s">
        <v>5962</v>
      </c>
      <c r="C180" s="1763" t="s">
        <v>5566</v>
      </c>
      <c r="D180" s="1764" t="s">
        <v>6021</v>
      </c>
      <c r="E180" s="1768">
        <v>247754.37</v>
      </c>
    </row>
    <row r="181" spans="1:5" s="1469" customFormat="1" ht="15" x14ac:dyDescent="0.25">
      <c r="A181" s="1730"/>
      <c r="B181" s="1731"/>
      <c r="C181" s="1732" t="s">
        <v>5964</v>
      </c>
      <c r="D181" s="1733"/>
      <c r="E181" s="1734"/>
    </row>
    <row r="182" spans="1:5" s="1469" customFormat="1" ht="34.5" x14ac:dyDescent="0.25">
      <c r="A182" s="1730"/>
      <c r="B182" s="1731"/>
      <c r="C182" s="1732" t="s">
        <v>5487</v>
      </c>
      <c r="D182" s="1733"/>
      <c r="E182" s="1734"/>
    </row>
    <row r="183" spans="1:5" s="1469" customFormat="1" ht="15" x14ac:dyDescent="0.25">
      <c r="A183" s="1730"/>
      <c r="B183" s="1731"/>
      <c r="C183" s="1732" t="s">
        <v>5947</v>
      </c>
      <c r="D183" s="1733"/>
      <c r="E183" s="1734"/>
    </row>
    <row r="184" spans="1:5" s="1469" customFormat="1" ht="15" x14ac:dyDescent="0.25">
      <c r="A184" s="1730"/>
      <c r="B184" s="1731"/>
      <c r="C184" s="1732" t="s">
        <v>5492</v>
      </c>
      <c r="D184" s="1733"/>
      <c r="E184" s="1734"/>
    </row>
    <row r="185" spans="1:5" s="1469" customFormat="1" ht="45.75" x14ac:dyDescent="0.25">
      <c r="A185" s="1730"/>
      <c r="B185" s="1731"/>
      <c r="C185" s="1732" t="s">
        <v>5559</v>
      </c>
      <c r="D185" s="1733"/>
      <c r="E185" s="1734"/>
    </row>
    <row r="186" spans="1:5" s="1469" customFormat="1" ht="15" x14ac:dyDescent="0.25">
      <c r="A186" s="1730"/>
      <c r="B186" s="1731"/>
      <c r="C186" s="1732" t="s">
        <v>5604</v>
      </c>
      <c r="D186" s="1733"/>
      <c r="E186" s="1734" t="s">
        <v>6022</v>
      </c>
    </row>
    <row r="187" spans="1:5" s="1469" customFormat="1" ht="15" x14ac:dyDescent="0.25">
      <c r="A187" s="1730"/>
      <c r="B187" s="1731"/>
      <c r="C187" s="1732" t="s">
        <v>5605</v>
      </c>
      <c r="D187" s="1733"/>
      <c r="E187" s="1734" t="s">
        <v>6023</v>
      </c>
    </row>
    <row r="188" spans="1:5" s="1469" customFormat="1" ht="15" x14ac:dyDescent="0.25">
      <c r="A188" s="1730"/>
      <c r="B188" s="1731"/>
      <c r="C188" s="1732" t="s">
        <v>5606</v>
      </c>
      <c r="D188" s="1733"/>
      <c r="E188" s="1730"/>
    </row>
    <row r="189" spans="1:5" s="1469" customFormat="1" ht="67.5" x14ac:dyDescent="0.25">
      <c r="A189" s="1762" t="s">
        <v>4656</v>
      </c>
      <c r="B189" s="1763" t="s">
        <v>5962</v>
      </c>
      <c r="C189" s="1763" t="s">
        <v>5566</v>
      </c>
      <c r="D189" s="1764" t="s">
        <v>6024</v>
      </c>
      <c r="E189" s="1768">
        <v>23554.87</v>
      </c>
    </row>
    <row r="190" spans="1:5" s="1469" customFormat="1" ht="15" x14ac:dyDescent="0.25">
      <c r="A190" s="1730"/>
      <c r="B190" s="1731"/>
      <c r="C190" s="1732" t="s">
        <v>5964</v>
      </c>
      <c r="D190" s="1733"/>
      <c r="E190" s="1734"/>
    </row>
    <row r="191" spans="1:5" s="1469" customFormat="1" ht="15" x14ac:dyDescent="0.25">
      <c r="A191" s="1730"/>
      <c r="B191" s="1731"/>
      <c r="C191" s="1732" t="s">
        <v>5948</v>
      </c>
      <c r="D191" s="1733"/>
      <c r="E191" s="1734"/>
    </row>
    <row r="192" spans="1:5" s="1469" customFormat="1" ht="15" x14ac:dyDescent="0.25">
      <c r="A192" s="1730"/>
      <c r="B192" s="1731"/>
      <c r="C192" s="1732" t="s">
        <v>5492</v>
      </c>
      <c r="D192" s="1733"/>
      <c r="E192" s="1734"/>
    </row>
    <row r="193" spans="1:5" s="1469" customFormat="1" ht="45.75" x14ac:dyDescent="0.25">
      <c r="A193" s="1730"/>
      <c r="B193" s="1731"/>
      <c r="C193" s="1732" t="s">
        <v>5559</v>
      </c>
      <c r="D193" s="1733"/>
      <c r="E193" s="1734"/>
    </row>
    <row r="194" spans="1:5" s="1469" customFormat="1" ht="15" x14ac:dyDescent="0.25">
      <c r="A194" s="1730"/>
      <c r="B194" s="1731"/>
      <c r="C194" s="1732" t="s">
        <v>5518</v>
      </c>
      <c r="D194" s="1733"/>
      <c r="E194" s="1734" t="s">
        <v>6025</v>
      </c>
    </row>
    <row r="195" spans="1:5" s="1469" customFormat="1" ht="15" x14ac:dyDescent="0.25">
      <c r="A195" s="1730"/>
      <c r="B195" s="1731"/>
      <c r="C195" s="1732" t="s">
        <v>5607</v>
      </c>
      <c r="D195" s="1733"/>
      <c r="E195" s="1734" t="s">
        <v>6026</v>
      </c>
    </row>
    <row r="196" spans="1:5" s="1469" customFormat="1" ht="15" x14ac:dyDescent="0.25">
      <c r="A196" s="1730"/>
      <c r="B196" s="1731"/>
      <c r="C196" s="1732" t="s">
        <v>5602</v>
      </c>
      <c r="D196" s="1733"/>
      <c r="E196" s="1734"/>
    </row>
    <row r="197" spans="1:5" s="1469" customFormat="1" ht="15" x14ac:dyDescent="0.25">
      <c r="A197" s="1730"/>
      <c r="B197" s="1731"/>
      <c r="C197" s="1732" t="s">
        <v>5526</v>
      </c>
      <c r="D197" s="1733"/>
      <c r="E197" s="1734"/>
    </row>
    <row r="198" spans="1:5" s="1469" customFormat="1" ht="15" x14ac:dyDescent="0.25">
      <c r="A198" s="1730"/>
      <c r="B198" s="1731"/>
      <c r="C198" s="1732" t="s">
        <v>5520</v>
      </c>
      <c r="D198" s="1733"/>
      <c r="E198" s="1734" t="s">
        <v>5970</v>
      </c>
    </row>
    <row r="199" spans="1:5" s="1469" customFormat="1" ht="15" x14ac:dyDescent="0.25">
      <c r="A199" s="1730"/>
      <c r="B199" s="1731"/>
      <c r="C199" s="1732" t="s">
        <v>5608</v>
      </c>
      <c r="D199" s="1733"/>
      <c r="E199" s="1730"/>
    </row>
    <row r="200" spans="1:5" s="1469" customFormat="1" ht="12.75" customHeight="1" x14ac:dyDescent="0.25">
      <c r="A200" s="2629" t="s">
        <v>6728</v>
      </c>
      <c r="B200" s="2630"/>
      <c r="C200" s="2630"/>
      <c r="D200" s="2630"/>
      <c r="E200" s="2631"/>
    </row>
    <row r="201" spans="1:5" s="1469" customFormat="1" ht="67.5" x14ac:dyDescent="0.25">
      <c r="A201" s="1762" t="s">
        <v>640</v>
      </c>
      <c r="B201" s="1763" t="s">
        <v>6729</v>
      </c>
      <c r="C201" s="1763" t="s">
        <v>5566</v>
      </c>
      <c r="D201" s="1764" t="s">
        <v>6843</v>
      </c>
      <c r="E201" s="1768">
        <v>280070.15999999997</v>
      </c>
    </row>
    <row r="202" spans="1:5" s="1469" customFormat="1" ht="15" x14ac:dyDescent="0.25">
      <c r="A202" s="1730"/>
      <c r="B202" s="1731"/>
      <c r="C202" s="1732" t="s">
        <v>6731</v>
      </c>
      <c r="D202" s="1733"/>
      <c r="E202" s="1734"/>
    </row>
    <row r="203" spans="1:5" s="1469" customFormat="1" ht="34.5" x14ac:dyDescent="0.25">
      <c r="A203" s="1730"/>
      <c r="B203" s="1731"/>
      <c r="C203" s="1732" t="s">
        <v>5487</v>
      </c>
      <c r="D203" s="1733"/>
      <c r="E203" s="1734"/>
    </row>
    <row r="204" spans="1:5" s="1469" customFormat="1" ht="15" x14ac:dyDescent="0.25">
      <c r="A204" s="1730"/>
      <c r="B204" s="1731"/>
      <c r="C204" s="1732" t="s">
        <v>5947</v>
      </c>
      <c r="D204" s="1733"/>
      <c r="E204" s="1734"/>
    </row>
    <row r="205" spans="1:5" s="1469" customFormat="1" ht="15" x14ac:dyDescent="0.25">
      <c r="A205" s="1730"/>
      <c r="B205" s="1731"/>
      <c r="C205" s="1732" t="s">
        <v>5492</v>
      </c>
      <c r="D205" s="1733"/>
      <c r="E205" s="1734"/>
    </row>
    <row r="206" spans="1:5" s="1469" customFormat="1" ht="45.75" x14ac:dyDescent="0.25">
      <c r="A206" s="1730"/>
      <c r="B206" s="1731"/>
      <c r="C206" s="1732" t="s">
        <v>5559</v>
      </c>
      <c r="D206" s="1733"/>
      <c r="E206" s="1734"/>
    </row>
    <row r="207" spans="1:5" s="1469" customFormat="1" ht="15" x14ac:dyDescent="0.25">
      <c r="A207" s="1730"/>
      <c r="B207" s="1731"/>
      <c r="C207" s="1732" t="s">
        <v>5604</v>
      </c>
      <c r="D207" s="1733"/>
      <c r="E207" s="1734" t="s">
        <v>6844</v>
      </c>
    </row>
    <row r="208" spans="1:5" s="1469" customFormat="1" ht="15" x14ac:dyDescent="0.25">
      <c r="A208" s="1730"/>
      <c r="B208" s="1731"/>
      <c r="C208" s="1732" t="s">
        <v>5605</v>
      </c>
      <c r="D208" s="1733"/>
      <c r="E208" s="1734" t="s">
        <v>6845</v>
      </c>
    </row>
    <row r="209" spans="1:5" s="1469" customFormat="1" ht="15" x14ac:dyDescent="0.25">
      <c r="A209" s="1730"/>
      <c r="B209" s="1731"/>
      <c r="C209" s="1732" t="s">
        <v>5606</v>
      </c>
      <c r="D209" s="1733"/>
      <c r="E209" s="1730"/>
    </row>
    <row r="210" spans="1:5" s="1469" customFormat="1" ht="67.5" x14ac:dyDescent="0.25">
      <c r="A210" s="1762" t="s">
        <v>4667</v>
      </c>
      <c r="B210" s="1763" t="s">
        <v>6729</v>
      </c>
      <c r="C210" s="1763" t="s">
        <v>5566</v>
      </c>
      <c r="D210" s="1764" t="s">
        <v>6846</v>
      </c>
      <c r="E210" s="1768">
        <v>26627.24</v>
      </c>
    </row>
    <row r="211" spans="1:5" s="1469" customFormat="1" ht="15" x14ac:dyDescent="0.25">
      <c r="A211" s="1730"/>
      <c r="B211" s="1731"/>
      <c r="C211" s="1732" t="s">
        <v>6731</v>
      </c>
      <c r="D211" s="1733"/>
      <c r="E211" s="1734"/>
    </row>
    <row r="212" spans="1:5" s="1469" customFormat="1" ht="15" x14ac:dyDescent="0.25">
      <c r="A212" s="1730"/>
      <c r="B212" s="1731"/>
      <c r="C212" s="1732" t="s">
        <v>5948</v>
      </c>
      <c r="D212" s="1733"/>
      <c r="E212" s="1734"/>
    </row>
    <row r="213" spans="1:5" s="1469" customFormat="1" ht="15" x14ac:dyDescent="0.25">
      <c r="A213" s="1730"/>
      <c r="B213" s="1731"/>
      <c r="C213" s="1732" t="s">
        <v>5492</v>
      </c>
      <c r="D213" s="1733"/>
      <c r="E213" s="1734"/>
    </row>
    <row r="214" spans="1:5" s="1469" customFormat="1" ht="45.75" x14ac:dyDescent="0.25">
      <c r="A214" s="1730"/>
      <c r="B214" s="1731"/>
      <c r="C214" s="1732" t="s">
        <v>5559</v>
      </c>
      <c r="D214" s="1733"/>
      <c r="E214" s="1734"/>
    </row>
    <row r="215" spans="1:5" s="1469" customFormat="1" ht="15" x14ac:dyDescent="0.25">
      <c r="A215" s="1730"/>
      <c r="B215" s="1731"/>
      <c r="C215" s="1732" t="s">
        <v>5518</v>
      </c>
      <c r="D215" s="1733"/>
      <c r="E215" s="1734" t="s">
        <v>6847</v>
      </c>
    </row>
    <row r="216" spans="1:5" s="1469" customFormat="1" ht="15" x14ac:dyDescent="0.25">
      <c r="A216" s="1730"/>
      <c r="B216" s="1731"/>
      <c r="C216" s="1732" t="s">
        <v>5607</v>
      </c>
      <c r="D216" s="1733"/>
      <c r="E216" s="1734" t="s">
        <v>6848</v>
      </c>
    </row>
    <row r="217" spans="1:5" s="1469" customFormat="1" ht="15" x14ac:dyDescent="0.25">
      <c r="A217" s="1730"/>
      <c r="B217" s="1731"/>
      <c r="C217" s="1732" t="s">
        <v>5602</v>
      </c>
      <c r="D217" s="1733"/>
      <c r="E217" s="1734"/>
    </row>
    <row r="218" spans="1:5" s="1469" customFormat="1" ht="15" x14ac:dyDescent="0.25">
      <c r="A218" s="1730"/>
      <c r="B218" s="1731"/>
      <c r="C218" s="1732" t="s">
        <v>5526</v>
      </c>
      <c r="D218" s="1733"/>
      <c r="E218" s="1734"/>
    </row>
    <row r="219" spans="1:5" s="1469" customFormat="1" ht="15" x14ac:dyDescent="0.25">
      <c r="A219" s="1730"/>
      <c r="B219" s="1731"/>
      <c r="C219" s="1732" t="s">
        <v>5520</v>
      </c>
      <c r="D219" s="1733"/>
      <c r="E219" s="1734" t="s">
        <v>6737</v>
      </c>
    </row>
    <row r="220" spans="1:5" s="1469" customFormat="1" ht="15" x14ac:dyDescent="0.25">
      <c r="A220" s="1730"/>
      <c r="B220" s="1731"/>
      <c r="C220" s="1732" t="s">
        <v>5608</v>
      </c>
      <c r="D220" s="1733"/>
      <c r="E220" s="1730"/>
    </row>
    <row r="221" spans="1:5" s="1469" customFormat="1" ht="12.75" customHeight="1" x14ac:dyDescent="0.25">
      <c r="A221" s="2629" t="s">
        <v>6740</v>
      </c>
      <c r="B221" s="2630"/>
      <c r="C221" s="2630"/>
      <c r="D221" s="2630"/>
      <c r="E221" s="2631"/>
    </row>
    <row r="222" spans="1:5" s="1469" customFormat="1" ht="67.5" x14ac:dyDescent="0.25">
      <c r="A222" s="1762" t="s">
        <v>641</v>
      </c>
      <c r="B222" s="1763" t="s">
        <v>6741</v>
      </c>
      <c r="C222" s="1763" t="s">
        <v>5566</v>
      </c>
      <c r="D222" s="1764" t="s">
        <v>6849</v>
      </c>
      <c r="E222" s="1768">
        <v>290842.09000000003</v>
      </c>
    </row>
    <row r="223" spans="1:5" s="1469" customFormat="1" ht="15" x14ac:dyDescent="0.25">
      <c r="A223" s="1730"/>
      <c r="B223" s="1731"/>
      <c r="C223" s="1732" t="s">
        <v>5991</v>
      </c>
      <c r="D223" s="1733"/>
      <c r="E223" s="1734"/>
    </row>
    <row r="224" spans="1:5" s="1469" customFormat="1" ht="34.5" x14ac:dyDescent="0.25">
      <c r="A224" s="1730"/>
      <c r="B224" s="1731"/>
      <c r="C224" s="1732" t="s">
        <v>5487</v>
      </c>
      <c r="D224" s="1733"/>
      <c r="E224" s="1734"/>
    </row>
    <row r="225" spans="1:5" s="1469" customFormat="1" ht="15" x14ac:dyDescent="0.25">
      <c r="A225" s="1730"/>
      <c r="B225" s="1731"/>
      <c r="C225" s="1732" t="s">
        <v>5947</v>
      </c>
      <c r="D225" s="1733"/>
      <c r="E225" s="1734"/>
    </row>
    <row r="226" spans="1:5" s="1469" customFormat="1" ht="15" x14ac:dyDescent="0.25">
      <c r="A226" s="1730"/>
      <c r="B226" s="1731"/>
      <c r="C226" s="1732" t="s">
        <v>5492</v>
      </c>
      <c r="D226" s="1733"/>
      <c r="E226" s="1734"/>
    </row>
    <row r="227" spans="1:5" s="1469" customFormat="1" ht="45.75" x14ac:dyDescent="0.25">
      <c r="A227" s="1730"/>
      <c r="B227" s="1731"/>
      <c r="C227" s="1732" t="s">
        <v>5559</v>
      </c>
      <c r="D227" s="1733"/>
      <c r="E227" s="1734"/>
    </row>
    <row r="228" spans="1:5" s="1469" customFormat="1" ht="15" x14ac:dyDescent="0.25">
      <c r="A228" s="1730"/>
      <c r="B228" s="1731"/>
      <c r="C228" s="1732" t="s">
        <v>5604</v>
      </c>
      <c r="D228" s="1733"/>
      <c r="E228" s="1734" t="s">
        <v>6850</v>
      </c>
    </row>
    <row r="229" spans="1:5" s="1469" customFormat="1" ht="15" x14ac:dyDescent="0.25">
      <c r="A229" s="1730"/>
      <c r="B229" s="1731"/>
      <c r="C229" s="1732" t="s">
        <v>5605</v>
      </c>
      <c r="D229" s="1733"/>
      <c r="E229" s="1734" t="s">
        <v>6851</v>
      </c>
    </row>
    <row r="230" spans="1:5" s="1469" customFormat="1" ht="15" x14ac:dyDescent="0.25">
      <c r="A230" s="1730"/>
      <c r="B230" s="1731"/>
      <c r="C230" s="1732" t="s">
        <v>5606</v>
      </c>
      <c r="D230" s="1733"/>
      <c r="E230" s="1730"/>
    </row>
    <row r="231" spans="1:5" s="1469" customFormat="1" ht="67.5" x14ac:dyDescent="0.25">
      <c r="A231" s="1762" t="s">
        <v>4673</v>
      </c>
      <c r="B231" s="1763" t="s">
        <v>6741</v>
      </c>
      <c r="C231" s="1763" t="s">
        <v>5566</v>
      </c>
      <c r="D231" s="1764" t="s">
        <v>6852</v>
      </c>
      <c r="E231" s="1768">
        <v>27651.37</v>
      </c>
    </row>
    <row r="232" spans="1:5" s="1469" customFormat="1" ht="15" x14ac:dyDescent="0.25">
      <c r="A232" s="1730"/>
      <c r="B232" s="1731"/>
      <c r="C232" s="1732" t="s">
        <v>5991</v>
      </c>
      <c r="D232" s="1733"/>
      <c r="E232" s="1734"/>
    </row>
    <row r="233" spans="1:5" s="1469" customFormat="1" ht="15" x14ac:dyDescent="0.25">
      <c r="A233" s="1730"/>
      <c r="B233" s="1731"/>
      <c r="C233" s="1732" t="s">
        <v>5948</v>
      </c>
      <c r="D233" s="1733"/>
      <c r="E233" s="1734"/>
    </row>
    <row r="234" spans="1:5" s="1469" customFormat="1" ht="15" x14ac:dyDescent="0.25">
      <c r="A234" s="1730"/>
      <c r="B234" s="1731"/>
      <c r="C234" s="1732" t="s">
        <v>5492</v>
      </c>
      <c r="D234" s="1733"/>
      <c r="E234" s="1734"/>
    </row>
    <row r="235" spans="1:5" s="1469" customFormat="1" ht="45.75" x14ac:dyDescent="0.25">
      <c r="A235" s="1730"/>
      <c r="B235" s="1731"/>
      <c r="C235" s="1732" t="s">
        <v>5559</v>
      </c>
      <c r="D235" s="1733"/>
      <c r="E235" s="1734"/>
    </row>
    <row r="236" spans="1:5" s="1469" customFormat="1" ht="15" x14ac:dyDescent="0.25">
      <c r="A236" s="1730"/>
      <c r="B236" s="1731"/>
      <c r="C236" s="1732" t="s">
        <v>5518</v>
      </c>
      <c r="D236" s="1733"/>
      <c r="E236" s="1734" t="s">
        <v>6853</v>
      </c>
    </row>
    <row r="237" spans="1:5" s="1469" customFormat="1" ht="15" x14ac:dyDescent="0.25">
      <c r="A237" s="1730"/>
      <c r="B237" s="1731"/>
      <c r="C237" s="1732" t="s">
        <v>5607</v>
      </c>
      <c r="D237" s="1733"/>
      <c r="E237" s="1734" t="s">
        <v>6854</v>
      </c>
    </row>
    <row r="238" spans="1:5" s="1469" customFormat="1" ht="15" x14ac:dyDescent="0.25">
      <c r="A238" s="1730"/>
      <c r="B238" s="1731"/>
      <c r="C238" s="1732" t="s">
        <v>5602</v>
      </c>
      <c r="D238" s="1733"/>
      <c r="E238" s="1734"/>
    </row>
    <row r="239" spans="1:5" s="1469" customFormat="1" ht="15" x14ac:dyDescent="0.25">
      <c r="A239" s="1730"/>
      <c r="B239" s="1731"/>
      <c r="C239" s="1732" t="s">
        <v>5526</v>
      </c>
      <c r="D239" s="1733"/>
      <c r="E239" s="1734"/>
    </row>
    <row r="240" spans="1:5" s="1469" customFormat="1" ht="15" x14ac:dyDescent="0.25">
      <c r="A240" s="1730"/>
      <c r="B240" s="1731"/>
      <c r="C240" s="1732" t="s">
        <v>5520</v>
      </c>
      <c r="D240" s="1733"/>
      <c r="E240" s="1734" t="s">
        <v>6748</v>
      </c>
    </row>
    <row r="241" spans="1:5" s="1469" customFormat="1" ht="15" x14ac:dyDescent="0.25">
      <c r="A241" s="1730"/>
      <c r="B241" s="1731"/>
      <c r="C241" s="1732" t="s">
        <v>5608</v>
      </c>
      <c r="D241" s="1733"/>
      <c r="E241" s="1730"/>
    </row>
    <row r="242" spans="1:5" s="1469" customFormat="1" ht="12.75" customHeight="1" x14ac:dyDescent="0.25">
      <c r="A242" s="2629" t="s">
        <v>6751</v>
      </c>
      <c r="B242" s="2630"/>
      <c r="C242" s="2630"/>
      <c r="D242" s="2630"/>
      <c r="E242" s="2631"/>
    </row>
    <row r="243" spans="1:5" s="1469" customFormat="1" ht="67.5" x14ac:dyDescent="0.25">
      <c r="A243" s="1762" t="s">
        <v>642</v>
      </c>
      <c r="B243" s="1763" t="s">
        <v>6752</v>
      </c>
      <c r="C243" s="1763" t="s">
        <v>5566</v>
      </c>
      <c r="D243" s="1764" t="s">
        <v>6855</v>
      </c>
      <c r="E243" s="1768">
        <v>312385.95</v>
      </c>
    </row>
    <row r="244" spans="1:5" s="1469" customFormat="1" ht="15" x14ac:dyDescent="0.25">
      <c r="A244" s="1730"/>
      <c r="B244" s="1731"/>
      <c r="C244" s="1732" t="s">
        <v>6754</v>
      </c>
      <c r="D244" s="1733"/>
      <c r="E244" s="1734"/>
    </row>
    <row r="245" spans="1:5" s="1469" customFormat="1" ht="34.5" x14ac:dyDescent="0.25">
      <c r="A245" s="1730"/>
      <c r="B245" s="1731"/>
      <c r="C245" s="1732" t="s">
        <v>5487</v>
      </c>
      <c r="D245" s="1733"/>
      <c r="E245" s="1734"/>
    </row>
    <row r="246" spans="1:5" s="1469" customFormat="1" ht="15" x14ac:dyDescent="0.25">
      <c r="A246" s="1730"/>
      <c r="B246" s="1731"/>
      <c r="C246" s="1732" t="s">
        <v>5947</v>
      </c>
      <c r="D246" s="1733"/>
      <c r="E246" s="1734"/>
    </row>
    <row r="247" spans="1:5" s="1469" customFormat="1" ht="15" x14ac:dyDescent="0.25">
      <c r="A247" s="1730"/>
      <c r="B247" s="1731"/>
      <c r="C247" s="1732" t="s">
        <v>5492</v>
      </c>
      <c r="D247" s="1733"/>
      <c r="E247" s="1734"/>
    </row>
    <row r="248" spans="1:5" s="1469" customFormat="1" ht="45.75" x14ac:dyDescent="0.25">
      <c r="A248" s="1730"/>
      <c r="B248" s="1731"/>
      <c r="C248" s="1732" t="s">
        <v>5559</v>
      </c>
      <c r="D248" s="1733"/>
      <c r="E248" s="1734"/>
    </row>
    <row r="249" spans="1:5" s="1469" customFormat="1" ht="15" x14ac:dyDescent="0.25">
      <c r="A249" s="1730"/>
      <c r="B249" s="1731"/>
      <c r="C249" s="1732" t="s">
        <v>5604</v>
      </c>
      <c r="D249" s="1733"/>
      <c r="E249" s="1734" t="s">
        <v>6856</v>
      </c>
    </row>
    <row r="250" spans="1:5" s="1469" customFormat="1" ht="15" x14ac:dyDescent="0.25">
      <c r="A250" s="1730"/>
      <c r="B250" s="1731"/>
      <c r="C250" s="1732" t="s">
        <v>5605</v>
      </c>
      <c r="D250" s="1733"/>
      <c r="E250" s="1734" t="s">
        <v>6857</v>
      </c>
    </row>
    <row r="251" spans="1:5" s="1469" customFormat="1" ht="15" x14ac:dyDescent="0.25">
      <c r="A251" s="1730"/>
      <c r="B251" s="1731"/>
      <c r="C251" s="1732" t="s">
        <v>5606</v>
      </c>
      <c r="D251" s="1733"/>
      <c r="E251" s="1730"/>
    </row>
    <row r="252" spans="1:5" s="1469" customFormat="1" ht="67.5" x14ac:dyDescent="0.25">
      <c r="A252" s="1762" t="s">
        <v>901</v>
      </c>
      <c r="B252" s="1763" t="s">
        <v>6752</v>
      </c>
      <c r="C252" s="1763" t="s">
        <v>5566</v>
      </c>
      <c r="D252" s="1764" t="s">
        <v>6858</v>
      </c>
      <c r="E252" s="1768">
        <v>29699.61</v>
      </c>
    </row>
    <row r="253" spans="1:5" s="1469" customFormat="1" ht="15" x14ac:dyDescent="0.25">
      <c r="A253" s="1730"/>
      <c r="B253" s="1731"/>
      <c r="C253" s="1732" t="s">
        <v>6754</v>
      </c>
      <c r="D253" s="1733"/>
      <c r="E253" s="1734"/>
    </row>
    <row r="254" spans="1:5" s="1469" customFormat="1" ht="15" x14ac:dyDescent="0.25">
      <c r="A254" s="1730"/>
      <c r="B254" s="1731"/>
      <c r="C254" s="1732" t="s">
        <v>5948</v>
      </c>
      <c r="D254" s="1733"/>
      <c r="E254" s="1734"/>
    </row>
    <row r="255" spans="1:5" s="1469" customFormat="1" ht="15" x14ac:dyDescent="0.25">
      <c r="A255" s="1730"/>
      <c r="B255" s="1731"/>
      <c r="C255" s="1732" t="s">
        <v>5492</v>
      </c>
      <c r="D255" s="1733"/>
      <c r="E255" s="1734"/>
    </row>
    <row r="256" spans="1:5" s="1469" customFormat="1" ht="45.75" x14ac:dyDescent="0.25">
      <c r="A256" s="1730"/>
      <c r="B256" s="1731"/>
      <c r="C256" s="1732" t="s">
        <v>5559</v>
      </c>
      <c r="D256" s="1733"/>
      <c r="E256" s="1734"/>
    </row>
    <row r="257" spans="1:5" s="1469" customFormat="1" ht="15" x14ac:dyDescent="0.25">
      <c r="A257" s="1730"/>
      <c r="B257" s="1731"/>
      <c r="C257" s="1732" t="s">
        <v>5518</v>
      </c>
      <c r="D257" s="1733"/>
      <c r="E257" s="1734" t="s">
        <v>6859</v>
      </c>
    </row>
    <row r="258" spans="1:5" s="1469" customFormat="1" ht="15" x14ac:dyDescent="0.25">
      <c r="A258" s="1730"/>
      <c r="B258" s="1731"/>
      <c r="C258" s="1732" t="s">
        <v>5607</v>
      </c>
      <c r="D258" s="1733"/>
      <c r="E258" s="1734" t="s">
        <v>6860</v>
      </c>
    </row>
    <row r="259" spans="1:5" s="1469" customFormat="1" ht="15" x14ac:dyDescent="0.25">
      <c r="A259" s="1730"/>
      <c r="B259" s="1731"/>
      <c r="C259" s="1732" t="s">
        <v>5602</v>
      </c>
      <c r="D259" s="1733"/>
      <c r="E259" s="1734"/>
    </row>
    <row r="260" spans="1:5" s="1469" customFormat="1" ht="15" x14ac:dyDescent="0.25">
      <c r="A260" s="1730"/>
      <c r="B260" s="1731"/>
      <c r="C260" s="1732" t="s">
        <v>5526</v>
      </c>
      <c r="D260" s="1733"/>
      <c r="E260" s="1734"/>
    </row>
    <row r="261" spans="1:5" s="1469" customFormat="1" ht="15" x14ac:dyDescent="0.25">
      <c r="A261" s="1730"/>
      <c r="B261" s="1731"/>
      <c r="C261" s="1732" t="s">
        <v>5520</v>
      </c>
      <c r="D261" s="1733"/>
      <c r="E261" s="1734" t="s">
        <v>6861</v>
      </c>
    </row>
    <row r="262" spans="1:5" s="1469" customFormat="1" ht="15" x14ac:dyDescent="0.25">
      <c r="A262" s="1730"/>
      <c r="B262" s="1731"/>
      <c r="C262" s="1732" t="s">
        <v>5608</v>
      </c>
      <c r="D262" s="1733"/>
      <c r="E262" s="1730"/>
    </row>
    <row r="263" spans="1:5" s="1469" customFormat="1" ht="12.75" customHeight="1" x14ac:dyDescent="0.25">
      <c r="A263" s="2629" t="s">
        <v>6763</v>
      </c>
      <c r="B263" s="2630"/>
      <c r="C263" s="2630"/>
      <c r="D263" s="2630"/>
      <c r="E263" s="2631"/>
    </row>
    <row r="264" spans="1:5" s="1469" customFormat="1" ht="67.5" x14ac:dyDescent="0.25">
      <c r="A264" s="1762" t="s">
        <v>643</v>
      </c>
      <c r="B264" s="1763" t="s">
        <v>6764</v>
      </c>
      <c r="C264" s="1763" t="s">
        <v>5566</v>
      </c>
      <c r="D264" s="1764" t="s">
        <v>6862</v>
      </c>
      <c r="E264" s="1768">
        <v>377017.52</v>
      </c>
    </row>
    <row r="265" spans="1:5" s="1469" customFormat="1" ht="15" x14ac:dyDescent="0.25">
      <c r="A265" s="1730"/>
      <c r="B265" s="1731"/>
      <c r="C265" s="1732" t="s">
        <v>6766</v>
      </c>
      <c r="D265" s="1733"/>
      <c r="E265" s="1734"/>
    </row>
    <row r="266" spans="1:5" s="1469" customFormat="1" ht="34.5" x14ac:dyDescent="0.25">
      <c r="A266" s="1730"/>
      <c r="B266" s="1731"/>
      <c r="C266" s="1732" t="s">
        <v>5487</v>
      </c>
      <c r="D266" s="1733"/>
      <c r="E266" s="1734"/>
    </row>
    <row r="267" spans="1:5" s="1469" customFormat="1" ht="15" x14ac:dyDescent="0.25">
      <c r="A267" s="1730"/>
      <c r="B267" s="1731"/>
      <c r="C267" s="1732" t="s">
        <v>5947</v>
      </c>
      <c r="D267" s="1733"/>
      <c r="E267" s="1734"/>
    </row>
    <row r="268" spans="1:5" s="1469" customFormat="1" ht="15" x14ac:dyDescent="0.25">
      <c r="A268" s="1730"/>
      <c r="B268" s="1731"/>
      <c r="C268" s="1732" t="s">
        <v>5492</v>
      </c>
      <c r="D268" s="1733"/>
      <c r="E268" s="1734"/>
    </row>
    <row r="269" spans="1:5" s="1469" customFormat="1" ht="45.75" x14ac:dyDescent="0.25">
      <c r="A269" s="1730"/>
      <c r="B269" s="1731"/>
      <c r="C269" s="1732" t="s">
        <v>5559</v>
      </c>
      <c r="D269" s="1733"/>
      <c r="E269" s="1734"/>
    </row>
    <row r="270" spans="1:5" s="1469" customFormat="1" ht="15" x14ac:dyDescent="0.25">
      <c r="A270" s="1730"/>
      <c r="B270" s="1731"/>
      <c r="C270" s="1732" t="s">
        <v>5604</v>
      </c>
      <c r="D270" s="1733"/>
      <c r="E270" s="1734" t="s">
        <v>6863</v>
      </c>
    </row>
    <row r="271" spans="1:5" s="1469" customFormat="1" ht="15" x14ac:dyDescent="0.25">
      <c r="A271" s="1730"/>
      <c r="B271" s="1731"/>
      <c r="C271" s="1732" t="s">
        <v>5605</v>
      </c>
      <c r="D271" s="1733"/>
      <c r="E271" s="1734" t="s">
        <v>6864</v>
      </c>
    </row>
    <row r="272" spans="1:5" s="1469" customFormat="1" ht="15" x14ac:dyDescent="0.25">
      <c r="A272" s="1730"/>
      <c r="B272" s="1731"/>
      <c r="C272" s="1732" t="s">
        <v>5606</v>
      </c>
      <c r="D272" s="1733"/>
      <c r="E272" s="1730"/>
    </row>
    <row r="273" spans="1:5" s="1469" customFormat="1" ht="67.5" x14ac:dyDescent="0.25">
      <c r="A273" s="1762" t="s">
        <v>4684</v>
      </c>
      <c r="B273" s="1763" t="s">
        <v>6764</v>
      </c>
      <c r="C273" s="1763" t="s">
        <v>5566</v>
      </c>
      <c r="D273" s="1764" t="s">
        <v>6865</v>
      </c>
      <c r="E273" s="1768">
        <v>35844.36</v>
      </c>
    </row>
    <row r="274" spans="1:5" s="1469" customFormat="1" ht="15" x14ac:dyDescent="0.25">
      <c r="A274" s="1730"/>
      <c r="B274" s="1731"/>
      <c r="C274" s="1732" t="s">
        <v>6766</v>
      </c>
      <c r="D274" s="1733"/>
      <c r="E274" s="1734"/>
    </row>
    <row r="275" spans="1:5" s="1469" customFormat="1" ht="15" x14ac:dyDescent="0.25">
      <c r="A275" s="1730"/>
      <c r="B275" s="1731"/>
      <c r="C275" s="1732" t="s">
        <v>5948</v>
      </c>
      <c r="D275" s="1733"/>
      <c r="E275" s="1734"/>
    </row>
    <row r="276" spans="1:5" s="1469" customFormat="1" ht="15" x14ac:dyDescent="0.25">
      <c r="A276" s="1730"/>
      <c r="B276" s="1731"/>
      <c r="C276" s="1732" t="s">
        <v>5492</v>
      </c>
      <c r="D276" s="1733"/>
      <c r="E276" s="1734"/>
    </row>
    <row r="277" spans="1:5" s="1469" customFormat="1" ht="45.75" x14ac:dyDescent="0.25">
      <c r="A277" s="1730"/>
      <c r="B277" s="1731"/>
      <c r="C277" s="1732" t="s">
        <v>5559</v>
      </c>
      <c r="D277" s="1733"/>
      <c r="E277" s="1734"/>
    </row>
    <row r="278" spans="1:5" s="1469" customFormat="1" ht="15" x14ac:dyDescent="0.25">
      <c r="A278" s="1730"/>
      <c r="B278" s="1731"/>
      <c r="C278" s="1732" t="s">
        <v>5518</v>
      </c>
      <c r="D278" s="1733"/>
      <c r="E278" s="1734" t="s">
        <v>6866</v>
      </c>
    </row>
    <row r="279" spans="1:5" s="1469" customFormat="1" ht="15" x14ac:dyDescent="0.25">
      <c r="A279" s="1730"/>
      <c r="B279" s="1731"/>
      <c r="C279" s="1732" t="s">
        <v>5607</v>
      </c>
      <c r="D279" s="1733"/>
      <c r="E279" s="1734" t="s">
        <v>6867</v>
      </c>
    </row>
    <row r="280" spans="1:5" s="1469" customFormat="1" ht="15" x14ac:dyDescent="0.25">
      <c r="A280" s="1730"/>
      <c r="B280" s="1731"/>
      <c r="C280" s="1732" t="s">
        <v>5602</v>
      </c>
      <c r="D280" s="1733"/>
      <c r="E280" s="1734"/>
    </row>
    <row r="281" spans="1:5" s="1469" customFormat="1" ht="15" x14ac:dyDescent="0.25">
      <c r="A281" s="1730"/>
      <c r="B281" s="1731"/>
      <c r="C281" s="1732" t="s">
        <v>5526</v>
      </c>
      <c r="D281" s="1733"/>
      <c r="E281" s="1734"/>
    </row>
    <row r="282" spans="1:5" s="1469" customFormat="1" ht="15" x14ac:dyDescent="0.25">
      <c r="A282" s="1730"/>
      <c r="B282" s="1731"/>
      <c r="C282" s="1732" t="s">
        <v>5520</v>
      </c>
      <c r="D282" s="1733"/>
      <c r="E282" s="1734" t="s">
        <v>6772</v>
      </c>
    </row>
    <row r="283" spans="1:5" s="1469" customFormat="1" ht="15" x14ac:dyDescent="0.25">
      <c r="A283" s="1730"/>
      <c r="B283" s="1731"/>
      <c r="C283" s="1732" t="s">
        <v>5608</v>
      </c>
      <c r="D283" s="1733"/>
      <c r="E283" s="1730"/>
    </row>
    <row r="284" spans="1:5" s="1469" customFormat="1" ht="12.75" customHeight="1" x14ac:dyDescent="0.25">
      <c r="A284" s="2629" t="s">
        <v>6775</v>
      </c>
      <c r="B284" s="2630"/>
      <c r="C284" s="2630"/>
      <c r="D284" s="2630"/>
      <c r="E284" s="2631"/>
    </row>
    <row r="285" spans="1:5" s="1469" customFormat="1" ht="67.5" x14ac:dyDescent="0.25">
      <c r="A285" s="1762" t="s">
        <v>644</v>
      </c>
      <c r="B285" s="1763" t="s">
        <v>6752</v>
      </c>
      <c r="C285" s="1763" t="s">
        <v>5566</v>
      </c>
      <c r="D285" s="1764" t="s">
        <v>6855</v>
      </c>
      <c r="E285" s="1768">
        <v>312385.95</v>
      </c>
    </row>
    <row r="286" spans="1:5" s="1469" customFormat="1" ht="15" x14ac:dyDescent="0.25">
      <c r="A286" s="1730"/>
      <c r="B286" s="1731"/>
      <c r="C286" s="1732" t="s">
        <v>6754</v>
      </c>
      <c r="D286" s="1733"/>
      <c r="E286" s="1734"/>
    </row>
    <row r="287" spans="1:5" s="1469" customFormat="1" ht="34.5" x14ac:dyDescent="0.25">
      <c r="A287" s="1730"/>
      <c r="B287" s="1731"/>
      <c r="C287" s="1732" t="s">
        <v>5487</v>
      </c>
      <c r="D287" s="1733"/>
      <c r="E287" s="1734"/>
    </row>
    <row r="288" spans="1:5" s="1469" customFormat="1" ht="15" x14ac:dyDescent="0.25">
      <c r="A288" s="1730"/>
      <c r="B288" s="1731"/>
      <c r="C288" s="1732" t="s">
        <v>5947</v>
      </c>
      <c r="D288" s="1733"/>
      <c r="E288" s="1734"/>
    </row>
    <row r="289" spans="1:5" s="1469" customFormat="1" ht="15" x14ac:dyDescent="0.25">
      <c r="A289" s="1730"/>
      <c r="B289" s="1731"/>
      <c r="C289" s="1732" t="s">
        <v>5492</v>
      </c>
      <c r="D289" s="1733"/>
      <c r="E289" s="1734"/>
    </row>
    <row r="290" spans="1:5" s="1469" customFormat="1" ht="45.75" x14ac:dyDescent="0.25">
      <c r="A290" s="1730"/>
      <c r="B290" s="1731"/>
      <c r="C290" s="1732" t="s">
        <v>5559</v>
      </c>
      <c r="D290" s="1733"/>
      <c r="E290" s="1734"/>
    </row>
    <row r="291" spans="1:5" s="1469" customFormat="1" ht="15" x14ac:dyDescent="0.25">
      <c r="A291" s="1730"/>
      <c r="B291" s="1731"/>
      <c r="C291" s="1732" t="s">
        <v>5604</v>
      </c>
      <c r="D291" s="1733"/>
      <c r="E291" s="1734" t="s">
        <v>6856</v>
      </c>
    </row>
    <row r="292" spans="1:5" s="1469" customFormat="1" ht="15" x14ac:dyDescent="0.25">
      <c r="A292" s="1730"/>
      <c r="B292" s="1731"/>
      <c r="C292" s="1732" t="s">
        <v>5605</v>
      </c>
      <c r="D292" s="1733"/>
      <c r="E292" s="1734" t="s">
        <v>6857</v>
      </c>
    </row>
    <row r="293" spans="1:5" s="1469" customFormat="1" ht="15" x14ac:dyDescent="0.25">
      <c r="A293" s="1730"/>
      <c r="B293" s="1731"/>
      <c r="C293" s="1732" t="s">
        <v>5606</v>
      </c>
      <c r="D293" s="1733"/>
      <c r="E293" s="1730"/>
    </row>
    <row r="294" spans="1:5" s="1469" customFormat="1" ht="67.5" x14ac:dyDescent="0.25">
      <c r="A294" s="1762" t="s">
        <v>4690</v>
      </c>
      <c r="B294" s="1763" t="s">
        <v>6752</v>
      </c>
      <c r="C294" s="1763" t="s">
        <v>5566</v>
      </c>
      <c r="D294" s="1764" t="s">
        <v>6858</v>
      </c>
      <c r="E294" s="1768">
        <v>29699.61</v>
      </c>
    </row>
    <row r="295" spans="1:5" s="1469" customFormat="1" ht="15" x14ac:dyDescent="0.25">
      <c r="A295" s="1730"/>
      <c r="B295" s="1731"/>
      <c r="C295" s="1732" t="s">
        <v>6754</v>
      </c>
      <c r="D295" s="1733"/>
      <c r="E295" s="1734"/>
    </row>
    <row r="296" spans="1:5" s="1469" customFormat="1" ht="15" x14ac:dyDescent="0.25">
      <c r="A296" s="1730"/>
      <c r="B296" s="1731"/>
      <c r="C296" s="1732" t="s">
        <v>5948</v>
      </c>
      <c r="D296" s="1733"/>
      <c r="E296" s="1734"/>
    </row>
    <row r="297" spans="1:5" s="1469" customFormat="1" ht="15" x14ac:dyDescent="0.25">
      <c r="A297" s="1730"/>
      <c r="B297" s="1731"/>
      <c r="C297" s="1732" t="s">
        <v>5492</v>
      </c>
      <c r="D297" s="1733"/>
      <c r="E297" s="1734"/>
    </row>
    <row r="298" spans="1:5" s="1469" customFormat="1" ht="45.75" x14ac:dyDescent="0.25">
      <c r="A298" s="1730"/>
      <c r="B298" s="1731"/>
      <c r="C298" s="1732" t="s">
        <v>5559</v>
      </c>
      <c r="D298" s="1733"/>
      <c r="E298" s="1734"/>
    </row>
    <row r="299" spans="1:5" s="1469" customFormat="1" ht="15" x14ac:dyDescent="0.25">
      <c r="A299" s="1730"/>
      <c r="B299" s="1731"/>
      <c r="C299" s="1732" t="s">
        <v>5518</v>
      </c>
      <c r="D299" s="1733"/>
      <c r="E299" s="1734" t="s">
        <v>6859</v>
      </c>
    </row>
    <row r="300" spans="1:5" s="1469" customFormat="1" ht="15" x14ac:dyDescent="0.25">
      <c r="A300" s="1730"/>
      <c r="B300" s="1731"/>
      <c r="C300" s="1732" t="s">
        <v>5607</v>
      </c>
      <c r="D300" s="1733"/>
      <c r="E300" s="1734" t="s">
        <v>6860</v>
      </c>
    </row>
    <row r="301" spans="1:5" s="1469" customFormat="1" ht="15" x14ac:dyDescent="0.25">
      <c r="A301" s="1730"/>
      <c r="B301" s="1731"/>
      <c r="C301" s="1732" t="s">
        <v>5602</v>
      </c>
      <c r="D301" s="1733"/>
      <c r="E301" s="1734"/>
    </row>
    <row r="302" spans="1:5" s="1469" customFormat="1" ht="15" x14ac:dyDescent="0.25">
      <c r="A302" s="1730"/>
      <c r="B302" s="1731"/>
      <c r="C302" s="1732" t="s">
        <v>5526</v>
      </c>
      <c r="D302" s="1733"/>
      <c r="E302" s="1734"/>
    </row>
    <row r="303" spans="1:5" s="1469" customFormat="1" ht="15" x14ac:dyDescent="0.25">
      <c r="A303" s="1730"/>
      <c r="B303" s="1731"/>
      <c r="C303" s="1732" t="s">
        <v>5520</v>
      </c>
      <c r="D303" s="1733"/>
      <c r="E303" s="1734" t="s">
        <v>6861</v>
      </c>
    </row>
    <row r="304" spans="1:5" s="1469" customFormat="1" ht="15" x14ac:dyDescent="0.25">
      <c r="A304" s="1730"/>
      <c r="B304" s="1731"/>
      <c r="C304" s="1732" t="s">
        <v>5608</v>
      </c>
      <c r="D304" s="1733"/>
      <c r="E304" s="1730"/>
    </row>
    <row r="305" spans="1:5" s="1469" customFormat="1" ht="12.75" customHeight="1" x14ac:dyDescent="0.25">
      <c r="A305" s="2629" t="s">
        <v>6776</v>
      </c>
      <c r="B305" s="2630"/>
      <c r="C305" s="2630"/>
      <c r="D305" s="2630"/>
      <c r="E305" s="2631"/>
    </row>
    <row r="306" spans="1:5" s="1469" customFormat="1" ht="67.5" x14ac:dyDescent="0.25">
      <c r="A306" s="1762" t="s">
        <v>645</v>
      </c>
      <c r="B306" s="1763" t="s">
        <v>6752</v>
      </c>
      <c r="C306" s="1763" t="s">
        <v>5566</v>
      </c>
      <c r="D306" s="1764" t="s">
        <v>6868</v>
      </c>
      <c r="E306" s="1768">
        <v>93715.78</v>
      </c>
    </row>
    <row r="307" spans="1:5" s="1469" customFormat="1" ht="15" x14ac:dyDescent="0.25">
      <c r="A307" s="1730"/>
      <c r="B307" s="1731"/>
      <c r="C307" s="1732" t="s">
        <v>6754</v>
      </c>
      <c r="D307" s="1733"/>
      <c r="E307" s="1734"/>
    </row>
    <row r="308" spans="1:5" s="1469" customFormat="1" ht="34.5" x14ac:dyDescent="0.25">
      <c r="A308" s="1730"/>
      <c r="B308" s="1731"/>
      <c r="C308" s="1732" t="s">
        <v>5487</v>
      </c>
      <c r="D308" s="1733"/>
      <c r="E308" s="1734"/>
    </row>
    <row r="309" spans="1:5" s="1469" customFormat="1" ht="15" x14ac:dyDescent="0.25">
      <c r="A309" s="1730"/>
      <c r="B309" s="1731"/>
      <c r="C309" s="1732" t="s">
        <v>5947</v>
      </c>
      <c r="D309" s="1733"/>
      <c r="E309" s="1734"/>
    </row>
    <row r="310" spans="1:5" s="1469" customFormat="1" ht="68.25" x14ac:dyDescent="0.25">
      <c r="A310" s="1730"/>
      <c r="B310" s="1731"/>
      <c r="C310" s="1732" t="s">
        <v>6718</v>
      </c>
      <c r="D310" s="1733"/>
      <c r="E310" s="1734"/>
    </row>
    <row r="311" spans="1:5" s="1469" customFormat="1" ht="15" x14ac:dyDescent="0.25">
      <c r="A311" s="1730"/>
      <c r="B311" s="1731"/>
      <c r="C311" s="1732" t="s">
        <v>5492</v>
      </c>
      <c r="D311" s="1733"/>
      <c r="E311" s="1734"/>
    </row>
    <row r="312" spans="1:5" s="1469" customFormat="1" ht="45.75" x14ac:dyDescent="0.25">
      <c r="A312" s="1730"/>
      <c r="B312" s="1731"/>
      <c r="C312" s="1732" t="s">
        <v>5559</v>
      </c>
      <c r="D312" s="1733"/>
      <c r="E312" s="1734"/>
    </row>
    <row r="313" spans="1:5" s="1469" customFormat="1" ht="15" x14ac:dyDescent="0.25">
      <c r="A313" s="1730"/>
      <c r="B313" s="1731"/>
      <c r="C313" s="1732" t="s">
        <v>5604</v>
      </c>
      <c r="D313" s="1733"/>
      <c r="E313" s="1734" t="s">
        <v>6869</v>
      </c>
    </row>
    <row r="314" spans="1:5" s="1469" customFormat="1" ht="15" x14ac:dyDescent="0.25">
      <c r="A314" s="1730"/>
      <c r="B314" s="1731"/>
      <c r="C314" s="1732" t="s">
        <v>5605</v>
      </c>
      <c r="D314" s="1733"/>
      <c r="E314" s="1734" t="s">
        <v>6870</v>
      </c>
    </row>
    <row r="315" spans="1:5" s="1469" customFormat="1" ht="15" x14ac:dyDescent="0.25">
      <c r="A315" s="1730"/>
      <c r="B315" s="1731"/>
      <c r="C315" s="1732" t="s">
        <v>5606</v>
      </c>
      <c r="D315" s="1733"/>
      <c r="E315" s="1730"/>
    </row>
    <row r="316" spans="1:5" s="1469" customFormat="1" ht="67.5" x14ac:dyDescent="0.25">
      <c r="A316" s="1762" t="s">
        <v>4701</v>
      </c>
      <c r="B316" s="1763" t="s">
        <v>6752</v>
      </c>
      <c r="C316" s="1763" t="s">
        <v>5566</v>
      </c>
      <c r="D316" s="1764" t="s">
        <v>6871</v>
      </c>
      <c r="E316" s="1768">
        <v>8909.8799999999992</v>
      </c>
    </row>
    <row r="317" spans="1:5" s="1469" customFormat="1" ht="15" x14ac:dyDescent="0.25">
      <c r="A317" s="1730"/>
      <c r="B317" s="1731"/>
      <c r="C317" s="1732" t="s">
        <v>6754</v>
      </c>
      <c r="D317" s="1733"/>
      <c r="E317" s="1734"/>
    </row>
    <row r="318" spans="1:5" s="1469" customFormat="1" ht="15" x14ac:dyDescent="0.25">
      <c r="A318" s="1730"/>
      <c r="B318" s="1731"/>
      <c r="C318" s="1732" t="s">
        <v>5948</v>
      </c>
      <c r="D318" s="1733"/>
      <c r="E318" s="1734"/>
    </row>
    <row r="319" spans="1:5" s="1469" customFormat="1" ht="68.25" x14ac:dyDescent="0.25">
      <c r="A319" s="1730"/>
      <c r="B319" s="1731"/>
      <c r="C319" s="1732" t="s">
        <v>6781</v>
      </c>
      <c r="D319" s="1733"/>
      <c r="E319" s="1734"/>
    </row>
    <row r="320" spans="1:5" s="1469" customFormat="1" ht="15" x14ac:dyDescent="0.25">
      <c r="A320" s="1730"/>
      <c r="B320" s="1731"/>
      <c r="C320" s="1732" t="s">
        <v>5492</v>
      </c>
      <c r="D320" s="1733"/>
      <c r="E320" s="1734"/>
    </row>
    <row r="321" spans="1:5" s="1469" customFormat="1" ht="45.75" x14ac:dyDescent="0.25">
      <c r="A321" s="1730"/>
      <c r="B321" s="1731"/>
      <c r="C321" s="1732" t="s">
        <v>5559</v>
      </c>
      <c r="D321" s="1733"/>
      <c r="E321" s="1734"/>
    </row>
    <row r="322" spans="1:5" s="1469" customFormat="1" ht="15" x14ac:dyDescent="0.25">
      <c r="A322" s="1730"/>
      <c r="B322" s="1731"/>
      <c r="C322" s="1732" t="s">
        <v>5518</v>
      </c>
      <c r="D322" s="1733"/>
      <c r="E322" s="1734" t="s">
        <v>6872</v>
      </c>
    </row>
    <row r="323" spans="1:5" s="1469" customFormat="1" ht="15" x14ac:dyDescent="0.25">
      <c r="A323" s="1730"/>
      <c r="B323" s="1731"/>
      <c r="C323" s="1732" t="s">
        <v>5607</v>
      </c>
      <c r="D323" s="1733"/>
      <c r="E323" s="1734" t="s">
        <v>6873</v>
      </c>
    </row>
    <row r="324" spans="1:5" s="1469" customFormat="1" ht="15" x14ac:dyDescent="0.25">
      <c r="A324" s="1730"/>
      <c r="B324" s="1731"/>
      <c r="C324" s="1732" t="s">
        <v>5602</v>
      </c>
      <c r="D324" s="1733"/>
      <c r="E324" s="1734"/>
    </row>
    <row r="325" spans="1:5" s="1469" customFormat="1" ht="15" x14ac:dyDescent="0.25">
      <c r="A325" s="1730"/>
      <c r="B325" s="1731"/>
      <c r="C325" s="1732" t="s">
        <v>5526</v>
      </c>
      <c r="D325" s="1733"/>
      <c r="E325" s="1734"/>
    </row>
    <row r="326" spans="1:5" s="1469" customFormat="1" ht="15" x14ac:dyDescent="0.25">
      <c r="A326" s="1730"/>
      <c r="B326" s="1731"/>
      <c r="C326" s="1732" t="s">
        <v>5520</v>
      </c>
      <c r="D326" s="1733"/>
      <c r="E326" s="1734" t="s">
        <v>6784</v>
      </c>
    </row>
    <row r="327" spans="1:5" s="1469" customFormat="1" ht="15" x14ac:dyDescent="0.25">
      <c r="A327" s="1730"/>
      <c r="B327" s="1731"/>
      <c r="C327" s="1732" t="s">
        <v>5608</v>
      </c>
      <c r="D327" s="1733"/>
      <c r="E327" s="1730"/>
    </row>
    <row r="328" spans="1:5" s="1469" customFormat="1" ht="12.75" customHeight="1" x14ac:dyDescent="0.25">
      <c r="A328" s="2629" t="s">
        <v>6787</v>
      </c>
      <c r="B328" s="2630"/>
      <c r="C328" s="2630"/>
      <c r="D328" s="2630"/>
      <c r="E328" s="2631"/>
    </row>
    <row r="329" spans="1:5" s="1469" customFormat="1" ht="67.5" x14ac:dyDescent="0.25">
      <c r="A329" s="1762" t="s">
        <v>646</v>
      </c>
      <c r="B329" s="1763" t="s">
        <v>6764</v>
      </c>
      <c r="C329" s="1763" t="s">
        <v>5566</v>
      </c>
      <c r="D329" s="1764" t="s">
        <v>6874</v>
      </c>
      <c r="E329" s="1768">
        <v>113105.26</v>
      </c>
    </row>
    <row r="330" spans="1:5" s="1469" customFormat="1" ht="15" x14ac:dyDescent="0.25">
      <c r="A330" s="1730"/>
      <c r="B330" s="1731"/>
      <c r="C330" s="1732" t="s">
        <v>6766</v>
      </c>
      <c r="D330" s="1733"/>
      <c r="E330" s="1734"/>
    </row>
    <row r="331" spans="1:5" s="1469" customFormat="1" ht="34.5" x14ac:dyDescent="0.25">
      <c r="A331" s="1730"/>
      <c r="B331" s="1731"/>
      <c r="C331" s="1732" t="s">
        <v>5487</v>
      </c>
      <c r="D331" s="1733"/>
      <c r="E331" s="1734"/>
    </row>
    <row r="332" spans="1:5" s="1469" customFormat="1" ht="15" x14ac:dyDescent="0.25">
      <c r="A332" s="1730"/>
      <c r="B332" s="1731"/>
      <c r="C332" s="1732" t="s">
        <v>5947</v>
      </c>
      <c r="D332" s="1733"/>
      <c r="E332" s="1734"/>
    </row>
    <row r="333" spans="1:5" s="1469" customFormat="1" ht="68.25" x14ac:dyDescent="0.25">
      <c r="A333" s="1730"/>
      <c r="B333" s="1731"/>
      <c r="C333" s="1732" t="s">
        <v>6718</v>
      </c>
      <c r="D333" s="1733"/>
      <c r="E333" s="1734"/>
    </row>
    <row r="334" spans="1:5" s="1469" customFormat="1" ht="15" x14ac:dyDescent="0.25">
      <c r="A334" s="1730"/>
      <c r="B334" s="1731"/>
      <c r="C334" s="1732" t="s">
        <v>5492</v>
      </c>
      <c r="D334" s="1733"/>
      <c r="E334" s="1734"/>
    </row>
    <row r="335" spans="1:5" s="1469" customFormat="1" ht="45.75" x14ac:dyDescent="0.25">
      <c r="A335" s="1730"/>
      <c r="B335" s="1731"/>
      <c r="C335" s="1732" t="s">
        <v>5559</v>
      </c>
      <c r="D335" s="1733"/>
      <c r="E335" s="1734"/>
    </row>
    <row r="336" spans="1:5" s="1469" customFormat="1" ht="15" x14ac:dyDescent="0.25">
      <c r="A336" s="1730"/>
      <c r="B336" s="1731"/>
      <c r="C336" s="1732" t="s">
        <v>5604</v>
      </c>
      <c r="D336" s="1733"/>
      <c r="E336" s="1734" t="s">
        <v>6875</v>
      </c>
    </row>
    <row r="337" spans="1:5" s="1469" customFormat="1" ht="15" x14ac:dyDescent="0.25">
      <c r="A337" s="1730"/>
      <c r="B337" s="1731"/>
      <c r="C337" s="1732" t="s">
        <v>5605</v>
      </c>
      <c r="D337" s="1733"/>
      <c r="E337" s="1734" t="s">
        <v>6876</v>
      </c>
    </row>
    <row r="338" spans="1:5" s="1469" customFormat="1" ht="15" x14ac:dyDescent="0.25">
      <c r="A338" s="1730"/>
      <c r="B338" s="1731"/>
      <c r="C338" s="1732" t="s">
        <v>5606</v>
      </c>
      <c r="D338" s="1733"/>
      <c r="E338" s="1730"/>
    </row>
    <row r="339" spans="1:5" s="1469" customFormat="1" ht="67.5" x14ac:dyDescent="0.25">
      <c r="A339" s="1762" t="s">
        <v>4708</v>
      </c>
      <c r="B339" s="1763" t="s">
        <v>6764</v>
      </c>
      <c r="C339" s="1763" t="s">
        <v>5566</v>
      </c>
      <c r="D339" s="1764" t="s">
        <v>6877</v>
      </c>
      <c r="E339" s="1768">
        <v>10753.31</v>
      </c>
    </row>
    <row r="340" spans="1:5" s="1469" customFormat="1" ht="15" x14ac:dyDescent="0.25">
      <c r="A340" s="1730"/>
      <c r="B340" s="1731"/>
      <c r="C340" s="1732" t="s">
        <v>6766</v>
      </c>
      <c r="D340" s="1733"/>
      <c r="E340" s="1734"/>
    </row>
    <row r="341" spans="1:5" s="1469" customFormat="1" ht="15" x14ac:dyDescent="0.25">
      <c r="A341" s="1730"/>
      <c r="B341" s="1731"/>
      <c r="C341" s="1732" t="s">
        <v>5948</v>
      </c>
      <c r="D341" s="1733"/>
      <c r="E341" s="1734"/>
    </row>
    <row r="342" spans="1:5" s="1469" customFormat="1" ht="68.25" x14ac:dyDescent="0.25">
      <c r="A342" s="1730"/>
      <c r="B342" s="1731"/>
      <c r="C342" s="1732" t="s">
        <v>6781</v>
      </c>
      <c r="D342" s="1733"/>
      <c r="E342" s="1734"/>
    </row>
    <row r="343" spans="1:5" s="1469" customFormat="1" ht="15" x14ac:dyDescent="0.25">
      <c r="A343" s="1730"/>
      <c r="B343" s="1731"/>
      <c r="C343" s="1732" t="s">
        <v>5492</v>
      </c>
      <c r="D343" s="1733"/>
      <c r="E343" s="1734"/>
    </row>
    <row r="344" spans="1:5" s="1469" customFormat="1" ht="45.75" x14ac:dyDescent="0.25">
      <c r="A344" s="1730"/>
      <c r="B344" s="1731"/>
      <c r="C344" s="1732" t="s">
        <v>5559</v>
      </c>
      <c r="D344" s="1733"/>
      <c r="E344" s="1734"/>
    </row>
    <row r="345" spans="1:5" s="1469" customFormat="1" ht="15" x14ac:dyDescent="0.25">
      <c r="A345" s="1730"/>
      <c r="B345" s="1731"/>
      <c r="C345" s="1732" t="s">
        <v>5518</v>
      </c>
      <c r="D345" s="1733"/>
      <c r="E345" s="1734" t="s">
        <v>6878</v>
      </c>
    </row>
    <row r="346" spans="1:5" s="1469" customFormat="1" ht="15" x14ac:dyDescent="0.25">
      <c r="A346" s="1730"/>
      <c r="B346" s="1731"/>
      <c r="C346" s="1732" t="s">
        <v>5607</v>
      </c>
      <c r="D346" s="1733"/>
      <c r="E346" s="1734" t="s">
        <v>6879</v>
      </c>
    </row>
    <row r="347" spans="1:5" s="1469" customFormat="1" ht="15" x14ac:dyDescent="0.25">
      <c r="A347" s="1730"/>
      <c r="B347" s="1731"/>
      <c r="C347" s="1732" t="s">
        <v>5602</v>
      </c>
      <c r="D347" s="1733"/>
      <c r="E347" s="1734"/>
    </row>
    <row r="348" spans="1:5" s="1469" customFormat="1" ht="15" x14ac:dyDescent="0.25">
      <c r="A348" s="1730"/>
      <c r="B348" s="1731"/>
      <c r="C348" s="1732" t="s">
        <v>5526</v>
      </c>
      <c r="D348" s="1733"/>
      <c r="E348" s="1734"/>
    </row>
    <row r="349" spans="1:5" s="1469" customFormat="1" ht="15" x14ac:dyDescent="0.25">
      <c r="A349" s="1730"/>
      <c r="B349" s="1731"/>
      <c r="C349" s="1732" t="s">
        <v>5520</v>
      </c>
      <c r="D349" s="1733"/>
      <c r="E349" s="1734" t="s">
        <v>6794</v>
      </c>
    </row>
    <row r="350" spans="1:5" s="1469" customFormat="1" ht="15" x14ac:dyDescent="0.25">
      <c r="A350" s="1730"/>
      <c r="B350" s="1731"/>
      <c r="C350" s="1732" t="s">
        <v>5608</v>
      </c>
      <c r="D350" s="1733"/>
      <c r="E350" s="1730"/>
    </row>
    <row r="351" spans="1:5" s="1469" customFormat="1" ht="12.75" customHeight="1" x14ac:dyDescent="0.25">
      <c r="A351" s="2629" t="s">
        <v>6797</v>
      </c>
      <c r="B351" s="2630"/>
      <c r="C351" s="2630"/>
      <c r="D351" s="2630"/>
      <c r="E351" s="2631"/>
    </row>
    <row r="352" spans="1:5" s="1469" customFormat="1" ht="67.5" x14ac:dyDescent="0.25">
      <c r="A352" s="1762" t="s">
        <v>647</v>
      </c>
      <c r="B352" s="1763" t="s">
        <v>6764</v>
      </c>
      <c r="C352" s="1763" t="s">
        <v>5566</v>
      </c>
      <c r="D352" s="1764" t="s">
        <v>6874</v>
      </c>
      <c r="E352" s="1768">
        <v>113105.26</v>
      </c>
    </row>
    <row r="353" spans="1:5" s="1469" customFormat="1" ht="15" x14ac:dyDescent="0.25">
      <c r="A353" s="1730"/>
      <c r="B353" s="1731"/>
      <c r="C353" s="1732" t="s">
        <v>6766</v>
      </c>
      <c r="D353" s="1733"/>
      <c r="E353" s="1734"/>
    </row>
    <row r="354" spans="1:5" s="1469" customFormat="1" ht="34.5" x14ac:dyDescent="0.25">
      <c r="A354" s="1730"/>
      <c r="B354" s="1731"/>
      <c r="C354" s="1732" t="s">
        <v>5487</v>
      </c>
      <c r="D354" s="1733"/>
      <c r="E354" s="1734"/>
    </row>
    <row r="355" spans="1:5" s="1469" customFormat="1" ht="15" x14ac:dyDescent="0.25">
      <c r="A355" s="1730"/>
      <c r="B355" s="1731"/>
      <c r="C355" s="1732" t="s">
        <v>5947</v>
      </c>
      <c r="D355" s="1733"/>
      <c r="E355" s="1734"/>
    </row>
    <row r="356" spans="1:5" s="1469" customFormat="1" ht="68.25" x14ac:dyDescent="0.25">
      <c r="A356" s="1730"/>
      <c r="B356" s="1731"/>
      <c r="C356" s="1732" t="s">
        <v>6718</v>
      </c>
      <c r="D356" s="1733"/>
      <c r="E356" s="1734"/>
    </row>
    <row r="357" spans="1:5" s="1469" customFormat="1" ht="15" x14ac:dyDescent="0.25">
      <c r="A357" s="1730"/>
      <c r="B357" s="1731"/>
      <c r="C357" s="1732" t="s">
        <v>5492</v>
      </c>
      <c r="D357" s="1733"/>
      <c r="E357" s="1734"/>
    </row>
    <row r="358" spans="1:5" s="1469" customFormat="1" ht="45.75" x14ac:dyDescent="0.25">
      <c r="A358" s="1730"/>
      <c r="B358" s="1731"/>
      <c r="C358" s="1732" t="s">
        <v>5559</v>
      </c>
      <c r="D358" s="1733"/>
      <c r="E358" s="1734"/>
    </row>
    <row r="359" spans="1:5" s="1469" customFormat="1" ht="15" x14ac:dyDescent="0.25">
      <c r="A359" s="1730"/>
      <c r="B359" s="1731"/>
      <c r="C359" s="1732" t="s">
        <v>5604</v>
      </c>
      <c r="D359" s="1733"/>
      <c r="E359" s="1734" t="s">
        <v>6875</v>
      </c>
    </row>
    <row r="360" spans="1:5" s="1469" customFormat="1" ht="15" x14ac:dyDescent="0.25">
      <c r="A360" s="1730"/>
      <c r="B360" s="1731"/>
      <c r="C360" s="1732" t="s">
        <v>5605</v>
      </c>
      <c r="D360" s="1733"/>
      <c r="E360" s="1734" t="s">
        <v>6876</v>
      </c>
    </row>
    <row r="361" spans="1:5" s="1469" customFormat="1" ht="15" x14ac:dyDescent="0.25">
      <c r="A361" s="1730"/>
      <c r="B361" s="1731"/>
      <c r="C361" s="1732" t="s">
        <v>5606</v>
      </c>
      <c r="D361" s="1733"/>
      <c r="E361" s="1730"/>
    </row>
    <row r="362" spans="1:5" s="1469" customFormat="1" ht="67.5" x14ac:dyDescent="0.25">
      <c r="A362" s="1762" t="s">
        <v>4715</v>
      </c>
      <c r="B362" s="1763" t="s">
        <v>6764</v>
      </c>
      <c r="C362" s="1763" t="s">
        <v>5566</v>
      </c>
      <c r="D362" s="1764" t="s">
        <v>6877</v>
      </c>
      <c r="E362" s="1768">
        <v>10753.31</v>
      </c>
    </row>
    <row r="363" spans="1:5" s="1469" customFormat="1" ht="15" x14ac:dyDescent="0.25">
      <c r="A363" s="1730"/>
      <c r="B363" s="1731"/>
      <c r="C363" s="1732" t="s">
        <v>6766</v>
      </c>
      <c r="D363" s="1733"/>
      <c r="E363" s="1734"/>
    </row>
    <row r="364" spans="1:5" s="1469" customFormat="1" ht="15" x14ac:dyDescent="0.25">
      <c r="A364" s="1730"/>
      <c r="B364" s="1731"/>
      <c r="C364" s="1732" t="s">
        <v>5948</v>
      </c>
      <c r="D364" s="1733"/>
      <c r="E364" s="1734"/>
    </row>
    <row r="365" spans="1:5" s="1469" customFormat="1" ht="68.25" x14ac:dyDescent="0.25">
      <c r="A365" s="1730"/>
      <c r="B365" s="1731"/>
      <c r="C365" s="1732" t="s">
        <v>6781</v>
      </c>
      <c r="D365" s="1733"/>
      <c r="E365" s="1734"/>
    </row>
    <row r="366" spans="1:5" s="1469" customFormat="1" ht="15" x14ac:dyDescent="0.25">
      <c r="A366" s="1730"/>
      <c r="B366" s="1731"/>
      <c r="C366" s="1732" t="s">
        <v>5492</v>
      </c>
      <c r="D366" s="1733"/>
      <c r="E366" s="1734"/>
    </row>
    <row r="367" spans="1:5" s="1469" customFormat="1" ht="45.75" x14ac:dyDescent="0.25">
      <c r="A367" s="1730"/>
      <c r="B367" s="1731"/>
      <c r="C367" s="1732" t="s">
        <v>5559</v>
      </c>
      <c r="D367" s="1733"/>
      <c r="E367" s="1734"/>
    </row>
    <row r="368" spans="1:5" s="1469" customFormat="1" ht="15" x14ac:dyDescent="0.25">
      <c r="A368" s="1730"/>
      <c r="B368" s="1731"/>
      <c r="C368" s="1732" t="s">
        <v>5518</v>
      </c>
      <c r="D368" s="1733"/>
      <c r="E368" s="1734" t="s">
        <v>6878</v>
      </c>
    </row>
    <row r="369" spans="1:5" s="1469" customFormat="1" ht="15" x14ac:dyDescent="0.25">
      <c r="A369" s="1730"/>
      <c r="B369" s="1731"/>
      <c r="C369" s="1732" t="s">
        <v>5607</v>
      </c>
      <c r="D369" s="1733"/>
      <c r="E369" s="1734" t="s">
        <v>6879</v>
      </c>
    </row>
    <row r="370" spans="1:5" s="1469" customFormat="1" ht="15" x14ac:dyDescent="0.25">
      <c r="A370" s="1730"/>
      <c r="B370" s="1731"/>
      <c r="C370" s="1732" t="s">
        <v>5602</v>
      </c>
      <c r="D370" s="1733"/>
      <c r="E370" s="1734"/>
    </row>
    <row r="371" spans="1:5" s="1469" customFormat="1" ht="15" x14ac:dyDescent="0.25">
      <c r="A371" s="1730"/>
      <c r="B371" s="1731"/>
      <c r="C371" s="1732" t="s">
        <v>5526</v>
      </c>
      <c r="D371" s="1733"/>
      <c r="E371" s="1734"/>
    </row>
    <row r="372" spans="1:5" s="1469" customFormat="1" ht="15" x14ac:dyDescent="0.25">
      <c r="A372" s="1730"/>
      <c r="B372" s="1731"/>
      <c r="C372" s="1732" t="s">
        <v>5520</v>
      </c>
      <c r="D372" s="1733"/>
      <c r="E372" s="1734" t="s">
        <v>6794</v>
      </c>
    </row>
    <row r="373" spans="1:5" s="1469" customFormat="1" ht="15" x14ac:dyDescent="0.25">
      <c r="A373" s="1730"/>
      <c r="B373" s="1731"/>
      <c r="C373" s="1732" t="s">
        <v>5608</v>
      </c>
      <c r="D373" s="1733"/>
      <c r="E373" s="1730"/>
    </row>
    <row r="374" spans="1:5" s="1469" customFormat="1" ht="12.75" customHeight="1" x14ac:dyDescent="0.25">
      <c r="A374" s="2635" t="s">
        <v>5973</v>
      </c>
      <c r="B374" s="2636"/>
      <c r="C374" s="2636"/>
      <c r="D374" s="2636"/>
      <c r="E374" s="2637"/>
    </row>
    <row r="375" spans="1:5" s="1469" customFormat="1" ht="12.75" customHeight="1" x14ac:dyDescent="0.25">
      <c r="A375" s="2629" t="s">
        <v>5974</v>
      </c>
      <c r="B375" s="2630"/>
      <c r="C375" s="2630"/>
      <c r="D375" s="2630"/>
      <c r="E375" s="2631"/>
    </row>
    <row r="376" spans="1:5" s="1469" customFormat="1" ht="56.25" x14ac:dyDescent="0.25">
      <c r="A376" s="1762" t="s">
        <v>648</v>
      </c>
      <c r="B376" s="1763" t="s">
        <v>5975</v>
      </c>
      <c r="C376" s="1763" t="s">
        <v>5576</v>
      </c>
      <c r="D376" s="1764" t="s">
        <v>6030</v>
      </c>
      <c r="E376" s="1768">
        <v>184489.06</v>
      </c>
    </row>
    <row r="377" spans="1:5" s="1469" customFormat="1" ht="15" x14ac:dyDescent="0.25">
      <c r="A377" s="1730"/>
      <c r="B377" s="1731"/>
      <c r="C377" s="1732" t="s">
        <v>5977</v>
      </c>
      <c r="D377" s="1733"/>
      <c r="E377" s="1734"/>
    </row>
    <row r="378" spans="1:5" s="1469" customFormat="1" ht="23.25" x14ac:dyDescent="0.25">
      <c r="A378" s="1730"/>
      <c r="B378" s="1731"/>
      <c r="C378" s="1732" t="s">
        <v>5577</v>
      </c>
      <c r="D378" s="1733"/>
      <c r="E378" s="1734"/>
    </row>
    <row r="379" spans="1:5" s="1469" customFormat="1" ht="23.25" x14ac:dyDescent="0.25">
      <c r="A379" s="1730"/>
      <c r="B379" s="1731"/>
      <c r="C379" s="1732" t="s">
        <v>5578</v>
      </c>
      <c r="D379" s="1733"/>
      <c r="E379" s="1734"/>
    </row>
    <row r="380" spans="1:5" s="1469" customFormat="1" ht="34.5" x14ac:dyDescent="0.25">
      <c r="A380" s="1730"/>
      <c r="B380" s="1731"/>
      <c r="C380" s="1732" t="s">
        <v>5579</v>
      </c>
      <c r="D380" s="1733"/>
      <c r="E380" s="1734"/>
    </row>
    <row r="381" spans="1:5" s="1469" customFormat="1" ht="90.75" x14ac:dyDescent="0.25">
      <c r="A381" s="1730"/>
      <c r="B381" s="1731"/>
      <c r="C381" s="1732" t="s">
        <v>5978</v>
      </c>
      <c r="D381" s="1733"/>
      <c r="E381" s="1734"/>
    </row>
    <row r="382" spans="1:5" s="1469" customFormat="1" ht="15" x14ac:dyDescent="0.25">
      <c r="A382" s="1730"/>
      <c r="B382" s="1731"/>
      <c r="C382" s="1732" t="s">
        <v>5492</v>
      </c>
      <c r="D382" s="1733"/>
      <c r="E382" s="1734"/>
    </row>
    <row r="383" spans="1:5" s="1469" customFormat="1" ht="45.75" x14ac:dyDescent="0.25">
      <c r="A383" s="1730"/>
      <c r="B383" s="1731"/>
      <c r="C383" s="1732" t="s">
        <v>5559</v>
      </c>
      <c r="D383" s="1733"/>
      <c r="E383" s="1734"/>
    </row>
    <row r="384" spans="1:5" s="1469" customFormat="1" ht="15" x14ac:dyDescent="0.25">
      <c r="A384" s="1730"/>
      <c r="B384" s="1731"/>
      <c r="C384" s="1732" t="s">
        <v>5609</v>
      </c>
      <c r="D384" s="1733"/>
      <c r="E384" s="1734" t="s">
        <v>6031</v>
      </c>
    </row>
    <row r="385" spans="1:5" s="1469" customFormat="1" ht="15" x14ac:dyDescent="0.25">
      <c r="A385" s="1730"/>
      <c r="B385" s="1731"/>
      <c r="C385" s="1732" t="s">
        <v>5610</v>
      </c>
      <c r="D385" s="1733"/>
      <c r="E385" s="1734" t="s">
        <v>6032</v>
      </c>
    </row>
    <row r="386" spans="1:5" s="1469" customFormat="1" ht="15" x14ac:dyDescent="0.25">
      <c r="A386" s="1730"/>
      <c r="B386" s="1731"/>
      <c r="C386" s="1732" t="s">
        <v>5581</v>
      </c>
      <c r="D386" s="1733"/>
      <c r="E386" s="1734" t="s">
        <v>6033</v>
      </c>
    </row>
    <row r="387" spans="1:5" s="1469" customFormat="1" ht="15" x14ac:dyDescent="0.25">
      <c r="A387" s="1730"/>
      <c r="B387" s="1731"/>
      <c r="C387" s="1732" t="s">
        <v>5582</v>
      </c>
      <c r="D387" s="1733"/>
      <c r="E387" s="1734" t="s">
        <v>6033</v>
      </c>
    </row>
    <row r="388" spans="1:5" s="1469" customFormat="1" ht="15" x14ac:dyDescent="0.25">
      <c r="A388" s="1730"/>
      <c r="B388" s="1731"/>
      <c r="C388" s="1732" t="s">
        <v>5611</v>
      </c>
      <c r="D388" s="1733"/>
      <c r="E388" s="1734" t="s">
        <v>6034</v>
      </c>
    </row>
    <row r="389" spans="1:5" s="1469" customFormat="1" ht="15" x14ac:dyDescent="0.25">
      <c r="A389" s="1730"/>
      <c r="B389" s="1731"/>
      <c r="C389" s="1732" t="s">
        <v>5612</v>
      </c>
      <c r="D389" s="1733"/>
      <c r="E389" s="1730"/>
    </row>
    <row r="390" spans="1:5" s="1469" customFormat="1" ht="56.25" x14ac:dyDescent="0.25">
      <c r="A390" s="1762" t="s">
        <v>4720</v>
      </c>
      <c r="B390" s="1763" t="s">
        <v>5975</v>
      </c>
      <c r="C390" s="1763" t="s">
        <v>5576</v>
      </c>
      <c r="D390" s="1764" t="s">
        <v>6035</v>
      </c>
      <c r="E390" s="1768">
        <v>24067.4</v>
      </c>
    </row>
    <row r="391" spans="1:5" s="1469" customFormat="1" ht="15" x14ac:dyDescent="0.25">
      <c r="A391" s="1730"/>
      <c r="B391" s="1731"/>
      <c r="C391" s="1732" t="s">
        <v>5977</v>
      </c>
      <c r="D391" s="1733"/>
      <c r="E391" s="1734"/>
    </row>
    <row r="392" spans="1:5" s="1469" customFormat="1" ht="23.25" x14ac:dyDescent="0.25">
      <c r="A392" s="1730"/>
      <c r="B392" s="1731"/>
      <c r="C392" s="1732" t="s">
        <v>5577</v>
      </c>
      <c r="D392" s="1733"/>
      <c r="E392" s="1734"/>
    </row>
    <row r="393" spans="1:5" s="1469" customFormat="1" ht="23.25" x14ac:dyDescent="0.25">
      <c r="A393" s="1730"/>
      <c r="B393" s="1731"/>
      <c r="C393" s="1732" t="s">
        <v>5578</v>
      </c>
      <c r="D393" s="1733"/>
      <c r="E393" s="1734"/>
    </row>
    <row r="394" spans="1:5" s="1469" customFormat="1" ht="90.75" x14ac:dyDescent="0.25">
      <c r="A394" s="1730"/>
      <c r="B394" s="1731"/>
      <c r="C394" s="1732" t="s">
        <v>5978</v>
      </c>
      <c r="D394" s="1733"/>
      <c r="E394" s="1734"/>
    </row>
    <row r="395" spans="1:5" s="1469" customFormat="1" ht="15" x14ac:dyDescent="0.25">
      <c r="A395" s="1730"/>
      <c r="B395" s="1731"/>
      <c r="C395" s="1732" t="s">
        <v>5492</v>
      </c>
      <c r="D395" s="1733"/>
      <c r="E395" s="1734"/>
    </row>
    <row r="396" spans="1:5" s="1469" customFormat="1" ht="45.75" x14ac:dyDescent="0.25">
      <c r="A396" s="1730"/>
      <c r="B396" s="1731"/>
      <c r="C396" s="1732" t="s">
        <v>5559</v>
      </c>
      <c r="D396" s="1733"/>
      <c r="E396" s="1734"/>
    </row>
    <row r="397" spans="1:5" s="1469" customFormat="1" ht="15" x14ac:dyDescent="0.25">
      <c r="A397" s="1730"/>
      <c r="B397" s="1731"/>
      <c r="C397" s="1732" t="s">
        <v>5518</v>
      </c>
      <c r="D397" s="1733"/>
      <c r="E397" s="1734" t="s">
        <v>6036</v>
      </c>
    </row>
    <row r="398" spans="1:5" s="1469" customFormat="1" ht="15" x14ac:dyDescent="0.25">
      <c r="A398" s="1730"/>
      <c r="B398" s="1731"/>
      <c r="C398" s="1732" t="s">
        <v>5602</v>
      </c>
      <c r="D398" s="1733"/>
      <c r="E398" s="1734"/>
    </row>
    <row r="399" spans="1:5" s="1469" customFormat="1" ht="15" x14ac:dyDescent="0.25">
      <c r="A399" s="1730"/>
      <c r="B399" s="1731"/>
      <c r="C399" s="1732" t="s">
        <v>5526</v>
      </c>
      <c r="D399" s="1733"/>
      <c r="E399" s="1734"/>
    </row>
    <row r="400" spans="1:5" s="1469" customFormat="1" ht="15" x14ac:dyDescent="0.25">
      <c r="A400" s="1730"/>
      <c r="B400" s="1731"/>
      <c r="C400" s="1732" t="s">
        <v>5586</v>
      </c>
      <c r="D400" s="1733"/>
      <c r="E400" s="1734" t="s">
        <v>6037</v>
      </c>
    </row>
    <row r="401" spans="1:5" s="1469" customFormat="1" ht="15" x14ac:dyDescent="0.25">
      <c r="A401" s="1730"/>
      <c r="B401" s="1731"/>
      <c r="C401" s="1732" t="s">
        <v>5520</v>
      </c>
      <c r="D401" s="1733"/>
      <c r="E401" s="1734" t="s">
        <v>6038</v>
      </c>
    </row>
    <row r="402" spans="1:5" s="1469" customFormat="1" ht="15" x14ac:dyDescent="0.25">
      <c r="A402" s="1730"/>
      <c r="B402" s="1731"/>
      <c r="C402" s="1732" t="s">
        <v>5613</v>
      </c>
      <c r="D402" s="1733"/>
      <c r="E402" s="1730"/>
    </row>
    <row r="403" spans="1:5" s="1469" customFormat="1" ht="12.75" customHeight="1" x14ac:dyDescent="0.25">
      <c r="A403" s="2629" t="s">
        <v>5988</v>
      </c>
      <c r="B403" s="2630"/>
      <c r="C403" s="2630"/>
      <c r="D403" s="2630"/>
      <c r="E403" s="2631"/>
    </row>
    <row r="404" spans="1:5" s="1469" customFormat="1" ht="56.25" x14ac:dyDescent="0.25">
      <c r="A404" s="1762" t="s">
        <v>903</v>
      </c>
      <c r="B404" s="1763" t="s">
        <v>5989</v>
      </c>
      <c r="C404" s="1763" t="s">
        <v>5576</v>
      </c>
      <c r="D404" s="1764" t="s">
        <v>6039</v>
      </c>
      <c r="E404" s="1768">
        <v>141914.66</v>
      </c>
    </row>
    <row r="405" spans="1:5" s="1469" customFormat="1" ht="15" x14ac:dyDescent="0.25">
      <c r="A405" s="1730"/>
      <c r="B405" s="1731"/>
      <c r="C405" s="1732" t="s">
        <v>5991</v>
      </c>
      <c r="D405" s="1733"/>
      <c r="E405" s="1734"/>
    </row>
    <row r="406" spans="1:5" s="1469" customFormat="1" ht="23.25" x14ac:dyDescent="0.25">
      <c r="A406" s="1730"/>
      <c r="B406" s="1731"/>
      <c r="C406" s="1732" t="s">
        <v>5577</v>
      </c>
      <c r="D406" s="1733"/>
      <c r="E406" s="1734"/>
    </row>
    <row r="407" spans="1:5" s="1469" customFormat="1" ht="23.25" x14ac:dyDescent="0.25">
      <c r="A407" s="1730"/>
      <c r="B407" s="1731"/>
      <c r="C407" s="1732" t="s">
        <v>5578</v>
      </c>
      <c r="D407" s="1733"/>
      <c r="E407" s="1734"/>
    </row>
    <row r="408" spans="1:5" s="1469" customFormat="1" ht="34.5" x14ac:dyDescent="0.25">
      <c r="A408" s="1730"/>
      <c r="B408" s="1731"/>
      <c r="C408" s="1732" t="s">
        <v>5579</v>
      </c>
      <c r="D408" s="1733"/>
      <c r="E408" s="1734"/>
    </row>
    <row r="409" spans="1:5" s="1469" customFormat="1" ht="90.75" x14ac:dyDescent="0.25">
      <c r="A409" s="1730"/>
      <c r="B409" s="1731"/>
      <c r="C409" s="1732" t="s">
        <v>5978</v>
      </c>
      <c r="D409" s="1733"/>
      <c r="E409" s="1734"/>
    </row>
    <row r="410" spans="1:5" s="1469" customFormat="1" ht="15" x14ac:dyDescent="0.25">
      <c r="A410" s="1730"/>
      <c r="B410" s="1731"/>
      <c r="C410" s="1732" t="s">
        <v>5492</v>
      </c>
      <c r="D410" s="1733"/>
      <c r="E410" s="1734"/>
    </row>
    <row r="411" spans="1:5" s="1469" customFormat="1" ht="45.75" x14ac:dyDescent="0.25">
      <c r="A411" s="1730"/>
      <c r="B411" s="1731"/>
      <c r="C411" s="1732" t="s">
        <v>5559</v>
      </c>
      <c r="D411" s="1733"/>
      <c r="E411" s="1734"/>
    </row>
    <row r="412" spans="1:5" s="1469" customFormat="1" ht="15" x14ac:dyDescent="0.25">
      <c r="A412" s="1730"/>
      <c r="B412" s="1731"/>
      <c r="C412" s="1732" t="s">
        <v>5609</v>
      </c>
      <c r="D412" s="1733"/>
      <c r="E412" s="1734" t="s">
        <v>6040</v>
      </c>
    </row>
    <row r="413" spans="1:5" s="1469" customFormat="1" ht="15" x14ac:dyDescent="0.25">
      <c r="A413" s="1730"/>
      <c r="B413" s="1731"/>
      <c r="C413" s="1732" t="s">
        <v>5610</v>
      </c>
      <c r="D413" s="1733"/>
      <c r="E413" s="1734" t="s">
        <v>6041</v>
      </c>
    </row>
    <row r="414" spans="1:5" s="1469" customFormat="1" ht="15" x14ac:dyDescent="0.25">
      <c r="A414" s="1730"/>
      <c r="B414" s="1731"/>
      <c r="C414" s="1732" t="s">
        <v>5581</v>
      </c>
      <c r="D414" s="1733"/>
      <c r="E414" s="1734" t="s">
        <v>6042</v>
      </c>
    </row>
    <row r="415" spans="1:5" s="1469" customFormat="1" ht="15" x14ac:dyDescent="0.25">
      <c r="A415" s="1730"/>
      <c r="B415" s="1731"/>
      <c r="C415" s="1732" t="s">
        <v>5582</v>
      </c>
      <c r="D415" s="1733"/>
      <c r="E415" s="1734" t="s">
        <v>6042</v>
      </c>
    </row>
    <row r="416" spans="1:5" s="1469" customFormat="1" ht="15" x14ac:dyDescent="0.25">
      <c r="A416" s="1730"/>
      <c r="B416" s="1731"/>
      <c r="C416" s="1732" t="s">
        <v>5611</v>
      </c>
      <c r="D416" s="1733"/>
      <c r="E416" s="1734" t="s">
        <v>6043</v>
      </c>
    </row>
    <row r="417" spans="1:5" s="1469" customFormat="1" ht="15" x14ac:dyDescent="0.25">
      <c r="A417" s="1730"/>
      <c r="B417" s="1731"/>
      <c r="C417" s="1732" t="s">
        <v>5612</v>
      </c>
      <c r="D417" s="1733"/>
      <c r="E417" s="1730"/>
    </row>
    <row r="418" spans="1:5" s="1469" customFormat="1" ht="56.25" x14ac:dyDescent="0.25">
      <c r="A418" s="1762" t="s">
        <v>4727</v>
      </c>
      <c r="B418" s="1763" t="s">
        <v>5989</v>
      </c>
      <c r="C418" s="1763" t="s">
        <v>5576</v>
      </c>
      <c r="D418" s="1764" t="s">
        <v>6044</v>
      </c>
      <c r="E418" s="1768">
        <v>18513.38</v>
      </c>
    </row>
    <row r="419" spans="1:5" s="1469" customFormat="1" ht="15" x14ac:dyDescent="0.25">
      <c r="A419" s="1730"/>
      <c r="B419" s="1731"/>
      <c r="C419" s="1732" t="s">
        <v>5991</v>
      </c>
      <c r="D419" s="1733"/>
      <c r="E419" s="1734"/>
    </row>
    <row r="420" spans="1:5" s="1469" customFormat="1" ht="23.25" x14ac:dyDescent="0.25">
      <c r="A420" s="1730"/>
      <c r="B420" s="1731"/>
      <c r="C420" s="1732" t="s">
        <v>5577</v>
      </c>
      <c r="D420" s="1733"/>
      <c r="E420" s="1734"/>
    </row>
    <row r="421" spans="1:5" s="1469" customFormat="1" ht="23.25" x14ac:dyDescent="0.25">
      <c r="A421" s="1730"/>
      <c r="B421" s="1731"/>
      <c r="C421" s="1732" t="s">
        <v>5578</v>
      </c>
      <c r="D421" s="1733"/>
      <c r="E421" s="1734"/>
    </row>
    <row r="422" spans="1:5" s="1469" customFormat="1" ht="90.75" x14ac:dyDescent="0.25">
      <c r="A422" s="1730"/>
      <c r="B422" s="1731"/>
      <c r="C422" s="1732" t="s">
        <v>5978</v>
      </c>
      <c r="D422" s="1733"/>
      <c r="E422" s="1734"/>
    </row>
    <row r="423" spans="1:5" s="1469" customFormat="1" ht="15" x14ac:dyDescent="0.25">
      <c r="A423" s="1730"/>
      <c r="B423" s="1731"/>
      <c r="C423" s="1732" t="s">
        <v>5492</v>
      </c>
      <c r="D423" s="1733"/>
      <c r="E423" s="1734"/>
    </row>
    <row r="424" spans="1:5" s="1469" customFormat="1" ht="45.75" x14ac:dyDescent="0.25">
      <c r="A424" s="1730"/>
      <c r="B424" s="1731"/>
      <c r="C424" s="1732" t="s">
        <v>5559</v>
      </c>
      <c r="D424" s="1733"/>
      <c r="E424" s="1734"/>
    </row>
    <row r="425" spans="1:5" s="1469" customFormat="1" ht="15" x14ac:dyDescent="0.25">
      <c r="A425" s="1730"/>
      <c r="B425" s="1731"/>
      <c r="C425" s="1732" t="s">
        <v>5518</v>
      </c>
      <c r="D425" s="1733"/>
      <c r="E425" s="1734" t="s">
        <v>6045</v>
      </c>
    </row>
    <row r="426" spans="1:5" s="1469" customFormat="1" ht="15" x14ac:dyDescent="0.25">
      <c r="A426" s="1730"/>
      <c r="B426" s="1731"/>
      <c r="C426" s="1732" t="s">
        <v>5602</v>
      </c>
      <c r="D426" s="1733"/>
      <c r="E426" s="1734"/>
    </row>
    <row r="427" spans="1:5" s="1469" customFormat="1" ht="15" x14ac:dyDescent="0.25">
      <c r="A427" s="1730"/>
      <c r="B427" s="1731"/>
      <c r="C427" s="1732" t="s">
        <v>5526</v>
      </c>
      <c r="D427" s="1733"/>
      <c r="E427" s="1734"/>
    </row>
    <row r="428" spans="1:5" s="1469" customFormat="1" ht="15" x14ac:dyDescent="0.25">
      <c r="A428" s="1730"/>
      <c r="B428" s="1731"/>
      <c r="C428" s="1732" t="s">
        <v>5586</v>
      </c>
      <c r="D428" s="1733"/>
      <c r="E428" s="1734" t="s">
        <v>6046</v>
      </c>
    </row>
    <row r="429" spans="1:5" s="1469" customFormat="1" ht="15" x14ac:dyDescent="0.25">
      <c r="A429" s="1730"/>
      <c r="B429" s="1731"/>
      <c r="C429" s="1732" t="s">
        <v>5520</v>
      </c>
      <c r="D429" s="1733"/>
      <c r="E429" s="1734" t="s">
        <v>6047</v>
      </c>
    </row>
    <row r="430" spans="1:5" s="1469" customFormat="1" ht="15" x14ac:dyDescent="0.25">
      <c r="A430" s="1730"/>
      <c r="B430" s="1731"/>
      <c r="C430" s="1732" t="s">
        <v>5613</v>
      </c>
      <c r="D430" s="1733"/>
      <c r="E430" s="1730"/>
    </row>
    <row r="431" spans="1:5" s="1469" customFormat="1" ht="12.75" customHeight="1" x14ac:dyDescent="0.25">
      <c r="A431" s="2635" t="s">
        <v>6798</v>
      </c>
      <c r="B431" s="2636"/>
      <c r="C431" s="2636"/>
      <c r="D431" s="2636"/>
      <c r="E431" s="2637"/>
    </row>
    <row r="432" spans="1:5" s="1469" customFormat="1" ht="12.75" customHeight="1" x14ac:dyDescent="0.25">
      <c r="A432" s="2629" t="s">
        <v>6799</v>
      </c>
      <c r="B432" s="2630"/>
      <c r="C432" s="2630"/>
      <c r="D432" s="2630"/>
      <c r="E432" s="2631"/>
    </row>
    <row r="433" spans="1:5" s="1469" customFormat="1" ht="45" x14ac:dyDescent="0.25">
      <c r="A433" s="1762" t="s">
        <v>904</v>
      </c>
      <c r="B433" s="1763" t="s">
        <v>6000</v>
      </c>
      <c r="C433" s="1763" t="s">
        <v>5571</v>
      </c>
      <c r="D433" s="1764" t="s">
        <v>6048</v>
      </c>
      <c r="E433" s="1768">
        <v>102347.04</v>
      </c>
    </row>
    <row r="434" spans="1:5" s="1469" customFormat="1" ht="34.5" x14ac:dyDescent="0.25">
      <c r="A434" s="1730"/>
      <c r="B434" s="1731"/>
      <c r="C434" s="1732" t="s">
        <v>5487</v>
      </c>
      <c r="D434" s="1733"/>
      <c r="E434" s="1734"/>
    </row>
    <row r="435" spans="1:5" s="1469" customFormat="1" ht="15" x14ac:dyDescent="0.25">
      <c r="A435" s="1730"/>
      <c r="B435" s="1731"/>
      <c r="C435" s="1732" t="s">
        <v>5492</v>
      </c>
      <c r="D435" s="1733"/>
      <c r="E435" s="1734"/>
    </row>
    <row r="436" spans="1:5" s="1469" customFormat="1" ht="45.75" x14ac:dyDescent="0.25">
      <c r="A436" s="1730"/>
      <c r="B436" s="1731"/>
      <c r="C436" s="1732" t="s">
        <v>5559</v>
      </c>
      <c r="D436" s="1733"/>
      <c r="E436" s="1734"/>
    </row>
    <row r="437" spans="1:5" s="1469" customFormat="1" ht="15" x14ac:dyDescent="0.25">
      <c r="A437" s="1730"/>
      <c r="B437" s="1731"/>
      <c r="C437" s="1732" t="s">
        <v>5525</v>
      </c>
      <c r="D437" s="1733"/>
      <c r="E437" s="1734" t="s">
        <v>6049</v>
      </c>
    </row>
    <row r="438" spans="1:5" s="1469" customFormat="1" ht="15" x14ac:dyDescent="0.25">
      <c r="A438" s="1730"/>
      <c r="B438" s="1731"/>
      <c r="C438" s="1732" t="s">
        <v>5600</v>
      </c>
      <c r="D438" s="1733"/>
      <c r="E438" s="1734" t="s">
        <v>6050</v>
      </c>
    </row>
    <row r="439" spans="1:5" s="1469" customFormat="1" ht="15" x14ac:dyDescent="0.25">
      <c r="A439" s="1730"/>
      <c r="B439" s="1731"/>
      <c r="C439" s="1732" t="s">
        <v>5601</v>
      </c>
      <c r="D439" s="1733"/>
      <c r="E439" s="1730"/>
    </row>
    <row r="440" spans="1:5" s="1469" customFormat="1" ht="45" x14ac:dyDescent="0.25">
      <c r="A440" s="1762" t="s">
        <v>4742</v>
      </c>
      <c r="B440" s="1763" t="s">
        <v>6000</v>
      </c>
      <c r="C440" s="1763" t="s">
        <v>5571</v>
      </c>
      <c r="D440" s="1764" t="s">
        <v>6051</v>
      </c>
      <c r="E440" s="1768">
        <v>9236.2999999999993</v>
      </c>
    </row>
    <row r="441" spans="1:5" s="1469" customFormat="1" ht="15" x14ac:dyDescent="0.25">
      <c r="A441" s="1730"/>
      <c r="B441" s="1731"/>
      <c r="C441" s="1732" t="s">
        <v>5492</v>
      </c>
      <c r="D441" s="1733"/>
      <c r="E441" s="1734"/>
    </row>
    <row r="442" spans="1:5" s="1469" customFormat="1" ht="45.75" x14ac:dyDescent="0.25">
      <c r="A442" s="1730"/>
      <c r="B442" s="1731"/>
      <c r="C442" s="1732" t="s">
        <v>5559</v>
      </c>
      <c r="D442" s="1733"/>
      <c r="E442" s="1734"/>
    </row>
    <row r="443" spans="1:5" s="1469" customFormat="1" ht="15" x14ac:dyDescent="0.25">
      <c r="A443" s="1730"/>
      <c r="B443" s="1731"/>
      <c r="C443" s="1732" t="s">
        <v>5518</v>
      </c>
      <c r="D443" s="1733"/>
      <c r="E443" s="1734" t="s">
        <v>6052</v>
      </c>
    </row>
    <row r="444" spans="1:5" s="1469" customFormat="1" ht="15" x14ac:dyDescent="0.25">
      <c r="A444" s="1730"/>
      <c r="B444" s="1731"/>
      <c r="C444" s="1732" t="s">
        <v>5562</v>
      </c>
      <c r="D444" s="1733"/>
      <c r="E444" s="1734" t="s">
        <v>6053</v>
      </c>
    </row>
    <row r="445" spans="1:5" s="1469" customFormat="1" ht="15" x14ac:dyDescent="0.25">
      <c r="A445" s="1730"/>
      <c r="B445" s="1731"/>
      <c r="C445" s="1732" t="s">
        <v>5602</v>
      </c>
      <c r="D445" s="1733"/>
      <c r="E445" s="1734"/>
    </row>
    <row r="446" spans="1:5" s="1469" customFormat="1" ht="15" x14ac:dyDescent="0.25">
      <c r="A446" s="1730"/>
      <c r="B446" s="1731"/>
      <c r="C446" s="1732" t="s">
        <v>5526</v>
      </c>
      <c r="D446" s="1733"/>
      <c r="E446" s="1734"/>
    </row>
    <row r="447" spans="1:5" s="1469" customFormat="1" ht="15" x14ac:dyDescent="0.25">
      <c r="A447" s="1730"/>
      <c r="B447" s="1731"/>
      <c r="C447" s="1732" t="s">
        <v>5520</v>
      </c>
      <c r="D447" s="1733"/>
      <c r="E447" s="1734" t="s">
        <v>6053</v>
      </c>
    </row>
    <row r="448" spans="1:5" s="1469" customFormat="1" ht="15" x14ac:dyDescent="0.25">
      <c r="A448" s="1730"/>
      <c r="B448" s="1731"/>
      <c r="C448" s="1732" t="s">
        <v>5603</v>
      </c>
      <c r="D448" s="1733"/>
      <c r="E448" s="1730"/>
    </row>
    <row r="449" spans="1:5" s="1469" customFormat="1" ht="12.75" customHeight="1" x14ac:dyDescent="0.25">
      <c r="A449" s="2629" t="s">
        <v>6800</v>
      </c>
      <c r="B449" s="2630"/>
      <c r="C449" s="2630"/>
      <c r="D449" s="2630"/>
      <c r="E449" s="2631"/>
    </row>
    <row r="450" spans="1:5" s="1469" customFormat="1" ht="45" x14ac:dyDescent="0.25">
      <c r="A450" s="1762" t="s">
        <v>905</v>
      </c>
      <c r="B450" s="1763" t="s">
        <v>6000</v>
      </c>
      <c r="C450" s="1763" t="s">
        <v>5571</v>
      </c>
      <c r="D450" s="1764" t="s">
        <v>6048</v>
      </c>
      <c r="E450" s="1768">
        <v>102347.04</v>
      </c>
    </row>
    <row r="451" spans="1:5" s="1469" customFormat="1" ht="34.5" x14ac:dyDescent="0.25">
      <c r="A451" s="1730"/>
      <c r="B451" s="1731"/>
      <c r="C451" s="1732" t="s">
        <v>5487</v>
      </c>
      <c r="D451" s="1733"/>
      <c r="E451" s="1734"/>
    </row>
    <row r="452" spans="1:5" s="1469" customFormat="1" ht="15" x14ac:dyDescent="0.25">
      <c r="A452" s="1730"/>
      <c r="B452" s="1731"/>
      <c r="C452" s="1732" t="s">
        <v>5492</v>
      </c>
      <c r="D452" s="1733"/>
      <c r="E452" s="1734"/>
    </row>
    <row r="453" spans="1:5" s="1469" customFormat="1" ht="45.75" x14ac:dyDescent="0.25">
      <c r="A453" s="1730"/>
      <c r="B453" s="1731"/>
      <c r="C453" s="1732" t="s">
        <v>5559</v>
      </c>
      <c r="D453" s="1733"/>
      <c r="E453" s="1734"/>
    </row>
    <row r="454" spans="1:5" s="1469" customFormat="1" ht="15" x14ac:dyDescent="0.25">
      <c r="A454" s="1730"/>
      <c r="B454" s="1731"/>
      <c r="C454" s="1732" t="s">
        <v>5525</v>
      </c>
      <c r="D454" s="1733"/>
      <c r="E454" s="1734" t="s">
        <v>6049</v>
      </c>
    </row>
    <row r="455" spans="1:5" s="1469" customFormat="1" ht="15" x14ac:dyDescent="0.25">
      <c r="A455" s="1730"/>
      <c r="B455" s="1731"/>
      <c r="C455" s="1732" t="s">
        <v>5600</v>
      </c>
      <c r="D455" s="1733"/>
      <c r="E455" s="1734" t="s">
        <v>6050</v>
      </c>
    </row>
    <row r="456" spans="1:5" s="1469" customFormat="1" ht="15" x14ac:dyDescent="0.25">
      <c r="A456" s="1730"/>
      <c r="B456" s="1731"/>
      <c r="C456" s="1732" t="s">
        <v>5601</v>
      </c>
      <c r="D456" s="1733"/>
      <c r="E456" s="1730"/>
    </row>
    <row r="457" spans="1:5" s="1469" customFormat="1" ht="45" x14ac:dyDescent="0.25">
      <c r="A457" s="1762" t="s">
        <v>4750</v>
      </c>
      <c r="B457" s="1763" t="s">
        <v>6000</v>
      </c>
      <c r="C457" s="1763" t="s">
        <v>5571</v>
      </c>
      <c r="D457" s="1764" t="s">
        <v>6051</v>
      </c>
      <c r="E457" s="1768">
        <v>9236.2999999999993</v>
      </c>
    </row>
    <row r="458" spans="1:5" s="1469" customFormat="1" ht="15" x14ac:dyDescent="0.25">
      <c r="A458" s="1730"/>
      <c r="B458" s="1731"/>
      <c r="C458" s="1732" t="s">
        <v>5492</v>
      </c>
      <c r="D458" s="1733"/>
      <c r="E458" s="1734"/>
    </row>
    <row r="459" spans="1:5" s="1469" customFormat="1" ht="45.75" x14ac:dyDescent="0.25">
      <c r="A459" s="1730"/>
      <c r="B459" s="1731"/>
      <c r="C459" s="1732" t="s">
        <v>5559</v>
      </c>
      <c r="D459" s="1733"/>
      <c r="E459" s="1734"/>
    </row>
    <row r="460" spans="1:5" s="1469" customFormat="1" ht="15" x14ac:dyDescent="0.25">
      <c r="A460" s="1730"/>
      <c r="B460" s="1731"/>
      <c r="C460" s="1732" t="s">
        <v>5518</v>
      </c>
      <c r="D460" s="1733"/>
      <c r="E460" s="1734" t="s">
        <v>6052</v>
      </c>
    </row>
    <row r="461" spans="1:5" s="1469" customFormat="1" ht="15" x14ac:dyDescent="0.25">
      <c r="A461" s="1730"/>
      <c r="B461" s="1731"/>
      <c r="C461" s="1732" t="s">
        <v>5562</v>
      </c>
      <c r="D461" s="1733"/>
      <c r="E461" s="1734" t="s">
        <v>6053</v>
      </c>
    </row>
    <row r="462" spans="1:5" s="1469" customFormat="1" ht="15" x14ac:dyDescent="0.25">
      <c r="A462" s="1730"/>
      <c r="B462" s="1731"/>
      <c r="C462" s="1732" t="s">
        <v>5602</v>
      </c>
      <c r="D462" s="1733"/>
      <c r="E462" s="1734"/>
    </row>
    <row r="463" spans="1:5" s="1469" customFormat="1" ht="15" x14ac:dyDescent="0.25">
      <c r="A463" s="1730"/>
      <c r="B463" s="1731"/>
      <c r="C463" s="1732" t="s">
        <v>5526</v>
      </c>
      <c r="D463" s="1733"/>
      <c r="E463" s="1734"/>
    </row>
    <row r="464" spans="1:5" s="1469" customFormat="1" ht="15" x14ac:dyDescent="0.25">
      <c r="A464" s="1730"/>
      <c r="B464" s="1731"/>
      <c r="C464" s="1732" t="s">
        <v>5520</v>
      </c>
      <c r="D464" s="1733"/>
      <c r="E464" s="1734" t="s">
        <v>6053</v>
      </c>
    </row>
    <row r="465" spans="1:7" s="1469" customFormat="1" ht="15" x14ac:dyDescent="0.25">
      <c r="A465" s="1730"/>
      <c r="B465" s="1731"/>
      <c r="C465" s="1732" t="s">
        <v>5603</v>
      </c>
      <c r="D465" s="1733"/>
      <c r="E465" s="1730"/>
    </row>
    <row r="466" spans="1:7" s="1469" customFormat="1" ht="11.25" customHeight="1" x14ac:dyDescent="0.25">
      <c r="A466" s="1769"/>
      <c r="B466" s="2455" t="s">
        <v>6009</v>
      </c>
      <c r="C466" s="2455"/>
      <c r="D466" s="1769"/>
      <c r="E466" s="1770"/>
      <c r="F466" s="1735"/>
      <c r="G466" s="1735"/>
    </row>
    <row r="467" spans="1:7" s="1469" customFormat="1" ht="11.25" customHeight="1" x14ac:dyDescent="0.25">
      <c r="A467" s="1769"/>
      <c r="B467" s="2459" t="s">
        <v>6801</v>
      </c>
      <c r="C467" s="2459"/>
      <c r="D467" s="1769"/>
      <c r="E467" s="1772" t="s">
        <v>6880</v>
      </c>
    </row>
    <row r="468" spans="1:7" s="1469" customFormat="1" ht="11.25" customHeight="1" x14ac:dyDescent="0.25">
      <c r="A468" s="1769"/>
      <c r="B468" s="2455" t="s">
        <v>6010</v>
      </c>
      <c r="C468" s="2455"/>
      <c r="D468" s="1769"/>
      <c r="E468" s="1770" t="s">
        <v>6880</v>
      </c>
    </row>
    <row r="469" spans="1:7" s="1469" customFormat="1" ht="11.25" customHeight="1" x14ac:dyDescent="0.25">
      <c r="A469" s="2632" t="s">
        <v>5588</v>
      </c>
      <c r="B469" s="2633"/>
      <c r="C469" s="2633"/>
      <c r="D469" s="2633"/>
      <c r="E469" s="2634"/>
    </row>
    <row r="470" spans="1:7" s="1469" customFormat="1" ht="11.25" customHeight="1" x14ac:dyDescent="0.25">
      <c r="A470" s="1816"/>
      <c r="B470" s="2628" t="s">
        <v>5589</v>
      </c>
      <c r="C470" s="2628"/>
      <c r="D470" s="1816"/>
      <c r="E470" s="1817" t="s">
        <v>6881</v>
      </c>
    </row>
    <row r="471" spans="1:7" s="1469" customFormat="1" ht="11.25" customHeight="1" x14ac:dyDescent="0.25">
      <c r="A471" s="1816"/>
      <c r="B471" s="2628" t="s">
        <v>5590</v>
      </c>
      <c r="C471" s="2628"/>
      <c r="D471" s="1816"/>
      <c r="E471" s="1817" t="s">
        <v>6882</v>
      </c>
    </row>
    <row r="472" spans="1:7" s="1469" customFormat="1" ht="11.25" customHeight="1" x14ac:dyDescent="0.25">
      <c r="A472" s="1816"/>
      <c r="B472" s="2628" t="s">
        <v>5591</v>
      </c>
      <c r="C472" s="2628"/>
      <c r="D472" s="1816"/>
      <c r="E472" s="1817" t="s">
        <v>6883</v>
      </c>
    </row>
    <row r="473" spans="1:7" s="1469" customFormat="1" ht="11.25" customHeight="1" x14ac:dyDescent="0.25">
      <c r="A473" s="1816"/>
      <c r="B473" s="2628" t="s">
        <v>5592</v>
      </c>
      <c r="C473" s="2628"/>
      <c r="D473" s="1816"/>
      <c r="E473" s="1817" t="s">
        <v>6884</v>
      </c>
    </row>
    <row r="474" spans="1:7" s="1469" customFormat="1" ht="11.25" customHeight="1" x14ac:dyDescent="0.25">
      <c r="A474" s="1816"/>
      <c r="B474" s="2628" t="s">
        <v>5593</v>
      </c>
      <c r="C474" s="2628"/>
      <c r="D474" s="1816"/>
      <c r="E474" s="1817"/>
    </row>
    <row r="475" spans="1:7" s="1469" customFormat="1" ht="11.25" customHeight="1" x14ac:dyDescent="0.25">
      <c r="A475" s="1816"/>
      <c r="B475" s="2628" t="s">
        <v>5594</v>
      </c>
      <c r="C475" s="2628"/>
      <c r="D475" s="1816"/>
      <c r="E475" s="1817"/>
    </row>
    <row r="476" spans="1:7" s="1469" customFormat="1" ht="11.25" customHeight="1" x14ac:dyDescent="0.25">
      <c r="A476" s="1816"/>
      <c r="B476" s="2628" t="s">
        <v>5595</v>
      </c>
      <c r="C476" s="2628"/>
      <c r="D476" s="1816"/>
      <c r="E476" s="1817" t="s">
        <v>6885</v>
      </c>
    </row>
    <row r="477" spans="1:7" s="1469" customFormat="1" ht="11.25" customHeight="1" x14ac:dyDescent="0.25">
      <c r="A477" s="1816"/>
      <c r="B477" s="2628" t="s">
        <v>5596</v>
      </c>
      <c r="C477" s="2628"/>
      <c r="D477" s="1816"/>
      <c r="E477" s="1817" t="s">
        <v>6054</v>
      </c>
    </row>
    <row r="478" spans="1:7" s="1469" customFormat="1" ht="11.25" customHeight="1" x14ac:dyDescent="0.25">
      <c r="A478" s="1816"/>
      <c r="B478" s="2628" t="s">
        <v>5597</v>
      </c>
      <c r="C478" s="2628"/>
      <c r="D478" s="1816"/>
      <c r="E478" s="1817" t="s">
        <v>6055</v>
      </c>
    </row>
    <row r="479" spans="1:7" s="1469" customFormat="1" ht="11.25" customHeight="1" x14ac:dyDescent="0.25">
      <c r="A479" s="1816"/>
      <c r="B479" s="2628" t="s">
        <v>5598</v>
      </c>
      <c r="C479" s="2628"/>
      <c r="D479" s="1816"/>
      <c r="E479" s="1817" t="s">
        <v>6055</v>
      </c>
    </row>
    <row r="480" spans="1:7" s="1469" customFormat="1" ht="11.25" customHeight="1" x14ac:dyDescent="0.25">
      <c r="A480" s="1816"/>
      <c r="B480" s="2628" t="s">
        <v>5599</v>
      </c>
      <c r="C480" s="2628"/>
      <c r="D480" s="1816"/>
      <c r="E480" s="1817" t="s">
        <v>6056</v>
      </c>
    </row>
    <row r="481" spans="1:25" s="1469" customFormat="1" ht="15" x14ac:dyDescent="0.25">
      <c r="A481" s="1769"/>
      <c r="B481" s="2455" t="s">
        <v>909</v>
      </c>
      <c r="C481" s="2455"/>
      <c r="D481" s="1769"/>
      <c r="E481" s="1770"/>
    </row>
    <row r="482" spans="1:25" s="1469" customFormat="1" ht="11.25" customHeight="1" x14ac:dyDescent="0.25">
      <c r="A482" s="1769"/>
      <c r="B482" s="2459" t="s">
        <v>6801</v>
      </c>
      <c r="C482" s="2459"/>
      <c r="D482" s="1769"/>
      <c r="E482" s="1772" t="s">
        <v>6880</v>
      </c>
    </row>
    <row r="483" spans="1:25" s="1469" customFormat="1" ht="11.25" customHeight="1" x14ac:dyDescent="0.25">
      <c r="A483" s="1769"/>
      <c r="B483" s="2455" t="s">
        <v>5490</v>
      </c>
      <c r="C483" s="2455"/>
      <c r="D483" s="1769"/>
      <c r="E483" s="1822">
        <v>5556481.4400000004</v>
      </c>
    </row>
    <row r="484" spans="1:25" s="1469" customFormat="1" ht="23.25" customHeight="1" x14ac:dyDescent="0.25"/>
    <row r="485" spans="1:25" s="1736" customFormat="1" ht="17.25" customHeight="1" x14ac:dyDescent="0.25">
      <c r="B485" s="1737" t="s">
        <v>5521</v>
      </c>
      <c r="C485" s="1818"/>
      <c r="D485" s="1819"/>
      <c r="M485" s="1738"/>
      <c r="N485" s="1738"/>
      <c r="O485" s="1738"/>
      <c r="P485" s="1738"/>
      <c r="Q485" s="1738"/>
      <c r="R485" s="1738"/>
      <c r="S485" s="1738"/>
      <c r="T485" s="1738"/>
      <c r="U485" s="1738"/>
      <c r="V485" s="1738"/>
      <c r="W485" s="1738"/>
      <c r="X485" s="1738"/>
      <c r="Y485" s="1738"/>
    </row>
    <row r="486" spans="1:25" s="1736" customFormat="1" ht="17.25" customHeight="1" x14ac:dyDescent="0.25">
      <c r="B486" s="1739" t="s">
        <v>5522</v>
      </c>
      <c r="C486" s="1820"/>
      <c r="D486" s="1821"/>
      <c r="M486" s="1738"/>
      <c r="N486" s="1738"/>
      <c r="O486" s="1738"/>
      <c r="P486" s="1738"/>
      <c r="Q486" s="1738"/>
      <c r="R486" s="1738"/>
      <c r="S486" s="1738"/>
      <c r="T486" s="1738"/>
      <c r="U486" s="1738"/>
      <c r="V486" s="1738"/>
      <c r="W486" s="1738"/>
      <c r="X486" s="1738"/>
      <c r="Y486" s="1738"/>
    </row>
    <row r="487" spans="1:25" s="1736" customFormat="1" ht="17.25" customHeight="1" x14ac:dyDescent="0.25">
      <c r="B487" s="1740" t="s">
        <v>5523</v>
      </c>
      <c r="C487" s="1779"/>
      <c r="D487" s="1780"/>
      <c r="M487" s="1738"/>
      <c r="N487" s="1738"/>
      <c r="O487" s="1738"/>
      <c r="P487" s="1738"/>
      <c r="Q487" s="1738"/>
      <c r="R487" s="1738"/>
      <c r="S487" s="1738"/>
      <c r="T487" s="1738"/>
      <c r="U487" s="1738"/>
      <c r="V487" s="1738"/>
      <c r="W487" s="1738"/>
      <c r="X487" s="1738"/>
      <c r="Y487" s="1738"/>
    </row>
    <row r="488" spans="1:25" s="1736" customFormat="1" ht="17.25" customHeight="1" x14ac:dyDescent="0.25">
      <c r="B488" s="1740" t="s">
        <v>5524</v>
      </c>
      <c r="C488" s="1779"/>
      <c r="D488" s="1780"/>
      <c r="M488" s="1738"/>
      <c r="N488" s="1738"/>
      <c r="O488" s="1738"/>
      <c r="P488" s="1738"/>
      <c r="Q488" s="1738"/>
      <c r="R488" s="1738"/>
      <c r="S488" s="1738"/>
      <c r="T488" s="1738"/>
      <c r="U488" s="1738"/>
      <c r="V488" s="1738"/>
      <c r="W488" s="1738"/>
      <c r="X488" s="1738"/>
      <c r="Y488" s="1738"/>
    </row>
    <row r="489" spans="1:25" s="1469" customFormat="1" ht="15" x14ac:dyDescent="0.25">
      <c r="C489" s="1781"/>
      <c r="D489" s="1781"/>
    </row>
    <row r="490" spans="1:25" s="1469" customFormat="1" ht="11.25" customHeight="1" x14ac:dyDescent="0.25">
      <c r="D490" s="1741"/>
      <c r="E490" s="1741"/>
      <c r="F490" s="1741"/>
    </row>
    <row r="491" spans="1:25" s="1469" customFormat="1" ht="15" x14ac:dyDescent="0.25">
      <c r="C491" s="1724"/>
    </row>
    <row r="492" spans="1:25" s="1469" customFormat="1" ht="11.25" customHeight="1" x14ac:dyDescent="0.25">
      <c r="D492" s="1741"/>
      <c r="E492" s="1741"/>
      <c r="F492" s="1741"/>
    </row>
  </sheetData>
  <mergeCells count="50">
    <mergeCell ref="A11:E11"/>
    <mergeCell ref="A4:E4"/>
    <mergeCell ref="A5:E5"/>
    <mergeCell ref="A6:E6"/>
    <mergeCell ref="A7:E7"/>
    <mergeCell ref="B10:E10"/>
    <mergeCell ref="A179:E179"/>
    <mergeCell ref="B13:E13"/>
    <mergeCell ref="A14:E14"/>
    <mergeCell ref="A20:E20"/>
    <mergeCell ref="A21:E21"/>
    <mergeCell ref="A22:E22"/>
    <mergeCell ref="A39:E39"/>
    <mergeCell ref="A74:E74"/>
    <mergeCell ref="A93:E93"/>
    <mergeCell ref="A114:E114"/>
    <mergeCell ref="A135:E135"/>
    <mergeCell ref="A158:E158"/>
    <mergeCell ref="A431:E431"/>
    <mergeCell ref="A200:E200"/>
    <mergeCell ref="A221:E221"/>
    <mergeCell ref="A242:E242"/>
    <mergeCell ref="A263:E263"/>
    <mergeCell ref="A284:E284"/>
    <mergeCell ref="A305:E305"/>
    <mergeCell ref="A328:E328"/>
    <mergeCell ref="A351:E351"/>
    <mergeCell ref="A374:E374"/>
    <mergeCell ref="A375:E375"/>
    <mergeCell ref="A403:E403"/>
    <mergeCell ref="B475:C475"/>
    <mergeCell ref="A432:E432"/>
    <mergeCell ref="A449:E449"/>
    <mergeCell ref="B466:C466"/>
    <mergeCell ref="B467:C467"/>
    <mergeCell ref="B468:C468"/>
    <mergeCell ref="A469:E469"/>
    <mergeCell ref="B470:C470"/>
    <mergeCell ref="B471:C471"/>
    <mergeCell ref="B472:C472"/>
    <mergeCell ref="B473:C473"/>
    <mergeCell ref="B474:C474"/>
    <mergeCell ref="B482:C482"/>
    <mergeCell ref="B483:C483"/>
    <mergeCell ref="B476:C476"/>
    <mergeCell ref="B477:C477"/>
    <mergeCell ref="B478:C478"/>
    <mergeCell ref="B479:C479"/>
    <mergeCell ref="B480:C480"/>
    <mergeCell ref="B481:C481"/>
  </mergeCells>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topLeftCell="A10" workbookViewId="0">
      <selection activeCell="N13" sqref="N13"/>
    </sheetView>
  </sheetViews>
  <sheetFormatPr defaultColWidth="9.140625" defaultRowHeight="15" x14ac:dyDescent="0.25"/>
  <cols>
    <col min="1" max="1" width="5.28515625" style="299" customWidth="1"/>
    <col min="2" max="2" width="21.85546875" style="126" customWidth="1"/>
    <col min="3" max="3" width="26.140625" style="126" customWidth="1"/>
    <col min="4" max="4" width="14.85546875" style="126" customWidth="1"/>
    <col min="5" max="5" width="11.28515625" style="126" customWidth="1"/>
    <col min="6" max="6" width="11.7109375" style="126" customWidth="1"/>
    <col min="7" max="7" width="23.7109375" style="126" customWidth="1"/>
    <col min="8" max="8" width="17.5703125" style="300" customWidth="1"/>
    <col min="9" max="9" width="9.140625" style="126"/>
    <col min="10" max="10" width="0" style="126" hidden="1" customWidth="1"/>
    <col min="11" max="13" width="9.140625" style="126"/>
    <col min="14" max="14" width="12.7109375" style="126" customWidth="1"/>
    <col min="15" max="16384" width="9.140625" style="126"/>
  </cols>
  <sheetData>
    <row r="1" spans="1:17" ht="15.75" x14ac:dyDescent="0.25">
      <c r="A1" s="2259" t="s">
        <v>4085</v>
      </c>
      <c r="B1" s="2260"/>
      <c r="C1" s="2260"/>
      <c r="D1" s="2260"/>
      <c r="E1" s="2260"/>
      <c r="F1" s="2260"/>
      <c r="G1" s="2260"/>
      <c r="H1" s="2260"/>
    </row>
    <row r="2" spans="1:17" ht="15.75" x14ac:dyDescent="0.25">
      <c r="A2" s="2261"/>
      <c r="B2" s="2260"/>
      <c r="C2" s="2260"/>
      <c r="D2" s="2260"/>
      <c r="E2" s="2260"/>
      <c r="F2" s="2260"/>
      <c r="G2" s="2260"/>
      <c r="H2" s="2260"/>
    </row>
    <row r="3" spans="1:17" ht="54" customHeight="1" x14ac:dyDescent="0.25">
      <c r="A3" s="2262" t="s">
        <v>441</v>
      </c>
      <c r="B3" s="2260"/>
      <c r="C3" s="2653"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D3" s="2653"/>
      <c r="E3" s="2653"/>
      <c r="F3" s="2654"/>
      <c r="G3" s="2654"/>
      <c r="H3" s="2654"/>
    </row>
    <row r="4" spans="1:17" ht="17.25" customHeight="1" x14ac:dyDescent="0.25">
      <c r="A4" s="2262" t="s">
        <v>442</v>
      </c>
      <c r="B4" s="2260"/>
      <c r="C4" s="2265"/>
      <c r="D4" s="2265"/>
      <c r="E4" s="2265"/>
      <c r="F4" s="2260"/>
      <c r="G4" s="2260"/>
      <c r="H4" s="2260"/>
    </row>
    <row r="5" spans="1:17" ht="30" customHeight="1" x14ac:dyDescent="0.25">
      <c r="A5" s="2276" t="s">
        <v>443</v>
      </c>
      <c r="B5" s="2260"/>
      <c r="C5" s="2265" t="s">
        <v>444</v>
      </c>
      <c r="D5" s="2265"/>
      <c r="E5" s="2265"/>
      <c r="F5" s="2260"/>
      <c r="G5" s="2260"/>
      <c r="H5" s="2260"/>
    </row>
    <row r="6" spans="1:17" ht="15.75" x14ac:dyDescent="0.25">
      <c r="A6" s="2262" t="s">
        <v>445</v>
      </c>
      <c r="B6" s="2260"/>
      <c r="C6" s="2277"/>
      <c r="D6" s="2277"/>
      <c r="E6" s="2277"/>
      <c r="F6" s="2260"/>
      <c r="G6" s="2260"/>
      <c r="H6" s="2260"/>
    </row>
    <row r="7" spans="1:17" ht="39" customHeight="1" x14ac:dyDescent="0.25">
      <c r="A7" s="2262" t="s">
        <v>446</v>
      </c>
      <c r="B7" s="2260"/>
      <c r="C7" s="2277" t="s">
        <v>599</v>
      </c>
      <c r="D7" s="2277"/>
      <c r="E7" s="2277"/>
      <c r="F7" s="2260"/>
      <c r="G7" s="2260"/>
      <c r="H7" s="2260"/>
      <c r="I7" s="1401"/>
      <c r="J7" s="2641" t="s">
        <v>5529</v>
      </c>
      <c r="K7" s="2642"/>
      <c r="L7" s="2642"/>
      <c r="M7" s="2642"/>
      <c r="N7" s="2642"/>
      <c r="O7" s="2642"/>
      <c r="P7" s="2642"/>
      <c r="Q7" s="2642"/>
    </row>
    <row r="8" spans="1:17" ht="15.75" x14ac:dyDescent="0.25">
      <c r="A8" s="149"/>
      <c r="B8" s="150"/>
      <c r="C8" s="274"/>
      <c r="D8" s="274"/>
      <c r="E8" s="274"/>
      <c r="F8" s="150"/>
      <c r="G8" s="150"/>
      <c r="H8" s="152"/>
      <c r="I8" s="2643" t="s">
        <v>5494</v>
      </c>
      <c r="J8" s="2644"/>
      <c r="K8" s="2644"/>
      <c r="L8" s="2644"/>
      <c r="M8" s="2644"/>
      <c r="N8" s="2644"/>
      <c r="O8" s="2644"/>
      <c r="P8" s="2644"/>
      <c r="Q8" s="2644"/>
    </row>
    <row r="9" spans="1:17" ht="109.5" customHeight="1" x14ac:dyDescent="0.25">
      <c r="A9" s="324" t="s">
        <v>5</v>
      </c>
      <c r="B9" s="324" t="s">
        <v>239</v>
      </c>
      <c r="C9" s="2651" t="s">
        <v>447</v>
      </c>
      <c r="D9" s="2652"/>
      <c r="E9" s="2652"/>
      <c r="F9" s="324" t="s">
        <v>448</v>
      </c>
      <c r="G9" s="324" t="s">
        <v>449</v>
      </c>
      <c r="H9" s="325" t="s">
        <v>450</v>
      </c>
      <c r="I9" s="2643"/>
      <c r="J9" s="2644"/>
      <c r="K9" s="2644"/>
      <c r="L9" s="2644"/>
      <c r="M9" s="2644"/>
      <c r="N9" s="2644"/>
      <c r="O9" s="2644"/>
      <c r="P9" s="2644"/>
      <c r="Q9" s="2644"/>
    </row>
    <row r="10" spans="1:17" ht="50.25" customHeight="1" x14ac:dyDescent="0.25">
      <c r="A10" s="2649"/>
      <c r="B10" s="2650" t="s">
        <v>429</v>
      </c>
      <c r="C10" s="157" t="s">
        <v>5939</v>
      </c>
      <c r="D10" s="277">
        <f>'Cводная смета ПИР'!$G$19</f>
        <v>4526686.87</v>
      </c>
      <c r="E10" s="159" t="s">
        <v>451</v>
      </c>
      <c r="F10" s="160"/>
      <c r="G10" s="2281"/>
      <c r="H10" s="2647"/>
      <c r="I10" s="1401"/>
      <c r="J10" s="1401"/>
      <c r="K10" s="1401"/>
      <c r="L10" s="1401"/>
      <c r="M10" s="1401"/>
      <c r="N10" s="1402"/>
      <c r="O10" s="1401"/>
      <c r="P10" s="1401"/>
      <c r="Q10" s="1401"/>
    </row>
    <row r="11" spans="1:17" ht="25.9" customHeight="1" x14ac:dyDescent="0.25">
      <c r="A11" s="2649"/>
      <c r="B11" s="2650"/>
      <c r="C11" s="1464" t="s">
        <v>5938</v>
      </c>
      <c r="D11" s="161">
        <v>6.54</v>
      </c>
      <c r="E11" s="162"/>
      <c r="F11" s="160"/>
      <c r="G11" s="2281"/>
      <c r="H11" s="2647"/>
      <c r="I11" s="2645"/>
      <c r="J11" s="2646"/>
      <c r="K11" s="2646"/>
      <c r="L11" s="2646"/>
      <c r="M11" s="1403"/>
      <c r="N11" s="1403"/>
      <c r="O11" s="1403"/>
      <c r="P11" s="1403"/>
      <c r="Q11" s="1401"/>
    </row>
    <row r="12" spans="1:17" ht="63" x14ac:dyDescent="0.25">
      <c r="A12" s="2649"/>
      <c r="B12" s="2650"/>
      <c r="C12" s="157" t="s">
        <v>5940</v>
      </c>
      <c r="D12" s="277">
        <f>D10/D11</f>
        <v>692153.96</v>
      </c>
      <c r="E12" s="159" t="s">
        <v>451</v>
      </c>
      <c r="F12" s="160"/>
      <c r="G12" s="2282"/>
      <c r="H12" s="2648"/>
      <c r="I12" s="2645"/>
      <c r="J12" s="2646"/>
      <c r="K12" s="2646"/>
      <c r="L12" s="2646"/>
      <c r="M12" s="1404"/>
      <c r="N12" s="1405"/>
      <c r="O12" s="1403"/>
      <c r="P12" s="1403"/>
      <c r="Q12" s="1401"/>
    </row>
    <row r="13" spans="1:17" ht="32.450000000000003" customHeight="1" x14ac:dyDescent="0.25">
      <c r="A13" s="2649"/>
      <c r="B13" s="2650" t="s">
        <v>2</v>
      </c>
      <c r="C13" s="157" t="s">
        <v>5937</v>
      </c>
      <c r="D13" s="277">
        <f>'Cводная смета ПИР'!G24</f>
        <v>3830838.35</v>
      </c>
      <c r="E13" s="159" t="s">
        <v>451</v>
      </c>
      <c r="F13" s="160"/>
      <c r="G13" s="2281"/>
      <c r="H13" s="2647"/>
      <c r="I13" s="1401" t="s">
        <v>5495</v>
      </c>
      <c r="J13" s="1401"/>
      <c r="K13" s="1401"/>
      <c r="L13" s="1401"/>
      <c r="M13" s="1401"/>
      <c r="N13" s="1402">
        <f>H19</f>
        <v>1158690.52</v>
      </c>
      <c r="O13" s="1401" t="s">
        <v>5496</v>
      </c>
      <c r="P13" s="1401"/>
      <c r="Q13" s="1401"/>
    </row>
    <row r="14" spans="1:17" ht="25.9" customHeight="1" x14ac:dyDescent="0.25">
      <c r="A14" s="2649"/>
      <c r="B14" s="2650"/>
      <c r="C14" s="1464" t="s">
        <v>5938</v>
      </c>
      <c r="D14" s="161">
        <v>6.53</v>
      </c>
      <c r="E14" s="162"/>
      <c r="F14" s="160"/>
      <c r="G14" s="2281"/>
      <c r="H14" s="2647"/>
      <c r="I14" s="2645" t="s">
        <v>5497</v>
      </c>
      <c r="J14" s="2646"/>
      <c r="K14" s="2646"/>
      <c r="L14" s="2646"/>
      <c r="M14" s="1403"/>
      <c r="N14" s="1403"/>
      <c r="O14" s="1403"/>
      <c r="P14" s="1403"/>
      <c r="Q14" s="1401"/>
    </row>
    <row r="15" spans="1:17" ht="47.25" x14ac:dyDescent="0.25">
      <c r="A15" s="2649"/>
      <c r="B15" s="2650"/>
      <c r="C15" s="157" t="s">
        <v>453</v>
      </c>
      <c r="D15" s="277">
        <f>D13/D14</f>
        <v>586652.12</v>
      </c>
      <c r="E15" s="159" t="s">
        <v>451</v>
      </c>
      <c r="F15" s="160"/>
      <c r="G15" s="2282"/>
      <c r="H15" s="2648"/>
      <c r="I15" s="2645"/>
      <c r="J15" s="2646"/>
      <c r="K15" s="2646"/>
      <c r="L15" s="2646"/>
      <c r="M15" s="1404">
        <v>0.2</v>
      </c>
      <c r="N15" s="1405">
        <f>N13*M15</f>
        <v>231738.1</v>
      </c>
      <c r="O15" s="1403" t="s">
        <v>5496</v>
      </c>
      <c r="P15" s="1403"/>
      <c r="Q15" s="1401"/>
    </row>
    <row r="16" spans="1:17" ht="39.75" customHeight="1" x14ac:dyDescent="0.25">
      <c r="A16" s="278"/>
      <c r="B16" s="279"/>
      <c r="C16" s="166" t="s">
        <v>5493</v>
      </c>
      <c r="D16" s="280">
        <f>D15</f>
        <v>586652.12</v>
      </c>
      <c r="E16" s="168" t="s">
        <v>451</v>
      </c>
      <c r="F16" s="169"/>
      <c r="G16" s="281" t="s">
        <v>6174</v>
      </c>
      <c r="H16" s="282"/>
      <c r="I16" s="1401"/>
      <c r="J16" s="1401"/>
      <c r="K16" s="1401"/>
      <c r="L16" s="1401"/>
      <c r="M16" s="1401"/>
      <c r="N16" s="1401"/>
      <c r="O16" s="1401"/>
      <c r="P16" s="1401"/>
      <c r="Q16" s="1401"/>
    </row>
    <row r="17" spans="1:17" ht="63.75" customHeight="1" x14ac:dyDescent="0.25">
      <c r="A17" s="283"/>
      <c r="B17" s="284" t="s">
        <v>456</v>
      </c>
      <c r="C17" s="174" t="s">
        <v>457</v>
      </c>
      <c r="D17" s="202">
        <v>0.20219999999999999</v>
      </c>
      <c r="E17" s="175"/>
      <c r="F17" s="176"/>
      <c r="G17" s="177"/>
      <c r="H17" s="285">
        <f>D16*D17</f>
        <v>118621.06</v>
      </c>
      <c r="I17" s="1401"/>
      <c r="J17" s="1401"/>
      <c r="K17" s="1401"/>
      <c r="L17" s="1401"/>
      <c r="M17" s="1401"/>
      <c r="N17" s="1401"/>
      <c r="O17" s="1401"/>
      <c r="P17" s="1401"/>
      <c r="Q17" s="1401"/>
    </row>
    <row r="18" spans="1:17" ht="40.5" customHeight="1" x14ac:dyDescent="0.25">
      <c r="A18" s="283"/>
      <c r="B18" s="286"/>
      <c r="C18" s="174" t="s">
        <v>5504</v>
      </c>
      <c r="D18" s="327">
        <v>8.14</v>
      </c>
      <c r="E18" s="181"/>
      <c r="F18" s="182"/>
      <c r="G18" s="287"/>
      <c r="H18" s="288">
        <f>H17*D18</f>
        <v>965575.43</v>
      </c>
      <c r="I18" s="1401"/>
      <c r="J18" s="1401"/>
      <c r="K18" s="1401"/>
      <c r="L18" s="1401"/>
      <c r="M18" s="1401"/>
      <c r="N18" s="1401"/>
      <c r="O18" s="1401"/>
      <c r="P18" s="1401"/>
      <c r="Q18" s="1401"/>
    </row>
    <row r="19" spans="1:17" ht="15.75" x14ac:dyDescent="0.25">
      <c r="A19" s="289"/>
      <c r="B19" s="290"/>
      <c r="C19" s="290"/>
      <c r="D19" s="290"/>
      <c r="E19" s="290"/>
      <c r="F19" s="290"/>
      <c r="G19" s="291" t="s">
        <v>612</v>
      </c>
      <c r="H19" s="292">
        <f>H18*1.2</f>
        <v>1158690.52</v>
      </c>
      <c r="I19" s="1401"/>
      <c r="J19" s="1401"/>
      <c r="K19" s="1401"/>
      <c r="L19" s="1401"/>
      <c r="M19" s="1401"/>
      <c r="N19" s="1401"/>
      <c r="O19" s="1401"/>
      <c r="P19" s="1401"/>
      <c r="Q19" s="1401"/>
    </row>
    <row r="20" spans="1:17" ht="15.75" x14ac:dyDescent="0.25">
      <c r="A20" s="289"/>
      <c r="B20" s="290"/>
      <c r="C20" s="290"/>
      <c r="D20" s="293"/>
      <c r="E20" s="290"/>
      <c r="F20" s="290"/>
      <c r="G20" s="294"/>
      <c r="H20" s="295"/>
      <c r="I20" s="1401"/>
      <c r="J20" s="1401"/>
      <c r="K20" s="1401"/>
      <c r="L20" s="1401"/>
      <c r="M20" s="1401"/>
      <c r="N20" s="1401"/>
      <c r="O20" s="1401"/>
      <c r="P20" s="1401"/>
      <c r="Q20" s="1401"/>
    </row>
    <row r="21" spans="1:17" ht="15.75" x14ac:dyDescent="0.25">
      <c r="A21" s="289"/>
      <c r="B21" s="290"/>
      <c r="C21" s="290"/>
      <c r="D21" s="290"/>
      <c r="E21" s="290"/>
      <c r="F21" s="290"/>
      <c r="G21" s="294"/>
      <c r="H21" s="295"/>
      <c r="I21" s="1401"/>
      <c r="J21" s="1401"/>
      <c r="K21" s="1401"/>
      <c r="L21" s="1401"/>
      <c r="M21" s="1401"/>
      <c r="N21" s="1401"/>
      <c r="O21" s="1401"/>
      <c r="P21" s="1401"/>
      <c r="Q21" s="1401"/>
    </row>
    <row r="22" spans="1:17" ht="15.75" x14ac:dyDescent="0.25">
      <c r="A22" s="289"/>
      <c r="B22" s="290"/>
      <c r="C22" s="290"/>
      <c r="D22" s="290"/>
      <c r="E22" s="290"/>
      <c r="F22" s="290"/>
      <c r="G22" s="294"/>
      <c r="H22" s="295"/>
      <c r="I22" s="1401"/>
      <c r="J22" s="1401"/>
      <c r="K22" s="1401"/>
      <c r="L22" s="1401"/>
      <c r="M22" s="1401"/>
      <c r="N22" s="1401"/>
      <c r="O22" s="1401"/>
      <c r="P22" s="1401"/>
      <c r="Q22" s="1401"/>
    </row>
    <row r="23" spans="1:17" ht="30" x14ac:dyDescent="0.25">
      <c r="A23" s="289"/>
      <c r="B23" s="296" t="s">
        <v>469</v>
      </c>
      <c r="C23" s="296" t="s">
        <v>613</v>
      </c>
      <c r="D23" s="290"/>
      <c r="E23" s="290"/>
      <c r="F23" s="290"/>
      <c r="G23" s="290"/>
      <c r="H23" s="297"/>
      <c r="I23" s="1401"/>
      <c r="J23" s="1401"/>
      <c r="K23" s="1401"/>
      <c r="L23" s="1401"/>
      <c r="M23" s="1401"/>
      <c r="N23" s="1401"/>
      <c r="O23" s="1401"/>
      <c r="P23" s="1401"/>
      <c r="Q23" s="1401"/>
    </row>
    <row r="24" spans="1:17" x14ac:dyDescent="0.25">
      <c r="A24" s="289"/>
      <c r="B24" s="296" t="s">
        <v>470</v>
      </c>
      <c r="C24" s="296" t="s">
        <v>472</v>
      </c>
      <c r="D24" s="290"/>
      <c r="E24" s="290"/>
      <c r="F24" s="290"/>
      <c r="G24" s="290"/>
      <c r="H24" s="297"/>
      <c r="I24" s="1401"/>
      <c r="J24" s="1401"/>
      <c r="K24" s="1401"/>
      <c r="L24" s="1401"/>
      <c r="M24" s="1401"/>
      <c r="N24" s="1401"/>
      <c r="O24" s="1401"/>
      <c r="P24" s="1401"/>
      <c r="Q24" s="1401"/>
    </row>
    <row r="25" spans="1:17" x14ac:dyDescent="0.25">
      <c r="A25" s="289"/>
      <c r="B25" s="567" t="s">
        <v>473</v>
      </c>
      <c r="C25" s="567">
        <v>33.75</v>
      </c>
      <c r="D25" s="290"/>
      <c r="E25" s="290"/>
      <c r="F25" s="290"/>
      <c r="G25" s="290"/>
      <c r="H25" s="297"/>
      <c r="I25" s="1401"/>
      <c r="J25" s="1401"/>
      <c r="K25" s="1401"/>
      <c r="L25" s="1401"/>
      <c r="M25" s="1401"/>
      <c r="N25" s="1401"/>
      <c r="O25" s="1401" t="s">
        <v>454</v>
      </c>
      <c r="P25" s="1401"/>
      <c r="Q25" s="1401"/>
    </row>
    <row r="26" spans="1:17" x14ac:dyDescent="0.25">
      <c r="A26" s="289"/>
      <c r="B26" s="296" t="s">
        <v>474</v>
      </c>
      <c r="C26" s="296">
        <v>29.25</v>
      </c>
      <c r="D26" s="290"/>
      <c r="E26" s="290"/>
      <c r="F26" s="290"/>
      <c r="G26" s="290"/>
      <c r="H26" s="297"/>
      <c r="I26" s="1401"/>
      <c r="J26" s="1401"/>
      <c r="K26" s="1401"/>
      <c r="L26" s="1401"/>
      <c r="M26" s="1401"/>
      <c r="N26" s="1401"/>
      <c r="O26" s="1401"/>
      <c r="P26" s="1401"/>
      <c r="Q26" s="1401"/>
    </row>
    <row r="27" spans="1:17" x14ac:dyDescent="0.25">
      <c r="A27" s="289"/>
      <c r="B27" s="567" t="s">
        <v>475</v>
      </c>
      <c r="C27" s="567">
        <v>27.3</v>
      </c>
      <c r="D27" s="290"/>
      <c r="E27" s="290"/>
      <c r="F27" s="290"/>
      <c r="G27" s="290"/>
      <c r="H27" s="297"/>
      <c r="I27" s="1401"/>
      <c r="J27" s="1401"/>
      <c r="K27" s="1401"/>
      <c r="L27" s="1401"/>
      <c r="M27" s="1401"/>
      <c r="N27" s="1401"/>
      <c r="O27" s="1401"/>
      <c r="P27" s="1401"/>
      <c r="Q27" s="1401"/>
    </row>
    <row r="28" spans="1:17" x14ac:dyDescent="0.25">
      <c r="A28" s="289"/>
      <c r="B28" s="1757" t="s">
        <v>476</v>
      </c>
      <c r="C28" s="1757">
        <v>20.22</v>
      </c>
      <c r="D28" s="290"/>
      <c r="E28" s="290"/>
      <c r="F28" s="290"/>
      <c r="G28" s="290"/>
      <c r="H28" s="297"/>
      <c r="I28" s="1401"/>
      <c r="J28" s="1401"/>
      <c r="K28" s="1401"/>
      <c r="L28" s="1401"/>
      <c r="M28" s="1401"/>
      <c r="N28" s="1401"/>
      <c r="O28" s="1401"/>
      <c r="P28" s="1401"/>
      <c r="Q28" s="1401"/>
    </row>
    <row r="29" spans="1:17" x14ac:dyDescent="0.25">
      <c r="A29" s="289"/>
      <c r="B29" s="298" t="s">
        <v>477</v>
      </c>
      <c r="C29" s="298">
        <v>16.649999999999999</v>
      </c>
      <c r="D29" s="290"/>
      <c r="E29" s="290"/>
      <c r="F29" s="290"/>
      <c r="G29" s="290"/>
      <c r="H29" s="297"/>
      <c r="I29" s="1401"/>
      <c r="J29" s="1401"/>
      <c r="K29" s="1401"/>
      <c r="L29" s="1401"/>
      <c r="M29" s="1401"/>
      <c r="N29" s="1401"/>
      <c r="O29" s="1401"/>
      <c r="P29" s="1401"/>
      <c r="Q29" s="1401"/>
    </row>
    <row r="30" spans="1:17" x14ac:dyDescent="0.25">
      <c r="A30" s="289"/>
      <c r="B30" s="567" t="s">
        <v>478</v>
      </c>
      <c r="C30" s="567">
        <v>12.69</v>
      </c>
      <c r="D30" s="290"/>
      <c r="E30" s="290"/>
      <c r="F30" s="290"/>
      <c r="G30" s="290"/>
      <c r="H30" s="297"/>
    </row>
    <row r="31" spans="1:17" x14ac:dyDescent="0.25">
      <c r="A31" s="289"/>
      <c r="B31" s="298" t="s">
        <v>479</v>
      </c>
      <c r="C31" s="298">
        <v>11.88</v>
      </c>
      <c r="D31" s="290"/>
      <c r="E31" s="290"/>
      <c r="F31" s="290"/>
      <c r="G31" s="290"/>
      <c r="H31" s="297"/>
    </row>
    <row r="32" spans="1:17" x14ac:dyDescent="0.25">
      <c r="A32" s="289"/>
      <c r="B32" s="298" t="s">
        <v>480</v>
      </c>
      <c r="C32" s="298">
        <v>10.98</v>
      </c>
      <c r="D32" s="290"/>
      <c r="E32" s="290"/>
      <c r="F32" s="290"/>
      <c r="G32" s="290"/>
      <c r="H32" s="297"/>
    </row>
    <row r="33" spans="1:8" x14ac:dyDescent="0.25">
      <c r="A33" s="289"/>
      <c r="B33" s="567" t="s">
        <v>481</v>
      </c>
      <c r="C33" s="567">
        <v>8.77</v>
      </c>
      <c r="D33" s="290"/>
      <c r="E33" s="290"/>
      <c r="F33" s="290"/>
      <c r="G33" s="290"/>
      <c r="H33" s="297"/>
    </row>
    <row r="34" spans="1:8" x14ac:dyDescent="0.25">
      <c r="A34" s="289"/>
      <c r="B34" s="298" t="s">
        <v>482</v>
      </c>
      <c r="C34" s="298">
        <v>7.07</v>
      </c>
      <c r="D34" s="290"/>
      <c r="E34" s="290"/>
      <c r="F34" s="290"/>
      <c r="G34" s="290"/>
      <c r="H34" s="297"/>
    </row>
    <row r="35" spans="1:8" x14ac:dyDescent="0.25">
      <c r="A35" s="289"/>
      <c r="B35" s="298" t="s">
        <v>483</v>
      </c>
      <c r="C35" s="298">
        <v>6.15</v>
      </c>
      <c r="D35" s="290"/>
      <c r="E35" s="290"/>
      <c r="F35" s="290"/>
      <c r="G35" s="290"/>
      <c r="H35" s="297"/>
    </row>
    <row r="36" spans="1:8" x14ac:dyDescent="0.25">
      <c r="A36" s="289"/>
      <c r="B36" s="567" t="s">
        <v>484</v>
      </c>
      <c r="C36" s="567">
        <v>4.76</v>
      </c>
      <c r="D36" s="290"/>
      <c r="E36" s="290"/>
      <c r="F36" s="290"/>
      <c r="G36" s="290"/>
      <c r="H36" s="297"/>
    </row>
    <row r="37" spans="1:8" x14ac:dyDescent="0.25">
      <c r="A37" s="289"/>
      <c r="B37" s="296" t="s">
        <v>485</v>
      </c>
      <c r="C37" s="296">
        <v>4.13</v>
      </c>
      <c r="D37" s="290"/>
      <c r="E37" s="290"/>
      <c r="F37" s="290"/>
      <c r="G37" s="290"/>
      <c r="H37" s="297"/>
    </row>
    <row r="38" spans="1:8" x14ac:dyDescent="0.25">
      <c r="A38" s="289"/>
      <c r="B38" s="296" t="s">
        <v>486</v>
      </c>
      <c r="C38" s="296">
        <v>3.52</v>
      </c>
      <c r="D38" s="290"/>
      <c r="E38" s="290"/>
      <c r="F38" s="290"/>
      <c r="G38" s="290"/>
      <c r="H38" s="297"/>
    </row>
    <row r="39" spans="1:8" x14ac:dyDescent="0.25">
      <c r="A39" s="289"/>
      <c r="B39" s="296" t="s">
        <v>487</v>
      </c>
      <c r="C39" s="296">
        <v>3.06</v>
      </c>
      <c r="D39" s="290"/>
      <c r="E39" s="290"/>
      <c r="F39" s="290"/>
      <c r="G39" s="290"/>
      <c r="H39" s="297"/>
    </row>
    <row r="40" spans="1:8" x14ac:dyDescent="0.25">
      <c r="A40" s="289"/>
      <c r="B40" s="296" t="s">
        <v>488</v>
      </c>
      <c r="C40" s="296">
        <v>2.62</v>
      </c>
      <c r="D40" s="290"/>
      <c r="E40" s="290"/>
      <c r="F40" s="290"/>
      <c r="G40" s="290"/>
      <c r="H40" s="297"/>
    </row>
    <row r="41" spans="1:8" x14ac:dyDescent="0.25">
      <c r="A41" s="289"/>
      <c r="B41" s="296" t="s">
        <v>489</v>
      </c>
      <c r="C41" s="296">
        <v>2.33</v>
      </c>
      <c r="D41" s="290"/>
      <c r="E41" s="290"/>
      <c r="F41" s="290"/>
      <c r="G41" s="290"/>
      <c r="H41" s="297"/>
    </row>
    <row r="42" spans="1:8" x14ac:dyDescent="0.25">
      <c r="A42" s="289"/>
      <c r="B42" s="296" t="s">
        <v>490</v>
      </c>
      <c r="C42" s="296">
        <v>2.0099999999999998</v>
      </c>
      <c r="D42" s="290"/>
      <c r="E42" s="290"/>
      <c r="F42" s="290"/>
      <c r="G42" s="290"/>
      <c r="H42" s="297"/>
    </row>
    <row r="43" spans="1:8" x14ac:dyDescent="0.25">
      <c r="A43" s="289"/>
      <c r="B43" s="296" t="s">
        <v>491</v>
      </c>
      <c r="C43" s="296">
        <v>1.68</v>
      </c>
      <c r="D43" s="290"/>
      <c r="E43" s="290"/>
      <c r="F43" s="290"/>
      <c r="G43" s="290"/>
      <c r="H43" s="297"/>
    </row>
    <row r="44" spans="1:8" x14ac:dyDescent="0.25">
      <c r="A44" s="289"/>
      <c r="B44" s="296" t="s">
        <v>492</v>
      </c>
      <c r="C44" s="296">
        <v>1.56</v>
      </c>
      <c r="D44" s="290"/>
      <c r="E44" s="290"/>
      <c r="F44" s="290"/>
      <c r="G44" s="290"/>
      <c r="H44" s="297"/>
    </row>
    <row r="45" spans="1:8" x14ac:dyDescent="0.25">
      <c r="A45" s="289"/>
      <c r="B45" s="296" t="s">
        <v>493</v>
      </c>
      <c r="C45" s="296">
        <v>1.22</v>
      </c>
      <c r="D45" s="290"/>
      <c r="E45" s="290"/>
      <c r="F45" s="290"/>
      <c r="G45" s="290"/>
      <c r="H45" s="297"/>
    </row>
    <row r="46" spans="1:8" x14ac:dyDescent="0.25">
      <c r="A46" s="289"/>
      <c r="B46" s="296" t="s">
        <v>494</v>
      </c>
      <c r="C46" s="296">
        <v>1.04</v>
      </c>
      <c r="D46" s="290"/>
      <c r="E46" s="290"/>
      <c r="F46" s="290"/>
      <c r="G46" s="290"/>
      <c r="H46" s="297"/>
    </row>
    <row r="47" spans="1:8" x14ac:dyDescent="0.25">
      <c r="A47" s="289"/>
      <c r="B47" s="296" t="s">
        <v>495</v>
      </c>
      <c r="C47" s="296">
        <v>0.9</v>
      </c>
      <c r="D47" s="290"/>
      <c r="E47" s="290"/>
      <c r="F47" s="290"/>
      <c r="G47" s="290"/>
      <c r="H47" s="297"/>
    </row>
    <row r="48" spans="1:8" x14ac:dyDescent="0.25">
      <c r="A48" s="289"/>
      <c r="B48" s="296" t="s">
        <v>496</v>
      </c>
      <c r="C48" s="296">
        <v>0.8</v>
      </c>
      <c r="D48" s="290"/>
      <c r="E48" s="290"/>
      <c r="F48" s="290"/>
      <c r="G48" s="290"/>
      <c r="H48" s="297"/>
    </row>
    <row r="49" spans="1:8" x14ac:dyDescent="0.25">
      <c r="A49" s="289"/>
      <c r="B49" s="296" t="s">
        <v>497</v>
      </c>
      <c r="C49" s="296">
        <v>0.73</v>
      </c>
      <c r="D49" s="290"/>
      <c r="E49" s="290"/>
      <c r="F49" s="290"/>
      <c r="G49" s="290"/>
      <c r="H49" s="297"/>
    </row>
    <row r="50" spans="1:8" x14ac:dyDescent="0.25">
      <c r="A50" s="289"/>
      <c r="B50" s="296" t="s">
        <v>498</v>
      </c>
      <c r="C50" s="296">
        <v>0.66</v>
      </c>
      <c r="D50" s="290"/>
      <c r="E50" s="290"/>
      <c r="F50" s="290"/>
      <c r="G50" s="290"/>
      <c r="H50" s="297"/>
    </row>
    <row r="51" spans="1:8" x14ac:dyDescent="0.25">
      <c r="A51" s="289"/>
      <c r="B51" s="296" t="s">
        <v>499</v>
      </c>
      <c r="C51" s="296">
        <v>0.61</v>
      </c>
      <c r="D51" s="290"/>
      <c r="E51" s="290"/>
      <c r="F51" s="290"/>
      <c r="G51" s="290"/>
      <c r="H51" s="297"/>
    </row>
    <row r="52" spans="1:8" x14ac:dyDescent="0.25">
      <c r="A52" s="289"/>
      <c r="B52" s="296" t="s">
        <v>500</v>
      </c>
      <c r="C52" s="296">
        <v>0.57999999999999996</v>
      </c>
      <c r="D52" s="290"/>
      <c r="E52" s="290"/>
      <c r="F52" s="290"/>
      <c r="G52" s="290"/>
      <c r="H52" s="297"/>
    </row>
    <row r="53" spans="1:8" x14ac:dyDescent="0.25">
      <c r="A53" s="289"/>
      <c r="B53" s="290"/>
      <c r="C53" s="290"/>
      <c r="D53" s="290"/>
      <c r="E53" s="290"/>
      <c r="F53" s="290"/>
      <c r="G53" s="290"/>
      <c r="H53" s="297"/>
    </row>
    <row r="54" spans="1:8" x14ac:dyDescent="0.25">
      <c r="A54" s="289"/>
      <c r="B54" s="290"/>
      <c r="C54" s="290"/>
      <c r="D54" s="290"/>
      <c r="E54" s="290"/>
      <c r="F54" s="290"/>
      <c r="G54" s="290"/>
      <c r="H54" s="297"/>
    </row>
    <row r="55" spans="1:8" x14ac:dyDescent="0.25">
      <c r="A55" s="289"/>
      <c r="B55" s="290"/>
      <c r="C55" s="290"/>
      <c r="D55" s="290"/>
      <c r="E55" s="290"/>
      <c r="F55" s="290"/>
      <c r="G55" s="290"/>
      <c r="H55" s="297"/>
    </row>
    <row r="56" spans="1:8" x14ac:dyDescent="0.25">
      <c r="A56" s="289"/>
      <c r="B56" s="290"/>
      <c r="C56" s="290"/>
      <c r="D56" s="290"/>
      <c r="E56" s="290"/>
      <c r="F56" s="290"/>
      <c r="G56" s="290"/>
      <c r="H56" s="297"/>
    </row>
    <row r="57" spans="1:8" x14ac:dyDescent="0.25">
      <c r="A57" s="289"/>
      <c r="B57" s="290"/>
      <c r="C57" s="290"/>
      <c r="D57" s="290"/>
      <c r="E57" s="290"/>
      <c r="F57" s="290"/>
      <c r="G57" s="290"/>
      <c r="H57" s="297"/>
    </row>
    <row r="58" spans="1:8" x14ac:dyDescent="0.25">
      <c r="A58" s="289"/>
      <c r="B58" s="290"/>
      <c r="C58" s="290"/>
      <c r="D58" s="290"/>
      <c r="E58" s="290"/>
      <c r="F58" s="290"/>
      <c r="G58" s="290"/>
      <c r="H58" s="297"/>
    </row>
    <row r="59" spans="1:8" x14ac:dyDescent="0.25">
      <c r="A59" s="289"/>
      <c r="B59" s="290"/>
      <c r="C59" s="290"/>
      <c r="D59" s="290"/>
      <c r="E59" s="290"/>
      <c r="F59" s="290"/>
      <c r="G59" s="290"/>
      <c r="H59" s="297"/>
    </row>
    <row r="60" spans="1:8" x14ac:dyDescent="0.25">
      <c r="A60" s="289"/>
      <c r="B60" s="290"/>
      <c r="C60" s="290"/>
      <c r="D60" s="290"/>
      <c r="E60" s="290"/>
      <c r="F60" s="290"/>
      <c r="G60" s="290"/>
      <c r="H60" s="297"/>
    </row>
    <row r="61" spans="1:8" x14ac:dyDescent="0.25">
      <c r="A61" s="289"/>
      <c r="B61" s="290"/>
      <c r="C61" s="290"/>
      <c r="D61" s="290"/>
      <c r="E61" s="290"/>
      <c r="F61" s="290"/>
      <c r="G61" s="290"/>
      <c r="H61" s="297"/>
    </row>
    <row r="62" spans="1:8" x14ac:dyDescent="0.25">
      <c r="A62" s="289"/>
      <c r="B62" s="290"/>
      <c r="C62" s="290"/>
      <c r="D62" s="290"/>
      <c r="E62" s="290"/>
      <c r="F62" s="290"/>
      <c r="G62" s="290"/>
      <c r="H62" s="297"/>
    </row>
    <row r="63" spans="1:8" x14ac:dyDescent="0.25">
      <c r="A63" s="289"/>
      <c r="B63" s="290"/>
      <c r="C63" s="290"/>
      <c r="D63" s="290"/>
      <c r="E63" s="290"/>
      <c r="F63" s="290"/>
      <c r="G63" s="290"/>
      <c r="H63" s="297"/>
    </row>
    <row r="64" spans="1:8" x14ac:dyDescent="0.25">
      <c r="A64" s="289"/>
      <c r="B64" s="290"/>
      <c r="C64" s="290"/>
      <c r="D64" s="290"/>
      <c r="E64" s="290"/>
      <c r="F64" s="290"/>
      <c r="G64" s="290"/>
      <c r="H64" s="297"/>
    </row>
    <row r="65" spans="1:8" x14ac:dyDescent="0.25">
      <c r="A65" s="289"/>
      <c r="B65" s="290"/>
      <c r="C65" s="290"/>
      <c r="D65" s="290"/>
      <c r="E65" s="290"/>
      <c r="F65" s="290"/>
      <c r="G65" s="290"/>
      <c r="H65" s="297"/>
    </row>
    <row r="66" spans="1:8" x14ac:dyDescent="0.25">
      <c r="A66" s="289"/>
      <c r="B66" s="290"/>
      <c r="C66" s="290"/>
      <c r="D66" s="290"/>
      <c r="E66" s="290"/>
      <c r="F66" s="290"/>
      <c r="G66" s="290"/>
      <c r="H66" s="297"/>
    </row>
    <row r="67" spans="1:8" x14ac:dyDescent="0.25">
      <c r="A67" s="289"/>
      <c r="B67" s="290"/>
      <c r="C67" s="290"/>
      <c r="D67" s="290"/>
      <c r="E67" s="290"/>
      <c r="F67" s="290"/>
      <c r="G67" s="290"/>
      <c r="H67" s="297"/>
    </row>
    <row r="68" spans="1:8" x14ac:dyDescent="0.25">
      <c r="A68" s="289"/>
      <c r="B68" s="290"/>
      <c r="C68" s="290"/>
      <c r="D68" s="290"/>
      <c r="E68" s="290"/>
      <c r="F68" s="290"/>
      <c r="G68" s="290"/>
      <c r="H68" s="297"/>
    </row>
    <row r="69" spans="1:8" x14ac:dyDescent="0.25">
      <c r="A69" s="289"/>
      <c r="B69" s="290"/>
      <c r="C69" s="290"/>
      <c r="D69" s="290"/>
      <c r="E69" s="290"/>
      <c r="F69" s="290"/>
      <c r="G69" s="290"/>
      <c r="H69" s="297"/>
    </row>
    <row r="70" spans="1:8" x14ac:dyDescent="0.25">
      <c r="A70" s="289"/>
      <c r="B70" s="290"/>
      <c r="C70" s="290"/>
      <c r="D70" s="290"/>
      <c r="E70" s="290"/>
      <c r="F70" s="290"/>
      <c r="G70" s="290"/>
      <c r="H70" s="297"/>
    </row>
  </sheetData>
  <mergeCells count="25">
    <mergeCell ref="A1:H1"/>
    <mergeCell ref="A2:H2"/>
    <mergeCell ref="A3:B3"/>
    <mergeCell ref="C3:H3"/>
    <mergeCell ref="A4:B4"/>
    <mergeCell ref="C4:H4"/>
    <mergeCell ref="A5:B5"/>
    <mergeCell ref="C5:H5"/>
    <mergeCell ref="A6:B6"/>
    <mergeCell ref="C6:H6"/>
    <mergeCell ref="A7:B7"/>
    <mergeCell ref="C7:H7"/>
    <mergeCell ref="J7:Q7"/>
    <mergeCell ref="I8:Q9"/>
    <mergeCell ref="I14:L15"/>
    <mergeCell ref="H13:H15"/>
    <mergeCell ref="A13:A15"/>
    <mergeCell ref="B13:B15"/>
    <mergeCell ref="C9:E9"/>
    <mergeCell ref="G13:G15"/>
    <mergeCell ref="A10:A12"/>
    <mergeCell ref="B10:B12"/>
    <mergeCell ref="G10:G12"/>
    <mergeCell ref="H10:H12"/>
    <mergeCell ref="I11:L12"/>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
  <sheetViews>
    <sheetView topLeftCell="A60" workbookViewId="0">
      <selection activeCell="D82" sqref="D82"/>
    </sheetView>
  </sheetViews>
  <sheetFormatPr defaultColWidth="9.140625" defaultRowHeight="11.25" x14ac:dyDescent="0.2"/>
  <cols>
    <col min="1" max="1" width="6.7109375" style="456" customWidth="1"/>
    <col min="2" max="2" width="20.140625" style="456" customWidth="1"/>
    <col min="3" max="3" width="32.7109375" style="456" customWidth="1"/>
    <col min="4" max="4" width="15.5703125" style="456" customWidth="1"/>
    <col min="5" max="8" width="13.42578125" style="456" customWidth="1"/>
    <col min="9" max="10" width="10" style="456" bestFit="1" customWidth="1"/>
    <col min="11" max="11" width="14.7109375" style="456" customWidth="1"/>
    <col min="12" max="12" width="11.140625" style="456" customWidth="1"/>
    <col min="13" max="13" width="11.42578125" style="456" bestFit="1" customWidth="1"/>
    <col min="14" max="14" width="12.42578125" style="456" bestFit="1" customWidth="1"/>
    <col min="15" max="18" width="9.140625" style="456"/>
    <col min="19" max="19" width="12" style="456" customWidth="1"/>
    <col min="20" max="20" width="11.85546875" style="456" customWidth="1"/>
    <col min="21" max="21" width="14.28515625" style="456" customWidth="1"/>
    <col min="22" max="16384" width="9.140625" style="456"/>
  </cols>
  <sheetData>
    <row r="1" spans="1:8" s="366" customFormat="1" ht="15" x14ac:dyDescent="0.25">
      <c r="A1" s="363"/>
      <c r="B1" s="364"/>
      <c r="C1" s="364"/>
      <c r="D1" s="364"/>
      <c r="E1" s="364"/>
      <c r="F1" s="364"/>
      <c r="G1" s="364"/>
      <c r="H1" s="365" t="s">
        <v>654</v>
      </c>
    </row>
    <row r="2" spans="1:8" s="366" customFormat="1" ht="15" x14ac:dyDescent="0.25">
      <c r="A2" s="367"/>
      <c r="B2" s="368"/>
      <c r="C2" s="368"/>
      <c r="D2" s="368"/>
      <c r="E2" s="368"/>
      <c r="F2" s="368"/>
      <c r="G2" s="368"/>
      <c r="H2" s="369" t="s">
        <v>655</v>
      </c>
    </row>
    <row r="3" spans="1:8" s="366" customFormat="1" ht="15" x14ac:dyDescent="0.25">
      <c r="A3" s="367"/>
      <c r="B3" s="368"/>
      <c r="C3" s="368"/>
      <c r="D3" s="368"/>
      <c r="E3" s="368"/>
      <c r="F3" s="368"/>
      <c r="G3" s="368"/>
      <c r="H3" s="369"/>
    </row>
    <row r="4" spans="1:8" s="366" customFormat="1" ht="15" x14ac:dyDescent="0.25">
      <c r="A4" s="367"/>
      <c r="B4" s="368" t="s">
        <v>656</v>
      </c>
      <c r="C4" s="2656" t="s">
        <v>657</v>
      </c>
      <c r="D4" s="2656"/>
      <c r="E4" s="2656"/>
      <c r="F4" s="2656"/>
      <c r="G4" s="2656"/>
      <c r="H4" s="370"/>
    </row>
    <row r="5" spans="1:8" s="366" customFormat="1" ht="10.5" customHeight="1" x14ac:dyDescent="0.25">
      <c r="A5" s="367"/>
      <c r="B5" s="368"/>
      <c r="C5" s="2657" t="s">
        <v>182</v>
      </c>
      <c r="D5" s="2657"/>
      <c r="E5" s="2657"/>
      <c r="F5" s="2657"/>
      <c r="G5" s="2657"/>
      <c r="H5" s="370"/>
    </row>
    <row r="6" spans="1:8" s="366" customFormat="1" ht="17.25" customHeight="1" x14ac:dyDescent="0.25">
      <c r="A6" s="367"/>
      <c r="B6" s="368" t="s">
        <v>658</v>
      </c>
      <c r="C6" s="371"/>
      <c r="D6" s="371"/>
      <c r="E6" s="371"/>
      <c r="F6" s="371"/>
      <c r="G6" s="371"/>
      <c r="H6" s="370"/>
    </row>
    <row r="7" spans="1:8" s="366" customFormat="1" ht="17.25" customHeight="1" x14ac:dyDescent="0.25">
      <c r="A7" s="367"/>
      <c r="B7" s="368"/>
      <c r="C7" s="371"/>
      <c r="D7" s="371"/>
      <c r="E7" s="371"/>
      <c r="F7" s="371"/>
      <c r="G7" s="371"/>
      <c r="H7" s="370"/>
    </row>
    <row r="8" spans="1:8" s="366" customFormat="1" ht="17.25" customHeight="1" x14ac:dyDescent="0.25">
      <c r="A8" s="367"/>
      <c r="B8" s="372" t="s">
        <v>659</v>
      </c>
      <c r="C8" s="371"/>
      <c r="D8" s="373" t="e">
        <f>H72</f>
        <v>#REF!</v>
      </c>
      <c r="E8" s="371" t="s">
        <v>660</v>
      </c>
      <c r="F8" s="371"/>
      <c r="G8" s="371"/>
      <c r="H8" s="370"/>
    </row>
    <row r="9" spans="1:8" s="366" customFormat="1" ht="17.25" customHeight="1" x14ac:dyDescent="0.25">
      <c r="A9" s="367"/>
      <c r="B9" s="368"/>
      <c r="C9" s="2658"/>
      <c r="D9" s="2658"/>
      <c r="E9" s="2658"/>
      <c r="F9" s="2658"/>
      <c r="G9" s="2658"/>
      <c r="H9" s="370"/>
    </row>
    <row r="10" spans="1:8" s="366" customFormat="1" ht="11.25" customHeight="1" x14ac:dyDescent="0.25">
      <c r="A10" s="374"/>
      <c r="B10" s="375"/>
      <c r="C10" s="2657" t="s">
        <v>661</v>
      </c>
      <c r="D10" s="2657"/>
      <c r="E10" s="2657"/>
      <c r="F10" s="2657"/>
      <c r="G10" s="2657"/>
      <c r="H10" s="376"/>
    </row>
    <row r="11" spans="1:8" s="366" customFormat="1" ht="11.25" customHeight="1" x14ac:dyDescent="0.25">
      <c r="A11" s="374"/>
      <c r="B11" s="375"/>
      <c r="C11" s="371"/>
      <c r="D11" s="371"/>
      <c r="E11" s="371"/>
      <c r="F11" s="371"/>
      <c r="G11" s="371"/>
      <c r="H11" s="376"/>
    </row>
    <row r="12" spans="1:8" s="366" customFormat="1" ht="18" x14ac:dyDescent="0.25">
      <c r="A12" s="374"/>
      <c r="B12" s="2659" t="s">
        <v>662</v>
      </c>
      <c r="C12" s="2659"/>
      <c r="D12" s="2659"/>
      <c r="E12" s="2659"/>
      <c r="F12" s="2659"/>
      <c r="G12" s="2659"/>
      <c r="H12" s="376"/>
    </row>
    <row r="13" spans="1:8" s="366" customFormat="1" ht="15" x14ac:dyDescent="0.25">
      <c r="A13" s="377"/>
      <c r="B13" s="2655" t="s">
        <v>636</v>
      </c>
      <c r="C13" s="2655"/>
      <c r="D13" s="2655"/>
      <c r="E13" s="2655"/>
      <c r="F13" s="2655"/>
      <c r="G13" s="2655"/>
      <c r="H13" s="378"/>
    </row>
    <row r="14" spans="1:8" s="366" customFormat="1" ht="13.5" customHeight="1" x14ac:dyDescent="0.25">
      <c r="A14" s="379"/>
      <c r="B14" s="2660" t="s">
        <v>663</v>
      </c>
      <c r="C14" s="2660"/>
      <c r="D14" s="2660"/>
      <c r="E14" s="2660"/>
      <c r="F14" s="2660"/>
      <c r="G14" s="2660"/>
      <c r="H14" s="380"/>
    </row>
    <row r="15" spans="1:8" s="366" customFormat="1" ht="9.75" customHeight="1" x14ac:dyDescent="0.25">
      <c r="A15" s="367"/>
      <c r="B15" s="368"/>
      <c r="C15" s="368"/>
      <c r="D15" s="381"/>
      <c r="E15" s="381"/>
      <c r="F15" s="381"/>
      <c r="G15" s="382"/>
      <c r="H15" s="383"/>
    </row>
    <row r="16" spans="1:8" s="366" customFormat="1" ht="27" customHeight="1" x14ac:dyDescent="0.25">
      <c r="A16" s="384"/>
      <c r="B16" s="2661" t="s">
        <v>664</v>
      </c>
      <c r="C16" s="2661"/>
      <c r="D16" s="2661"/>
      <c r="E16" s="2661"/>
      <c r="F16" s="2661"/>
      <c r="G16" s="2661"/>
      <c r="H16" s="2662"/>
    </row>
    <row r="17" spans="1:21" s="366" customFormat="1" ht="9.75" customHeight="1" x14ac:dyDescent="0.25">
      <c r="A17" s="367"/>
      <c r="B17" s="368"/>
      <c r="C17" s="368"/>
      <c r="D17" s="371"/>
      <c r="E17" s="371"/>
      <c r="F17" s="371"/>
      <c r="G17" s="371"/>
      <c r="H17" s="385"/>
    </row>
    <row r="18" spans="1:21" s="366" customFormat="1" ht="16.5" customHeight="1" x14ac:dyDescent="0.25">
      <c r="A18" s="2663" t="s">
        <v>5</v>
      </c>
      <c r="B18" s="2666" t="s">
        <v>653</v>
      </c>
      <c r="C18" s="2666" t="s">
        <v>665</v>
      </c>
      <c r="D18" s="2669" t="s">
        <v>666</v>
      </c>
      <c r="E18" s="2670"/>
      <c r="F18" s="2670"/>
      <c r="G18" s="2670"/>
      <c r="H18" s="2671"/>
    </row>
    <row r="19" spans="1:21" s="366" customFormat="1" ht="45.75" customHeight="1" x14ac:dyDescent="0.25">
      <c r="A19" s="2664"/>
      <c r="B19" s="2667"/>
      <c r="C19" s="2667"/>
      <c r="D19" s="2666" t="s">
        <v>667</v>
      </c>
      <c r="E19" s="2666" t="s">
        <v>668</v>
      </c>
      <c r="F19" s="2666" t="s">
        <v>669</v>
      </c>
      <c r="G19" s="2666" t="s">
        <v>670</v>
      </c>
      <c r="H19" s="2672" t="s">
        <v>671</v>
      </c>
    </row>
    <row r="20" spans="1:21" s="366" customFormat="1" ht="27.75" customHeight="1" x14ac:dyDescent="0.25">
      <c r="A20" s="2665"/>
      <c r="B20" s="2668"/>
      <c r="C20" s="2668"/>
      <c r="D20" s="2668"/>
      <c r="E20" s="2668"/>
      <c r="F20" s="2668"/>
      <c r="G20" s="2668"/>
      <c r="H20" s="2673"/>
    </row>
    <row r="21" spans="1:21" s="366" customFormat="1" ht="15" x14ac:dyDescent="0.25">
      <c r="A21" s="386">
        <v>1</v>
      </c>
      <c r="B21" s="387">
        <v>2</v>
      </c>
      <c r="C21" s="387">
        <v>3</v>
      </c>
      <c r="D21" s="387">
        <v>4</v>
      </c>
      <c r="E21" s="387">
        <v>5</v>
      </c>
      <c r="F21" s="387">
        <v>6</v>
      </c>
      <c r="G21" s="387">
        <v>7</v>
      </c>
      <c r="H21" s="388">
        <v>8</v>
      </c>
    </row>
    <row r="22" spans="1:21" s="366" customFormat="1" ht="15" x14ac:dyDescent="0.25">
      <c r="A22" s="2674" t="s">
        <v>672</v>
      </c>
      <c r="B22" s="2675"/>
      <c r="C22" s="2675"/>
      <c r="D22" s="2675"/>
      <c r="E22" s="2675"/>
      <c r="F22" s="2675"/>
      <c r="G22" s="2675"/>
      <c r="H22" s="2676"/>
      <c r="I22" s="2677" t="s">
        <v>673</v>
      </c>
      <c r="J22" s="2677"/>
      <c r="K22" s="2677"/>
      <c r="L22" s="2677"/>
      <c r="M22" s="2677"/>
      <c r="N22" s="2677"/>
      <c r="O22" s="2677"/>
      <c r="P22" s="2677"/>
      <c r="Q22" s="2677"/>
      <c r="R22" s="2677"/>
      <c r="S22" s="2677"/>
      <c r="T22" s="2677"/>
      <c r="U22" s="2677"/>
    </row>
    <row r="23" spans="1:21" s="366" customFormat="1" ht="45" x14ac:dyDescent="0.25">
      <c r="A23" s="389">
        <v>1</v>
      </c>
      <c r="B23" s="390" t="s">
        <v>674</v>
      </c>
      <c r="C23" s="390" t="s">
        <v>675</v>
      </c>
      <c r="D23" s="391"/>
      <c r="E23" s="391"/>
      <c r="F23" s="391"/>
      <c r="G23" s="392"/>
      <c r="H23" s="393"/>
      <c r="I23" s="394"/>
      <c r="J23" s="395"/>
      <c r="K23" s="395"/>
      <c r="L23" s="395"/>
      <c r="M23" s="395"/>
      <c r="N23" s="395"/>
      <c r="O23" s="395"/>
      <c r="P23" s="395"/>
      <c r="Q23" s="395"/>
      <c r="R23" s="395"/>
      <c r="S23" s="395"/>
      <c r="T23" s="395"/>
      <c r="U23" s="395"/>
    </row>
    <row r="24" spans="1:21" s="366" customFormat="1" ht="79.5" customHeight="1" x14ac:dyDescent="0.25">
      <c r="A24" s="396"/>
      <c r="B24" s="2678" t="s">
        <v>676</v>
      </c>
      <c r="C24" s="2679"/>
      <c r="D24" s="397"/>
      <c r="E24" s="397"/>
      <c r="F24" s="398"/>
      <c r="G24" s="399"/>
      <c r="H24" s="400"/>
      <c r="I24" s="2680" t="s">
        <v>677</v>
      </c>
      <c r="J24" s="2681"/>
      <c r="K24" s="2681"/>
      <c r="L24" s="2682" t="s">
        <v>678</v>
      </c>
      <c r="M24" s="2682"/>
      <c r="N24" s="2682"/>
      <c r="O24" s="2683" t="s">
        <v>679</v>
      </c>
      <c r="P24" s="2683"/>
      <c r="Q24" s="2683"/>
      <c r="R24" s="2684" t="s">
        <v>680</v>
      </c>
      <c r="S24" s="2685"/>
      <c r="T24" s="2685"/>
      <c r="U24" s="2685"/>
    </row>
    <row r="25" spans="1:21" s="366" customFormat="1" ht="30" x14ac:dyDescent="0.25">
      <c r="A25" s="2674" t="s">
        <v>681</v>
      </c>
      <c r="B25" s="2675"/>
      <c r="C25" s="2675"/>
      <c r="D25" s="2675"/>
      <c r="E25" s="2675"/>
      <c r="F25" s="2675"/>
      <c r="G25" s="2675"/>
      <c r="H25" s="2676"/>
      <c r="I25" s="401" t="s">
        <v>682</v>
      </c>
      <c r="J25" s="402" t="s">
        <v>683</v>
      </c>
      <c r="K25" s="403" t="s">
        <v>671</v>
      </c>
      <c r="L25" s="404" t="s">
        <v>684</v>
      </c>
      <c r="M25" s="405" t="s">
        <v>685</v>
      </c>
      <c r="N25" s="405" t="s">
        <v>686</v>
      </c>
      <c r="O25" s="406" t="s">
        <v>687</v>
      </c>
      <c r="P25" s="406" t="s">
        <v>685</v>
      </c>
      <c r="Q25" s="406" t="s">
        <v>686</v>
      </c>
      <c r="R25" s="407" t="s">
        <v>687</v>
      </c>
      <c r="S25" s="407" t="s">
        <v>685</v>
      </c>
      <c r="T25" s="407" t="s">
        <v>686</v>
      </c>
      <c r="U25" s="407" t="s">
        <v>512</v>
      </c>
    </row>
    <row r="26" spans="1:21" s="366" customFormat="1" ht="33.75" x14ac:dyDescent="0.25">
      <c r="A26" s="408">
        <v>3</v>
      </c>
      <c r="B26" s="409" t="s">
        <v>923</v>
      </c>
      <c r="C26" s="410" t="s">
        <v>688</v>
      </c>
      <c r="D26" s="411" t="e">
        <f>#REF!/1000</f>
        <v>#REF!</v>
      </c>
      <c r="E26" s="412"/>
      <c r="F26" s="412"/>
      <c r="G26" s="413"/>
      <c r="H26" s="414" t="e">
        <f>G26+F26+E26+D26</f>
        <v>#REF!</v>
      </c>
      <c r="I26" s="415" t="e">
        <f>#REF!</f>
        <v>#REF!</v>
      </c>
      <c r="J26" s="416" t="e">
        <f>#REF!</f>
        <v>#REF!</v>
      </c>
      <c r="K26" s="417" t="e">
        <f>I26+J26</f>
        <v>#REF!</v>
      </c>
      <c r="L26" s="418" t="e">
        <f>(#REF!+#REF!+#REF!+#REF!)/1000</f>
        <v>#REF!</v>
      </c>
      <c r="M26" s="418" t="e">
        <f>#REF!/1000</f>
        <v>#REF!</v>
      </c>
      <c r="N26" s="419" t="e">
        <f>(#REF!+#REF!)/1000</f>
        <v>#REF!</v>
      </c>
      <c r="O26" s="420">
        <v>28.18</v>
      </c>
      <c r="P26" s="420">
        <v>11.1</v>
      </c>
      <c r="Q26" s="420">
        <v>8.26</v>
      </c>
      <c r="R26" s="421" t="e">
        <f t="shared" ref="R26:T29" si="0">L26/O26</f>
        <v>#REF!</v>
      </c>
      <c r="S26" s="421" t="e">
        <f t="shared" si="0"/>
        <v>#REF!</v>
      </c>
      <c r="T26" s="421" t="e">
        <f t="shared" si="0"/>
        <v>#REF!</v>
      </c>
      <c r="U26" s="422" t="e">
        <f>R26+S26+T26</f>
        <v>#REF!</v>
      </c>
    </row>
    <row r="27" spans="1:21" s="366" customFormat="1" ht="123.75" x14ac:dyDescent="0.25">
      <c r="A27" s="408">
        <v>4</v>
      </c>
      <c r="B27" s="423" t="s">
        <v>689</v>
      </c>
      <c r="C27" s="410" t="s">
        <v>690</v>
      </c>
      <c r="D27" s="411">
        <f>438578683/1000/4112*5638.5*1.049*1.146*1.07</f>
        <v>773574.03</v>
      </c>
      <c r="E27" s="412"/>
      <c r="F27" s="412"/>
      <c r="G27" s="413"/>
      <c r="H27" s="414">
        <f>G27+F27+E27+D27</f>
        <v>773574.03</v>
      </c>
      <c r="I27" s="415">
        <f>77546.39/4112*5638.5</f>
        <v>106333.98</v>
      </c>
      <c r="J27" s="416">
        <f>25160.26/4112*5638.5</f>
        <v>34500.519999999997</v>
      </c>
      <c r="K27" s="417">
        <f>I27+J27</f>
        <v>140834.5</v>
      </c>
      <c r="L27" s="418">
        <f>(729757.73+344057.86+917722.79+599190.37)*7.3/1000/4112*5638.5*1.049*1.146*1.07</f>
        <v>33357.94</v>
      </c>
      <c r="M27" s="418">
        <f>((24874243.85-344057.86)*7.3/1000-0.01)/4112*5638.5*1.049*1.146*1.07+0.1</f>
        <v>315848.03000000003</v>
      </c>
      <c r="N27" s="418">
        <f>32958356.96*7.3/1000/4112*5638.5*1.049*1.146*1.07</f>
        <v>424368.14</v>
      </c>
      <c r="O27" s="420">
        <v>28.18</v>
      </c>
      <c r="P27" s="420">
        <v>11.1</v>
      </c>
      <c r="Q27" s="420">
        <v>8.26</v>
      </c>
      <c r="R27" s="421">
        <f t="shared" si="0"/>
        <v>1183.75</v>
      </c>
      <c r="S27" s="421">
        <f t="shared" si="0"/>
        <v>28454.78</v>
      </c>
      <c r="T27" s="421">
        <f t="shared" si="0"/>
        <v>51376.29</v>
      </c>
      <c r="U27" s="422">
        <f>R27+S27+T27</f>
        <v>81014.820000000007</v>
      </c>
    </row>
    <row r="28" spans="1:21" s="366" customFormat="1" ht="123.75" x14ac:dyDescent="0.25">
      <c r="A28" s="408">
        <v>5</v>
      </c>
      <c r="B28" s="423" t="s">
        <v>689</v>
      </c>
      <c r="C28" s="410" t="s">
        <v>691</v>
      </c>
      <c r="D28" s="411">
        <f>438578683/1000/4112*3594.5*1.049*1.146*1.07</f>
        <v>493147.44</v>
      </c>
      <c r="E28" s="412"/>
      <c r="F28" s="412"/>
      <c r="G28" s="413"/>
      <c r="H28" s="414">
        <f>G28+F28+E28+D28</f>
        <v>493147.44</v>
      </c>
      <c r="I28" s="415">
        <f>77546.39/4112*3594.5</f>
        <v>67787.09</v>
      </c>
      <c r="J28" s="416">
        <f>25160.26/4112*3594.5</f>
        <v>21993.81</v>
      </c>
      <c r="K28" s="417">
        <f>I28+J28</f>
        <v>89780.9</v>
      </c>
      <c r="L28" s="418">
        <f>(729757.73+344057.86+917722.79+599190.37)*7.3/1000/4112*3594.5*1.049*1.146*1.07</f>
        <v>21265.43</v>
      </c>
      <c r="M28" s="418">
        <f>((24874243.85-344057.86)*7.3/1000-0.01)/4112*3594.5*1.049*1.146*1.07+0.1</f>
        <v>201350.71</v>
      </c>
      <c r="N28" s="418">
        <f>32958356.96*7.3/1000/4112*3594.5*1.049*1.146*1.07</f>
        <v>270531.40000000002</v>
      </c>
      <c r="O28" s="420">
        <v>28.18</v>
      </c>
      <c r="P28" s="420">
        <v>11.1</v>
      </c>
      <c r="Q28" s="420">
        <v>8.26</v>
      </c>
      <c r="R28" s="421">
        <f t="shared" si="0"/>
        <v>754.63</v>
      </c>
      <c r="S28" s="421">
        <f t="shared" si="0"/>
        <v>18139.7</v>
      </c>
      <c r="T28" s="421">
        <f t="shared" si="0"/>
        <v>32751.99</v>
      </c>
      <c r="U28" s="422">
        <f>R28+S28+T28</f>
        <v>51646.32</v>
      </c>
    </row>
    <row r="29" spans="1:21" s="366" customFormat="1" ht="123.75" x14ac:dyDescent="0.25">
      <c r="A29" s="408">
        <v>6</v>
      </c>
      <c r="B29" s="423" t="s">
        <v>689</v>
      </c>
      <c r="C29" s="410" t="s">
        <v>692</v>
      </c>
      <c r="D29" s="411">
        <f>438578683/1000/4112*1984.5*1.049*1.146*1.07</f>
        <v>272263.49</v>
      </c>
      <c r="E29" s="412"/>
      <c r="F29" s="412"/>
      <c r="G29" s="413"/>
      <c r="H29" s="414">
        <f>G29+F29+E29+D29</f>
        <v>272263.49</v>
      </c>
      <c r="I29" s="415">
        <f>77546.39/4112*1984.5</f>
        <v>37424.81</v>
      </c>
      <c r="J29" s="416">
        <f>25160.26/4112*1984.5</f>
        <v>12142.64</v>
      </c>
      <c r="K29" s="417">
        <f>I29+J29</f>
        <v>49567.45</v>
      </c>
      <c r="L29" s="418">
        <f>(729757.73+344057.86+917722.79+599190.37)*7.3/1000/4112*1984.5*1.049*1.146*1.07</f>
        <v>11740.5</v>
      </c>
      <c r="M29" s="418">
        <f>((24874243.85-344057.86)*7.3/1000-0.01)/4112*1984.5*1.049*1.146*1.07+0.1</f>
        <v>111164.46</v>
      </c>
      <c r="N29" s="418">
        <f>32958356.96*7.3/1000/4112*1984.5*1.049*1.146*1.07</f>
        <v>149358.62</v>
      </c>
      <c r="O29" s="420">
        <v>28.18</v>
      </c>
      <c r="P29" s="420">
        <v>11.1</v>
      </c>
      <c r="Q29" s="420">
        <v>8.26</v>
      </c>
      <c r="R29" s="421">
        <f t="shared" si="0"/>
        <v>416.63</v>
      </c>
      <c r="S29" s="421">
        <f t="shared" si="0"/>
        <v>10014.82</v>
      </c>
      <c r="T29" s="421">
        <f t="shared" si="0"/>
        <v>18082.16</v>
      </c>
      <c r="U29" s="422">
        <f>R29+S29+T29</f>
        <v>28513.61</v>
      </c>
    </row>
    <row r="30" spans="1:21" s="366" customFormat="1" ht="15" x14ac:dyDescent="0.25">
      <c r="A30" s="389"/>
      <c r="B30" s="424"/>
      <c r="C30" s="425"/>
      <c r="D30" s="426"/>
      <c r="E30" s="426"/>
      <c r="F30" s="426"/>
      <c r="G30" s="391"/>
      <c r="H30" s="427"/>
      <c r="I30" s="428"/>
      <c r="J30" s="429" t="s">
        <v>512</v>
      </c>
      <c r="K30" s="429" t="e">
        <f>SUM(K26:K29)</f>
        <v>#REF!</v>
      </c>
      <c r="L30" s="429"/>
      <c r="M30" s="429"/>
      <c r="N30" s="429" t="e">
        <f>SUM(N26:N29)</f>
        <v>#REF!</v>
      </c>
      <c r="O30" s="429"/>
      <c r="P30" s="429"/>
      <c r="Q30" s="429"/>
      <c r="R30" s="429"/>
      <c r="S30" s="429"/>
      <c r="T30" s="429"/>
      <c r="U30" s="429" t="e">
        <f>SUM(U26:U29)</f>
        <v>#REF!</v>
      </c>
    </row>
    <row r="31" spans="1:21" s="366" customFormat="1" ht="27.75" customHeight="1" x14ac:dyDescent="0.25">
      <c r="A31" s="396"/>
      <c r="B31" s="2678" t="s">
        <v>693</v>
      </c>
      <c r="C31" s="2679"/>
      <c r="D31" s="430" t="e">
        <f>SUM(D26:D30)</f>
        <v>#REF!</v>
      </c>
      <c r="E31" s="431"/>
      <c r="F31" s="399"/>
      <c r="G31" s="398"/>
      <c r="H31" s="432" t="e">
        <f>SUM(H26:H30)</f>
        <v>#REF!</v>
      </c>
      <c r="I31" s="433"/>
      <c r="J31" s="434"/>
      <c r="K31" s="434"/>
      <c r="L31" s="434"/>
      <c r="M31" s="434"/>
      <c r="N31" s="434"/>
      <c r="O31" s="434"/>
      <c r="P31" s="434"/>
      <c r="Q31" s="434"/>
      <c r="R31" s="434"/>
      <c r="S31" s="434"/>
      <c r="T31" s="434"/>
      <c r="U31" s="435" t="e">
        <f>U30</f>
        <v>#REF!</v>
      </c>
    </row>
    <row r="32" spans="1:21" s="366" customFormat="1" ht="15" x14ac:dyDescent="0.25">
      <c r="A32" s="2674" t="s">
        <v>694</v>
      </c>
      <c r="B32" s="2675"/>
      <c r="C32" s="2675"/>
      <c r="D32" s="2675"/>
      <c r="E32" s="2675"/>
      <c r="F32" s="2675"/>
      <c r="G32" s="2675"/>
      <c r="H32" s="2676"/>
      <c r="I32" s="394"/>
      <c r="J32" s="395"/>
      <c r="K32" s="395"/>
      <c r="L32" s="395"/>
      <c r="M32" s="395"/>
      <c r="N32" s="395"/>
      <c r="O32" s="395"/>
      <c r="P32" s="395"/>
      <c r="Q32" s="395"/>
      <c r="R32" s="395"/>
      <c r="S32" s="395"/>
      <c r="T32" s="395"/>
      <c r="U32" s="395"/>
    </row>
    <row r="33" spans="1:21" s="366" customFormat="1" ht="15" x14ac:dyDescent="0.25">
      <c r="A33" s="396"/>
      <c r="B33" s="2678" t="s">
        <v>695</v>
      </c>
      <c r="C33" s="2679"/>
      <c r="D33" s="436"/>
      <c r="E33" s="436"/>
      <c r="F33" s="437"/>
      <c r="G33" s="398"/>
      <c r="H33" s="400"/>
      <c r="I33" s="433"/>
      <c r="J33" s="434"/>
      <c r="K33" s="434"/>
      <c r="L33" s="434"/>
      <c r="M33" s="434"/>
      <c r="N33" s="434"/>
      <c r="O33" s="434"/>
      <c r="P33" s="434"/>
      <c r="Q33" s="434"/>
      <c r="R33" s="434"/>
      <c r="S33" s="434"/>
      <c r="T33" s="434"/>
      <c r="U33" s="434"/>
    </row>
    <row r="34" spans="1:21" s="366" customFormat="1" ht="15" x14ac:dyDescent="0.25">
      <c r="A34" s="2674" t="s">
        <v>696</v>
      </c>
      <c r="B34" s="2675"/>
      <c r="C34" s="2675"/>
      <c r="D34" s="2675"/>
      <c r="E34" s="2675"/>
      <c r="F34" s="2675"/>
      <c r="G34" s="2675"/>
      <c r="H34" s="2676"/>
      <c r="I34" s="394"/>
      <c r="J34" s="395"/>
      <c r="K34" s="395"/>
      <c r="L34" s="395"/>
      <c r="M34" s="395"/>
      <c r="N34" s="395"/>
      <c r="O34" s="395"/>
      <c r="P34" s="395"/>
      <c r="Q34" s="395"/>
      <c r="R34" s="395"/>
      <c r="S34" s="395"/>
      <c r="T34" s="395"/>
      <c r="U34" s="395"/>
    </row>
    <row r="35" spans="1:21" s="366" customFormat="1" ht="15" x14ac:dyDescent="0.25">
      <c r="A35" s="389">
        <v>7</v>
      </c>
      <c r="B35" s="390"/>
      <c r="C35" s="390"/>
      <c r="D35" s="426"/>
      <c r="E35" s="392"/>
      <c r="F35" s="426"/>
      <c r="G35" s="391"/>
      <c r="H35" s="427"/>
      <c r="I35" s="394"/>
      <c r="J35" s="395"/>
      <c r="K35" s="395"/>
      <c r="L35" s="395"/>
      <c r="M35" s="395"/>
      <c r="N35" s="395"/>
      <c r="O35" s="395"/>
      <c r="P35" s="395"/>
      <c r="Q35" s="395"/>
      <c r="R35" s="395"/>
      <c r="S35" s="395"/>
      <c r="T35" s="395"/>
      <c r="U35" s="395"/>
    </row>
    <row r="36" spans="1:21" s="366" customFormat="1" ht="15" x14ac:dyDescent="0.25">
      <c r="A36" s="396"/>
      <c r="B36" s="2678" t="s">
        <v>697</v>
      </c>
      <c r="C36" s="2679"/>
      <c r="D36" s="431"/>
      <c r="E36" s="436"/>
      <c r="F36" s="399"/>
      <c r="G36" s="398"/>
      <c r="H36" s="400"/>
      <c r="I36" s="433"/>
      <c r="J36" s="434"/>
      <c r="K36" s="434"/>
      <c r="L36" s="434"/>
      <c r="M36" s="434"/>
      <c r="N36" s="434"/>
      <c r="O36" s="434"/>
      <c r="P36" s="434"/>
      <c r="Q36" s="434"/>
      <c r="R36" s="434"/>
      <c r="S36" s="434"/>
      <c r="T36" s="434"/>
      <c r="U36" s="434"/>
    </row>
    <row r="37" spans="1:21" s="366" customFormat="1" ht="15" x14ac:dyDescent="0.25">
      <c r="A37" s="2674" t="s">
        <v>698</v>
      </c>
      <c r="B37" s="2675"/>
      <c r="C37" s="2675"/>
      <c r="D37" s="2675"/>
      <c r="E37" s="2675"/>
      <c r="F37" s="2675"/>
      <c r="G37" s="2675"/>
      <c r="H37" s="2676"/>
      <c r="I37" s="394"/>
      <c r="J37" s="395"/>
      <c r="K37" s="395"/>
      <c r="L37" s="395"/>
      <c r="M37" s="395"/>
      <c r="N37" s="395"/>
      <c r="O37" s="395"/>
      <c r="P37" s="395"/>
      <c r="Q37" s="395"/>
      <c r="R37" s="395"/>
      <c r="S37" s="395"/>
      <c r="T37" s="395"/>
      <c r="U37" s="395"/>
    </row>
    <row r="38" spans="1:21" s="366" customFormat="1" ht="15" x14ac:dyDescent="0.25">
      <c r="A38" s="396"/>
      <c r="B38" s="2678" t="s">
        <v>699</v>
      </c>
      <c r="C38" s="2679"/>
      <c r="D38" s="431"/>
      <c r="E38" s="431"/>
      <c r="F38" s="399"/>
      <c r="G38" s="398"/>
      <c r="H38" s="400"/>
      <c r="I38" s="433"/>
      <c r="J38" s="434"/>
      <c r="K38" s="434"/>
      <c r="L38" s="434"/>
      <c r="M38" s="434"/>
      <c r="N38" s="434"/>
      <c r="O38" s="434"/>
      <c r="P38" s="434"/>
      <c r="Q38" s="434"/>
      <c r="R38" s="434"/>
      <c r="S38" s="434"/>
      <c r="T38" s="434"/>
      <c r="U38" s="434"/>
    </row>
    <row r="39" spans="1:21" s="366" customFormat="1" ht="15" x14ac:dyDescent="0.25">
      <c r="A39" s="2674" t="s">
        <v>700</v>
      </c>
      <c r="B39" s="2675"/>
      <c r="C39" s="2675"/>
      <c r="D39" s="2675"/>
      <c r="E39" s="2675"/>
      <c r="F39" s="2675"/>
      <c r="G39" s="2675"/>
      <c r="H39" s="2676"/>
      <c r="I39" s="394"/>
      <c r="J39" s="395"/>
      <c r="K39" s="395"/>
      <c r="L39" s="395"/>
      <c r="M39" s="395"/>
      <c r="N39" s="395"/>
      <c r="O39" s="395"/>
      <c r="P39" s="395"/>
      <c r="Q39" s="395"/>
      <c r="R39" s="395"/>
      <c r="S39" s="395"/>
      <c r="T39" s="395"/>
      <c r="U39" s="395"/>
    </row>
    <row r="40" spans="1:21" s="366" customFormat="1" ht="15" x14ac:dyDescent="0.25">
      <c r="A40" s="396"/>
      <c r="B40" s="2678" t="s">
        <v>701</v>
      </c>
      <c r="C40" s="2679"/>
      <c r="D40" s="431"/>
      <c r="E40" s="397"/>
      <c r="F40" s="398"/>
      <c r="G40" s="398"/>
      <c r="H40" s="400"/>
      <c r="I40" s="433"/>
      <c r="J40" s="434"/>
      <c r="K40" s="434"/>
      <c r="L40" s="434"/>
      <c r="M40" s="434"/>
      <c r="N40" s="434"/>
      <c r="O40" s="434"/>
      <c r="P40" s="434"/>
      <c r="Q40" s="434"/>
      <c r="R40" s="434"/>
      <c r="S40" s="434"/>
      <c r="T40" s="434"/>
      <c r="U40" s="434"/>
    </row>
    <row r="41" spans="1:21" s="366" customFormat="1" ht="15" x14ac:dyDescent="0.25">
      <c r="A41" s="396"/>
      <c r="B41" s="2686" t="s">
        <v>702</v>
      </c>
      <c r="C41" s="2687"/>
      <c r="D41" s="438" t="e">
        <f>D24+D31+D33+D36+D38+D40</f>
        <v>#REF!</v>
      </c>
      <c r="E41" s="431"/>
      <c r="F41" s="399"/>
      <c r="G41" s="399"/>
      <c r="H41" s="439" t="e">
        <f>D41+E41+F41+G41</f>
        <v>#REF!</v>
      </c>
      <c r="I41" s="440"/>
      <c r="J41" s="441"/>
      <c r="K41" s="441"/>
      <c r="L41" s="441"/>
      <c r="M41" s="441"/>
      <c r="N41" s="441"/>
      <c r="O41" s="441"/>
      <c r="P41" s="441"/>
      <c r="Q41" s="441"/>
      <c r="R41" s="441"/>
      <c r="S41" s="441"/>
      <c r="T41" s="441"/>
      <c r="U41" s="435" t="e">
        <f>U23+U30</f>
        <v>#REF!</v>
      </c>
    </row>
    <row r="42" spans="1:21" s="366" customFormat="1" ht="15" x14ac:dyDescent="0.25">
      <c r="A42" s="2674" t="s">
        <v>703</v>
      </c>
      <c r="B42" s="2675"/>
      <c r="C42" s="2675"/>
      <c r="D42" s="2675"/>
      <c r="E42" s="2675"/>
      <c r="F42" s="2675"/>
      <c r="G42" s="2675"/>
      <c r="H42" s="2676"/>
      <c r="I42" s="394"/>
      <c r="J42" s="395"/>
      <c r="K42" s="395"/>
      <c r="L42" s="395"/>
      <c r="M42" s="395"/>
      <c r="N42" s="395"/>
      <c r="O42" s="395"/>
      <c r="P42" s="395"/>
      <c r="Q42" s="395"/>
      <c r="R42" s="395"/>
      <c r="S42" s="395"/>
      <c r="T42" s="395"/>
      <c r="U42" s="442"/>
    </row>
    <row r="43" spans="1:21" s="366" customFormat="1" ht="56.25" x14ac:dyDescent="0.25">
      <c r="A43" s="389">
        <v>13</v>
      </c>
      <c r="B43" s="390" t="s">
        <v>704</v>
      </c>
      <c r="C43" s="390" t="s">
        <v>705</v>
      </c>
      <c r="D43" s="443" t="e">
        <f>D26*3.1%*0.8</f>
        <v>#REF!</v>
      </c>
      <c r="E43" s="426"/>
      <c r="F43" s="391"/>
      <c r="G43" s="391"/>
      <c r="H43" s="444" t="e">
        <f>D43+E43+F43+G43</f>
        <v>#REF!</v>
      </c>
      <c r="I43" s="394"/>
      <c r="J43" s="395"/>
      <c r="K43" s="395"/>
      <c r="L43" s="395"/>
      <c r="M43" s="395"/>
      <c r="N43" s="395"/>
      <c r="O43" s="395"/>
      <c r="P43" s="395"/>
      <c r="Q43" s="395"/>
      <c r="R43" s="395"/>
      <c r="S43" s="395"/>
      <c r="T43" s="395"/>
      <c r="U43" s="445" t="e">
        <f>U26*3.1%*0.8</f>
        <v>#REF!</v>
      </c>
    </row>
    <row r="44" spans="1:21" s="366" customFormat="1" ht="56.25" x14ac:dyDescent="0.25">
      <c r="A44" s="389">
        <v>14</v>
      </c>
      <c r="B44" s="390" t="s">
        <v>704</v>
      </c>
      <c r="C44" s="390" t="s">
        <v>706</v>
      </c>
      <c r="D44" s="443">
        <f>(D23+D27+D28+D29)*3.1%</f>
        <v>47708.53</v>
      </c>
      <c r="E44" s="426"/>
      <c r="F44" s="391"/>
      <c r="G44" s="391"/>
      <c r="H44" s="444">
        <f>D44</f>
        <v>47708.53</v>
      </c>
      <c r="I44" s="394"/>
      <c r="J44" s="395"/>
      <c r="K44" s="395"/>
      <c r="L44" s="395"/>
      <c r="M44" s="395"/>
      <c r="N44" s="395"/>
      <c r="O44" s="395"/>
      <c r="P44" s="395"/>
      <c r="Q44" s="395"/>
      <c r="R44" s="395"/>
      <c r="S44" s="395"/>
      <c r="T44" s="395"/>
      <c r="U44" s="426">
        <f>(U23+U27+U28+U29)*3.1%</f>
        <v>4996.42</v>
      </c>
    </row>
    <row r="45" spans="1:21" s="366" customFormat="1" ht="15" x14ac:dyDescent="0.25">
      <c r="A45" s="396"/>
      <c r="B45" s="2678" t="s">
        <v>707</v>
      </c>
      <c r="C45" s="2679"/>
      <c r="D45" s="438" t="e">
        <f>D43+D44</f>
        <v>#REF!</v>
      </c>
      <c r="E45" s="431"/>
      <c r="F45" s="398"/>
      <c r="G45" s="398"/>
      <c r="H45" s="432" t="e">
        <f>H43+H44</f>
        <v>#REF!</v>
      </c>
      <c r="I45" s="440"/>
      <c r="J45" s="441"/>
      <c r="K45" s="441"/>
      <c r="L45" s="441"/>
      <c r="M45" s="441"/>
      <c r="N45" s="441"/>
      <c r="O45" s="441"/>
      <c r="P45" s="441"/>
      <c r="Q45" s="441"/>
      <c r="R45" s="441"/>
      <c r="S45" s="441"/>
      <c r="T45" s="441"/>
      <c r="U45" s="435" t="e">
        <f>U43+U44</f>
        <v>#REF!</v>
      </c>
    </row>
    <row r="46" spans="1:21" s="366" customFormat="1" ht="15" x14ac:dyDescent="0.25">
      <c r="A46" s="396"/>
      <c r="B46" s="2686" t="s">
        <v>708</v>
      </c>
      <c r="C46" s="2687"/>
      <c r="D46" s="438" t="e">
        <f>D41+D45</f>
        <v>#REF!</v>
      </c>
      <c r="E46" s="446"/>
      <c r="F46" s="399"/>
      <c r="G46" s="399"/>
      <c r="H46" s="439" t="e">
        <f>H41+H45</f>
        <v>#REF!</v>
      </c>
      <c r="I46" s="440"/>
      <c r="J46" s="441"/>
      <c r="K46" s="441"/>
      <c r="L46" s="441"/>
      <c r="M46" s="441"/>
      <c r="N46" s="441"/>
      <c r="O46" s="441"/>
      <c r="P46" s="441"/>
      <c r="Q46" s="441"/>
      <c r="R46" s="441"/>
      <c r="S46" s="441"/>
      <c r="T46" s="441"/>
      <c r="U46" s="435" t="e">
        <f>U41+U45</f>
        <v>#REF!</v>
      </c>
    </row>
    <row r="47" spans="1:21" s="366" customFormat="1" ht="15" x14ac:dyDescent="0.25">
      <c r="A47" s="2674" t="s">
        <v>709</v>
      </c>
      <c r="B47" s="2675"/>
      <c r="C47" s="2675"/>
      <c r="D47" s="2675"/>
      <c r="E47" s="2675"/>
      <c r="F47" s="2675"/>
      <c r="G47" s="2675"/>
      <c r="H47" s="2676"/>
      <c r="I47" s="394"/>
      <c r="J47" s="395"/>
      <c r="K47" s="395"/>
      <c r="L47" s="395"/>
      <c r="M47" s="395"/>
      <c r="N47" s="395"/>
      <c r="O47" s="395"/>
      <c r="P47" s="395"/>
      <c r="Q47" s="395"/>
      <c r="R47" s="395"/>
      <c r="S47" s="395"/>
      <c r="T47" s="395"/>
      <c r="U47" s="442"/>
    </row>
    <row r="48" spans="1:21" s="366" customFormat="1" ht="45" x14ac:dyDescent="0.25">
      <c r="A48" s="389">
        <v>14</v>
      </c>
      <c r="B48" s="390" t="s">
        <v>710</v>
      </c>
      <c r="C48" s="390" t="s">
        <v>711</v>
      </c>
      <c r="D48" s="443" t="e">
        <f>D46*0.5%</f>
        <v>#REF!</v>
      </c>
      <c r="E48" s="392"/>
      <c r="F48" s="391"/>
      <c r="G48" s="391"/>
      <c r="H48" s="444" t="e">
        <f>D48+E48+F48+G48</f>
        <v>#REF!</v>
      </c>
      <c r="I48" s="394"/>
      <c r="J48" s="395"/>
      <c r="K48" s="395"/>
      <c r="L48" s="395"/>
      <c r="M48" s="395"/>
      <c r="N48" s="395"/>
      <c r="O48" s="395"/>
      <c r="P48" s="395"/>
      <c r="Q48" s="395"/>
      <c r="R48" s="395"/>
      <c r="S48" s="395"/>
      <c r="T48" s="395"/>
      <c r="U48" s="442" t="e">
        <f>U46*0.5%</f>
        <v>#REF!</v>
      </c>
    </row>
    <row r="49" spans="1:21" s="366" customFormat="1" ht="15" x14ac:dyDescent="0.25">
      <c r="A49" s="389">
        <v>16</v>
      </c>
      <c r="B49" s="390" t="s">
        <v>712</v>
      </c>
      <c r="C49" s="390" t="s">
        <v>713</v>
      </c>
      <c r="D49" s="391"/>
      <c r="E49" s="391"/>
      <c r="F49" s="391"/>
      <c r="G49" s="426" t="e">
        <f>#REF!/1000</f>
        <v>#REF!</v>
      </c>
      <c r="H49" s="444" t="e">
        <f>G49</f>
        <v>#REF!</v>
      </c>
      <c r="I49" s="394"/>
      <c r="J49" s="395"/>
      <c r="K49" s="395"/>
      <c r="L49" s="395"/>
      <c r="M49" s="395"/>
      <c r="N49" s="395"/>
      <c r="O49" s="395"/>
      <c r="P49" s="395"/>
      <c r="Q49" s="395"/>
      <c r="R49" s="395"/>
      <c r="S49" s="395"/>
      <c r="T49" s="395"/>
      <c r="U49" s="442" t="e">
        <f>#REF!/1000</f>
        <v>#REF!</v>
      </c>
    </row>
    <row r="50" spans="1:21" s="366" customFormat="1" ht="22.5" x14ac:dyDescent="0.25">
      <c r="A50" s="389">
        <v>20</v>
      </c>
      <c r="B50" s="390" t="s">
        <v>714</v>
      </c>
      <c r="C50" s="390" t="s">
        <v>715</v>
      </c>
      <c r="D50" s="391"/>
      <c r="E50" s="391"/>
      <c r="F50" s="391"/>
      <c r="G50" s="447"/>
      <c r="H50" s="448"/>
      <c r="I50" s="394"/>
      <c r="J50" s="395"/>
      <c r="K50" s="395"/>
      <c r="L50" s="395"/>
      <c r="M50" s="395"/>
      <c r="N50" s="395"/>
      <c r="O50" s="395"/>
      <c r="P50" s="395"/>
      <c r="Q50" s="395"/>
      <c r="R50" s="395"/>
      <c r="S50" s="395"/>
      <c r="T50" s="395"/>
      <c r="U50" s="442"/>
    </row>
    <row r="51" spans="1:21" s="366" customFormat="1" ht="15" x14ac:dyDescent="0.25">
      <c r="A51" s="396"/>
      <c r="B51" s="2678" t="s">
        <v>716</v>
      </c>
      <c r="C51" s="2679"/>
      <c r="D51" s="431" t="e">
        <f>D48+D49+D50</f>
        <v>#REF!</v>
      </c>
      <c r="E51" s="436"/>
      <c r="F51" s="398"/>
      <c r="G51" s="431" t="e">
        <f>G48+G49+G50</f>
        <v>#REF!</v>
      </c>
      <c r="H51" s="439" t="e">
        <f>H48+H49+H50</f>
        <v>#REF!</v>
      </c>
      <c r="I51" s="440"/>
      <c r="J51" s="441"/>
      <c r="K51" s="441"/>
      <c r="L51" s="441"/>
      <c r="M51" s="441"/>
      <c r="N51" s="441"/>
      <c r="O51" s="441"/>
      <c r="P51" s="441"/>
      <c r="Q51" s="441"/>
      <c r="R51" s="441"/>
      <c r="S51" s="441"/>
      <c r="T51" s="441"/>
      <c r="U51" s="431" t="e">
        <f>U48+U49+U50</f>
        <v>#REF!</v>
      </c>
    </row>
    <row r="52" spans="1:21" s="366" customFormat="1" ht="15" x14ac:dyDescent="0.25">
      <c r="A52" s="396"/>
      <c r="B52" s="2686" t="s">
        <v>717</v>
      </c>
      <c r="C52" s="2687"/>
      <c r="D52" s="446" t="e">
        <f>D46+D51</f>
        <v>#REF!</v>
      </c>
      <c r="E52" s="446"/>
      <c r="F52" s="446"/>
      <c r="G52" s="446" t="e">
        <f>G46+G51</f>
        <v>#REF!</v>
      </c>
      <c r="H52" s="449" t="e">
        <f>H46+H51</f>
        <v>#REF!</v>
      </c>
      <c r="I52" s="440"/>
      <c r="J52" s="441"/>
      <c r="K52" s="441"/>
      <c r="L52" s="441"/>
      <c r="M52" s="441"/>
      <c r="N52" s="441"/>
      <c r="O52" s="441"/>
      <c r="P52" s="441"/>
      <c r="Q52" s="441"/>
      <c r="R52" s="441"/>
      <c r="S52" s="441"/>
      <c r="T52" s="441"/>
      <c r="U52" s="435" t="e">
        <f>U46+U51</f>
        <v>#REF!</v>
      </c>
    </row>
    <row r="53" spans="1:21" s="366" customFormat="1" ht="15" x14ac:dyDescent="0.25">
      <c r="A53" s="2674" t="s">
        <v>718</v>
      </c>
      <c r="B53" s="2675"/>
      <c r="C53" s="2675"/>
      <c r="D53" s="2675"/>
      <c r="E53" s="2675"/>
      <c r="F53" s="2675"/>
      <c r="G53" s="2675"/>
      <c r="H53" s="2676"/>
      <c r="I53" s="394"/>
      <c r="J53" s="395"/>
      <c r="K53" s="395"/>
      <c r="L53" s="395"/>
      <c r="M53" s="395"/>
      <c r="N53" s="395"/>
      <c r="O53" s="395"/>
      <c r="P53" s="395"/>
      <c r="Q53" s="395"/>
      <c r="R53" s="395"/>
      <c r="S53" s="395"/>
      <c r="T53" s="395"/>
      <c r="U53" s="442"/>
    </row>
    <row r="54" spans="1:21" s="366" customFormat="1" ht="56.25" x14ac:dyDescent="0.25">
      <c r="A54" s="389">
        <v>23</v>
      </c>
      <c r="B54" s="390" t="s">
        <v>719</v>
      </c>
      <c r="C54" s="390" t="s">
        <v>1130</v>
      </c>
      <c r="D54" s="391"/>
      <c r="E54" s="391"/>
      <c r="F54" s="391"/>
      <c r="G54" s="426" t="e">
        <f>H52*1.47%</f>
        <v>#REF!</v>
      </c>
      <c r="H54" s="427" t="e">
        <f>G54</f>
        <v>#REF!</v>
      </c>
      <c r="I54" s="394"/>
      <c r="J54" s="395"/>
      <c r="K54" s="395"/>
      <c r="L54" s="395"/>
      <c r="M54" s="395"/>
      <c r="N54" s="395"/>
      <c r="O54" s="395"/>
      <c r="P54" s="395"/>
      <c r="Q54" s="395"/>
      <c r="R54" s="395"/>
      <c r="S54" s="395"/>
      <c r="T54" s="395"/>
      <c r="U54" s="442"/>
    </row>
    <row r="55" spans="1:21" s="366" customFormat="1" ht="42.75" customHeight="1" x14ac:dyDescent="0.25">
      <c r="A55" s="396"/>
      <c r="B55" s="2678" t="s">
        <v>720</v>
      </c>
      <c r="C55" s="2679"/>
      <c r="D55" s="397"/>
      <c r="E55" s="397"/>
      <c r="F55" s="398"/>
      <c r="G55" s="399" t="e">
        <f>G54</f>
        <v>#REF!</v>
      </c>
      <c r="H55" s="400" t="e">
        <f>H54</f>
        <v>#REF!</v>
      </c>
      <c r="I55" s="394"/>
      <c r="J55" s="395"/>
      <c r="K55" s="395"/>
      <c r="L55" s="395"/>
      <c r="M55" s="395"/>
      <c r="N55" s="395"/>
      <c r="O55" s="395"/>
      <c r="P55" s="395"/>
      <c r="Q55" s="395"/>
      <c r="R55" s="395"/>
      <c r="S55" s="395"/>
      <c r="T55" s="395"/>
      <c r="U55" s="442"/>
    </row>
    <row r="56" spans="1:21" s="366" customFormat="1" ht="67.5" customHeight="1" x14ac:dyDescent="0.25">
      <c r="A56" s="2674" t="s">
        <v>721</v>
      </c>
      <c r="B56" s="2675"/>
      <c r="C56" s="2675"/>
      <c r="D56" s="2675"/>
      <c r="E56" s="2675"/>
      <c r="F56" s="2675"/>
      <c r="G56" s="2675"/>
      <c r="H56" s="2676"/>
      <c r="I56" s="394"/>
      <c r="J56" s="395"/>
      <c r="K56" s="395"/>
      <c r="L56" s="395"/>
      <c r="M56" s="395"/>
      <c r="N56" s="395"/>
      <c r="O56" s="395"/>
      <c r="P56" s="395"/>
      <c r="Q56" s="395"/>
      <c r="R56" s="395"/>
      <c r="S56" s="395"/>
      <c r="T56" s="395"/>
      <c r="U56" s="442"/>
    </row>
    <row r="57" spans="1:21" s="366" customFormat="1" ht="15" x14ac:dyDescent="0.25">
      <c r="A57" s="389">
        <v>24</v>
      </c>
      <c r="B57" s="390" t="s">
        <v>722</v>
      </c>
      <c r="C57" s="390" t="s">
        <v>429</v>
      </c>
      <c r="D57" s="391"/>
      <c r="E57" s="391"/>
      <c r="F57" s="391"/>
      <c r="G57" s="426" t="e">
        <f>'Cводная смета ПИР'!#REF!/1000</f>
        <v>#REF!</v>
      </c>
      <c r="H57" s="427" t="e">
        <f t="shared" ref="H57:H62" si="1">G57</f>
        <v>#REF!</v>
      </c>
      <c r="I57" s="394"/>
      <c r="J57" s="395"/>
      <c r="K57" s="395"/>
      <c r="L57" s="395"/>
      <c r="M57" s="395"/>
      <c r="N57" s="395"/>
      <c r="O57" s="395"/>
      <c r="P57" s="395"/>
      <c r="Q57" s="395"/>
      <c r="R57" s="395"/>
      <c r="S57" s="395"/>
      <c r="T57" s="395"/>
      <c r="U57" s="442"/>
    </row>
    <row r="58" spans="1:21" s="366" customFormat="1" ht="15" x14ac:dyDescent="0.25">
      <c r="A58" s="389">
        <v>25</v>
      </c>
      <c r="B58" s="390" t="s">
        <v>722</v>
      </c>
      <c r="C58" s="390" t="s">
        <v>430</v>
      </c>
      <c r="D58" s="391"/>
      <c r="E58" s="391"/>
      <c r="F58" s="391"/>
      <c r="G58" s="426">
        <f>'Cводная смета ПИР'!$G$24/1000</f>
        <v>3830.84</v>
      </c>
      <c r="H58" s="427">
        <f t="shared" si="1"/>
        <v>3830.84</v>
      </c>
      <c r="I58" s="394"/>
      <c r="J58" s="395"/>
      <c r="K58" s="395"/>
      <c r="L58" s="395"/>
      <c r="M58" s="395"/>
      <c r="N58" s="395"/>
      <c r="O58" s="395"/>
      <c r="P58" s="395"/>
      <c r="Q58" s="395"/>
      <c r="R58" s="395"/>
      <c r="S58" s="395"/>
      <c r="T58" s="395"/>
      <c r="U58" s="442"/>
    </row>
    <row r="59" spans="1:21" s="366" customFormat="1" ht="15" x14ac:dyDescent="0.25">
      <c r="A59" s="389">
        <v>26</v>
      </c>
      <c r="B59" s="390" t="s">
        <v>722</v>
      </c>
      <c r="C59" s="390" t="s">
        <v>723</v>
      </c>
      <c r="D59" s="391"/>
      <c r="E59" s="391"/>
      <c r="F59" s="391"/>
      <c r="G59" s="426" t="e">
        <f>#REF!/1000</f>
        <v>#REF!</v>
      </c>
      <c r="H59" s="427" t="e">
        <f t="shared" si="1"/>
        <v>#REF!</v>
      </c>
      <c r="I59" s="394"/>
      <c r="J59" s="395"/>
      <c r="K59" s="395"/>
      <c r="L59" s="395"/>
      <c r="M59" s="395"/>
      <c r="N59" s="395"/>
      <c r="O59" s="395"/>
      <c r="P59" s="395"/>
      <c r="Q59" s="395"/>
      <c r="R59" s="395"/>
      <c r="S59" s="395"/>
      <c r="T59" s="395"/>
      <c r="U59" s="442"/>
    </row>
    <row r="60" spans="1:21" s="366" customFormat="1" ht="56.25" x14ac:dyDescent="0.25">
      <c r="A60" s="389">
        <v>27</v>
      </c>
      <c r="B60" s="390" t="s">
        <v>724</v>
      </c>
      <c r="C60" s="390" t="s">
        <v>725</v>
      </c>
      <c r="D60" s="391"/>
      <c r="E60" s="391"/>
      <c r="F60" s="391"/>
      <c r="G60" s="426">
        <f>'Экспертиза справочно'!$H$18/1000</f>
        <v>965.58</v>
      </c>
      <c r="H60" s="427">
        <f t="shared" si="1"/>
        <v>965.58</v>
      </c>
      <c r="I60" s="394"/>
      <c r="J60" s="395"/>
      <c r="K60" s="395"/>
      <c r="L60" s="395"/>
      <c r="M60" s="395"/>
      <c r="N60" s="395"/>
      <c r="O60" s="395"/>
      <c r="P60" s="395"/>
      <c r="Q60" s="395"/>
      <c r="R60" s="395"/>
      <c r="S60" s="395"/>
      <c r="T60" s="395"/>
      <c r="U60" s="442"/>
    </row>
    <row r="61" spans="1:21" s="366" customFormat="1" ht="22.5" x14ac:dyDescent="0.25">
      <c r="A61" s="389">
        <v>28</v>
      </c>
      <c r="B61" s="390" t="s">
        <v>726</v>
      </c>
      <c r="C61" s="390" t="s">
        <v>727</v>
      </c>
      <c r="D61" s="391"/>
      <c r="E61" s="391"/>
      <c r="F61" s="391"/>
      <c r="G61" s="426" t="e">
        <f>H52*0.2%</f>
        <v>#REF!</v>
      </c>
      <c r="H61" s="427" t="e">
        <f t="shared" si="1"/>
        <v>#REF!</v>
      </c>
      <c r="I61" s="394"/>
      <c r="J61" s="395"/>
      <c r="K61" s="395"/>
      <c r="L61" s="395"/>
      <c r="M61" s="395"/>
      <c r="N61" s="395"/>
      <c r="O61" s="395"/>
      <c r="P61" s="395"/>
      <c r="Q61" s="395"/>
      <c r="R61" s="395"/>
      <c r="S61" s="395"/>
      <c r="T61" s="395"/>
      <c r="U61" s="442"/>
    </row>
    <row r="62" spans="1:21" s="366" customFormat="1" ht="15" x14ac:dyDescent="0.25">
      <c r="A62" s="389">
        <v>29</v>
      </c>
      <c r="B62" s="390" t="s">
        <v>728</v>
      </c>
      <c r="C62" s="390" t="s">
        <v>729</v>
      </c>
      <c r="D62" s="391"/>
      <c r="E62" s="391"/>
      <c r="F62" s="391"/>
      <c r="G62" s="392" t="e">
        <f>#REF!/1000</f>
        <v>#REF!</v>
      </c>
      <c r="H62" s="393" t="e">
        <f t="shared" si="1"/>
        <v>#REF!</v>
      </c>
      <c r="I62" s="394"/>
      <c r="J62" s="395"/>
      <c r="K62" s="395"/>
      <c r="L62" s="395"/>
      <c r="M62" s="395"/>
      <c r="N62" s="395"/>
      <c r="O62" s="395"/>
      <c r="P62" s="395"/>
      <c r="Q62" s="395"/>
      <c r="R62" s="395"/>
      <c r="S62" s="395"/>
      <c r="T62" s="395"/>
      <c r="U62" s="442"/>
    </row>
    <row r="63" spans="1:21" s="366" customFormat="1" ht="132" customHeight="1" x14ac:dyDescent="0.25">
      <c r="A63" s="396"/>
      <c r="B63" s="2678" t="s">
        <v>730</v>
      </c>
      <c r="C63" s="2679"/>
      <c r="D63" s="397"/>
      <c r="E63" s="397"/>
      <c r="F63" s="398"/>
      <c r="G63" s="399" t="e">
        <f>SUM(G57:G62)</f>
        <v>#REF!</v>
      </c>
      <c r="H63" s="399" t="e">
        <f>SUM(H57:H62)</f>
        <v>#REF!</v>
      </c>
      <c r="I63" s="394"/>
      <c r="J63" s="395"/>
      <c r="K63" s="395"/>
      <c r="L63" s="395"/>
      <c r="M63" s="395"/>
      <c r="N63" s="395"/>
      <c r="O63" s="395"/>
      <c r="P63" s="395"/>
      <c r="Q63" s="395"/>
      <c r="R63" s="395"/>
      <c r="S63" s="395"/>
      <c r="T63" s="395"/>
      <c r="U63" s="442"/>
    </row>
    <row r="64" spans="1:21" s="366" customFormat="1" ht="15" x14ac:dyDescent="0.25">
      <c r="A64" s="396"/>
      <c r="B64" s="2686" t="s">
        <v>731</v>
      </c>
      <c r="C64" s="2687"/>
      <c r="D64" s="446" t="e">
        <f>D52+D55+D63</f>
        <v>#REF!</v>
      </c>
      <c r="E64" s="446">
        <f>E52+E55+E63</f>
        <v>0</v>
      </c>
      <c r="F64" s="446">
        <f>F52+F55+F63</f>
        <v>0</v>
      </c>
      <c r="G64" s="446" t="e">
        <f>G52+G55+G63</f>
        <v>#REF!</v>
      </c>
      <c r="H64" s="446" t="e">
        <f>H52+H55+H63</f>
        <v>#REF!</v>
      </c>
      <c r="I64" s="394"/>
      <c r="J64" s="395"/>
      <c r="K64" s="395"/>
      <c r="L64" s="395"/>
      <c r="M64" s="395"/>
      <c r="N64" s="395"/>
      <c r="O64" s="395"/>
      <c r="P64" s="395"/>
      <c r="Q64" s="395"/>
      <c r="R64" s="395"/>
      <c r="S64" s="395"/>
      <c r="T64" s="395"/>
      <c r="U64" s="442"/>
    </row>
    <row r="65" spans="1:21" s="366" customFormat="1" ht="15" x14ac:dyDescent="0.25">
      <c r="A65" s="2674" t="s">
        <v>732</v>
      </c>
      <c r="B65" s="2675"/>
      <c r="C65" s="2675"/>
      <c r="D65" s="2675"/>
      <c r="E65" s="2675"/>
      <c r="F65" s="2675"/>
      <c r="G65" s="2675"/>
      <c r="H65" s="2676"/>
      <c r="I65" s="394"/>
      <c r="J65" s="395"/>
      <c r="K65" s="395"/>
      <c r="L65" s="395"/>
      <c r="M65" s="395"/>
      <c r="N65" s="395"/>
      <c r="O65" s="395"/>
      <c r="P65" s="395"/>
      <c r="Q65" s="395"/>
      <c r="R65" s="395"/>
      <c r="S65" s="395"/>
      <c r="T65" s="395"/>
      <c r="U65" s="442"/>
    </row>
    <row r="66" spans="1:21" s="366" customFormat="1" ht="33.75" x14ac:dyDescent="0.25">
      <c r="A66" s="389">
        <v>30</v>
      </c>
      <c r="B66" s="390" t="s">
        <v>733</v>
      </c>
      <c r="C66" s="390" t="s">
        <v>734</v>
      </c>
      <c r="D66" s="426" t="e">
        <f>D64*3%</f>
        <v>#REF!</v>
      </c>
      <c r="E66" s="450"/>
      <c r="F66" s="426"/>
      <c r="G66" s="426" t="e">
        <f>G64*3%</f>
        <v>#REF!</v>
      </c>
      <c r="H66" s="427" t="e">
        <f>G66+F66+E66+D66</f>
        <v>#REF!</v>
      </c>
      <c r="I66" s="394"/>
      <c r="J66" s="395"/>
      <c r="K66" s="395"/>
      <c r="L66" s="395"/>
      <c r="M66" s="395"/>
      <c r="N66" s="395"/>
      <c r="O66" s="395"/>
      <c r="P66" s="395"/>
      <c r="Q66" s="395"/>
      <c r="R66" s="395"/>
      <c r="S66" s="395"/>
      <c r="T66" s="395"/>
      <c r="U66" s="442"/>
    </row>
    <row r="67" spans="1:21" s="366" customFormat="1" ht="15" x14ac:dyDescent="0.25">
      <c r="A67" s="396"/>
      <c r="B67" s="2678" t="s">
        <v>735</v>
      </c>
      <c r="C67" s="2679"/>
      <c r="D67" s="431" t="e">
        <f>D66</f>
        <v>#REF!</v>
      </c>
      <c r="E67" s="451"/>
      <c r="F67" s="399"/>
      <c r="G67" s="452" t="e">
        <f>G66</f>
        <v>#REF!</v>
      </c>
      <c r="H67" s="400" t="e">
        <f>H66</f>
        <v>#REF!</v>
      </c>
      <c r="I67" s="394"/>
      <c r="J67" s="395"/>
      <c r="K67" s="395"/>
      <c r="L67" s="395"/>
      <c r="M67" s="395"/>
      <c r="N67" s="395"/>
      <c r="O67" s="395"/>
      <c r="P67" s="395"/>
      <c r="Q67" s="395"/>
      <c r="R67" s="395"/>
      <c r="S67" s="395"/>
      <c r="T67" s="395"/>
      <c r="U67" s="442"/>
    </row>
    <row r="68" spans="1:21" s="366" customFormat="1" ht="15" x14ac:dyDescent="0.25">
      <c r="A68" s="396"/>
      <c r="B68" s="2686" t="s">
        <v>736</v>
      </c>
      <c r="C68" s="2687"/>
      <c r="D68" s="431" t="e">
        <f>D64+D67</f>
        <v>#REF!</v>
      </c>
      <c r="E68" s="431"/>
      <c r="F68" s="399"/>
      <c r="G68" s="431" t="e">
        <f>G64+G67</f>
        <v>#REF!</v>
      </c>
      <c r="H68" s="431" t="e">
        <f>H64+H67</f>
        <v>#REF!</v>
      </c>
      <c r="I68" s="394"/>
      <c r="J68" s="395"/>
      <c r="K68" s="395"/>
      <c r="L68" s="395"/>
      <c r="M68" s="395"/>
      <c r="N68" s="395"/>
      <c r="O68" s="395"/>
      <c r="P68" s="395"/>
      <c r="Q68" s="395"/>
      <c r="R68" s="395"/>
      <c r="S68" s="395"/>
      <c r="T68" s="395"/>
      <c r="U68" s="442"/>
    </row>
    <row r="69" spans="1:21" s="366" customFormat="1" ht="15" x14ac:dyDescent="0.25">
      <c r="A69" s="2674" t="s">
        <v>737</v>
      </c>
      <c r="B69" s="2675"/>
      <c r="C69" s="2675"/>
      <c r="D69" s="2675"/>
      <c r="E69" s="2675"/>
      <c r="F69" s="2675"/>
      <c r="G69" s="2675"/>
      <c r="H69" s="2676"/>
      <c r="I69" s="394"/>
      <c r="J69" s="395"/>
      <c r="K69" s="395"/>
      <c r="L69" s="395"/>
      <c r="M69" s="395"/>
      <c r="N69" s="395"/>
      <c r="O69" s="395"/>
      <c r="P69" s="395"/>
      <c r="Q69" s="395"/>
      <c r="R69" s="395"/>
      <c r="S69" s="395"/>
      <c r="T69" s="395"/>
      <c r="U69" s="442"/>
    </row>
    <row r="70" spans="1:21" s="366" customFormat="1" ht="15" x14ac:dyDescent="0.25">
      <c r="A70" s="389">
        <v>31</v>
      </c>
      <c r="B70" s="390" t="s">
        <v>738</v>
      </c>
      <c r="C70" s="390" t="s">
        <v>739</v>
      </c>
      <c r="D70" s="426" t="e">
        <f>D68*20%</f>
        <v>#REF!</v>
      </c>
      <c r="E70" s="426"/>
      <c r="F70" s="426"/>
      <c r="G70" s="426" t="e">
        <f>G68*20%</f>
        <v>#REF!</v>
      </c>
      <c r="H70" s="426" t="e">
        <f>H68*20%</f>
        <v>#REF!</v>
      </c>
      <c r="I70" s="394"/>
      <c r="J70" s="395"/>
      <c r="K70" s="395"/>
      <c r="L70" s="395"/>
      <c r="M70" s="395"/>
      <c r="N70" s="395"/>
      <c r="O70" s="395"/>
      <c r="P70" s="395"/>
      <c r="Q70" s="395"/>
      <c r="R70" s="395"/>
      <c r="S70" s="395"/>
      <c r="T70" s="395"/>
      <c r="U70" s="442"/>
    </row>
    <row r="71" spans="1:21" s="366" customFormat="1" ht="15" x14ac:dyDescent="0.25">
      <c r="A71" s="396"/>
      <c r="B71" s="2678" t="s">
        <v>740</v>
      </c>
      <c r="C71" s="2679"/>
      <c r="D71" s="431" t="e">
        <f>D70</f>
        <v>#REF!</v>
      </c>
      <c r="E71" s="431"/>
      <c r="F71" s="399"/>
      <c r="G71" s="399" t="e">
        <f>G70</f>
        <v>#REF!</v>
      </c>
      <c r="H71" s="400" t="e">
        <f>H70</f>
        <v>#REF!</v>
      </c>
      <c r="I71" s="394"/>
      <c r="J71" s="395"/>
      <c r="K71" s="395"/>
      <c r="L71" s="395"/>
      <c r="M71" s="395"/>
      <c r="N71" s="395"/>
      <c r="O71" s="395"/>
      <c r="P71" s="395"/>
      <c r="Q71" s="395"/>
      <c r="R71" s="395"/>
      <c r="S71" s="395"/>
      <c r="T71" s="395"/>
      <c r="U71" s="442"/>
    </row>
    <row r="72" spans="1:21" s="366" customFormat="1" ht="15.75" thickBot="1" x14ac:dyDescent="0.3">
      <c r="A72" s="453"/>
      <c r="B72" s="2689" t="s">
        <v>741</v>
      </c>
      <c r="C72" s="2690"/>
      <c r="D72" s="454" t="e">
        <f>D68+D71</f>
        <v>#REF!</v>
      </c>
      <c r="E72" s="454"/>
      <c r="F72" s="455"/>
      <c r="G72" s="454" t="e">
        <f>G68+G71</f>
        <v>#REF!</v>
      </c>
      <c r="H72" s="454" t="e">
        <f>H68+H71</f>
        <v>#REF!</v>
      </c>
      <c r="I72" s="394"/>
      <c r="J72" s="395"/>
      <c r="K72" s="395"/>
      <c r="L72" s="395"/>
      <c r="M72" s="395"/>
      <c r="N72" s="395"/>
      <c r="O72" s="395"/>
      <c r="P72" s="395"/>
      <c r="Q72" s="395"/>
      <c r="R72" s="395"/>
      <c r="S72" s="395"/>
      <c r="T72" s="395"/>
      <c r="U72" s="442"/>
    </row>
    <row r="74" spans="1:21" ht="35.25" customHeight="1" x14ac:dyDescent="0.2">
      <c r="A74" s="2691" t="s">
        <v>744</v>
      </c>
      <c r="B74" s="2691"/>
      <c r="C74" s="2691"/>
      <c r="D74" s="2691"/>
      <c r="E74" s="2691"/>
      <c r="F74" s="2691"/>
      <c r="G74" s="2691"/>
      <c r="H74" s="2691"/>
    </row>
    <row r="75" spans="1:21" ht="16.5" customHeight="1" x14ac:dyDescent="0.2">
      <c r="A75" s="457"/>
      <c r="B75" s="2688" t="s">
        <v>742</v>
      </c>
      <c r="C75" s="2688"/>
      <c r="D75" s="457"/>
      <c r="E75" s="457"/>
      <c r="F75" s="457"/>
      <c r="G75" s="458">
        <v>1.0529999999999999</v>
      </c>
      <c r="H75" s="459" t="e">
        <f>H72*G75</f>
        <v>#REF!</v>
      </c>
    </row>
    <row r="76" spans="1:21" ht="18.75" customHeight="1" x14ac:dyDescent="0.2">
      <c r="A76" s="457"/>
      <c r="B76" s="2688" t="s">
        <v>743</v>
      </c>
      <c r="C76" s="2688"/>
      <c r="D76" s="457"/>
      <c r="E76" s="457"/>
      <c r="F76" s="457"/>
      <c r="G76" s="458">
        <v>1.048</v>
      </c>
      <c r="H76" s="459" t="e">
        <f>H75*G76</f>
        <v>#REF!</v>
      </c>
    </row>
  </sheetData>
  <mergeCells count="55">
    <mergeCell ref="B76:C76"/>
    <mergeCell ref="B68:C68"/>
    <mergeCell ref="A69:H69"/>
    <mergeCell ref="B71:C71"/>
    <mergeCell ref="B72:C72"/>
    <mergeCell ref="A74:H74"/>
    <mergeCell ref="B75:C75"/>
    <mergeCell ref="B67:C67"/>
    <mergeCell ref="B45:C45"/>
    <mergeCell ref="B46:C46"/>
    <mergeCell ref="A47:H47"/>
    <mergeCell ref="B51:C51"/>
    <mergeCell ref="B52:C52"/>
    <mergeCell ref="A53:H53"/>
    <mergeCell ref="B55:C55"/>
    <mergeCell ref="A56:H56"/>
    <mergeCell ref="B63:C63"/>
    <mergeCell ref="B64:C64"/>
    <mergeCell ref="A65:H65"/>
    <mergeCell ref="A42:H42"/>
    <mergeCell ref="A25:H25"/>
    <mergeCell ref="B31:C31"/>
    <mergeCell ref="A32:H32"/>
    <mergeCell ref="B33:C33"/>
    <mergeCell ref="A34:H34"/>
    <mergeCell ref="B36:C36"/>
    <mergeCell ref="A37:H37"/>
    <mergeCell ref="B38:C38"/>
    <mergeCell ref="A39:H39"/>
    <mergeCell ref="B40:C40"/>
    <mergeCell ref="B41:C41"/>
    <mergeCell ref="A22:H22"/>
    <mergeCell ref="I22:U22"/>
    <mergeCell ref="B24:C24"/>
    <mergeCell ref="I24:K24"/>
    <mergeCell ref="L24:N24"/>
    <mergeCell ref="O24:Q24"/>
    <mergeCell ref="R24:U24"/>
    <mergeCell ref="B14:G14"/>
    <mergeCell ref="B16:H16"/>
    <mergeCell ref="A18:A20"/>
    <mergeCell ref="B18:B20"/>
    <mergeCell ref="C18:C20"/>
    <mergeCell ref="D18:H18"/>
    <mergeCell ref="D19:D20"/>
    <mergeCell ref="E19:E20"/>
    <mergeCell ref="F19:F20"/>
    <mergeCell ref="G19:G20"/>
    <mergeCell ref="H19:H20"/>
    <mergeCell ref="B13:G13"/>
    <mergeCell ref="C4:G4"/>
    <mergeCell ref="C5:G5"/>
    <mergeCell ref="C9:G9"/>
    <mergeCell ref="C10:G10"/>
    <mergeCell ref="B12:G12"/>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76"/>
  <sheetViews>
    <sheetView workbookViewId="0">
      <selection activeCell="I24" sqref="I24:K24"/>
    </sheetView>
  </sheetViews>
  <sheetFormatPr defaultColWidth="9.140625" defaultRowHeight="11.25" x14ac:dyDescent="0.2"/>
  <cols>
    <col min="1" max="1" width="6.7109375" style="456" customWidth="1"/>
    <col min="2" max="2" width="20.140625" style="456" customWidth="1"/>
    <col min="3" max="3" width="32.7109375" style="456" customWidth="1"/>
    <col min="4" max="4" width="15.5703125" style="456" customWidth="1"/>
    <col min="5" max="8" width="13.42578125" style="456" customWidth="1"/>
    <col min="9" max="10" width="10" style="456" bestFit="1" customWidth="1"/>
    <col min="11" max="11" width="14.7109375" style="456" customWidth="1"/>
    <col min="12" max="12" width="11.140625" style="456" customWidth="1"/>
    <col min="13" max="13" width="11.42578125" style="456" bestFit="1" customWidth="1"/>
    <col min="14" max="14" width="12.42578125" style="456" bestFit="1" customWidth="1"/>
    <col min="15" max="18" width="9.140625" style="456"/>
    <col min="19" max="19" width="12" style="456" customWidth="1"/>
    <col min="20" max="20" width="11.85546875" style="456" customWidth="1"/>
    <col min="21" max="21" width="14.28515625" style="456" customWidth="1"/>
    <col min="22" max="16384" width="9.140625" style="456"/>
  </cols>
  <sheetData>
    <row r="1" spans="1:8" s="366" customFormat="1" ht="15" x14ac:dyDescent="0.25">
      <c r="A1" s="363"/>
      <c r="B1" s="364"/>
      <c r="C1" s="364"/>
      <c r="D1" s="364"/>
      <c r="E1" s="364"/>
      <c r="F1" s="364"/>
      <c r="G1" s="364"/>
      <c r="H1" s="365" t="s">
        <v>654</v>
      </c>
    </row>
    <row r="2" spans="1:8" s="366" customFormat="1" ht="15" x14ac:dyDescent="0.25">
      <c r="A2" s="367"/>
      <c r="B2" s="368"/>
      <c r="C2" s="368"/>
      <c r="D2" s="368"/>
      <c r="E2" s="368"/>
      <c r="F2" s="368"/>
      <c r="G2" s="368"/>
      <c r="H2" s="369" t="s">
        <v>655</v>
      </c>
    </row>
    <row r="3" spans="1:8" s="366" customFormat="1" ht="15" x14ac:dyDescent="0.25">
      <c r="A3" s="367"/>
      <c r="B3" s="368"/>
      <c r="C3" s="368"/>
      <c r="D3" s="368"/>
      <c r="E3" s="368"/>
      <c r="F3" s="368"/>
      <c r="G3" s="368"/>
      <c r="H3" s="369"/>
    </row>
    <row r="4" spans="1:8" s="366" customFormat="1" ht="15" x14ac:dyDescent="0.25">
      <c r="A4" s="367"/>
      <c r="B4" s="368" t="s">
        <v>656</v>
      </c>
      <c r="C4" s="2656" t="s">
        <v>657</v>
      </c>
      <c r="D4" s="2656"/>
      <c r="E4" s="2656"/>
      <c r="F4" s="2656"/>
      <c r="G4" s="2656"/>
      <c r="H4" s="370"/>
    </row>
    <row r="5" spans="1:8" s="366" customFormat="1" ht="10.5" customHeight="1" x14ac:dyDescent="0.25">
      <c r="A5" s="367"/>
      <c r="B5" s="368"/>
      <c r="C5" s="2657" t="s">
        <v>182</v>
      </c>
      <c r="D5" s="2657"/>
      <c r="E5" s="2657"/>
      <c r="F5" s="2657"/>
      <c r="G5" s="2657"/>
      <c r="H5" s="370"/>
    </row>
    <row r="6" spans="1:8" s="366" customFormat="1" ht="17.25" customHeight="1" x14ac:dyDescent="0.25">
      <c r="A6" s="367"/>
      <c r="B6" s="368" t="s">
        <v>658</v>
      </c>
      <c r="C6" s="573"/>
      <c r="D6" s="573"/>
      <c r="E6" s="573"/>
      <c r="F6" s="573"/>
      <c r="G6" s="573"/>
      <c r="H6" s="370"/>
    </row>
    <row r="7" spans="1:8" s="366" customFormat="1" ht="17.25" customHeight="1" x14ac:dyDescent="0.25">
      <c r="A7" s="367"/>
      <c r="B7" s="368"/>
      <c r="C7" s="573"/>
      <c r="D7" s="573"/>
      <c r="E7" s="573"/>
      <c r="F7" s="573"/>
      <c r="G7" s="573"/>
      <c r="H7" s="370"/>
    </row>
    <row r="8" spans="1:8" s="366" customFormat="1" ht="17.25" customHeight="1" x14ac:dyDescent="0.25">
      <c r="A8" s="367"/>
      <c r="B8" s="372" t="s">
        <v>659</v>
      </c>
      <c r="C8" s="573"/>
      <c r="D8" s="373" t="e">
        <f>H72</f>
        <v>#REF!</v>
      </c>
      <c r="E8" s="573" t="s">
        <v>660</v>
      </c>
      <c r="F8" s="573"/>
      <c r="G8" s="573"/>
      <c r="H8" s="370"/>
    </row>
    <row r="9" spans="1:8" s="366" customFormat="1" ht="17.25" customHeight="1" x14ac:dyDescent="0.25">
      <c r="A9" s="367"/>
      <c r="B9" s="368"/>
      <c r="C9" s="2658"/>
      <c r="D9" s="2658"/>
      <c r="E9" s="2658"/>
      <c r="F9" s="2658"/>
      <c r="G9" s="2658"/>
      <c r="H9" s="370"/>
    </row>
    <row r="10" spans="1:8" s="366" customFormat="1" ht="11.25" customHeight="1" x14ac:dyDescent="0.25">
      <c r="A10" s="374"/>
      <c r="B10" s="375"/>
      <c r="C10" s="2657" t="s">
        <v>661</v>
      </c>
      <c r="D10" s="2657"/>
      <c r="E10" s="2657"/>
      <c r="F10" s="2657"/>
      <c r="G10" s="2657"/>
      <c r="H10" s="376"/>
    </row>
    <row r="11" spans="1:8" s="366" customFormat="1" ht="11.25" customHeight="1" x14ac:dyDescent="0.25">
      <c r="A11" s="374"/>
      <c r="B11" s="375"/>
      <c r="C11" s="573"/>
      <c r="D11" s="573"/>
      <c r="E11" s="573"/>
      <c r="F11" s="573"/>
      <c r="G11" s="573"/>
      <c r="H11" s="376"/>
    </row>
    <row r="12" spans="1:8" s="366" customFormat="1" ht="18" x14ac:dyDescent="0.25">
      <c r="A12" s="374"/>
      <c r="B12" s="2659" t="s">
        <v>662</v>
      </c>
      <c r="C12" s="2659"/>
      <c r="D12" s="2659"/>
      <c r="E12" s="2659"/>
      <c r="F12" s="2659"/>
      <c r="G12" s="2659"/>
      <c r="H12" s="376"/>
    </row>
    <row r="13" spans="1:8" s="366" customFormat="1" ht="15" x14ac:dyDescent="0.25">
      <c r="A13" s="377"/>
      <c r="B13" s="2655" t="s">
        <v>636</v>
      </c>
      <c r="C13" s="2655"/>
      <c r="D13" s="2655"/>
      <c r="E13" s="2655"/>
      <c r="F13" s="2655"/>
      <c r="G13" s="2655"/>
      <c r="H13" s="378"/>
    </row>
    <row r="14" spans="1:8" s="366" customFormat="1" ht="13.5" customHeight="1" x14ac:dyDescent="0.25">
      <c r="A14" s="379"/>
      <c r="B14" s="2660" t="s">
        <v>663</v>
      </c>
      <c r="C14" s="2660"/>
      <c r="D14" s="2660"/>
      <c r="E14" s="2660"/>
      <c r="F14" s="2660"/>
      <c r="G14" s="2660"/>
      <c r="H14" s="380"/>
    </row>
    <row r="15" spans="1:8" s="366" customFormat="1" ht="9.75" customHeight="1" x14ac:dyDescent="0.25">
      <c r="A15" s="367"/>
      <c r="B15" s="368"/>
      <c r="C15" s="368"/>
      <c r="D15" s="381"/>
      <c r="E15" s="381"/>
      <c r="F15" s="381"/>
      <c r="G15" s="382"/>
      <c r="H15" s="383"/>
    </row>
    <row r="16" spans="1:8" s="366" customFormat="1" ht="27" customHeight="1" x14ac:dyDescent="0.25">
      <c r="A16" s="384"/>
      <c r="B16" s="2661" t="s">
        <v>664</v>
      </c>
      <c r="C16" s="2661"/>
      <c r="D16" s="2661"/>
      <c r="E16" s="2661"/>
      <c r="F16" s="2661"/>
      <c r="G16" s="2661"/>
      <c r="H16" s="2662"/>
    </row>
    <row r="17" spans="1:21" s="366" customFormat="1" ht="9.75" customHeight="1" x14ac:dyDescent="0.25">
      <c r="A17" s="367"/>
      <c r="B17" s="368"/>
      <c r="C17" s="368"/>
      <c r="D17" s="573"/>
      <c r="E17" s="573"/>
      <c r="F17" s="573"/>
      <c r="G17" s="573"/>
      <c r="H17" s="385"/>
    </row>
    <row r="18" spans="1:21" s="366" customFormat="1" ht="16.5" customHeight="1" x14ac:dyDescent="0.25">
      <c r="A18" s="2663" t="s">
        <v>5</v>
      </c>
      <c r="B18" s="2666" t="s">
        <v>653</v>
      </c>
      <c r="C18" s="2666" t="s">
        <v>665</v>
      </c>
      <c r="D18" s="2669" t="s">
        <v>666</v>
      </c>
      <c r="E18" s="2670"/>
      <c r="F18" s="2670"/>
      <c r="G18" s="2670"/>
      <c r="H18" s="2671"/>
    </row>
    <row r="19" spans="1:21" s="366" customFormat="1" ht="45.75" customHeight="1" x14ac:dyDescent="0.25">
      <c r="A19" s="2664"/>
      <c r="B19" s="2667"/>
      <c r="C19" s="2667"/>
      <c r="D19" s="2666" t="s">
        <v>667</v>
      </c>
      <c r="E19" s="2666" t="s">
        <v>668</v>
      </c>
      <c r="F19" s="2666" t="s">
        <v>669</v>
      </c>
      <c r="G19" s="2666" t="s">
        <v>670</v>
      </c>
      <c r="H19" s="2672" t="s">
        <v>671</v>
      </c>
    </row>
    <row r="20" spans="1:21" s="366" customFormat="1" ht="27.75" customHeight="1" x14ac:dyDescent="0.25">
      <c r="A20" s="2665"/>
      <c r="B20" s="2668"/>
      <c r="C20" s="2668"/>
      <c r="D20" s="2668"/>
      <c r="E20" s="2668"/>
      <c r="F20" s="2668"/>
      <c r="G20" s="2668"/>
      <c r="H20" s="2673"/>
    </row>
    <row r="21" spans="1:21" s="366" customFormat="1" ht="15" x14ac:dyDescent="0.25">
      <c r="A21" s="386">
        <v>1</v>
      </c>
      <c r="B21" s="387">
        <v>2</v>
      </c>
      <c r="C21" s="387">
        <v>3</v>
      </c>
      <c r="D21" s="387">
        <v>4</v>
      </c>
      <c r="E21" s="387">
        <v>5</v>
      </c>
      <c r="F21" s="387">
        <v>6</v>
      </c>
      <c r="G21" s="387">
        <v>7</v>
      </c>
      <c r="H21" s="388">
        <v>8</v>
      </c>
    </row>
    <row r="22" spans="1:21" s="366" customFormat="1" ht="15" x14ac:dyDescent="0.25">
      <c r="A22" s="2674" t="s">
        <v>672</v>
      </c>
      <c r="B22" s="2675"/>
      <c r="C22" s="2675"/>
      <c r="D22" s="2675"/>
      <c r="E22" s="2675"/>
      <c r="F22" s="2675"/>
      <c r="G22" s="2675"/>
      <c r="H22" s="2676"/>
      <c r="I22" s="2677" t="s">
        <v>673</v>
      </c>
      <c r="J22" s="2677"/>
      <c r="K22" s="2677"/>
      <c r="L22" s="2677"/>
      <c r="M22" s="2677"/>
      <c r="N22" s="2677"/>
      <c r="O22" s="2677"/>
      <c r="P22" s="2677"/>
      <c r="Q22" s="2677"/>
      <c r="R22" s="2677"/>
      <c r="S22" s="2677"/>
      <c r="T22" s="2677"/>
      <c r="U22" s="2677"/>
    </row>
    <row r="23" spans="1:21" s="366" customFormat="1" ht="45" x14ac:dyDescent="0.25">
      <c r="A23" s="389">
        <v>1</v>
      </c>
      <c r="B23" s="390" t="s">
        <v>674</v>
      </c>
      <c r="C23" s="390" t="s">
        <v>675</v>
      </c>
      <c r="D23" s="391"/>
      <c r="E23" s="391"/>
      <c r="F23" s="391"/>
      <c r="G23" s="392"/>
      <c r="H23" s="393"/>
      <c r="I23" s="394"/>
      <c r="J23" s="395"/>
      <c r="K23" s="395"/>
      <c r="L23" s="395"/>
      <c r="M23" s="395"/>
      <c r="N23" s="395"/>
      <c r="O23" s="395"/>
      <c r="P23" s="395"/>
      <c r="Q23" s="395"/>
      <c r="R23" s="395"/>
      <c r="S23" s="395"/>
      <c r="T23" s="395"/>
      <c r="U23" s="395"/>
    </row>
    <row r="24" spans="1:21" s="366" customFormat="1" ht="79.5" customHeight="1" x14ac:dyDescent="0.25">
      <c r="A24" s="396"/>
      <c r="B24" s="2678" t="s">
        <v>676</v>
      </c>
      <c r="C24" s="2679"/>
      <c r="D24" s="397"/>
      <c r="E24" s="397"/>
      <c r="F24" s="398"/>
      <c r="G24" s="399"/>
      <c r="H24" s="400"/>
      <c r="I24" s="2680" t="s">
        <v>677</v>
      </c>
      <c r="J24" s="2681"/>
      <c r="K24" s="2681"/>
      <c r="L24" s="2682" t="s">
        <v>678</v>
      </c>
      <c r="M24" s="2682"/>
      <c r="N24" s="2682"/>
      <c r="O24" s="2683" t="s">
        <v>679</v>
      </c>
      <c r="P24" s="2683"/>
      <c r="Q24" s="2683"/>
      <c r="R24" s="2684" t="s">
        <v>680</v>
      </c>
      <c r="S24" s="2685"/>
      <c r="T24" s="2685"/>
      <c r="U24" s="2685"/>
    </row>
    <row r="25" spans="1:21" s="366" customFormat="1" ht="30" x14ac:dyDescent="0.25">
      <c r="A25" s="2674" t="s">
        <v>681</v>
      </c>
      <c r="B25" s="2675"/>
      <c r="C25" s="2675"/>
      <c r="D25" s="2675"/>
      <c r="E25" s="2675"/>
      <c r="F25" s="2675"/>
      <c r="G25" s="2675"/>
      <c r="H25" s="2676"/>
      <c r="I25" s="401" t="s">
        <v>682</v>
      </c>
      <c r="J25" s="402" t="s">
        <v>683</v>
      </c>
      <c r="K25" s="403" t="s">
        <v>671</v>
      </c>
      <c r="L25" s="404" t="s">
        <v>684</v>
      </c>
      <c r="M25" s="405" t="s">
        <v>685</v>
      </c>
      <c r="N25" s="405" t="s">
        <v>686</v>
      </c>
      <c r="O25" s="406" t="s">
        <v>687</v>
      </c>
      <c r="P25" s="406" t="s">
        <v>685</v>
      </c>
      <c r="Q25" s="406" t="s">
        <v>686</v>
      </c>
      <c r="R25" s="407" t="s">
        <v>687</v>
      </c>
      <c r="S25" s="407" t="s">
        <v>685</v>
      </c>
      <c r="T25" s="407" t="s">
        <v>686</v>
      </c>
      <c r="U25" s="407" t="s">
        <v>512</v>
      </c>
    </row>
    <row r="26" spans="1:21" s="366" customFormat="1" ht="33.75" x14ac:dyDescent="0.25">
      <c r="A26" s="408">
        <v>3</v>
      </c>
      <c r="B26" s="409" t="s">
        <v>923</v>
      </c>
      <c r="C26" s="410" t="s">
        <v>688</v>
      </c>
      <c r="D26" s="411" t="e">
        <f>#REF!/1000</f>
        <v>#REF!</v>
      </c>
      <c r="E26" s="412"/>
      <c r="F26" s="412"/>
      <c r="G26" s="413"/>
      <c r="H26" s="414" t="e">
        <f>G26+F26+E26+D26</f>
        <v>#REF!</v>
      </c>
      <c r="I26" s="415" t="e">
        <f>#REF!</f>
        <v>#REF!</v>
      </c>
      <c r="J26" s="416" t="e">
        <f>#REF!</f>
        <v>#REF!</v>
      </c>
      <c r="K26" s="417" t="e">
        <f>I26+J26</f>
        <v>#REF!</v>
      </c>
      <c r="L26" s="418" t="e">
        <f>(#REF!+#REF!+#REF!+#REF!)/1000</f>
        <v>#REF!</v>
      </c>
      <c r="M26" s="418" t="e">
        <f>#REF!/1000</f>
        <v>#REF!</v>
      </c>
      <c r="N26" s="419" t="e">
        <f>(#REF!+#REF!)/1000</f>
        <v>#REF!</v>
      </c>
      <c r="O26" s="420">
        <v>28.18</v>
      </c>
      <c r="P26" s="420">
        <v>11.1</v>
      </c>
      <c r="Q26" s="420">
        <v>8.26</v>
      </c>
      <c r="R26" s="421" t="e">
        <f t="shared" ref="R26:T29" si="0">L26/O26</f>
        <v>#REF!</v>
      </c>
      <c r="S26" s="421" t="e">
        <f t="shared" si="0"/>
        <v>#REF!</v>
      </c>
      <c r="T26" s="421" t="e">
        <f t="shared" si="0"/>
        <v>#REF!</v>
      </c>
      <c r="U26" s="422" t="e">
        <f>R26+S26+T26</f>
        <v>#REF!</v>
      </c>
    </row>
    <row r="27" spans="1:21" s="366" customFormat="1" ht="213.75" x14ac:dyDescent="0.25">
      <c r="A27" s="408">
        <v>4</v>
      </c>
      <c r="B27" s="578" t="s">
        <v>2663</v>
      </c>
      <c r="C27" s="410" t="s">
        <v>690</v>
      </c>
      <c r="D27" s="411" t="e">
        <f>(('02-01-08 (аналог)'!G112+(-27339))*6.99*#REF!*#REF!*#REF!*#REF!+'02-01-08-Д (аналог)'!N263*#REF!^(1/2))/1000/128.5*5638.5</f>
        <v>#REF!</v>
      </c>
      <c r="E27" s="412"/>
      <c r="F27" s="412"/>
      <c r="G27" s="413"/>
      <c r="H27" s="414" t="e">
        <f>G27+F27+E27+D27</f>
        <v>#REF!</v>
      </c>
      <c r="I27" s="415">
        <f>77546.39/4112*5638.5</f>
        <v>106333.98</v>
      </c>
      <c r="J27" s="416">
        <f>25160.26/4112*5638.5</f>
        <v>34500.519999999997</v>
      </c>
      <c r="K27" s="417">
        <f>I27+J27</f>
        <v>140834.5</v>
      </c>
      <c r="L27" s="418">
        <f>(729757.73+344057.86+917722.79+599190.37)*7.3/1000/4112*5638.5*1.049*1.146*1.07</f>
        <v>33357.94</v>
      </c>
      <c r="M27" s="418">
        <f>((24874243.85-344057.86)*7.3/1000-0.01)/4112*5638.5*1.049*1.146*1.07+0.1</f>
        <v>315848.03000000003</v>
      </c>
      <c r="N27" s="418">
        <f>32958356.96*7.3/1000/4112*5638.5*1.049*1.146*1.07</f>
        <v>424368.14</v>
      </c>
      <c r="O27" s="420">
        <v>28.18</v>
      </c>
      <c r="P27" s="420">
        <v>11.1</v>
      </c>
      <c r="Q27" s="420">
        <v>8.26</v>
      </c>
      <c r="R27" s="421">
        <f t="shared" si="0"/>
        <v>1183.75</v>
      </c>
      <c r="S27" s="421">
        <f t="shared" si="0"/>
        <v>28454.78</v>
      </c>
      <c r="T27" s="421">
        <f t="shared" si="0"/>
        <v>51376.29</v>
      </c>
      <c r="U27" s="422">
        <f>R27+S27+T27</f>
        <v>81014.820000000007</v>
      </c>
    </row>
    <row r="28" spans="1:21" s="366" customFormat="1" ht="213.75" x14ac:dyDescent="0.25">
      <c r="A28" s="408">
        <v>5</v>
      </c>
      <c r="B28" s="578" t="s">
        <v>2663</v>
      </c>
      <c r="C28" s="410" t="s">
        <v>691</v>
      </c>
      <c r="D28" s="411" t="e">
        <f>(('02-01-08 (аналог)'!G112+(-27339))*6.99*#REF!*#REF!*#REF!*#REF!+'02-01-08-Д (аналог)'!N263*#REF!^(1/2))/1000/128.5*3594.5</f>
        <v>#REF!</v>
      </c>
      <c r="E28" s="412"/>
      <c r="F28" s="412"/>
      <c r="G28" s="413"/>
      <c r="H28" s="414" t="e">
        <f>G28+F28+E28+D28</f>
        <v>#REF!</v>
      </c>
      <c r="I28" s="415">
        <f>77546.39/4112*3594.5</f>
        <v>67787.09</v>
      </c>
      <c r="J28" s="416">
        <f>25160.26/4112*3594.5</f>
        <v>21993.81</v>
      </c>
      <c r="K28" s="417">
        <f>I28+J28</f>
        <v>89780.9</v>
      </c>
      <c r="L28" s="418">
        <f>(729757.73+344057.86+917722.79+599190.37)*7.3/1000/4112*3594.5*1.049*1.146*1.07</f>
        <v>21265.43</v>
      </c>
      <c r="M28" s="418">
        <f>((24874243.85-344057.86)*7.3/1000-0.01)/4112*3594.5*1.049*1.146*1.07+0.1</f>
        <v>201350.71</v>
      </c>
      <c r="N28" s="418">
        <f>32958356.96*7.3/1000/4112*3594.5*1.049*1.146*1.07</f>
        <v>270531.40000000002</v>
      </c>
      <c r="O28" s="420">
        <v>28.18</v>
      </c>
      <c r="P28" s="420">
        <v>11.1</v>
      </c>
      <c r="Q28" s="420">
        <v>8.26</v>
      </c>
      <c r="R28" s="421">
        <f t="shared" si="0"/>
        <v>754.63</v>
      </c>
      <c r="S28" s="421">
        <f t="shared" si="0"/>
        <v>18139.7</v>
      </c>
      <c r="T28" s="421">
        <f t="shared" si="0"/>
        <v>32751.99</v>
      </c>
      <c r="U28" s="422">
        <f>R28+S28+T28</f>
        <v>51646.32</v>
      </c>
    </row>
    <row r="29" spans="1:21" s="366" customFormat="1" ht="213.75" x14ac:dyDescent="0.25">
      <c r="A29" s="408">
        <v>6</v>
      </c>
      <c r="B29" s="578" t="s">
        <v>2663</v>
      </c>
      <c r="C29" s="410" t="s">
        <v>692</v>
      </c>
      <c r="D29" s="411" t="e">
        <f>(('02-01-08 (аналог)'!G112+(-27339))*6.99*#REF!*#REF!*#REF!*#REF!+'02-01-08-Д (аналог)'!N263*#REF!^(1/2))/1000/128.5*1984.5</f>
        <v>#REF!</v>
      </c>
      <c r="E29" s="412"/>
      <c r="F29" s="412"/>
      <c r="G29" s="413"/>
      <c r="H29" s="414" t="e">
        <f>G29+F29+E29+D29</f>
        <v>#REF!</v>
      </c>
      <c r="I29" s="415">
        <f>77546.39/4112*1984.5</f>
        <v>37424.81</v>
      </c>
      <c r="J29" s="416">
        <f>25160.26/4112*1984.5</f>
        <v>12142.64</v>
      </c>
      <c r="K29" s="417">
        <f>I29+J29</f>
        <v>49567.45</v>
      </c>
      <c r="L29" s="418">
        <f>(729757.73+344057.86+917722.79+599190.37)*7.3/1000/4112*1984.5*1.049*1.146*1.07</f>
        <v>11740.5</v>
      </c>
      <c r="M29" s="418">
        <f>((24874243.85-344057.86)*7.3/1000-0.01)/4112*1984.5*1.049*1.146*1.07+0.1</f>
        <v>111164.46</v>
      </c>
      <c r="N29" s="418">
        <f>32958356.96*7.3/1000/4112*1984.5*1.049*1.146*1.07</f>
        <v>149358.62</v>
      </c>
      <c r="O29" s="420">
        <v>28.18</v>
      </c>
      <c r="P29" s="420">
        <v>11.1</v>
      </c>
      <c r="Q29" s="420">
        <v>8.26</v>
      </c>
      <c r="R29" s="421">
        <f t="shared" si="0"/>
        <v>416.63</v>
      </c>
      <c r="S29" s="421">
        <f t="shared" si="0"/>
        <v>10014.82</v>
      </c>
      <c r="T29" s="421">
        <f t="shared" si="0"/>
        <v>18082.16</v>
      </c>
      <c r="U29" s="422">
        <f>R29+S29+T29</f>
        <v>28513.61</v>
      </c>
    </row>
    <row r="30" spans="1:21" s="366" customFormat="1" ht="15" x14ac:dyDescent="0.25">
      <c r="A30" s="389"/>
      <c r="B30" s="424"/>
      <c r="C30" s="425"/>
      <c r="D30" s="426"/>
      <c r="E30" s="426"/>
      <c r="F30" s="426"/>
      <c r="G30" s="391"/>
      <c r="H30" s="427"/>
      <c r="I30" s="428"/>
      <c r="J30" s="429" t="s">
        <v>512</v>
      </c>
      <c r="K30" s="429" t="e">
        <f>SUM(K26:K29)</f>
        <v>#REF!</v>
      </c>
      <c r="L30" s="429"/>
      <c r="M30" s="429"/>
      <c r="N30" s="429" t="e">
        <f>SUM(N26:N29)</f>
        <v>#REF!</v>
      </c>
      <c r="O30" s="429"/>
      <c r="P30" s="429"/>
      <c r="Q30" s="429"/>
      <c r="R30" s="429"/>
      <c r="S30" s="429"/>
      <c r="T30" s="429"/>
      <c r="U30" s="429" t="e">
        <f>SUM(U26:U29)</f>
        <v>#REF!</v>
      </c>
    </row>
    <row r="31" spans="1:21" s="366" customFormat="1" ht="27.75" customHeight="1" x14ac:dyDescent="0.25">
      <c r="A31" s="396"/>
      <c r="B31" s="2678" t="s">
        <v>693</v>
      </c>
      <c r="C31" s="2679"/>
      <c r="D31" s="430" t="e">
        <f>SUM(D26:D30)</f>
        <v>#REF!</v>
      </c>
      <c r="E31" s="431"/>
      <c r="F31" s="399"/>
      <c r="G31" s="398"/>
      <c r="H31" s="432" t="e">
        <f>SUM(H26:H30)</f>
        <v>#REF!</v>
      </c>
      <c r="I31" s="433"/>
      <c r="J31" s="434"/>
      <c r="K31" s="434"/>
      <c r="L31" s="434"/>
      <c r="M31" s="434"/>
      <c r="N31" s="434"/>
      <c r="O31" s="434"/>
      <c r="P31" s="434"/>
      <c r="Q31" s="434"/>
      <c r="R31" s="434"/>
      <c r="S31" s="434"/>
      <c r="T31" s="434"/>
      <c r="U31" s="435" t="e">
        <f>U30</f>
        <v>#REF!</v>
      </c>
    </row>
    <row r="32" spans="1:21" s="366" customFormat="1" ht="15" x14ac:dyDescent="0.25">
      <c r="A32" s="2674" t="s">
        <v>694</v>
      </c>
      <c r="B32" s="2675"/>
      <c r="C32" s="2675"/>
      <c r="D32" s="2675"/>
      <c r="E32" s="2675"/>
      <c r="F32" s="2675"/>
      <c r="G32" s="2675"/>
      <c r="H32" s="2676"/>
      <c r="I32" s="394"/>
      <c r="J32" s="395"/>
      <c r="K32" s="395"/>
      <c r="L32" s="395"/>
      <c r="M32" s="395"/>
      <c r="N32" s="395"/>
      <c r="O32" s="395"/>
      <c r="P32" s="395"/>
      <c r="Q32" s="395"/>
      <c r="R32" s="395"/>
      <c r="S32" s="395"/>
      <c r="T32" s="395"/>
      <c r="U32" s="395"/>
    </row>
    <row r="33" spans="1:21" s="366" customFormat="1" ht="15" x14ac:dyDescent="0.25">
      <c r="A33" s="396"/>
      <c r="B33" s="2678" t="s">
        <v>695</v>
      </c>
      <c r="C33" s="2679"/>
      <c r="D33" s="436"/>
      <c r="E33" s="436"/>
      <c r="F33" s="437"/>
      <c r="G33" s="398"/>
      <c r="H33" s="400"/>
      <c r="I33" s="433"/>
      <c r="J33" s="434"/>
      <c r="K33" s="434"/>
      <c r="L33" s="434"/>
      <c r="M33" s="434"/>
      <c r="N33" s="434"/>
      <c r="O33" s="434"/>
      <c r="P33" s="434"/>
      <c r="Q33" s="434"/>
      <c r="R33" s="434"/>
      <c r="S33" s="434"/>
      <c r="T33" s="434"/>
      <c r="U33" s="434"/>
    </row>
    <row r="34" spans="1:21" s="366" customFormat="1" ht="15" x14ac:dyDescent="0.25">
      <c r="A34" s="2674" t="s">
        <v>696</v>
      </c>
      <c r="B34" s="2675"/>
      <c r="C34" s="2675"/>
      <c r="D34" s="2675"/>
      <c r="E34" s="2675"/>
      <c r="F34" s="2675"/>
      <c r="G34" s="2675"/>
      <c r="H34" s="2676"/>
      <c r="I34" s="394"/>
      <c r="J34" s="395"/>
      <c r="K34" s="395"/>
      <c r="L34" s="395"/>
      <c r="M34" s="395"/>
      <c r="N34" s="395"/>
      <c r="O34" s="395"/>
      <c r="P34" s="395"/>
      <c r="Q34" s="395"/>
      <c r="R34" s="395"/>
      <c r="S34" s="395"/>
      <c r="T34" s="395"/>
      <c r="U34" s="395"/>
    </row>
    <row r="35" spans="1:21" s="366" customFormat="1" ht="15" x14ac:dyDescent="0.25">
      <c r="A35" s="389">
        <v>7</v>
      </c>
      <c r="B35" s="390"/>
      <c r="C35" s="390"/>
      <c r="D35" s="426"/>
      <c r="E35" s="392"/>
      <c r="F35" s="426"/>
      <c r="G35" s="391"/>
      <c r="H35" s="427"/>
      <c r="I35" s="394"/>
      <c r="J35" s="395"/>
      <c r="K35" s="395"/>
      <c r="L35" s="395"/>
      <c r="M35" s="395"/>
      <c r="N35" s="395"/>
      <c r="O35" s="395"/>
      <c r="P35" s="395"/>
      <c r="Q35" s="395"/>
      <c r="R35" s="395"/>
      <c r="S35" s="395"/>
      <c r="T35" s="395"/>
      <c r="U35" s="395"/>
    </row>
    <row r="36" spans="1:21" s="366" customFormat="1" ht="15" x14ac:dyDescent="0.25">
      <c r="A36" s="396"/>
      <c r="B36" s="2678" t="s">
        <v>697</v>
      </c>
      <c r="C36" s="2679"/>
      <c r="D36" s="431"/>
      <c r="E36" s="436"/>
      <c r="F36" s="399"/>
      <c r="G36" s="398"/>
      <c r="H36" s="400"/>
      <c r="I36" s="433"/>
      <c r="J36" s="434"/>
      <c r="K36" s="434"/>
      <c r="L36" s="434"/>
      <c r="M36" s="434"/>
      <c r="N36" s="434"/>
      <c r="O36" s="434"/>
      <c r="P36" s="434"/>
      <c r="Q36" s="434"/>
      <c r="R36" s="434"/>
      <c r="S36" s="434"/>
      <c r="T36" s="434"/>
      <c r="U36" s="434"/>
    </row>
    <row r="37" spans="1:21" s="366" customFormat="1" ht="15" x14ac:dyDescent="0.25">
      <c r="A37" s="2674" t="s">
        <v>698</v>
      </c>
      <c r="B37" s="2675"/>
      <c r="C37" s="2675"/>
      <c r="D37" s="2675"/>
      <c r="E37" s="2675"/>
      <c r="F37" s="2675"/>
      <c r="G37" s="2675"/>
      <c r="H37" s="2676"/>
      <c r="I37" s="394"/>
      <c r="J37" s="395"/>
      <c r="K37" s="395"/>
      <c r="L37" s="395"/>
      <c r="M37" s="395"/>
      <c r="N37" s="395"/>
      <c r="O37" s="395"/>
      <c r="P37" s="395"/>
      <c r="Q37" s="395"/>
      <c r="R37" s="395"/>
      <c r="S37" s="395"/>
      <c r="T37" s="395"/>
      <c r="U37" s="395"/>
    </row>
    <row r="38" spans="1:21" s="366" customFormat="1" ht="15" x14ac:dyDescent="0.25">
      <c r="A38" s="396"/>
      <c r="B38" s="2678" t="s">
        <v>699</v>
      </c>
      <c r="C38" s="2679"/>
      <c r="D38" s="431"/>
      <c r="E38" s="431"/>
      <c r="F38" s="399"/>
      <c r="G38" s="398"/>
      <c r="H38" s="400"/>
      <c r="I38" s="433"/>
      <c r="J38" s="434"/>
      <c r="K38" s="434"/>
      <c r="L38" s="434"/>
      <c r="M38" s="434"/>
      <c r="N38" s="434"/>
      <c r="O38" s="434"/>
      <c r="P38" s="434"/>
      <c r="Q38" s="434"/>
      <c r="R38" s="434"/>
      <c r="S38" s="434"/>
      <c r="T38" s="434"/>
      <c r="U38" s="434"/>
    </row>
    <row r="39" spans="1:21" s="366" customFormat="1" ht="15" x14ac:dyDescent="0.25">
      <c r="A39" s="2674" t="s">
        <v>700</v>
      </c>
      <c r="B39" s="2675"/>
      <c r="C39" s="2675"/>
      <c r="D39" s="2675"/>
      <c r="E39" s="2675"/>
      <c r="F39" s="2675"/>
      <c r="G39" s="2675"/>
      <c r="H39" s="2676"/>
      <c r="I39" s="394"/>
      <c r="J39" s="395"/>
      <c r="K39" s="395"/>
      <c r="L39" s="395"/>
      <c r="M39" s="395"/>
      <c r="N39" s="395"/>
      <c r="O39" s="395"/>
      <c r="P39" s="395"/>
      <c r="Q39" s="395"/>
      <c r="R39" s="395"/>
      <c r="S39" s="395"/>
      <c r="T39" s="395"/>
      <c r="U39" s="395"/>
    </row>
    <row r="40" spans="1:21" s="366" customFormat="1" ht="15" x14ac:dyDescent="0.25">
      <c r="A40" s="396"/>
      <c r="B40" s="2678" t="s">
        <v>701</v>
      </c>
      <c r="C40" s="2679"/>
      <c r="D40" s="431"/>
      <c r="E40" s="397"/>
      <c r="F40" s="398"/>
      <c r="G40" s="398"/>
      <c r="H40" s="400"/>
      <c r="I40" s="433"/>
      <c r="J40" s="434"/>
      <c r="K40" s="434"/>
      <c r="L40" s="434"/>
      <c r="M40" s="434"/>
      <c r="N40" s="434"/>
      <c r="O40" s="434"/>
      <c r="P40" s="434"/>
      <c r="Q40" s="434"/>
      <c r="R40" s="434"/>
      <c r="S40" s="434"/>
      <c r="T40" s="434"/>
      <c r="U40" s="434"/>
    </row>
    <row r="41" spans="1:21" s="366" customFormat="1" ht="15" x14ac:dyDescent="0.25">
      <c r="A41" s="396"/>
      <c r="B41" s="2686" t="s">
        <v>702</v>
      </c>
      <c r="C41" s="2687"/>
      <c r="D41" s="438" t="e">
        <f>D24+D31+D33+D36+D38+D40</f>
        <v>#REF!</v>
      </c>
      <c r="E41" s="431"/>
      <c r="F41" s="399"/>
      <c r="G41" s="399"/>
      <c r="H41" s="439" t="e">
        <f>D41+E41+F41+G41</f>
        <v>#REF!</v>
      </c>
      <c r="I41" s="440"/>
      <c r="J41" s="441"/>
      <c r="K41" s="441"/>
      <c r="L41" s="441"/>
      <c r="M41" s="441"/>
      <c r="N41" s="441"/>
      <c r="O41" s="441"/>
      <c r="P41" s="441"/>
      <c r="Q41" s="441"/>
      <c r="R41" s="441"/>
      <c r="S41" s="441"/>
      <c r="T41" s="441"/>
      <c r="U41" s="435" t="e">
        <f>U23+U30</f>
        <v>#REF!</v>
      </c>
    </row>
    <row r="42" spans="1:21" s="366" customFormat="1" ht="15" x14ac:dyDescent="0.25">
      <c r="A42" s="2674" t="s">
        <v>703</v>
      </c>
      <c r="B42" s="2675"/>
      <c r="C42" s="2675"/>
      <c r="D42" s="2675"/>
      <c r="E42" s="2675"/>
      <c r="F42" s="2675"/>
      <c r="G42" s="2675"/>
      <c r="H42" s="2676"/>
      <c r="I42" s="394"/>
      <c r="J42" s="395"/>
      <c r="K42" s="395"/>
      <c r="L42" s="395"/>
      <c r="M42" s="395"/>
      <c r="N42" s="395"/>
      <c r="O42" s="395"/>
      <c r="P42" s="395"/>
      <c r="Q42" s="395"/>
      <c r="R42" s="395"/>
      <c r="S42" s="395"/>
      <c r="T42" s="395"/>
      <c r="U42" s="442"/>
    </row>
    <row r="43" spans="1:21" s="366" customFormat="1" ht="56.25" x14ac:dyDescent="0.25">
      <c r="A43" s="389">
        <v>13</v>
      </c>
      <c r="B43" s="390" t="s">
        <v>704</v>
      </c>
      <c r="C43" s="390" t="s">
        <v>705</v>
      </c>
      <c r="D43" s="443" t="e">
        <f>D26*3.1%*0.8</f>
        <v>#REF!</v>
      </c>
      <c r="E43" s="426"/>
      <c r="F43" s="391"/>
      <c r="G43" s="391"/>
      <c r="H43" s="444" t="e">
        <f>D43+E43+F43+G43</f>
        <v>#REF!</v>
      </c>
      <c r="I43" s="394"/>
      <c r="J43" s="395"/>
      <c r="K43" s="395"/>
      <c r="L43" s="395"/>
      <c r="M43" s="395"/>
      <c r="N43" s="395"/>
      <c r="O43" s="395"/>
      <c r="P43" s="395"/>
      <c r="Q43" s="395"/>
      <c r="R43" s="395"/>
      <c r="S43" s="395"/>
      <c r="T43" s="395"/>
      <c r="U43" s="445" t="e">
        <f>U26*3.1%*0.8</f>
        <v>#REF!</v>
      </c>
    </row>
    <row r="44" spans="1:21" s="366" customFormat="1" ht="56.25" x14ac:dyDescent="0.25">
      <c r="A44" s="389">
        <v>14</v>
      </c>
      <c r="B44" s="390" t="s">
        <v>704</v>
      </c>
      <c r="C44" s="390" t="s">
        <v>706</v>
      </c>
      <c r="D44" s="443" t="e">
        <f>(D23+D27+D28+D29)*3.1%</f>
        <v>#REF!</v>
      </c>
      <c r="E44" s="426"/>
      <c r="F44" s="391"/>
      <c r="G44" s="391"/>
      <c r="H44" s="444" t="e">
        <f>D44</f>
        <v>#REF!</v>
      </c>
      <c r="I44" s="394"/>
      <c r="J44" s="395"/>
      <c r="K44" s="395"/>
      <c r="L44" s="395"/>
      <c r="M44" s="395"/>
      <c r="N44" s="395"/>
      <c r="O44" s="395"/>
      <c r="P44" s="395"/>
      <c r="Q44" s="395"/>
      <c r="R44" s="395"/>
      <c r="S44" s="395"/>
      <c r="T44" s="395"/>
      <c r="U44" s="426">
        <f>(U23+U27+U28+U29)*3.1%</f>
        <v>4996.42</v>
      </c>
    </row>
    <row r="45" spans="1:21" s="366" customFormat="1" ht="15" x14ac:dyDescent="0.25">
      <c r="A45" s="396"/>
      <c r="B45" s="2678" t="s">
        <v>707</v>
      </c>
      <c r="C45" s="2679"/>
      <c r="D45" s="438" t="e">
        <f>D43+D44</f>
        <v>#REF!</v>
      </c>
      <c r="E45" s="431"/>
      <c r="F45" s="398"/>
      <c r="G45" s="398"/>
      <c r="H45" s="432" t="e">
        <f>H43+H44</f>
        <v>#REF!</v>
      </c>
      <c r="I45" s="440"/>
      <c r="J45" s="441"/>
      <c r="K45" s="441"/>
      <c r="L45" s="441"/>
      <c r="M45" s="441"/>
      <c r="N45" s="441"/>
      <c r="O45" s="441"/>
      <c r="P45" s="441"/>
      <c r="Q45" s="441"/>
      <c r="R45" s="441"/>
      <c r="S45" s="441"/>
      <c r="T45" s="441"/>
      <c r="U45" s="435" t="e">
        <f>U43+U44</f>
        <v>#REF!</v>
      </c>
    </row>
    <row r="46" spans="1:21" s="366" customFormat="1" ht="15" x14ac:dyDescent="0.25">
      <c r="A46" s="396"/>
      <c r="B46" s="2686" t="s">
        <v>708</v>
      </c>
      <c r="C46" s="2687"/>
      <c r="D46" s="438" t="e">
        <f>D41+D45</f>
        <v>#REF!</v>
      </c>
      <c r="E46" s="446"/>
      <c r="F46" s="399"/>
      <c r="G46" s="399"/>
      <c r="H46" s="439" t="e">
        <f>H41+H45</f>
        <v>#REF!</v>
      </c>
      <c r="I46" s="440"/>
      <c r="J46" s="441"/>
      <c r="K46" s="441"/>
      <c r="L46" s="441"/>
      <c r="M46" s="441"/>
      <c r="N46" s="441"/>
      <c r="O46" s="441"/>
      <c r="P46" s="441"/>
      <c r="Q46" s="441"/>
      <c r="R46" s="441"/>
      <c r="S46" s="441"/>
      <c r="T46" s="441"/>
      <c r="U46" s="435" t="e">
        <f>U41+U45</f>
        <v>#REF!</v>
      </c>
    </row>
    <row r="47" spans="1:21" s="366" customFormat="1" ht="15" x14ac:dyDescent="0.25">
      <c r="A47" s="2674" t="s">
        <v>709</v>
      </c>
      <c r="B47" s="2675"/>
      <c r="C47" s="2675"/>
      <c r="D47" s="2675"/>
      <c r="E47" s="2675"/>
      <c r="F47" s="2675"/>
      <c r="G47" s="2675"/>
      <c r="H47" s="2676"/>
      <c r="I47" s="394"/>
      <c r="J47" s="395"/>
      <c r="K47" s="395"/>
      <c r="L47" s="395"/>
      <c r="M47" s="395"/>
      <c r="N47" s="395"/>
      <c r="O47" s="395"/>
      <c r="P47" s="395"/>
      <c r="Q47" s="395"/>
      <c r="R47" s="395"/>
      <c r="S47" s="395"/>
      <c r="T47" s="395"/>
      <c r="U47" s="442"/>
    </row>
    <row r="48" spans="1:21" s="366" customFormat="1" ht="45" x14ac:dyDescent="0.25">
      <c r="A48" s="389">
        <v>14</v>
      </c>
      <c r="B48" s="390" t="s">
        <v>710</v>
      </c>
      <c r="C48" s="390" t="s">
        <v>711</v>
      </c>
      <c r="D48" s="443" t="e">
        <f>D46*0.5%</f>
        <v>#REF!</v>
      </c>
      <c r="E48" s="392"/>
      <c r="F48" s="391"/>
      <c r="G48" s="391"/>
      <c r="H48" s="444" t="e">
        <f>D48+E48+F48+G48</f>
        <v>#REF!</v>
      </c>
      <c r="I48" s="394"/>
      <c r="J48" s="395"/>
      <c r="K48" s="395"/>
      <c r="L48" s="395"/>
      <c r="M48" s="395"/>
      <c r="N48" s="395"/>
      <c r="O48" s="395"/>
      <c r="P48" s="395"/>
      <c r="Q48" s="395"/>
      <c r="R48" s="395"/>
      <c r="S48" s="395"/>
      <c r="T48" s="395"/>
      <c r="U48" s="442" t="e">
        <f>U46*0.5%</f>
        <v>#REF!</v>
      </c>
    </row>
    <row r="49" spans="1:21" s="814" customFormat="1" ht="15" x14ac:dyDescent="0.25">
      <c r="A49" s="807">
        <v>16</v>
      </c>
      <c r="B49" s="808" t="s">
        <v>712</v>
      </c>
      <c r="C49" s="808" t="s">
        <v>713</v>
      </c>
      <c r="D49" s="809"/>
      <c r="E49" s="809"/>
      <c r="F49" s="809"/>
      <c r="G49" s="806" t="e">
        <f>#REF!/1000</f>
        <v>#REF!</v>
      </c>
      <c r="H49" s="810" t="e">
        <f>G49</f>
        <v>#REF!</v>
      </c>
      <c r="I49" s="811"/>
      <c r="J49" s="812"/>
      <c r="K49" s="812"/>
      <c r="L49" s="812"/>
      <c r="M49" s="812"/>
      <c r="N49" s="812"/>
      <c r="O49" s="812"/>
      <c r="P49" s="812"/>
      <c r="Q49" s="812"/>
      <c r="R49" s="812"/>
      <c r="S49" s="812"/>
      <c r="T49" s="812"/>
      <c r="U49" s="813" t="e">
        <f>#REF!/1000</f>
        <v>#REF!</v>
      </c>
    </row>
    <row r="50" spans="1:21" s="366" customFormat="1" ht="22.5" x14ac:dyDescent="0.25">
      <c r="A50" s="389">
        <v>20</v>
      </c>
      <c r="B50" s="390" t="s">
        <v>714</v>
      </c>
      <c r="C50" s="390" t="s">
        <v>715</v>
      </c>
      <c r="D50" s="391"/>
      <c r="E50" s="391"/>
      <c r="F50" s="391"/>
      <c r="G50" s="447"/>
      <c r="H50" s="448"/>
      <c r="I50" s="394"/>
      <c r="J50" s="395"/>
      <c r="K50" s="395"/>
      <c r="L50" s="395"/>
      <c r="M50" s="395"/>
      <c r="N50" s="395"/>
      <c r="O50" s="395"/>
      <c r="P50" s="395"/>
      <c r="Q50" s="395"/>
      <c r="R50" s="395"/>
      <c r="S50" s="395"/>
      <c r="T50" s="395"/>
      <c r="U50" s="442"/>
    </row>
    <row r="51" spans="1:21" s="366" customFormat="1" ht="15" x14ac:dyDescent="0.25">
      <c r="A51" s="396"/>
      <c r="B51" s="2678" t="s">
        <v>716</v>
      </c>
      <c r="C51" s="2679"/>
      <c r="D51" s="431" t="e">
        <f>D48+D49+D50</f>
        <v>#REF!</v>
      </c>
      <c r="E51" s="436"/>
      <c r="F51" s="398"/>
      <c r="G51" s="431" t="e">
        <f>G48+G49+G50</f>
        <v>#REF!</v>
      </c>
      <c r="H51" s="439" t="e">
        <f>H48+H49+H50</f>
        <v>#REF!</v>
      </c>
      <c r="I51" s="440"/>
      <c r="J51" s="441"/>
      <c r="K51" s="441"/>
      <c r="L51" s="441"/>
      <c r="M51" s="441"/>
      <c r="N51" s="441"/>
      <c r="O51" s="441"/>
      <c r="P51" s="441"/>
      <c r="Q51" s="441"/>
      <c r="R51" s="441"/>
      <c r="S51" s="441"/>
      <c r="T51" s="441"/>
      <c r="U51" s="431" t="e">
        <f>U48+U49+U50</f>
        <v>#REF!</v>
      </c>
    </row>
    <row r="52" spans="1:21" s="366" customFormat="1" ht="15" x14ac:dyDescent="0.25">
      <c r="A52" s="396"/>
      <c r="B52" s="2686" t="s">
        <v>717</v>
      </c>
      <c r="C52" s="2687"/>
      <c r="D52" s="446" t="e">
        <f>D46+D51</f>
        <v>#REF!</v>
      </c>
      <c r="E52" s="446"/>
      <c r="F52" s="446"/>
      <c r="G52" s="446" t="e">
        <f>G46+G51</f>
        <v>#REF!</v>
      </c>
      <c r="H52" s="449" t="e">
        <f>H46+H51</f>
        <v>#REF!</v>
      </c>
      <c r="I52" s="440"/>
      <c r="J52" s="441"/>
      <c r="K52" s="441"/>
      <c r="L52" s="441"/>
      <c r="M52" s="441"/>
      <c r="N52" s="441"/>
      <c r="O52" s="441"/>
      <c r="P52" s="441"/>
      <c r="Q52" s="441"/>
      <c r="R52" s="441"/>
      <c r="S52" s="441"/>
      <c r="T52" s="441"/>
      <c r="U52" s="435" t="e">
        <f>U46+U51</f>
        <v>#REF!</v>
      </c>
    </row>
    <row r="53" spans="1:21" s="366" customFormat="1" ht="15" x14ac:dyDescent="0.25">
      <c r="A53" s="2674" t="s">
        <v>718</v>
      </c>
      <c r="B53" s="2675"/>
      <c r="C53" s="2675"/>
      <c r="D53" s="2675"/>
      <c r="E53" s="2675"/>
      <c r="F53" s="2675"/>
      <c r="G53" s="2675"/>
      <c r="H53" s="2676"/>
      <c r="I53" s="394"/>
      <c r="J53" s="395"/>
      <c r="K53" s="395"/>
      <c r="L53" s="395"/>
      <c r="M53" s="395"/>
      <c r="N53" s="395"/>
      <c r="O53" s="395"/>
      <c r="P53" s="395"/>
      <c r="Q53" s="395"/>
      <c r="R53" s="395"/>
      <c r="S53" s="395"/>
      <c r="T53" s="395"/>
      <c r="U53" s="442"/>
    </row>
    <row r="54" spans="1:21" s="814" customFormat="1" ht="56.25" x14ac:dyDescent="0.25">
      <c r="A54" s="807">
        <v>23</v>
      </c>
      <c r="B54" s="808" t="s">
        <v>719</v>
      </c>
      <c r="C54" s="808" t="s">
        <v>1130</v>
      </c>
      <c r="D54" s="809"/>
      <c r="E54" s="809"/>
      <c r="F54" s="809"/>
      <c r="G54" s="806" t="e">
        <f>H52*1.47%</f>
        <v>#REF!</v>
      </c>
      <c r="H54" s="817" t="e">
        <f>G54</f>
        <v>#REF!</v>
      </c>
      <c r="I54" s="811"/>
      <c r="J54" s="812"/>
      <c r="K54" s="812"/>
      <c r="L54" s="812"/>
      <c r="M54" s="812"/>
      <c r="N54" s="812"/>
      <c r="O54" s="812"/>
      <c r="P54" s="812"/>
      <c r="Q54" s="812"/>
      <c r="R54" s="812"/>
      <c r="S54" s="812"/>
      <c r="T54" s="812"/>
      <c r="U54" s="813"/>
    </row>
    <row r="55" spans="1:21" s="366" customFormat="1" ht="42.75" customHeight="1" x14ac:dyDescent="0.25">
      <c r="A55" s="396"/>
      <c r="B55" s="2678" t="s">
        <v>720</v>
      </c>
      <c r="C55" s="2679"/>
      <c r="D55" s="397"/>
      <c r="E55" s="397"/>
      <c r="F55" s="398"/>
      <c r="G55" s="399" t="e">
        <f>G54</f>
        <v>#REF!</v>
      </c>
      <c r="H55" s="400" t="e">
        <f>H54</f>
        <v>#REF!</v>
      </c>
      <c r="I55" s="394"/>
      <c r="J55" s="395"/>
      <c r="K55" s="395"/>
      <c r="L55" s="395"/>
      <c r="M55" s="395"/>
      <c r="N55" s="395"/>
      <c r="O55" s="395"/>
      <c r="P55" s="395"/>
      <c r="Q55" s="395"/>
      <c r="R55" s="395"/>
      <c r="S55" s="395"/>
      <c r="T55" s="395"/>
      <c r="U55" s="442"/>
    </row>
    <row r="56" spans="1:21" s="366" customFormat="1" ht="67.5" customHeight="1" x14ac:dyDescent="0.25">
      <c r="A56" s="2674" t="s">
        <v>721</v>
      </c>
      <c r="B56" s="2675"/>
      <c r="C56" s="2675"/>
      <c r="D56" s="2675"/>
      <c r="E56" s="2675"/>
      <c r="F56" s="2675"/>
      <c r="G56" s="2675"/>
      <c r="H56" s="2676"/>
      <c r="I56" s="394"/>
      <c r="J56" s="395"/>
      <c r="K56" s="395"/>
      <c r="L56" s="395"/>
      <c r="M56" s="395"/>
      <c r="N56" s="395"/>
      <c r="O56" s="395"/>
      <c r="P56" s="395"/>
      <c r="Q56" s="395"/>
      <c r="R56" s="395"/>
      <c r="S56" s="395"/>
      <c r="T56" s="395"/>
      <c r="U56" s="442"/>
    </row>
    <row r="57" spans="1:21" s="366" customFormat="1" ht="15" x14ac:dyDescent="0.25">
      <c r="A57" s="389">
        <v>24</v>
      </c>
      <c r="B57" s="390" t="s">
        <v>722</v>
      </c>
      <c r="C57" s="390" t="s">
        <v>429</v>
      </c>
      <c r="D57" s="391"/>
      <c r="E57" s="391"/>
      <c r="F57" s="391"/>
      <c r="G57" s="426" t="e">
        <f>'Cводная смета ПИР'!#REF!/1000</f>
        <v>#REF!</v>
      </c>
      <c r="H57" s="427" t="e">
        <f t="shared" ref="H57:H62" si="1">G57</f>
        <v>#REF!</v>
      </c>
      <c r="I57" s="394"/>
      <c r="J57" s="395"/>
      <c r="K57" s="395"/>
      <c r="L57" s="395"/>
      <c r="M57" s="395"/>
      <c r="N57" s="395"/>
      <c r="O57" s="395"/>
      <c r="P57" s="395"/>
      <c r="Q57" s="395"/>
      <c r="R57" s="395"/>
      <c r="S57" s="395"/>
      <c r="T57" s="395"/>
      <c r="U57" s="442"/>
    </row>
    <row r="58" spans="1:21" s="366" customFormat="1" ht="15" x14ac:dyDescent="0.25">
      <c r="A58" s="389">
        <v>25</v>
      </c>
      <c r="B58" s="390" t="s">
        <v>722</v>
      </c>
      <c r="C58" s="390" t="s">
        <v>430</v>
      </c>
      <c r="D58" s="391"/>
      <c r="E58" s="391"/>
      <c r="F58" s="391"/>
      <c r="G58" s="426">
        <f>'Cводная смета ПИР'!$G$24/1000</f>
        <v>3830.84</v>
      </c>
      <c r="H58" s="427">
        <f t="shared" si="1"/>
        <v>3830.84</v>
      </c>
      <c r="I58" s="394"/>
      <c r="J58" s="395"/>
      <c r="K58" s="395"/>
      <c r="L58" s="395"/>
      <c r="M58" s="395"/>
      <c r="N58" s="395"/>
      <c r="O58" s="395"/>
      <c r="P58" s="395"/>
      <c r="Q58" s="395"/>
      <c r="R58" s="395"/>
      <c r="S58" s="395"/>
      <c r="T58" s="395"/>
      <c r="U58" s="442"/>
    </row>
    <row r="59" spans="1:21" s="366" customFormat="1" ht="15" x14ac:dyDescent="0.25">
      <c r="A59" s="389">
        <v>26</v>
      </c>
      <c r="B59" s="390" t="s">
        <v>722</v>
      </c>
      <c r="C59" s="390" t="s">
        <v>723</v>
      </c>
      <c r="D59" s="391"/>
      <c r="E59" s="391"/>
      <c r="F59" s="391"/>
      <c r="G59" s="426" t="e">
        <f>#REF!/1000</f>
        <v>#REF!</v>
      </c>
      <c r="H59" s="427" t="e">
        <f t="shared" si="1"/>
        <v>#REF!</v>
      </c>
      <c r="I59" s="394"/>
      <c r="J59" s="395"/>
      <c r="K59" s="395"/>
      <c r="L59" s="395"/>
      <c r="M59" s="395"/>
      <c r="N59" s="395"/>
      <c r="O59" s="395"/>
      <c r="P59" s="395"/>
      <c r="Q59" s="395"/>
      <c r="R59" s="395"/>
      <c r="S59" s="395"/>
      <c r="T59" s="395"/>
      <c r="U59" s="442"/>
    </row>
    <row r="60" spans="1:21" s="366" customFormat="1" ht="56.25" x14ac:dyDescent="0.25">
      <c r="A60" s="389">
        <v>27</v>
      </c>
      <c r="B60" s="390" t="s">
        <v>724</v>
      </c>
      <c r="C60" s="390" t="s">
        <v>725</v>
      </c>
      <c r="D60" s="391"/>
      <c r="E60" s="391"/>
      <c r="F60" s="391"/>
      <c r="G60" s="426">
        <f>'Экспертиза справочно'!$H$18/1000</f>
        <v>965.58</v>
      </c>
      <c r="H60" s="427">
        <f t="shared" si="1"/>
        <v>965.58</v>
      </c>
      <c r="I60" s="394"/>
      <c r="J60" s="395"/>
      <c r="K60" s="395"/>
      <c r="L60" s="395"/>
      <c r="M60" s="395"/>
      <c r="N60" s="395"/>
      <c r="O60" s="395"/>
      <c r="P60" s="395"/>
      <c r="Q60" s="395"/>
      <c r="R60" s="395"/>
      <c r="S60" s="395"/>
      <c r="T60" s="395"/>
      <c r="U60" s="442"/>
    </row>
    <row r="61" spans="1:21" s="366" customFormat="1" ht="22.5" x14ac:dyDescent="0.25">
      <c r="A61" s="389">
        <v>28</v>
      </c>
      <c r="B61" s="390" t="s">
        <v>726</v>
      </c>
      <c r="C61" s="390" t="s">
        <v>727</v>
      </c>
      <c r="D61" s="391"/>
      <c r="E61" s="391"/>
      <c r="F61" s="391"/>
      <c r="G61" s="426" t="e">
        <f>H52*0.2%</f>
        <v>#REF!</v>
      </c>
      <c r="H61" s="427" t="e">
        <f t="shared" si="1"/>
        <v>#REF!</v>
      </c>
      <c r="I61" s="394"/>
      <c r="J61" s="395"/>
      <c r="K61" s="395"/>
      <c r="L61" s="395"/>
      <c r="M61" s="395"/>
      <c r="N61" s="395"/>
      <c r="O61" s="395"/>
      <c r="P61" s="395"/>
      <c r="Q61" s="395"/>
      <c r="R61" s="395"/>
      <c r="S61" s="395"/>
      <c r="T61" s="395"/>
      <c r="U61" s="442"/>
    </row>
    <row r="62" spans="1:21" s="814" customFormat="1" ht="15" x14ac:dyDescent="0.25">
      <c r="A62" s="807">
        <v>29</v>
      </c>
      <c r="B62" s="808" t="s">
        <v>728</v>
      </c>
      <c r="C62" s="808" t="s">
        <v>729</v>
      </c>
      <c r="D62" s="809"/>
      <c r="E62" s="809"/>
      <c r="F62" s="809"/>
      <c r="G62" s="815" t="e">
        <f>#REF!/1000</f>
        <v>#REF!</v>
      </c>
      <c r="H62" s="816" t="e">
        <f t="shared" si="1"/>
        <v>#REF!</v>
      </c>
      <c r="I62" s="811"/>
      <c r="J62" s="812"/>
      <c r="K62" s="812"/>
      <c r="L62" s="812"/>
      <c r="M62" s="812"/>
      <c r="N62" s="812"/>
      <c r="O62" s="812"/>
      <c r="P62" s="812"/>
      <c r="Q62" s="812"/>
      <c r="R62" s="812"/>
      <c r="S62" s="812"/>
      <c r="T62" s="812"/>
      <c r="U62" s="813"/>
    </row>
    <row r="63" spans="1:21" s="366" customFormat="1" ht="132" customHeight="1" x14ac:dyDescent="0.25">
      <c r="A63" s="396"/>
      <c r="B63" s="2678" t="s">
        <v>730</v>
      </c>
      <c r="C63" s="2679"/>
      <c r="D63" s="397"/>
      <c r="E63" s="397"/>
      <c r="F63" s="398"/>
      <c r="G63" s="399" t="e">
        <f>SUM(G57:G62)</f>
        <v>#REF!</v>
      </c>
      <c r="H63" s="399" t="e">
        <f>SUM(H57:H62)</f>
        <v>#REF!</v>
      </c>
      <c r="I63" s="394"/>
      <c r="J63" s="395"/>
      <c r="K63" s="395"/>
      <c r="L63" s="395"/>
      <c r="M63" s="395"/>
      <c r="N63" s="395"/>
      <c r="O63" s="395"/>
      <c r="P63" s="395"/>
      <c r="Q63" s="395"/>
      <c r="R63" s="395"/>
      <c r="S63" s="395"/>
      <c r="T63" s="395"/>
      <c r="U63" s="442"/>
    </row>
    <row r="64" spans="1:21" s="366" customFormat="1" ht="15" x14ac:dyDescent="0.25">
      <c r="A64" s="396"/>
      <c r="B64" s="2686" t="s">
        <v>731</v>
      </c>
      <c r="C64" s="2687"/>
      <c r="D64" s="446" t="e">
        <f>D52+D55+D63</f>
        <v>#REF!</v>
      </c>
      <c r="E64" s="446">
        <f>E52+E55+E63</f>
        <v>0</v>
      </c>
      <c r="F64" s="446">
        <f>F52+F55+F63</f>
        <v>0</v>
      </c>
      <c r="G64" s="446" t="e">
        <f>G52+G55+G63</f>
        <v>#REF!</v>
      </c>
      <c r="H64" s="446" t="e">
        <f>H52+H55+H63</f>
        <v>#REF!</v>
      </c>
      <c r="I64" s="394"/>
      <c r="J64" s="395"/>
      <c r="K64" s="395"/>
      <c r="L64" s="395"/>
      <c r="M64" s="395"/>
      <c r="N64" s="395"/>
      <c r="O64" s="395"/>
      <c r="P64" s="395"/>
      <c r="Q64" s="395"/>
      <c r="R64" s="395"/>
      <c r="S64" s="395"/>
      <c r="T64" s="395"/>
      <c r="U64" s="442"/>
    </row>
    <row r="65" spans="1:21" s="366" customFormat="1" ht="15" x14ac:dyDescent="0.25">
      <c r="A65" s="2674" t="s">
        <v>732</v>
      </c>
      <c r="B65" s="2675"/>
      <c r="C65" s="2675"/>
      <c r="D65" s="2675"/>
      <c r="E65" s="2675"/>
      <c r="F65" s="2675"/>
      <c r="G65" s="2675"/>
      <c r="H65" s="2676"/>
      <c r="I65" s="394"/>
      <c r="J65" s="395"/>
      <c r="K65" s="395"/>
      <c r="L65" s="395"/>
      <c r="M65" s="395"/>
      <c r="N65" s="395"/>
      <c r="O65" s="395"/>
      <c r="P65" s="395"/>
      <c r="Q65" s="395"/>
      <c r="R65" s="395"/>
      <c r="S65" s="395"/>
      <c r="T65" s="395"/>
      <c r="U65" s="442"/>
    </row>
    <row r="66" spans="1:21" s="366" customFormat="1" ht="33.75" x14ac:dyDescent="0.25">
      <c r="A66" s="389">
        <v>30</v>
      </c>
      <c r="B66" s="390" t="s">
        <v>733</v>
      </c>
      <c r="C66" s="390" t="s">
        <v>734</v>
      </c>
      <c r="D66" s="426" t="e">
        <f>D64*3%</f>
        <v>#REF!</v>
      </c>
      <c r="E66" s="450"/>
      <c r="F66" s="426"/>
      <c r="G66" s="426" t="e">
        <f>G64*3%</f>
        <v>#REF!</v>
      </c>
      <c r="H66" s="427" t="e">
        <f>G66+F66+E66+D66</f>
        <v>#REF!</v>
      </c>
      <c r="I66" s="394"/>
      <c r="J66" s="395"/>
      <c r="K66" s="395"/>
      <c r="L66" s="395"/>
      <c r="M66" s="395"/>
      <c r="N66" s="395"/>
      <c r="O66" s="395"/>
      <c r="P66" s="395"/>
      <c r="Q66" s="395"/>
      <c r="R66" s="395"/>
      <c r="S66" s="395"/>
      <c r="T66" s="395"/>
      <c r="U66" s="442"/>
    </row>
    <row r="67" spans="1:21" s="366" customFormat="1" ht="15" x14ac:dyDescent="0.25">
      <c r="A67" s="396"/>
      <c r="B67" s="2678" t="s">
        <v>735</v>
      </c>
      <c r="C67" s="2679"/>
      <c r="D67" s="431" t="e">
        <f>D66</f>
        <v>#REF!</v>
      </c>
      <c r="E67" s="451"/>
      <c r="F67" s="399"/>
      <c r="G67" s="452" t="e">
        <f>G66</f>
        <v>#REF!</v>
      </c>
      <c r="H67" s="400" t="e">
        <f>H66</f>
        <v>#REF!</v>
      </c>
      <c r="I67" s="394"/>
      <c r="J67" s="395"/>
      <c r="K67" s="395"/>
      <c r="L67" s="395"/>
      <c r="M67" s="395"/>
      <c r="N67" s="395"/>
      <c r="O67" s="395"/>
      <c r="P67" s="395"/>
      <c r="Q67" s="395"/>
      <c r="R67" s="395"/>
      <c r="S67" s="395"/>
      <c r="T67" s="395"/>
      <c r="U67" s="442"/>
    </row>
    <row r="68" spans="1:21" s="366" customFormat="1" ht="15" x14ac:dyDescent="0.25">
      <c r="A68" s="396"/>
      <c r="B68" s="2686" t="s">
        <v>736</v>
      </c>
      <c r="C68" s="2687"/>
      <c r="D68" s="431" t="e">
        <f>D64+D67</f>
        <v>#REF!</v>
      </c>
      <c r="E68" s="431"/>
      <c r="F68" s="399"/>
      <c r="G68" s="431" t="e">
        <f>G64+G67</f>
        <v>#REF!</v>
      </c>
      <c r="H68" s="431" t="e">
        <f>H64+H67</f>
        <v>#REF!</v>
      </c>
      <c r="I68" s="394"/>
      <c r="J68" s="395"/>
      <c r="K68" s="395"/>
      <c r="L68" s="395"/>
      <c r="M68" s="395"/>
      <c r="N68" s="395"/>
      <c r="O68" s="395"/>
      <c r="P68" s="395"/>
      <c r="Q68" s="395"/>
      <c r="R68" s="395"/>
      <c r="S68" s="395"/>
      <c r="T68" s="395"/>
      <c r="U68" s="442"/>
    </row>
    <row r="69" spans="1:21" s="366" customFormat="1" ht="15" x14ac:dyDescent="0.25">
      <c r="A69" s="2674" t="s">
        <v>737</v>
      </c>
      <c r="B69" s="2675"/>
      <c r="C69" s="2675"/>
      <c r="D69" s="2675"/>
      <c r="E69" s="2675"/>
      <c r="F69" s="2675"/>
      <c r="G69" s="2675"/>
      <c r="H69" s="2676"/>
      <c r="I69" s="394"/>
      <c r="J69" s="395"/>
      <c r="K69" s="395"/>
      <c r="L69" s="395"/>
      <c r="M69" s="395"/>
      <c r="N69" s="395"/>
      <c r="O69" s="395"/>
      <c r="P69" s="395"/>
      <c r="Q69" s="395"/>
      <c r="R69" s="395"/>
      <c r="S69" s="395"/>
      <c r="T69" s="395"/>
      <c r="U69" s="442"/>
    </row>
    <row r="70" spans="1:21" s="366" customFormat="1" ht="15" x14ac:dyDescent="0.25">
      <c r="A70" s="389">
        <v>31</v>
      </c>
      <c r="B70" s="390" t="s">
        <v>738</v>
      </c>
      <c r="C70" s="390" t="s">
        <v>739</v>
      </c>
      <c r="D70" s="426" t="e">
        <f>D68*20%</f>
        <v>#REF!</v>
      </c>
      <c r="E70" s="426"/>
      <c r="F70" s="426"/>
      <c r="G70" s="426" t="e">
        <f>G68*20%</f>
        <v>#REF!</v>
      </c>
      <c r="H70" s="426" t="e">
        <f>H68*20%</f>
        <v>#REF!</v>
      </c>
      <c r="I70" s="394"/>
      <c r="J70" s="395"/>
      <c r="K70" s="395"/>
      <c r="L70" s="395"/>
      <c r="M70" s="395"/>
      <c r="N70" s="395"/>
      <c r="O70" s="395"/>
      <c r="P70" s="395"/>
      <c r="Q70" s="395"/>
      <c r="R70" s="395"/>
      <c r="S70" s="395"/>
      <c r="T70" s="395"/>
      <c r="U70" s="442"/>
    </row>
    <row r="71" spans="1:21" s="366" customFormat="1" ht="15" x14ac:dyDescent="0.25">
      <c r="A71" s="396"/>
      <c r="B71" s="2678" t="s">
        <v>740</v>
      </c>
      <c r="C71" s="2679"/>
      <c r="D71" s="431" t="e">
        <f>D70</f>
        <v>#REF!</v>
      </c>
      <c r="E71" s="431"/>
      <c r="F71" s="399"/>
      <c r="G71" s="399" t="e">
        <f>G70</f>
        <v>#REF!</v>
      </c>
      <c r="H71" s="400" t="e">
        <f>H70</f>
        <v>#REF!</v>
      </c>
      <c r="I71" s="394"/>
      <c r="J71" s="395"/>
      <c r="K71" s="395"/>
      <c r="L71" s="395"/>
      <c r="M71" s="395"/>
      <c r="N71" s="395"/>
      <c r="O71" s="395"/>
      <c r="P71" s="395"/>
      <c r="Q71" s="395"/>
      <c r="R71" s="395"/>
      <c r="S71" s="395"/>
      <c r="T71" s="395"/>
      <c r="U71" s="442"/>
    </row>
    <row r="72" spans="1:21" s="366" customFormat="1" ht="15.75" thickBot="1" x14ac:dyDescent="0.3">
      <c r="A72" s="453"/>
      <c r="B72" s="2689" t="s">
        <v>741</v>
      </c>
      <c r="C72" s="2690"/>
      <c r="D72" s="454" t="e">
        <f>D68+D71</f>
        <v>#REF!</v>
      </c>
      <c r="E72" s="454"/>
      <c r="F72" s="455"/>
      <c r="G72" s="454" t="e">
        <f>G68+G71</f>
        <v>#REF!</v>
      </c>
      <c r="H72" s="454" t="e">
        <f>H68+H71</f>
        <v>#REF!</v>
      </c>
      <c r="I72" s="394"/>
      <c r="J72" s="395"/>
      <c r="K72" s="395"/>
      <c r="L72" s="395"/>
      <c r="M72" s="395"/>
      <c r="N72" s="395"/>
      <c r="O72" s="395"/>
      <c r="P72" s="395"/>
      <c r="Q72" s="395"/>
      <c r="R72" s="395"/>
      <c r="S72" s="395"/>
      <c r="T72" s="395"/>
      <c r="U72" s="442"/>
    </row>
    <row r="74" spans="1:21" ht="35.25" customHeight="1" x14ac:dyDescent="0.2">
      <c r="A74" s="2691" t="s">
        <v>744</v>
      </c>
      <c r="B74" s="2691"/>
      <c r="C74" s="2691"/>
      <c r="D74" s="2691"/>
      <c r="E74" s="2691"/>
      <c r="F74" s="2691"/>
      <c r="G74" s="2691"/>
      <c r="H74" s="2691"/>
    </row>
    <row r="75" spans="1:21" ht="16.5" customHeight="1" x14ac:dyDescent="0.2">
      <c r="A75" s="457"/>
      <c r="B75" s="2688" t="s">
        <v>742</v>
      </c>
      <c r="C75" s="2688"/>
      <c r="D75" s="457"/>
      <c r="E75" s="457"/>
      <c r="F75" s="457"/>
      <c r="G75" s="458">
        <v>1.0529999999999999</v>
      </c>
      <c r="H75" s="459" t="e">
        <f>H72*G75</f>
        <v>#REF!</v>
      </c>
    </row>
    <row r="76" spans="1:21" ht="18.75" customHeight="1" x14ac:dyDescent="0.2">
      <c r="A76" s="457"/>
      <c r="B76" s="2688" t="s">
        <v>743</v>
      </c>
      <c r="C76" s="2688"/>
      <c r="D76" s="457"/>
      <c r="E76" s="457"/>
      <c r="F76" s="457"/>
      <c r="G76" s="458">
        <v>1.048</v>
      </c>
      <c r="H76" s="459" t="e">
        <f>H75*G76</f>
        <v>#REF!</v>
      </c>
    </row>
  </sheetData>
  <mergeCells count="55">
    <mergeCell ref="B76:C76"/>
    <mergeCell ref="B68:C68"/>
    <mergeCell ref="A69:H69"/>
    <mergeCell ref="B71:C71"/>
    <mergeCell ref="B72:C72"/>
    <mergeCell ref="A74:H74"/>
    <mergeCell ref="B75:C75"/>
    <mergeCell ref="B67:C67"/>
    <mergeCell ref="B45:C45"/>
    <mergeCell ref="B46:C46"/>
    <mergeCell ref="A47:H47"/>
    <mergeCell ref="B51:C51"/>
    <mergeCell ref="B52:C52"/>
    <mergeCell ref="A53:H53"/>
    <mergeCell ref="B55:C55"/>
    <mergeCell ref="A56:H56"/>
    <mergeCell ref="B63:C63"/>
    <mergeCell ref="B64:C64"/>
    <mergeCell ref="A65:H65"/>
    <mergeCell ref="A42:H42"/>
    <mergeCell ref="A25:H25"/>
    <mergeCell ref="B31:C31"/>
    <mergeCell ref="A32:H32"/>
    <mergeCell ref="B33:C33"/>
    <mergeCell ref="A34:H34"/>
    <mergeCell ref="B36:C36"/>
    <mergeCell ref="A37:H37"/>
    <mergeCell ref="B38:C38"/>
    <mergeCell ref="A39:H39"/>
    <mergeCell ref="B40:C40"/>
    <mergeCell ref="B41:C41"/>
    <mergeCell ref="A22:H22"/>
    <mergeCell ref="I22:U22"/>
    <mergeCell ref="B24:C24"/>
    <mergeCell ref="I24:K24"/>
    <mergeCell ref="L24:N24"/>
    <mergeCell ref="O24:Q24"/>
    <mergeCell ref="R24:U24"/>
    <mergeCell ref="B14:G14"/>
    <mergeCell ref="B16:H16"/>
    <mergeCell ref="A18:A20"/>
    <mergeCell ref="B18:B20"/>
    <mergeCell ref="C18:C20"/>
    <mergeCell ref="D18:H18"/>
    <mergeCell ref="D19:D20"/>
    <mergeCell ref="E19:E20"/>
    <mergeCell ref="F19:F20"/>
    <mergeCell ref="G19:G20"/>
    <mergeCell ref="H19:H20"/>
    <mergeCell ref="B13:G13"/>
    <mergeCell ref="C4:G4"/>
    <mergeCell ref="C5:G5"/>
    <mergeCell ref="C9:G9"/>
    <mergeCell ref="C10:G10"/>
    <mergeCell ref="B12:G12"/>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autoPageBreaks="0" fitToPage="1"/>
  </sheetPr>
  <dimension ref="A1:P3622"/>
  <sheetViews>
    <sheetView showGridLines="0" view="pageBreakPreview" topLeftCell="A101" zoomScale="91" zoomScaleNormal="100" zoomScaleSheetLayoutView="91" workbookViewId="0">
      <selection activeCell="I24" sqref="I24:K24"/>
    </sheetView>
  </sheetViews>
  <sheetFormatPr defaultRowHeight="12.75" outlineLevelRow="2" x14ac:dyDescent="0.2"/>
  <cols>
    <col min="1" max="1" width="4.7109375" style="613" customWidth="1"/>
    <col min="2" max="2" width="20.28515625" style="649" customWidth="1"/>
    <col min="3" max="3" width="37.140625" style="581" customWidth="1"/>
    <col min="4" max="4" width="17.140625" style="582" customWidth="1"/>
    <col min="5" max="5" width="11.7109375" style="583" customWidth="1"/>
    <col min="6" max="7" width="10.5703125" style="584" customWidth="1"/>
    <col min="8" max="8" width="11" style="584" customWidth="1"/>
    <col min="9" max="9" width="10.7109375" style="584" customWidth="1"/>
    <col min="10" max="10" width="8.28515625" style="584" customWidth="1"/>
    <col min="11" max="11" width="8.140625" style="584" customWidth="1"/>
    <col min="12" max="12" width="38.85546875" style="584" customWidth="1"/>
    <col min="13" max="14" width="7.140625" style="584" customWidth="1"/>
    <col min="15" max="16" width="6.28515625" style="584" customWidth="1"/>
    <col min="17" max="16384" width="9.140625" style="586"/>
  </cols>
  <sheetData>
    <row r="1" spans="1:16" ht="2.25" hidden="1" customHeight="1" outlineLevel="2" x14ac:dyDescent="0.2">
      <c r="A1" s="579" t="s">
        <v>1131</v>
      </c>
      <c r="B1" s="580"/>
      <c r="I1" s="585" t="s">
        <v>1132</v>
      </c>
    </row>
    <row r="2" spans="1:16" hidden="1" outlineLevel="1" x14ac:dyDescent="0.2">
      <c r="A2" s="587"/>
      <c r="B2" s="580"/>
      <c r="I2" s="588"/>
    </row>
    <row r="3" spans="1:16" hidden="1" outlineLevel="1" x14ac:dyDescent="0.2">
      <c r="A3" s="587"/>
      <c r="B3" s="580"/>
      <c r="I3" s="588"/>
    </row>
    <row r="4" spans="1:16" hidden="1" outlineLevel="1" x14ac:dyDescent="0.2">
      <c r="A4" s="587" t="s">
        <v>1133</v>
      </c>
      <c r="B4" s="580"/>
      <c r="I4" s="588" t="s">
        <v>1134</v>
      </c>
    </row>
    <row r="5" spans="1:16" hidden="1" outlineLevel="1" x14ac:dyDescent="0.2">
      <c r="A5" s="589" t="s">
        <v>1135</v>
      </c>
      <c r="B5" s="580"/>
      <c r="I5" s="590" t="s">
        <v>1136</v>
      </c>
    </row>
    <row r="6" spans="1:16" ht="18" customHeight="1" collapsed="1" x14ac:dyDescent="0.2">
      <c r="A6" s="2698" t="s">
        <v>1137</v>
      </c>
      <c r="B6" s="2698"/>
      <c r="C6" s="2698"/>
      <c r="D6" s="2698"/>
      <c r="E6" s="2698"/>
      <c r="F6" s="2698"/>
      <c r="G6" s="2698"/>
      <c r="H6" s="2698"/>
      <c r="I6" s="2698"/>
      <c r="J6" s="2698"/>
      <c r="K6" s="2698"/>
      <c r="N6" s="586"/>
      <c r="O6" s="586"/>
      <c r="P6" s="586"/>
    </row>
    <row r="7" spans="1:16" x14ac:dyDescent="0.2">
      <c r="A7" s="591"/>
      <c r="B7" s="592"/>
      <c r="C7" s="593"/>
      <c r="D7" s="594" t="s">
        <v>663</v>
      </c>
      <c r="E7" s="595"/>
      <c r="F7" s="596"/>
      <c r="G7" s="593"/>
      <c r="N7" s="586"/>
      <c r="O7" s="586"/>
      <c r="P7" s="586"/>
    </row>
    <row r="8" spans="1:16" x14ac:dyDescent="0.2">
      <c r="A8" s="591"/>
      <c r="B8" s="597"/>
      <c r="C8" s="584"/>
      <c r="D8" s="584"/>
      <c r="E8" s="584"/>
      <c r="O8" s="586"/>
      <c r="P8" s="586"/>
    </row>
    <row r="9" spans="1:16" ht="15.75" x14ac:dyDescent="0.2">
      <c r="A9" s="591"/>
      <c r="B9" s="597"/>
      <c r="C9" s="584"/>
      <c r="D9" s="598" t="s">
        <v>1138</v>
      </c>
      <c r="F9" s="599"/>
      <c r="G9" s="599"/>
      <c r="O9" s="586"/>
      <c r="P9" s="586"/>
    </row>
    <row r="10" spans="1:16" x14ac:dyDescent="0.2">
      <c r="A10" s="591"/>
      <c r="B10" s="597"/>
      <c r="C10" s="584"/>
      <c r="D10" s="600" t="s">
        <v>1139</v>
      </c>
      <c r="F10" s="601"/>
      <c r="G10" s="601"/>
      <c r="O10" s="586"/>
      <c r="P10" s="586"/>
    </row>
    <row r="11" spans="1:16" x14ac:dyDescent="0.2">
      <c r="A11" s="591"/>
      <c r="B11" s="597"/>
      <c r="C11" s="584"/>
      <c r="D11" s="584"/>
      <c r="E11" s="584"/>
      <c r="O11" s="586"/>
      <c r="P11" s="586"/>
    </row>
    <row r="12" spans="1:16" ht="14.25" x14ac:dyDescent="0.2">
      <c r="A12" s="602" t="s">
        <v>1140</v>
      </c>
      <c r="B12" s="603" t="s">
        <v>1141</v>
      </c>
      <c r="C12" s="604"/>
      <c r="D12" s="605"/>
      <c r="E12" s="606"/>
      <c r="F12" s="604"/>
      <c r="G12" s="604"/>
      <c r="N12" s="586"/>
      <c r="O12" s="586"/>
      <c r="P12" s="586"/>
    </row>
    <row r="13" spans="1:16" x14ac:dyDescent="0.2">
      <c r="A13" s="591"/>
      <c r="B13" s="607"/>
      <c r="C13" s="608"/>
      <c r="D13" s="609" t="s">
        <v>184</v>
      </c>
      <c r="F13" s="610"/>
      <c r="G13" s="610"/>
      <c r="H13" s="608"/>
      <c r="I13" s="593"/>
      <c r="O13" s="586"/>
      <c r="P13" s="586"/>
    </row>
    <row r="14" spans="1:16" x14ac:dyDescent="0.2">
      <c r="A14" s="611"/>
      <c r="B14" s="612"/>
      <c r="C14" s="584"/>
      <c r="D14" s="584"/>
      <c r="E14" s="584"/>
      <c r="N14" s="586"/>
      <c r="O14" s="586"/>
      <c r="P14" s="586"/>
    </row>
    <row r="15" spans="1:16" ht="14.25" x14ac:dyDescent="0.2">
      <c r="B15" s="603" t="s">
        <v>1142</v>
      </c>
      <c r="C15" s="614"/>
      <c r="D15" s="593"/>
      <c r="E15" s="593"/>
      <c r="F15" s="615"/>
      <c r="G15" s="616"/>
      <c r="H15" s="617"/>
      <c r="O15" s="604"/>
      <c r="P15" s="586"/>
    </row>
    <row r="16" spans="1:16" s="620" customFormat="1" ht="14.25" x14ac:dyDescent="0.2">
      <c r="A16" s="618"/>
      <c r="B16" s="603" t="s">
        <v>1143</v>
      </c>
      <c r="C16" s="619"/>
      <c r="D16" s="2696" t="s">
        <v>1144</v>
      </c>
      <c r="E16" s="2697"/>
      <c r="F16" s="616" t="s">
        <v>660</v>
      </c>
      <c r="G16" s="616"/>
      <c r="H16" s="617"/>
      <c r="I16" s="604"/>
      <c r="J16" s="604"/>
      <c r="K16" s="604"/>
      <c r="L16" s="604"/>
      <c r="M16" s="604"/>
      <c r="N16" s="604"/>
    </row>
    <row r="17" spans="1:16" s="620" customFormat="1" ht="14.25" outlineLevel="1" x14ac:dyDescent="0.2">
      <c r="A17" s="618"/>
      <c r="B17" s="603" t="s">
        <v>1145</v>
      </c>
      <c r="C17" s="619"/>
      <c r="D17" s="2696" t="s">
        <v>1146</v>
      </c>
      <c r="E17" s="2697"/>
      <c r="F17" s="616" t="s">
        <v>660</v>
      </c>
      <c r="G17" s="616"/>
      <c r="H17" s="617"/>
      <c r="I17" s="604"/>
      <c r="J17" s="604"/>
      <c r="K17" s="604"/>
      <c r="L17" s="604"/>
      <c r="M17" s="604"/>
      <c r="N17" s="604"/>
    </row>
    <row r="18" spans="1:16" s="620" customFormat="1" ht="14.25" outlineLevel="1" x14ac:dyDescent="0.2">
      <c r="A18" s="618"/>
      <c r="B18" s="603" t="s">
        <v>1147</v>
      </c>
      <c r="C18" s="619"/>
      <c r="D18" s="2696" t="s">
        <v>1148</v>
      </c>
      <c r="E18" s="2697"/>
      <c r="F18" s="616" t="s">
        <v>660</v>
      </c>
      <c r="G18" s="616"/>
      <c r="H18" s="617"/>
      <c r="I18" s="604"/>
      <c r="J18" s="604"/>
      <c r="K18" s="604"/>
      <c r="L18" s="604"/>
      <c r="M18" s="604"/>
      <c r="N18" s="604"/>
    </row>
    <row r="19" spans="1:16" s="620" customFormat="1" ht="14.25" x14ac:dyDescent="0.2">
      <c r="A19" s="618"/>
      <c r="B19" s="603" t="s">
        <v>1149</v>
      </c>
      <c r="C19" s="619"/>
      <c r="D19" s="2696" t="s">
        <v>1150</v>
      </c>
      <c r="E19" s="2697"/>
      <c r="F19" s="616" t="s">
        <v>660</v>
      </c>
      <c r="G19" s="616"/>
      <c r="H19" s="617"/>
      <c r="I19" s="604"/>
      <c r="J19" s="604"/>
      <c r="K19" s="604"/>
      <c r="L19" s="604"/>
      <c r="M19" s="604"/>
      <c r="N19" s="604"/>
    </row>
    <row r="20" spans="1:16" s="620" customFormat="1" ht="14.25" outlineLevel="1" x14ac:dyDescent="0.2">
      <c r="A20" s="618"/>
      <c r="B20" s="603" t="s">
        <v>1151</v>
      </c>
      <c r="C20" s="619"/>
      <c r="D20" s="2696" t="s">
        <v>1152</v>
      </c>
      <c r="E20" s="2697"/>
      <c r="F20" s="616" t="s">
        <v>1153</v>
      </c>
      <c r="G20" s="616"/>
      <c r="H20" s="617"/>
      <c r="I20" s="604"/>
      <c r="J20" s="604"/>
      <c r="K20" s="604"/>
      <c r="L20" s="604"/>
      <c r="M20" s="604"/>
      <c r="N20" s="604"/>
    </row>
    <row r="21" spans="1:16" ht="14.25" x14ac:dyDescent="0.2">
      <c r="B21" s="621" t="s">
        <v>1154</v>
      </c>
      <c r="D21" s="584"/>
      <c r="E21" s="584"/>
      <c r="O21" s="586"/>
      <c r="P21" s="586"/>
    </row>
    <row r="22" spans="1:16" x14ac:dyDescent="0.2">
      <c r="B22" s="622"/>
      <c r="C22" s="582"/>
      <c r="D22" s="601"/>
      <c r="E22" s="584"/>
      <c r="P22" s="586"/>
    </row>
    <row r="23" spans="1:16" x14ac:dyDescent="0.2">
      <c r="B23" s="580"/>
      <c r="E23" s="584"/>
    </row>
    <row r="24" spans="1:16" s="624" customFormat="1" ht="48" customHeight="1" x14ac:dyDescent="0.2">
      <c r="A24" s="2699" t="s">
        <v>505</v>
      </c>
      <c r="B24" s="2700" t="s">
        <v>1155</v>
      </c>
      <c r="C24" s="2701" t="s">
        <v>1156</v>
      </c>
      <c r="D24" s="2701" t="s">
        <v>778</v>
      </c>
      <c r="E24" s="2701" t="s">
        <v>1157</v>
      </c>
      <c r="F24" s="2701"/>
      <c r="G24" s="2701" t="s">
        <v>1158</v>
      </c>
      <c r="H24" s="2701"/>
      <c r="I24" s="2701"/>
      <c r="J24" s="2701" t="s">
        <v>1159</v>
      </c>
      <c r="K24" s="2701"/>
      <c r="L24" s="623"/>
      <c r="M24" s="623"/>
      <c r="N24" s="623"/>
      <c r="O24" s="623"/>
      <c r="P24" s="623"/>
    </row>
    <row r="25" spans="1:16" s="624" customFormat="1" ht="24" x14ac:dyDescent="0.2">
      <c r="A25" s="2699"/>
      <c r="B25" s="2700"/>
      <c r="C25" s="2701"/>
      <c r="D25" s="2701"/>
      <c r="E25" s="625" t="s">
        <v>671</v>
      </c>
      <c r="F25" s="625" t="s">
        <v>1160</v>
      </c>
      <c r="G25" s="2701" t="s">
        <v>620</v>
      </c>
      <c r="H25" s="2701" t="s">
        <v>1161</v>
      </c>
      <c r="I25" s="625" t="s">
        <v>1162</v>
      </c>
      <c r="J25" s="2701"/>
      <c r="K25" s="2701"/>
      <c r="L25" s="623"/>
      <c r="M25" s="623"/>
      <c r="N25" s="623"/>
      <c r="O25" s="623"/>
      <c r="P25" s="623"/>
    </row>
    <row r="26" spans="1:16" s="624" customFormat="1" ht="36" x14ac:dyDescent="0.2">
      <c r="A26" s="2699"/>
      <c r="B26" s="2700"/>
      <c r="C26" s="2701"/>
      <c r="D26" s="2701"/>
      <c r="E26" s="625" t="s">
        <v>1161</v>
      </c>
      <c r="F26" s="625" t="s">
        <v>1163</v>
      </c>
      <c r="G26" s="2701"/>
      <c r="H26" s="2701"/>
      <c r="I26" s="625" t="s">
        <v>1163</v>
      </c>
      <c r="J26" s="625" t="s">
        <v>1164</v>
      </c>
      <c r="K26" s="625" t="s">
        <v>671</v>
      </c>
      <c r="L26" s="623"/>
      <c r="M26" s="623"/>
      <c r="N26" s="623"/>
      <c r="O26" s="623"/>
      <c r="P26" s="623"/>
    </row>
    <row r="27" spans="1:16" x14ac:dyDescent="0.2">
      <c r="A27" s="626">
        <v>1</v>
      </c>
      <c r="B27" s="627">
        <v>2</v>
      </c>
      <c r="C27" s="625">
        <v>3</v>
      </c>
      <c r="D27" s="625">
        <v>4</v>
      </c>
      <c r="E27" s="625">
        <v>5</v>
      </c>
      <c r="F27" s="628">
        <v>6</v>
      </c>
      <c r="G27" s="628">
        <v>7</v>
      </c>
      <c r="H27" s="628">
        <v>8</v>
      </c>
      <c r="I27" s="628">
        <v>9</v>
      </c>
      <c r="J27" s="628">
        <v>10</v>
      </c>
      <c r="K27" s="628">
        <v>11</v>
      </c>
      <c r="L27" s="586"/>
      <c r="M27" s="586"/>
      <c r="N27" s="586"/>
      <c r="O27" s="586"/>
      <c r="P27" s="586"/>
    </row>
    <row r="28" spans="1:16" ht="19.149999999999999" customHeight="1" thickBot="1" x14ac:dyDescent="0.25">
      <c r="A28" s="2702" t="s">
        <v>1165</v>
      </c>
      <c r="B28" s="2703"/>
      <c r="C28" s="2703"/>
      <c r="D28" s="2703"/>
      <c r="E28" s="2703"/>
      <c r="F28" s="2703"/>
      <c r="G28" s="2703"/>
      <c r="H28" s="2703"/>
      <c r="I28" s="2703"/>
      <c r="J28" s="2703"/>
      <c r="K28" s="2703"/>
    </row>
    <row r="29" spans="1:16" ht="19.149999999999999" customHeight="1" x14ac:dyDescent="0.2">
      <c r="A29" s="2704" t="s">
        <v>1166</v>
      </c>
      <c r="B29" s="2705"/>
      <c r="C29" s="2705"/>
      <c r="D29" s="2705"/>
      <c r="E29" s="2705"/>
      <c r="F29" s="2705"/>
      <c r="G29" s="2705"/>
      <c r="H29" s="2705"/>
      <c r="I29" s="2705"/>
      <c r="J29" s="2705"/>
      <c r="K29" s="2706"/>
    </row>
    <row r="30" spans="1:16" ht="19.149999999999999" customHeight="1" x14ac:dyDescent="0.2">
      <c r="A30" s="818"/>
      <c r="B30" s="2692" t="s">
        <v>1167</v>
      </c>
      <c r="C30" s="2693"/>
      <c r="D30" s="2693"/>
      <c r="E30" s="2693"/>
      <c r="F30" s="2693"/>
      <c r="G30" s="2693"/>
      <c r="H30" s="2693"/>
      <c r="I30" s="2693"/>
      <c r="J30" s="2693"/>
      <c r="K30" s="2694"/>
    </row>
    <row r="31" spans="1:16" ht="87" x14ac:dyDescent="0.2">
      <c r="A31" s="819" t="s">
        <v>190</v>
      </c>
      <c r="B31" s="631" t="s">
        <v>1168</v>
      </c>
      <c r="C31" s="632" t="s">
        <v>1169</v>
      </c>
      <c r="D31" s="633" t="s">
        <v>1170</v>
      </c>
      <c r="E31" s="634" t="s">
        <v>1171</v>
      </c>
      <c r="F31" s="634" t="s">
        <v>1172</v>
      </c>
      <c r="G31" s="635">
        <v>1525</v>
      </c>
      <c r="H31" s="635">
        <v>505</v>
      </c>
      <c r="I31" s="634" t="s">
        <v>1173</v>
      </c>
      <c r="J31" s="635">
        <v>1038.78</v>
      </c>
      <c r="K31" s="820">
        <v>61.81</v>
      </c>
    </row>
    <row r="32" spans="1:16" ht="99" x14ac:dyDescent="0.2">
      <c r="A32" s="819" t="s">
        <v>627</v>
      </c>
      <c r="B32" s="631" t="s">
        <v>1174</v>
      </c>
      <c r="C32" s="632" t="s">
        <v>1175</v>
      </c>
      <c r="D32" s="633" t="s">
        <v>1176</v>
      </c>
      <c r="E32" s="634" t="s">
        <v>1177</v>
      </c>
      <c r="F32" s="634" t="s">
        <v>1178</v>
      </c>
      <c r="G32" s="635">
        <v>809</v>
      </c>
      <c r="H32" s="635">
        <v>440</v>
      </c>
      <c r="I32" s="634" t="s">
        <v>1179</v>
      </c>
      <c r="J32" s="635">
        <v>1178.82</v>
      </c>
      <c r="K32" s="820">
        <v>51.57</v>
      </c>
    </row>
    <row r="33" spans="1:12" ht="31.5" x14ac:dyDescent="0.2">
      <c r="A33" s="819" t="s">
        <v>628</v>
      </c>
      <c r="B33" s="631" t="s">
        <v>1180</v>
      </c>
      <c r="C33" s="632" t="s">
        <v>1181</v>
      </c>
      <c r="D33" s="633" t="s">
        <v>1182</v>
      </c>
      <c r="E33" s="634">
        <v>725.69</v>
      </c>
      <c r="F33" s="634"/>
      <c r="G33" s="635">
        <v>3223</v>
      </c>
      <c r="H33" s="634"/>
      <c r="I33" s="634"/>
      <c r="J33" s="634"/>
      <c r="K33" s="821"/>
    </row>
    <row r="34" spans="1:12" ht="36" x14ac:dyDescent="0.2">
      <c r="A34" s="819" t="s">
        <v>232</v>
      </c>
      <c r="B34" s="631" t="s">
        <v>1183</v>
      </c>
      <c r="C34" s="632" t="s">
        <v>1184</v>
      </c>
      <c r="D34" s="636">
        <v>4.375</v>
      </c>
      <c r="E34" s="634" t="s">
        <v>1185</v>
      </c>
      <c r="F34" s="634"/>
      <c r="G34" s="635">
        <v>141</v>
      </c>
      <c r="H34" s="634"/>
      <c r="I34" s="634"/>
      <c r="J34" s="634"/>
      <c r="K34" s="821"/>
    </row>
    <row r="35" spans="1:12" ht="36" x14ac:dyDescent="0.2">
      <c r="A35" s="819" t="s">
        <v>233</v>
      </c>
      <c r="B35" s="631" t="s">
        <v>1186</v>
      </c>
      <c r="C35" s="632" t="s">
        <v>1187</v>
      </c>
      <c r="D35" s="636">
        <v>0.875</v>
      </c>
      <c r="E35" s="634">
        <v>5584.58</v>
      </c>
      <c r="F35" s="634"/>
      <c r="G35" s="635">
        <v>4887</v>
      </c>
      <c r="H35" s="634"/>
      <c r="I35" s="634"/>
      <c r="J35" s="634"/>
      <c r="K35" s="821"/>
    </row>
    <row r="36" spans="1:12" ht="19.149999999999999" customHeight="1" x14ac:dyDescent="0.2">
      <c r="A36" s="818"/>
      <c r="B36" s="2692" t="s">
        <v>1188</v>
      </c>
      <c r="C36" s="2693"/>
      <c r="D36" s="2693"/>
      <c r="E36" s="2693"/>
      <c r="F36" s="2693"/>
      <c r="G36" s="2693"/>
      <c r="H36" s="2693"/>
      <c r="I36" s="2693"/>
      <c r="J36" s="2693"/>
      <c r="K36" s="2694"/>
    </row>
    <row r="37" spans="1:12" ht="94.5" x14ac:dyDescent="0.2">
      <c r="A37" s="819" t="s">
        <v>238</v>
      </c>
      <c r="B37" s="631" t="s">
        <v>1189</v>
      </c>
      <c r="C37" s="632" t="s">
        <v>1190</v>
      </c>
      <c r="D37" s="633" t="s">
        <v>1191</v>
      </c>
      <c r="E37" s="634" t="s">
        <v>1192</v>
      </c>
      <c r="F37" s="634" t="s">
        <v>1193</v>
      </c>
      <c r="G37" s="635">
        <v>1132</v>
      </c>
      <c r="H37" s="635">
        <v>443</v>
      </c>
      <c r="I37" s="634" t="s">
        <v>1194</v>
      </c>
      <c r="J37" s="635">
        <v>31.1355</v>
      </c>
      <c r="K37" s="820">
        <v>42.84</v>
      </c>
    </row>
    <row r="38" spans="1:12" ht="94.5" x14ac:dyDescent="0.2">
      <c r="A38" s="819" t="s">
        <v>629</v>
      </c>
      <c r="B38" s="631" t="s">
        <v>1189</v>
      </c>
      <c r="C38" s="632" t="s">
        <v>1195</v>
      </c>
      <c r="D38" s="633" t="s">
        <v>1196</v>
      </c>
      <c r="E38" s="634" t="s">
        <v>1192</v>
      </c>
      <c r="F38" s="634" t="s">
        <v>1193</v>
      </c>
      <c r="G38" s="635">
        <v>2666</v>
      </c>
      <c r="H38" s="635">
        <v>1044</v>
      </c>
      <c r="I38" s="634" t="s">
        <v>1197</v>
      </c>
      <c r="J38" s="635">
        <v>31.1355</v>
      </c>
      <c r="K38" s="820">
        <v>100.88</v>
      </c>
    </row>
    <row r="39" spans="1:12" ht="94.5" x14ac:dyDescent="0.2">
      <c r="A39" s="819" t="s">
        <v>638</v>
      </c>
      <c r="B39" s="631" t="s">
        <v>1198</v>
      </c>
      <c r="C39" s="632" t="s">
        <v>1199</v>
      </c>
      <c r="D39" s="633" t="s">
        <v>1200</v>
      </c>
      <c r="E39" s="634" t="s">
        <v>1201</v>
      </c>
      <c r="F39" s="634" t="s">
        <v>1202</v>
      </c>
      <c r="G39" s="635">
        <v>1051</v>
      </c>
      <c r="H39" s="635">
        <v>172</v>
      </c>
      <c r="I39" s="634" t="s">
        <v>1203</v>
      </c>
      <c r="J39" s="635">
        <v>37.884</v>
      </c>
      <c r="K39" s="820">
        <v>17.899999999999999</v>
      </c>
    </row>
    <row r="40" spans="1:12" ht="99" x14ac:dyDescent="0.2">
      <c r="A40" s="819" t="s">
        <v>639</v>
      </c>
      <c r="B40" s="631" t="s">
        <v>1204</v>
      </c>
      <c r="C40" s="632" t="s">
        <v>1205</v>
      </c>
      <c r="D40" s="633" t="s">
        <v>1206</v>
      </c>
      <c r="E40" s="634" t="s">
        <v>1207</v>
      </c>
      <c r="F40" s="634" t="s">
        <v>1208</v>
      </c>
      <c r="G40" s="635">
        <v>969</v>
      </c>
      <c r="H40" s="635">
        <v>214</v>
      </c>
      <c r="I40" s="634" t="s">
        <v>1209</v>
      </c>
      <c r="J40" s="635">
        <v>1.635</v>
      </c>
      <c r="K40" s="820">
        <v>26.16</v>
      </c>
    </row>
    <row r="41" spans="1:12" ht="99" x14ac:dyDescent="0.2">
      <c r="A41" s="819" t="s">
        <v>640</v>
      </c>
      <c r="B41" s="631" t="s">
        <v>1210</v>
      </c>
      <c r="C41" s="632" t="s">
        <v>1211</v>
      </c>
      <c r="D41" s="633" t="s">
        <v>1212</v>
      </c>
      <c r="E41" s="634" t="s">
        <v>1213</v>
      </c>
      <c r="F41" s="634"/>
      <c r="G41" s="635">
        <v>624</v>
      </c>
      <c r="H41" s="635">
        <v>616</v>
      </c>
      <c r="I41" s="634"/>
      <c r="J41" s="635">
        <v>1.395</v>
      </c>
      <c r="K41" s="820">
        <v>75.33</v>
      </c>
    </row>
    <row r="42" spans="1:12" ht="99" x14ac:dyDescent="0.2">
      <c r="A42" s="819" t="s">
        <v>641</v>
      </c>
      <c r="B42" s="631" t="s">
        <v>1204</v>
      </c>
      <c r="C42" s="632" t="s">
        <v>1214</v>
      </c>
      <c r="D42" s="636">
        <v>8</v>
      </c>
      <c r="E42" s="634" t="s">
        <v>1207</v>
      </c>
      <c r="F42" s="634" t="s">
        <v>1208</v>
      </c>
      <c r="G42" s="635">
        <v>485</v>
      </c>
      <c r="H42" s="635">
        <v>107</v>
      </c>
      <c r="I42" s="634" t="s">
        <v>1215</v>
      </c>
      <c r="J42" s="635">
        <v>1.635</v>
      </c>
      <c r="K42" s="820">
        <v>13.08</v>
      </c>
    </row>
    <row r="43" spans="1:12" ht="99" x14ac:dyDescent="0.2">
      <c r="A43" s="819" t="s">
        <v>642</v>
      </c>
      <c r="B43" s="631" t="s">
        <v>1204</v>
      </c>
      <c r="C43" s="632" t="s">
        <v>1216</v>
      </c>
      <c r="D43" s="636">
        <v>27</v>
      </c>
      <c r="E43" s="634" t="s">
        <v>1207</v>
      </c>
      <c r="F43" s="634" t="s">
        <v>1208</v>
      </c>
      <c r="G43" s="635">
        <v>1636</v>
      </c>
      <c r="H43" s="635">
        <v>361</v>
      </c>
      <c r="I43" s="634" t="s">
        <v>1217</v>
      </c>
      <c r="J43" s="635">
        <v>1.635</v>
      </c>
      <c r="K43" s="820">
        <v>44.15</v>
      </c>
    </row>
    <row r="44" spans="1:12" ht="84.75" x14ac:dyDescent="0.2">
      <c r="A44" s="819" t="s">
        <v>643</v>
      </c>
      <c r="B44" s="631" t="s">
        <v>1218</v>
      </c>
      <c r="C44" s="632" t="s">
        <v>1219</v>
      </c>
      <c r="D44" s="633" t="s">
        <v>1220</v>
      </c>
      <c r="E44" s="634" t="s">
        <v>1221</v>
      </c>
      <c r="F44" s="634"/>
      <c r="G44" s="635">
        <v>12461</v>
      </c>
      <c r="H44" s="635">
        <v>11902</v>
      </c>
      <c r="I44" s="634"/>
      <c r="J44" s="635">
        <v>2.61</v>
      </c>
      <c r="K44" s="820">
        <v>1237.1400000000001</v>
      </c>
    </row>
    <row r="45" spans="1:12" ht="33.75" x14ac:dyDescent="0.2">
      <c r="A45" s="822" t="s">
        <v>644</v>
      </c>
      <c r="B45" s="638" t="s">
        <v>1222</v>
      </c>
      <c r="C45" s="639" t="s">
        <v>1223</v>
      </c>
      <c r="D45" s="640">
        <v>128.5</v>
      </c>
      <c r="E45" s="641" t="s">
        <v>1224</v>
      </c>
      <c r="F45" s="641"/>
      <c r="G45" s="642">
        <v>2748594</v>
      </c>
      <c r="H45" s="641"/>
      <c r="I45" s="641"/>
      <c r="J45" s="641"/>
      <c r="K45" s="823"/>
      <c r="L45" s="643" t="s">
        <v>1225</v>
      </c>
    </row>
    <row r="46" spans="1:12" ht="19.149999999999999" customHeight="1" x14ac:dyDescent="0.2">
      <c r="A46" s="2695" t="s">
        <v>1226</v>
      </c>
      <c r="B46" s="2693"/>
      <c r="C46" s="2693"/>
      <c r="D46" s="2693"/>
      <c r="E46" s="2693"/>
      <c r="F46" s="2693"/>
      <c r="G46" s="2693"/>
      <c r="H46" s="2693"/>
      <c r="I46" s="2693"/>
      <c r="J46" s="2693"/>
      <c r="K46" s="2694"/>
    </row>
    <row r="47" spans="1:12" ht="196.5" x14ac:dyDescent="0.2">
      <c r="A47" s="819" t="s">
        <v>645</v>
      </c>
      <c r="B47" s="631" t="s">
        <v>1227</v>
      </c>
      <c r="C47" s="632" t="s">
        <v>1228</v>
      </c>
      <c r="D47" s="633" t="s">
        <v>1229</v>
      </c>
      <c r="E47" s="634" t="s">
        <v>1230</v>
      </c>
      <c r="F47" s="634" t="s">
        <v>1231</v>
      </c>
      <c r="G47" s="635">
        <v>674421</v>
      </c>
      <c r="H47" s="635">
        <v>52743</v>
      </c>
      <c r="I47" s="634" t="s">
        <v>1232</v>
      </c>
      <c r="J47" s="635">
        <v>1039.7328</v>
      </c>
      <c r="K47" s="820">
        <v>5482.62</v>
      </c>
    </row>
    <row r="48" spans="1:12" ht="196.5" x14ac:dyDescent="0.2">
      <c r="A48" s="819" t="s">
        <v>646</v>
      </c>
      <c r="B48" s="631" t="s">
        <v>1233</v>
      </c>
      <c r="C48" s="632" t="s">
        <v>1234</v>
      </c>
      <c r="D48" s="633" t="s">
        <v>1235</v>
      </c>
      <c r="E48" s="634" t="s">
        <v>1236</v>
      </c>
      <c r="F48" s="634" t="s">
        <v>1237</v>
      </c>
      <c r="G48" s="635">
        <v>154069</v>
      </c>
      <c r="H48" s="635">
        <v>11765</v>
      </c>
      <c r="I48" s="634" t="s">
        <v>1238</v>
      </c>
      <c r="J48" s="635">
        <v>3081.2808</v>
      </c>
      <c r="K48" s="820">
        <v>1222.96</v>
      </c>
    </row>
    <row r="49" spans="1:12" ht="36" x14ac:dyDescent="0.2">
      <c r="A49" s="819" t="s">
        <v>647</v>
      </c>
      <c r="B49" s="631" t="s">
        <v>1239</v>
      </c>
      <c r="C49" s="632" t="s">
        <v>1240</v>
      </c>
      <c r="D49" s="633" t="s">
        <v>1241</v>
      </c>
      <c r="E49" s="634">
        <v>480</v>
      </c>
      <c r="F49" s="634"/>
      <c r="G49" s="635">
        <v>8165</v>
      </c>
      <c r="H49" s="634"/>
      <c r="I49" s="634"/>
      <c r="J49" s="634"/>
      <c r="K49" s="821"/>
    </row>
    <row r="50" spans="1:12" ht="31.5" x14ac:dyDescent="0.2">
      <c r="A50" s="819" t="s">
        <v>648</v>
      </c>
      <c r="B50" s="631" t="s">
        <v>1242</v>
      </c>
      <c r="C50" s="632" t="s">
        <v>1243</v>
      </c>
      <c r="D50" s="633" t="s">
        <v>1244</v>
      </c>
      <c r="E50" s="634">
        <v>2.44</v>
      </c>
      <c r="F50" s="634"/>
      <c r="G50" s="635">
        <v>29</v>
      </c>
      <c r="H50" s="634"/>
      <c r="I50" s="634"/>
      <c r="J50" s="634"/>
      <c r="K50" s="821"/>
    </row>
    <row r="51" spans="1:12" ht="96.75" x14ac:dyDescent="0.2">
      <c r="A51" s="819" t="s">
        <v>903</v>
      </c>
      <c r="B51" s="631" t="s">
        <v>1245</v>
      </c>
      <c r="C51" s="632" t="s">
        <v>1246</v>
      </c>
      <c r="D51" s="633" t="s">
        <v>1247</v>
      </c>
      <c r="E51" s="634" t="s">
        <v>1248</v>
      </c>
      <c r="F51" s="634" t="s">
        <v>1249</v>
      </c>
      <c r="G51" s="635">
        <v>63467</v>
      </c>
      <c r="H51" s="635">
        <v>8512</v>
      </c>
      <c r="I51" s="634" t="s">
        <v>1250</v>
      </c>
      <c r="J51" s="635">
        <v>156.04499999999999</v>
      </c>
      <c r="K51" s="820">
        <v>884.78</v>
      </c>
    </row>
    <row r="52" spans="1:12" ht="36" x14ac:dyDescent="0.2">
      <c r="A52" s="819" t="s">
        <v>904</v>
      </c>
      <c r="B52" s="631" t="s">
        <v>1239</v>
      </c>
      <c r="C52" s="632" t="s">
        <v>1240</v>
      </c>
      <c r="D52" s="633" t="s">
        <v>1251</v>
      </c>
      <c r="E52" s="634">
        <v>480</v>
      </c>
      <c r="F52" s="634"/>
      <c r="G52" s="635">
        <v>13608</v>
      </c>
      <c r="H52" s="634"/>
      <c r="I52" s="634"/>
      <c r="J52" s="634"/>
      <c r="K52" s="821"/>
    </row>
    <row r="53" spans="1:12" ht="31.5" x14ac:dyDescent="0.2">
      <c r="A53" s="819" t="s">
        <v>905</v>
      </c>
      <c r="B53" s="631" t="s">
        <v>1242</v>
      </c>
      <c r="C53" s="632" t="s">
        <v>1243</v>
      </c>
      <c r="D53" s="633" t="s">
        <v>1252</v>
      </c>
      <c r="E53" s="634">
        <v>2.44</v>
      </c>
      <c r="F53" s="634"/>
      <c r="G53" s="635">
        <v>28</v>
      </c>
      <c r="H53" s="634"/>
      <c r="I53" s="634"/>
      <c r="J53" s="634"/>
      <c r="K53" s="821"/>
    </row>
    <row r="54" spans="1:12" ht="36" x14ac:dyDescent="0.2">
      <c r="A54" s="822" t="s">
        <v>906</v>
      </c>
      <c r="B54" s="638" t="s">
        <v>1253</v>
      </c>
      <c r="C54" s="639" t="s">
        <v>1254</v>
      </c>
      <c r="D54" s="644" t="s">
        <v>1255</v>
      </c>
      <c r="E54" s="641" t="s">
        <v>1256</v>
      </c>
      <c r="F54" s="641"/>
      <c r="G54" s="642">
        <v>64608</v>
      </c>
      <c r="H54" s="641"/>
      <c r="I54" s="641"/>
      <c r="J54" s="641"/>
      <c r="K54" s="823"/>
      <c r="L54" s="645" t="s">
        <v>1257</v>
      </c>
    </row>
    <row r="55" spans="1:12" ht="36" x14ac:dyDescent="0.2">
      <c r="A55" s="822" t="s">
        <v>907</v>
      </c>
      <c r="B55" s="638" t="s">
        <v>1258</v>
      </c>
      <c r="C55" s="639" t="s">
        <v>1259</v>
      </c>
      <c r="D55" s="644" t="s">
        <v>1260</v>
      </c>
      <c r="E55" s="641" t="s">
        <v>1261</v>
      </c>
      <c r="F55" s="641"/>
      <c r="G55" s="642">
        <v>278925</v>
      </c>
      <c r="H55" s="641"/>
      <c r="I55" s="641"/>
      <c r="J55" s="641"/>
      <c r="K55" s="823"/>
    </row>
    <row r="56" spans="1:12" ht="36" x14ac:dyDescent="0.2">
      <c r="A56" s="822" t="s">
        <v>908</v>
      </c>
      <c r="B56" s="638" t="s">
        <v>1262</v>
      </c>
      <c r="C56" s="639" t="s">
        <v>1263</v>
      </c>
      <c r="D56" s="644" t="s">
        <v>1264</v>
      </c>
      <c r="E56" s="641" t="s">
        <v>1265</v>
      </c>
      <c r="F56" s="641"/>
      <c r="G56" s="642">
        <v>161793</v>
      </c>
      <c r="H56" s="641"/>
      <c r="I56" s="641"/>
      <c r="J56" s="641"/>
      <c r="K56" s="823"/>
    </row>
    <row r="57" spans="1:12" ht="24" x14ac:dyDescent="0.2">
      <c r="A57" s="822" t="s">
        <v>1036</v>
      </c>
      <c r="B57" s="638" t="s">
        <v>1266</v>
      </c>
      <c r="C57" s="639" t="s">
        <v>1267</v>
      </c>
      <c r="D57" s="644" t="s">
        <v>1260</v>
      </c>
      <c r="E57" s="641" t="s">
        <v>1268</v>
      </c>
      <c r="F57" s="641"/>
      <c r="G57" s="642">
        <v>22989</v>
      </c>
      <c r="H57" s="641"/>
      <c r="I57" s="641"/>
      <c r="J57" s="641"/>
      <c r="K57" s="823"/>
    </row>
    <row r="58" spans="1:12" ht="36" x14ac:dyDescent="0.2">
      <c r="A58" s="822" t="s">
        <v>1041</v>
      </c>
      <c r="B58" s="638" t="s">
        <v>1269</v>
      </c>
      <c r="C58" s="639" t="s">
        <v>1270</v>
      </c>
      <c r="D58" s="644" t="s">
        <v>1255</v>
      </c>
      <c r="E58" s="641" t="s">
        <v>1271</v>
      </c>
      <c r="F58" s="641"/>
      <c r="G58" s="642">
        <v>46959</v>
      </c>
      <c r="H58" s="641"/>
      <c r="I58" s="641"/>
      <c r="J58" s="641"/>
      <c r="K58" s="823"/>
    </row>
    <row r="59" spans="1:12" ht="87" x14ac:dyDescent="0.2">
      <c r="A59" s="819" t="s">
        <v>1046</v>
      </c>
      <c r="B59" s="631" t="s">
        <v>1272</v>
      </c>
      <c r="C59" s="632" t="s">
        <v>1273</v>
      </c>
      <c r="D59" s="636">
        <v>189</v>
      </c>
      <c r="E59" s="634" t="s">
        <v>1274</v>
      </c>
      <c r="F59" s="634" t="s">
        <v>1275</v>
      </c>
      <c r="G59" s="635">
        <v>1070</v>
      </c>
      <c r="H59" s="635">
        <v>437</v>
      </c>
      <c r="I59" s="634" t="s">
        <v>1276</v>
      </c>
      <c r="J59" s="635">
        <v>0.255</v>
      </c>
      <c r="K59" s="820">
        <v>48.2</v>
      </c>
    </row>
    <row r="60" spans="1:12" ht="19.149999999999999" customHeight="1" x14ac:dyDescent="0.2">
      <c r="A60" s="2695" t="s">
        <v>1277</v>
      </c>
      <c r="B60" s="2693"/>
      <c r="C60" s="2693"/>
      <c r="D60" s="2693"/>
      <c r="E60" s="2693"/>
      <c r="F60" s="2693"/>
      <c r="G60" s="2693"/>
      <c r="H60" s="2693"/>
      <c r="I60" s="2693"/>
      <c r="J60" s="2693"/>
      <c r="K60" s="2694"/>
    </row>
    <row r="61" spans="1:12" ht="196.5" x14ac:dyDescent="0.2">
      <c r="A61" s="819" t="s">
        <v>1051</v>
      </c>
      <c r="B61" s="631" t="s">
        <v>1227</v>
      </c>
      <c r="C61" s="632" t="s">
        <v>1228</v>
      </c>
      <c r="D61" s="633" t="s">
        <v>1278</v>
      </c>
      <c r="E61" s="634" t="s">
        <v>1230</v>
      </c>
      <c r="F61" s="634" t="s">
        <v>1231</v>
      </c>
      <c r="G61" s="635">
        <v>17190</v>
      </c>
      <c r="H61" s="635">
        <v>1344</v>
      </c>
      <c r="I61" s="634" t="s">
        <v>1279</v>
      </c>
      <c r="J61" s="635">
        <v>1039.7328</v>
      </c>
      <c r="K61" s="820">
        <v>139.74</v>
      </c>
    </row>
    <row r="62" spans="1:12" ht="196.5" x14ac:dyDescent="0.2">
      <c r="A62" s="819" t="s">
        <v>1056</v>
      </c>
      <c r="B62" s="631" t="s">
        <v>1233</v>
      </c>
      <c r="C62" s="632" t="s">
        <v>1234</v>
      </c>
      <c r="D62" s="633" t="s">
        <v>1280</v>
      </c>
      <c r="E62" s="634" t="s">
        <v>1236</v>
      </c>
      <c r="F62" s="634" t="s">
        <v>1237</v>
      </c>
      <c r="G62" s="635">
        <v>693136</v>
      </c>
      <c r="H62" s="635">
        <v>52929</v>
      </c>
      <c r="I62" s="634" t="s">
        <v>1281</v>
      </c>
      <c r="J62" s="635">
        <v>3081.2808</v>
      </c>
      <c r="K62" s="820">
        <v>5501.94</v>
      </c>
    </row>
    <row r="63" spans="1:12" ht="36" x14ac:dyDescent="0.2">
      <c r="A63" s="819" t="s">
        <v>1061</v>
      </c>
      <c r="B63" s="631" t="s">
        <v>1239</v>
      </c>
      <c r="C63" s="632" t="s">
        <v>1240</v>
      </c>
      <c r="D63" s="633" t="s">
        <v>1282</v>
      </c>
      <c r="E63" s="634">
        <v>480</v>
      </c>
      <c r="F63" s="634"/>
      <c r="G63" s="635">
        <v>2765</v>
      </c>
      <c r="H63" s="634"/>
      <c r="I63" s="634"/>
      <c r="J63" s="634"/>
      <c r="K63" s="821"/>
    </row>
    <row r="64" spans="1:12" ht="31.5" x14ac:dyDescent="0.2">
      <c r="A64" s="819" t="s">
        <v>1066</v>
      </c>
      <c r="B64" s="631" t="s">
        <v>1242</v>
      </c>
      <c r="C64" s="632" t="s">
        <v>1243</v>
      </c>
      <c r="D64" s="633" t="s">
        <v>1283</v>
      </c>
      <c r="E64" s="634">
        <v>2.44</v>
      </c>
      <c r="F64" s="634"/>
      <c r="G64" s="635">
        <v>10</v>
      </c>
      <c r="H64" s="634"/>
      <c r="I64" s="634"/>
      <c r="J64" s="634"/>
      <c r="K64" s="821"/>
    </row>
    <row r="65" spans="1:12" ht="96.75" x14ac:dyDescent="0.2">
      <c r="A65" s="819" t="s">
        <v>1076</v>
      </c>
      <c r="B65" s="631" t="s">
        <v>1245</v>
      </c>
      <c r="C65" s="632" t="s">
        <v>1246</v>
      </c>
      <c r="D65" s="633" t="s">
        <v>1284</v>
      </c>
      <c r="E65" s="634" t="s">
        <v>1248</v>
      </c>
      <c r="F65" s="634" t="s">
        <v>1249</v>
      </c>
      <c r="G65" s="635">
        <v>21492</v>
      </c>
      <c r="H65" s="635">
        <v>2882</v>
      </c>
      <c r="I65" s="634" t="s">
        <v>1285</v>
      </c>
      <c r="J65" s="635">
        <v>156.04499999999999</v>
      </c>
      <c r="K65" s="820">
        <v>299.61</v>
      </c>
    </row>
    <row r="66" spans="1:12" ht="36" x14ac:dyDescent="0.2">
      <c r="A66" s="819" t="s">
        <v>1081</v>
      </c>
      <c r="B66" s="631" t="s">
        <v>1239</v>
      </c>
      <c r="C66" s="632" t="s">
        <v>1240</v>
      </c>
      <c r="D66" s="633" t="s">
        <v>1286</v>
      </c>
      <c r="E66" s="634">
        <v>480</v>
      </c>
      <c r="F66" s="634"/>
      <c r="G66" s="635">
        <v>4608</v>
      </c>
      <c r="H66" s="634"/>
      <c r="I66" s="634"/>
      <c r="J66" s="634"/>
      <c r="K66" s="821"/>
    </row>
    <row r="67" spans="1:12" ht="31.5" x14ac:dyDescent="0.2">
      <c r="A67" s="819" t="s">
        <v>1086</v>
      </c>
      <c r="B67" s="631" t="s">
        <v>1242</v>
      </c>
      <c r="C67" s="632" t="s">
        <v>1243</v>
      </c>
      <c r="D67" s="633" t="s">
        <v>1287</v>
      </c>
      <c r="E67" s="634">
        <v>2.44</v>
      </c>
      <c r="F67" s="634"/>
      <c r="G67" s="635">
        <v>9</v>
      </c>
      <c r="H67" s="634"/>
      <c r="I67" s="634"/>
      <c r="J67" s="634"/>
      <c r="K67" s="821"/>
    </row>
    <row r="68" spans="1:12" ht="36" x14ac:dyDescent="0.2">
      <c r="A68" s="822" t="s">
        <v>1288</v>
      </c>
      <c r="B68" s="638" t="s">
        <v>1289</v>
      </c>
      <c r="C68" s="639" t="s">
        <v>1254</v>
      </c>
      <c r="D68" s="644" t="s">
        <v>1290</v>
      </c>
      <c r="E68" s="641" t="s">
        <v>1256</v>
      </c>
      <c r="F68" s="641"/>
      <c r="G68" s="642">
        <v>19143</v>
      </c>
      <c r="H68" s="641"/>
      <c r="I68" s="641"/>
      <c r="J68" s="641"/>
      <c r="K68" s="823"/>
      <c r="L68" s="646" t="s">
        <v>1291</v>
      </c>
    </row>
    <row r="69" spans="1:12" ht="36" x14ac:dyDescent="0.2">
      <c r="A69" s="822" t="s">
        <v>1292</v>
      </c>
      <c r="B69" s="638" t="s">
        <v>1293</v>
      </c>
      <c r="C69" s="639" t="s">
        <v>1259</v>
      </c>
      <c r="D69" s="644" t="s">
        <v>1294</v>
      </c>
      <c r="E69" s="641" t="s">
        <v>1261</v>
      </c>
      <c r="F69" s="641"/>
      <c r="G69" s="642">
        <v>96419</v>
      </c>
      <c r="H69" s="641"/>
      <c r="I69" s="641"/>
      <c r="J69" s="641"/>
      <c r="K69" s="823"/>
    </row>
    <row r="70" spans="1:12" ht="36" x14ac:dyDescent="0.2">
      <c r="A70" s="822" t="s">
        <v>1295</v>
      </c>
      <c r="B70" s="638" t="s">
        <v>1296</v>
      </c>
      <c r="C70" s="639" t="s">
        <v>1263</v>
      </c>
      <c r="D70" s="644" t="s">
        <v>1297</v>
      </c>
      <c r="E70" s="641" t="s">
        <v>1265</v>
      </c>
      <c r="F70" s="641"/>
      <c r="G70" s="642">
        <v>55314</v>
      </c>
      <c r="H70" s="641"/>
      <c r="I70" s="641"/>
      <c r="J70" s="641"/>
      <c r="K70" s="823"/>
    </row>
    <row r="71" spans="1:12" ht="24" x14ac:dyDescent="0.2">
      <c r="A71" s="822" t="s">
        <v>1298</v>
      </c>
      <c r="B71" s="638" t="s">
        <v>1299</v>
      </c>
      <c r="C71" s="639" t="s">
        <v>1267</v>
      </c>
      <c r="D71" s="644" t="s">
        <v>1294</v>
      </c>
      <c r="E71" s="641" t="s">
        <v>1268</v>
      </c>
      <c r="F71" s="641"/>
      <c r="G71" s="642">
        <v>7947</v>
      </c>
      <c r="H71" s="641"/>
      <c r="I71" s="641"/>
      <c r="J71" s="641"/>
      <c r="K71" s="823"/>
    </row>
    <row r="72" spans="1:12" ht="36" x14ac:dyDescent="0.2">
      <c r="A72" s="822" t="s">
        <v>1300</v>
      </c>
      <c r="B72" s="638" t="s">
        <v>1301</v>
      </c>
      <c r="C72" s="639" t="s">
        <v>1270</v>
      </c>
      <c r="D72" s="644" t="s">
        <v>1290</v>
      </c>
      <c r="E72" s="641" t="s">
        <v>1271</v>
      </c>
      <c r="F72" s="641"/>
      <c r="G72" s="642">
        <v>13914</v>
      </c>
      <c r="H72" s="641"/>
      <c r="I72" s="641"/>
      <c r="J72" s="641"/>
      <c r="K72" s="823"/>
    </row>
    <row r="73" spans="1:12" ht="87" x14ac:dyDescent="0.2">
      <c r="A73" s="819" t="s">
        <v>1302</v>
      </c>
      <c r="B73" s="631" t="s">
        <v>1272</v>
      </c>
      <c r="C73" s="632" t="s">
        <v>1273</v>
      </c>
      <c r="D73" s="636">
        <v>64</v>
      </c>
      <c r="E73" s="634" t="s">
        <v>1274</v>
      </c>
      <c r="F73" s="634" t="s">
        <v>1275</v>
      </c>
      <c r="G73" s="635">
        <v>362</v>
      </c>
      <c r="H73" s="635">
        <v>148</v>
      </c>
      <c r="I73" s="634" t="s">
        <v>1303</v>
      </c>
      <c r="J73" s="635">
        <v>0.255</v>
      </c>
      <c r="K73" s="820">
        <v>16.32</v>
      </c>
    </row>
    <row r="74" spans="1:12" ht="19.149999999999999" customHeight="1" x14ac:dyDescent="0.2">
      <c r="A74" s="2695" t="s">
        <v>1304</v>
      </c>
      <c r="B74" s="2693"/>
      <c r="C74" s="2693"/>
      <c r="D74" s="2693"/>
      <c r="E74" s="2693"/>
      <c r="F74" s="2693"/>
      <c r="G74" s="2693"/>
      <c r="H74" s="2693"/>
      <c r="I74" s="2693"/>
      <c r="J74" s="2693"/>
      <c r="K74" s="2694"/>
    </row>
    <row r="75" spans="1:12" ht="196.5" x14ac:dyDescent="0.2">
      <c r="A75" s="819" t="s">
        <v>1305</v>
      </c>
      <c r="B75" s="631" t="s">
        <v>1227</v>
      </c>
      <c r="C75" s="632" t="s">
        <v>1228</v>
      </c>
      <c r="D75" s="633" t="s">
        <v>1306</v>
      </c>
      <c r="E75" s="634" t="s">
        <v>1230</v>
      </c>
      <c r="F75" s="634" t="s">
        <v>1231</v>
      </c>
      <c r="G75" s="635">
        <v>74936</v>
      </c>
      <c r="H75" s="635">
        <v>5860</v>
      </c>
      <c r="I75" s="634" t="s">
        <v>1307</v>
      </c>
      <c r="J75" s="635">
        <v>1039.7328</v>
      </c>
      <c r="K75" s="820">
        <v>609.17999999999995</v>
      </c>
    </row>
    <row r="76" spans="1:12" ht="196.5" x14ac:dyDescent="0.2">
      <c r="A76" s="819" t="s">
        <v>1308</v>
      </c>
      <c r="B76" s="631" t="s">
        <v>1233</v>
      </c>
      <c r="C76" s="632" t="s">
        <v>1234</v>
      </c>
      <c r="D76" s="633" t="s">
        <v>1309</v>
      </c>
      <c r="E76" s="634" t="s">
        <v>1236</v>
      </c>
      <c r="F76" s="634" t="s">
        <v>1237</v>
      </c>
      <c r="G76" s="635">
        <v>3021642</v>
      </c>
      <c r="H76" s="635">
        <v>230736</v>
      </c>
      <c r="I76" s="634" t="s">
        <v>1310</v>
      </c>
      <c r="J76" s="635">
        <v>3081.2808</v>
      </c>
      <c r="K76" s="820">
        <v>23985</v>
      </c>
    </row>
    <row r="77" spans="1:12" ht="36" x14ac:dyDescent="0.2">
      <c r="A77" s="819" t="s">
        <v>1311</v>
      </c>
      <c r="B77" s="631" t="s">
        <v>1239</v>
      </c>
      <c r="C77" s="632" t="s">
        <v>1240</v>
      </c>
      <c r="D77" s="633" t="s">
        <v>1312</v>
      </c>
      <c r="E77" s="634">
        <v>480</v>
      </c>
      <c r="F77" s="634"/>
      <c r="G77" s="635">
        <v>12053</v>
      </c>
      <c r="H77" s="634"/>
      <c r="I77" s="634"/>
      <c r="J77" s="634"/>
      <c r="K77" s="821"/>
    </row>
    <row r="78" spans="1:12" ht="31.5" x14ac:dyDescent="0.2">
      <c r="A78" s="819" t="s">
        <v>1313</v>
      </c>
      <c r="B78" s="631" t="s">
        <v>1242</v>
      </c>
      <c r="C78" s="632" t="s">
        <v>1243</v>
      </c>
      <c r="D78" s="633" t="s">
        <v>1314</v>
      </c>
      <c r="E78" s="634">
        <v>2.44</v>
      </c>
      <c r="F78" s="634"/>
      <c r="G78" s="635">
        <v>43</v>
      </c>
      <c r="H78" s="634"/>
      <c r="I78" s="634"/>
      <c r="J78" s="634"/>
      <c r="K78" s="821"/>
    </row>
    <row r="79" spans="1:12" ht="96.75" x14ac:dyDescent="0.2">
      <c r="A79" s="819" t="s">
        <v>1315</v>
      </c>
      <c r="B79" s="631" t="s">
        <v>1245</v>
      </c>
      <c r="C79" s="632" t="s">
        <v>1246</v>
      </c>
      <c r="D79" s="633" t="s">
        <v>1316</v>
      </c>
      <c r="E79" s="634" t="s">
        <v>1248</v>
      </c>
      <c r="F79" s="634" t="s">
        <v>1249</v>
      </c>
      <c r="G79" s="635">
        <v>93690</v>
      </c>
      <c r="H79" s="635">
        <v>12565</v>
      </c>
      <c r="I79" s="634" t="s">
        <v>1317</v>
      </c>
      <c r="J79" s="635">
        <v>156.04499999999999</v>
      </c>
      <c r="K79" s="820">
        <v>1306.0999999999999</v>
      </c>
    </row>
    <row r="80" spans="1:12" ht="36" x14ac:dyDescent="0.2">
      <c r="A80" s="819" t="s">
        <v>1318</v>
      </c>
      <c r="B80" s="631" t="s">
        <v>1239</v>
      </c>
      <c r="C80" s="632" t="s">
        <v>1240</v>
      </c>
      <c r="D80" s="633" t="s">
        <v>1319</v>
      </c>
      <c r="E80" s="634">
        <v>480</v>
      </c>
      <c r="F80" s="634"/>
      <c r="G80" s="635">
        <v>20088</v>
      </c>
      <c r="H80" s="634"/>
      <c r="I80" s="634"/>
      <c r="J80" s="634"/>
      <c r="K80" s="821"/>
    </row>
    <row r="81" spans="1:12" ht="31.5" x14ac:dyDescent="0.2">
      <c r="A81" s="819" t="s">
        <v>1320</v>
      </c>
      <c r="B81" s="631" t="s">
        <v>1242</v>
      </c>
      <c r="C81" s="632" t="s">
        <v>1243</v>
      </c>
      <c r="D81" s="633" t="s">
        <v>1321</v>
      </c>
      <c r="E81" s="634">
        <v>2.44</v>
      </c>
      <c r="F81" s="634"/>
      <c r="G81" s="635">
        <v>41</v>
      </c>
      <c r="H81" s="634"/>
      <c r="I81" s="634"/>
      <c r="J81" s="634"/>
      <c r="K81" s="821"/>
    </row>
    <row r="82" spans="1:12" ht="36" x14ac:dyDescent="0.2">
      <c r="A82" s="822" t="s">
        <v>1322</v>
      </c>
      <c r="B82" s="638" t="s">
        <v>1323</v>
      </c>
      <c r="C82" s="639" t="s">
        <v>1254</v>
      </c>
      <c r="D82" s="644" t="s">
        <v>1324</v>
      </c>
      <c r="E82" s="641" t="s">
        <v>1256</v>
      </c>
      <c r="F82" s="641"/>
      <c r="G82" s="642">
        <v>74180</v>
      </c>
      <c r="H82" s="641"/>
      <c r="I82" s="641"/>
      <c r="J82" s="641"/>
      <c r="K82" s="823"/>
      <c r="L82" s="646" t="s">
        <v>1291</v>
      </c>
    </row>
    <row r="83" spans="1:12" ht="36" x14ac:dyDescent="0.2">
      <c r="A83" s="822" t="s">
        <v>1325</v>
      </c>
      <c r="B83" s="638" t="s">
        <v>1326</v>
      </c>
      <c r="C83" s="639" t="s">
        <v>1259</v>
      </c>
      <c r="D83" s="644" t="s">
        <v>1327</v>
      </c>
      <c r="E83" s="641" t="s">
        <v>1261</v>
      </c>
      <c r="F83" s="641"/>
      <c r="G83" s="642">
        <v>426996</v>
      </c>
      <c r="H83" s="641"/>
      <c r="I83" s="641"/>
      <c r="J83" s="641"/>
      <c r="K83" s="823"/>
    </row>
    <row r="84" spans="1:12" ht="36" x14ac:dyDescent="0.2">
      <c r="A84" s="822" t="s">
        <v>1328</v>
      </c>
      <c r="B84" s="638" t="s">
        <v>1329</v>
      </c>
      <c r="C84" s="639" t="s">
        <v>1263</v>
      </c>
      <c r="D84" s="644" t="s">
        <v>1330</v>
      </c>
      <c r="E84" s="641" t="s">
        <v>1265</v>
      </c>
      <c r="F84" s="641"/>
      <c r="G84" s="642">
        <v>242921</v>
      </c>
      <c r="H84" s="641"/>
      <c r="I84" s="641"/>
      <c r="J84" s="641"/>
      <c r="K84" s="823"/>
    </row>
    <row r="85" spans="1:12" ht="24" x14ac:dyDescent="0.2">
      <c r="A85" s="822" t="s">
        <v>1331</v>
      </c>
      <c r="B85" s="638" t="s">
        <v>1332</v>
      </c>
      <c r="C85" s="639" t="s">
        <v>1267</v>
      </c>
      <c r="D85" s="644" t="s">
        <v>1327</v>
      </c>
      <c r="E85" s="641" t="s">
        <v>1268</v>
      </c>
      <c r="F85" s="641"/>
      <c r="G85" s="642">
        <v>35194</v>
      </c>
      <c r="H85" s="641"/>
      <c r="I85" s="641"/>
      <c r="J85" s="641"/>
      <c r="K85" s="823"/>
    </row>
    <row r="86" spans="1:12" ht="36" x14ac:dyDescent="0.2">
      <c r="A86" s="822" t="s">
        <v>1333</v>
      </c>
      <c r="B86" s="638" t="s">
        <v>1334</v>
      </c>
      <c r="C86" s="639" t="s">
        <v>1270</v>
      </c>
      <c r="D86" s="644" t="s">
        <v>1324</v>
      </c>
      <c r="E86" s="641" t="s">
        <v>1271</v>
      </c>
      <c r="F86" s="641"/>
      <c r="G86" s="642">
        <v>53916</v>
      </c>
      <c r="H86" s="641"/>
      <c r="I86" s="641"/>
      <c r="J86" s="641"/>
      <c r="K86" s="823"/>
    </row>
    <row r="87" spans="1:12" ht="87" x14ac:dyDescent="0.2">
      <c r="A87" s="819" t="s">
        <v>1335</v>
      </c>
      <c r="B87" s="631" t="s">
        <v>1272</v>
      </c>
      <c r="C87" s="632" t="s">
        <v>1273</v>
      </c>
      <c r="D87" s="636">
        <v>279</v>
      </c>
      <c r="E87" s="634" t="s">
        <v>1274</v>
      </c>
      <c r="F87" s="634" t="s">
        <v>1275</v>
      </c>
      <c r="G87" s="635">
        <v>1579</v>
      </c>
      <c r="H87" s="635">
        <v>644</v>
      </c>
      <c r="I87" s="634" t="s">
        <v>1336</v>
      </c>
      <c r="J87" s="635">
        <v>0.255</v>
      </c>
      <c r="K87" s="820">
        <v>71.150000000000006</v>
      </c>
    </row>
    <row r="88" spans="1:12" ht="19.149999999999999" customHeight="1" x14ac:dyDescent="0.2">
      <c r="A88" s="2695" t="s">
        <v>1337</v>
      </c>
      <c r="B88" s="2693"/>
      <c r="C88" s="2693"/>
      <c r="D88" s="2693"/>
      <c r="E88" s="2693"/>
      <c r="F88" s="2693"/>
      <c r="G88" s="2693"/>
      <c r="H88" s="2693"/>
      <c r="I88" s="2693"/>
      <c r="J88" s="2693"/>
      <c r="K88" s="2694"/>
    </row>
    <row r="89" spans="1:12" ht="196.5" x14ac:dyDescent="0.2">
      <c r="A89" s="819" t="s">
        <v>1338</v>
      </c>
      <c r="B89" s="631" t="s">
        <v>1227</v>
      </c>
      <c r="C89" s="632" t="s">
        <v>1228</v>
      </c>
      <c r="D89" s="633" t="s">
        <v>1339</v>
      </c>
      <c r="E89" s="634" t="s">
        <v>1230</v>
      </c>
      <c r="F89" s="634" t="s">
        <v>1231</v>
      </c>
      <c r="G89" s="635">
        <v>21487</v>
      </c>
      <c r="H89" s="635">
        <v>1680</v>
      </c>
      <c r="I89" s="634" t="s">
        <v>1340</v>
      </c>
      <c r="J89" s="635">
        <v>1039.7328</v>
      </c>
      <c r="K89" s="820">
        <v>174.68</v>
      </c>
    </row>
    <row r="90" spans="1:12" ht="196.5" x14ac:dyDescent="0.2">
      <c r="A90" s="819" t="s">
        <v>1341</v>
      </c>
      <c r="B90" s="631" t="s">
        <v>1233</v>
      </c>
      <c r="C90" s="632" t="s">
        <v>1234</v>
      </c>
      <c r="D90" s="633" t="s">
        <v>1342</v>
      </c>
      <c r="E90" s="634" t="s">
        <v>1236</v>
      </c>
      <c r="F90" s="634" t="s">
        <v>1237</v>
      </c>
      <c r="G90" s="635">
        <v>866421</v>
      </c>
      <c r="H90" s="635">
        <v>66161</v>
      </c>
      <c r="I90" s="634" t="s">
        <v>1343</v>
      </c>
      <c r="J90" s="635">
        <v>3081.2808</v>
      </c>
      <c r="K90" s="820">
        <v>6877.42</v>
      </c>
    </row>
    <row r="91" spans="1:12" ht="36" x14ac:dyDescent="0.2">
      <c r="A91" s="819" t="s">
        <v>1344</v>
      </c>
      <c r="B91" s="631" t="s">
        <v>1239</v>
      </c>
      <c r="C91" s="632" t="s">
        <v>1240</v>
      </c>
      <c r="D91" s="633" t="s">
        <v>1345</v>
      </c>
      <c r="E91" s="634">
        <v>480</v>
      </c>
      <c r="F91" s="634"/>
      <c r="G91" s="635">
        <v>3456</v>
      </c>
      <c r="H91" s="634"/>
      <c r="I91" s="634"/>
      <c r="J91" s="634"/>
      <c r="K91" s="821"/>
    </row>
    <row r="92" spans="1:12" ht="31.5" x14ac:dyDescent="0.2">
      <c r="A92" s="819" t="s">
        <v>1346</v>
      </c>
      <c r="B92" s="631" t="s">
        <v>1242</v>
      </c>
      <c r="C92" s="632" t="s">
        <v>1243</v>
      </c>
      <c r="D92" s="633" t="s">
        <v>1347</v>
      </c>
      <c r="E92" s="634">
        <v>2.44</v>
      </c>
      <c r="F92" s="634"/>
      <c r="G92" s="635">
        <v>12</v>
      </c>
      <c r="H92" s="634"/>
      <c r="I92" s="634"/>
      <c r="J92" s="634"/>
      <c r="K92" s="821"/>
    </row>
    <row r="93" spans="1:12" ht="96.75" x14ac:dyDescent="0.2">
      <c r="A93" s="819" t="s">
        <v>1348</v>
      </c>
      <c r="B93" s="631" t="s">
        <v>1245</v>
      </c>
      <c r="C93" s="632" t="s">
        <v>1246</v>
      </c>
      <c r="D93" s="633" t="s">
        <v>1349</v>
      </c>
      <c r="E93" s="634" t="s">
        <v>1248</v>
      </c>
      <c r="F93" s="634" t="s">
        <v>1249</v>
      </c>
      <c r="G93" s="635">
        <v>26864</v>
      </c>
      <c r="H93" s="635">
        <v>3603</v>
      </c>
      <c r="I93" s="634" t="s">
        <v>1350</v>
      </c>
      <c r="J93" s="635">
        <v>156.04499999999999</v>
      </c>
      <c r="K93" s="820">
        <v>374.51</v>
      </c>
    </row>
    <row r="94" spans="1:12" ht="36" x14ac:dyDescent="0.2">
      <c r="A94" s="819" t="s">
        <v>1351</v>
      </c>
      <c r="B94" s="631" t="s">
        <v>1239</v>
      </c>
      <c r="C94" s="632" t="s">
        <v>1240</v>
      </c>
      <c r="D94" s="633" t="s">
        <v>1352</v>
      </c>
      <c r="E94" s="634">
        <v>480</v>
      </c>
      <c r="F94" s="634"/>
      <c r="G94" s="635">
        <v>5760</v>
      </c>
      <c r="H94" s="634"/>
      <c r="I94" s="634"/>
      <c r="J94" s="634"/>
      <c r="K94" s="821"/>
    </row>
    <row r="95" spans="1:12" ht="31.5" x14ac:dyDescent="0.2">
      <c r="A95" s="819" t="s">
        <v>1353</v>
      </c>
      <c r="B95" s="631" t="s">
        <v>1242</v>
      </c>
      <c r="C95" s="632" t="s">
        <v>1243</v>
      </c>
      <c r="D95" s="633" t="s">
        <v>1354</v>
      </c>
      <c r="E95" s="634">
        <v>2.44</v>
      </c>
      <c r="F95" s="634"/>
      <c r="G95" s="635">
        <v>12</v>
      </c>
      <c r="H95" s="634"/>
      <c r="I95" s="634"/>
      <c r="J95" s="634"/>
      <c r="K95" s="821"/>
    </row>
    <row r="96" spans="1:12" ht="36" x14ac:dyDescent="0.2">
      <c r="A96" s="822" t="s">
        <v>1355</v>
      </c>
      <c r="B96" s="638" t="s">
        <v>1356</v>
      </c>
      <c r="C96" s="639" t="s">
        <v>1254</v>
      </c>
      <c r="D96" s="644" t="s">
        <v>1290</v>
      </c>
      <c r="E96" s="641" t="s">
        <v>1256</v>
      </c>
      <c r="F96" s="641"/>
      <c r="G96" s="642">
        <v>19143</v>
      </c>
      <c r="H96" s="641"/>
      <c r="I96" s="641"/>
      <c r="J96" s="641"/>
      <c r="K96" s="823"/>
      <c r="L96" s="646" t="s">
        <v>1291</v>
      </c>
    </row>
    <row r="97" spans="1:11" ht="36" x14ac:dyDescent="0.2">
      <c r="A97" s="822" t="s">
        <v>1357</v>
      </c>
      <c r="B97" s="638" t="s">
        <v>1358</v>
      </c>
      <c r="C97" s="639" t="s">
        <v>1259</v>
      </c>
      <c r="D97" s="644" t="s">
        <v>1359</v>
      </c>
      <c r="E97" s="641" t="s">
        <v>1261</v>
      </c>
      <c r="F97" s="641"/>
      <c r="G97" s="642">
        <v>123967</v>
      </c>
      <c r="H97" s="641"/>
      <c r="I97" s="641"/>
      <c r="J97" s="641"/>
      <c r="K97" s="823"/>
    </row>
    <row r="98" spans="1:11" ht="36" x14ac:dyDescent="0.2">
      <c r="A98" s="822" t="s">
        <v>1360</v>
      </c>
      <c r="B98" s="638" t="s">
        <v>1361</v>
      </c>
      <c r="C98" s="639" t="s">
        <v>1263</v>
      </c>
      <c r="D98" s="644" t="s">
        <v>1362</v>
      </c>
      <c r="E98" s="641" t="s">
        <v>1265</v>
      </c>
      <c r="F98" s="641"/>
      <c r="G98" s="642">
        <v>70064</v>
      </c>
      <c r="H98" s="641"/>
      <c r="I98" s="641"/>
      <c r="J98" s="641"/>
      <c r="K98" s="823"/>
    </row>
    <row r="99" spans="1:11" ht="24" x14ac:dyDescent="0.2">
      <c r="A99" s="822" t="s">
        <v>1363</v>
      </c>
      <c r="B99" s="638" t="s">
        <v>1364</v>
      </c>
      <c r="C99" s="639" t="s">
        <v>1267</v>
      </c>
      <c r="D99" s="644" t="s">
        <v>1359</v>
      </c>
      <c r="E99" s="641" t="s">
        <v>1268</v>
      </c>
      <c r="F99" s="641"/>
      <c r="G99" s="642">
        <v>10218</v>
      </c>
      <c r="H99" s="641"/>
      <c r="I99" s="641"/>
      <c r="J99" s="641"/>
      <c r="K99" s="823"/>
    </row>
    <row r="100" spans="1:11" ht="36" x14ac:dyDescent="0.2">
      <c r="A100" s="822" t="s">
        <v>1365</v>
      </c>
      <c r="B100" s="638" t="s">
        <v>1366</v>
      </c>
      <c r="C100" s="639" t="s">
        <v>1270</v>
      </c>
      <c r="D100" s="644" t="s">
        <v>1290</v>
      </c>
      <c r="E100" s="641" t="s">
        <v>1271</v>
      </c>
      <c r="F100" s="641"/>
      <c r="G100" s="642">
        <v>13914</v>
      </c>
      <c r="H100" s="641"/>
      <c r="I100" s="641"/>
      <c r="J100" s="641"/>
      <c r="K100" s="823"/>
    </row>
    <row r="101" spans="1:11" ht="87.75" thickBot="1" x14ac:dyDescent="0.25">
      <c r="A101" s="824" t="s">
        <v>1367</v>
      </c>
      <c r="B101" s="825" t="s">
        <v>1272</v>
      </c>
      <c r="C101" s="826" t="s">
        <v>1273</v>
      </c>
      <c r="D101" s="827">
        <v>80</v>
      </c>
      <c r="E101" s="828" t="s">
        <v>1274</v>
      </c>
      <c r="F101" s="828" t="s">
        <v>1275</v>
      </c>
      <c r="G101" s="829">
        <v>453</v>
      </c>
      <c r="H101" s="829">
        <v>185</v>
      </c>
      <c r="I101" s="828" t="s">
        <v>1368</v>
      </c>
      <c r="J101" s="829">
        <v>0.255</v>
      </c>
      <c r="K101" s="830">
        <v>20.399999999999999</v>
      </c>
    </row>
    <row r="102" spans="1:11" ht="19.149999999999999" customHeight="1" x14ac:dyDescent="0.2">
      <c r="A102" s="2710" t="s">
        <v>1369</v>
      </c>
      <c r="B102" s="2711"/>
      <c r="C102" s="2711"/>
      <c r="D102" s="2711"/>
      <c r="E102" s="2711"/>
      <c r="F102" s="2711"/>
      <c r="G102" s="2711"/>
      <c r="H102" s="2711"/>
      <c r="I102" s="2711"/>
      <c r="J102" s="2711"/>
      <c r="K102" s="2711"/>
    </row>
    <row r="103" spans="1:11" ht="75" x14ac:dyDescent="0.2">
      <c r="A103" s="630" t="s">
        <v>1370</v>
      </c>
      <c r="B103" s="631" t="s">
        <v>1371</v>
      </c>
      <c r="C103" s="632" t="s">
        <v>1372</v>
      </c>
      <c r="D103" s="633" t="s">
        <v>1373</v>
      </c>
      <c r="E103" s="634" t="s">
        <v>1374</v>
      </c>
      <c r="F103" s="634" t="s">
        <v>1375</v>
      </c>
      <c r="G103" s="635">
        <v>34341</v>
      </c>
      <c r="H103" s="635">
        <v>19586</v>
      </c>
      <c r="I103" s="634" t="s">
        <v>1376</v>
      </c>
      <c r="J103" s="635">
        <v>112.05</v>
      </c>
      <c r="K103" s="635">
        <v>2241</v>
      </c>
    </row>
    <row r="104" spans="1:11" ht="36" x14ac:dyDescent="0.2">
      <c r="A104" s="630" t="s">
        <v>1377</v>
      </c>
      <c r="B104" s="631" t="s">
        <v>1378</v>
      </c>
      <c r="C104" s="632" t="s">
        <v>1379</v>
      </c>
      <c r="D104" s="636">
        <v>25</v>
      </c>
      <c r="E104" s="634" t="s">
        <v>1380</v>
      </c>
      <c r="F104" s="634"/>
      <c r="G104" s="635">
        <v>34215</v>
      </c>
      <c r="H104" s="634"/>
      <c r="I104" s="634"/>
      <c r="J104" s="634"/>
      <c r="K104" s="634"/>
    </row>
    <row r="105" spans="1:11" ht="75" x14ac:dyDescent="0.2">
      <c r="A105" s="630" t="s">
        <v>1381</v>
      </c>
      <c r="B105" s="631" t="s">
        <v>1382</v>
      </c>
      <c r="C105" s="632" t="s">
        <v>1383</v>
      </c>
      <c r="D105" s="633" t="s">
        <v>1384</v>
      </c>
      <c r="E105" s="634" t="s">
        <v>1385</v>
      </c>
      <c r="F105" s="634" t="s">
        <v>1386</v>
      </c>
      <c r="G105" s="635">
        <v>7604</v>
      </c>
      <c r="H105" s="635">
        <v>5283</v>
      </c>
      <c r="I105" s="634" t="s">
        <v>1387</v>
      </c>
      <c r="J105" s="635">
        <v>274.05</v>
      </c>
      <c r="K105" s="635">
        <v>575.51</v>
      </c>
    </row>
    <row r="106" spans="1:11" ht="36" x14ac:dyDescent="0.2">
      <c r="A106" s="630" t="s">
        <v>1388</v>
      </c>
      <c r="B106" s="631" t="s">
        <v>1389</v>
      </c>
      <c r="C106" s="632" t="s">
        <v>1390</v>
      </c>
      <c r="D106" s="636">
        <v>21</v>
      </c>
      <c r="E106" s="634" t="s">
        <v>1391</v>
      </c>
      <c r="F106" s="634"/>
      <c r="G106" s="635">
        <v>10613</v>
      </c>
      <c r="H106" s="634"/>
      <c r="I106" s="634"/>
      <c r="J106" s="634"/>
      <c r="K106" s="634"/>
    </row>
    <row r="107" spans="1:11" ht="36" x14ac:dyDescent="0.2">
      <c r="A107" s="630" t="s">
        <v>1392</v>
      </c>
      <c r="B107" s="631" t="s">
        <v>1393</v>
      </c>
      <c r="C107" s="632" t="s">
        <v>1394</v>
      </c>
      <c r="D107" s="633" t="s">
        <v>1395</v>
      </c>
      <c r="E107" s="634">
        <v>196.49</v>
      </c>
      <c r="F107" s="634"/>
      <c r="G107" s="635">
        <v>16711</v>
      </c>
      <c r="H107" s="634"/>
      <c r="I107" s="634"/>
      <c r="J107" s="634"/>
      <c r="K107" s="634"/>
    </row>
    <row r="108" spans="1:11" ht="75" x14ac:dyDescent="0.2">
      <c r="A108" s="630" t="s">
        <v>1396</v>
      </c>
      <c r="B108" s="631" t="s">
        <v>1397</v>
      </c>
      <c r="C108" s="632" t="s">
        <v>1398</v>
      </c>
      <c r="D108" s="636">
        <v>5740</v>
      </c>
      <c r="E108" s="634" t="s">
        <v>1399</v>
      </c>
      <c r="F108" s="634"/>
      <c r="G108" s="635">
        <v>116407</v>
      </c>
      <c r="H108" s="635">
        <v>116407</v>
      </c>
      <c r="I108" s="634"/>
      <c r="J108" s="635">
        <v>1.8</v>
      </c>
      <c r="K108" s="635">
        <v>10332</v>
      </c>
    </row>
    <row r="109" spans="1:11" ht="22.5" x14ac:dyDescent="0.2">
      <c r="A109" s="2707" t="s">
        <v>1400</v>
      </c>
      <c r="B109" s="2693"/>
      <c r="C109" s="2693"/>
      <c r="D109" s="2693"/>
      <c r="E109" s="2693"/>
      <c r="F109" s="2693"/>
      <c r="G109" s="634">
        <v>10641584</v>
      </c>
      <c r="H109" s="634">
        <v>609274</v>
      </c>
      <c r="I109" s="634" t="s">
        <v>1401</v>
      </c>
      <c r="J109" s="634"/>
      <c r="K109" s="634">
        <v>61833.98</v>
      </c>
    </row>
    <row r="110" spans="1:11" x14ac:dyDescent="0.2">
      <c r="A110" s="2707" t="s">
        <v>1402</v>
      </c>
      <c r="B110" s="2693"/>
      <c r="C110" s="2693"/>
      <c r="D110" s="2693"/>
      <c r="E110" s="2693"/>
      <c r="F110" s="2693"/>
      <c r="G110" s="634">
        <v>894759</v>
      </c>
      <c r="H110" s="634"/>
      <c r="I110" s="634"/>
      <c r="J110" s="634"/>
      <c r="K110" s="634"/>
    </row>
    <row r="111" spans="1:11" x14ac:dyDescent="0.2">
      <c r="A111" s="2707" t="s">
        <v>1403</v>
      </c>
      <c r="B111" s="2693"/>
      <c r="C111" s="2693"/>
      <c r="D111" s="2693"/>
      <c r="E111" s="2693"/>
      <c r="F111" s="2693"/>
      <c r="G111" s="634">
        <v>436465</v>
      </c>
      <c r="H111" s="634"/>
      <c r="I111" s="634"/>
      <c r="J111" s="634"/>
      <c r="K111" s="634"/>
    </row>
    <row r="112" spans="1:11" x14ac:dyDescent="0.2">
      <c r="A112" s="2708" t="s">
        <v>1404</v>
      </c>
      <c r="B112" s="2693"/>
      <c r="C112" s="2693"/>
      <c r="D112" s="2693"/>
      <c r="E112" s="2693"/>
      <c r="F112" s="2693"/>
      <c r="G112" s="647">
        <v>11972808</v>
      </c>
      <c r="H112" s="634"/>
      <c r="I112" s="634"/>
      <c r="J112" s="634"/>
      <c r="K112" s="647">
        <v>61833.98</v>
      </c>
    </row>
    <row r="113" spans="1:11" ht="19.149999999999999" customHeight="1" x14ac:dyDescent="0.2">
      <c r="A113" s="2709" t="s">
        <v>1405</v>
      </c>
      <c r="B113" s="2693"/>
      <c r="C113" s="2693"/>
      <c r="D113" s="2693"/>
      <c r="E113" s="2693"/>
      <c r="F113" s="2693"/>
      <c r="G113" s="2693"/>
      <c r="H113" s="2693"/>
      <c r="I113" s="2693"/>
      <c r="J113" s="2693"/>
      <c r="K113" s="2693"/>
    </row>
    <row r="114" spans="1:11" ht="19.149999999999999" customHeight="1" x14ac:dyDescent="0.2">
      <c r="A114" s="2707" t="s">
        <v>1406</v>
      </c>
      <c r="B114" s="2693"/>
      <c r="C114" s="2693"/>
      <c r="D114" s="2693"/>
      <c r="E114" s="2693"/>
      <c r="F114" s="2693"/>
      <c r="G114" s="2693"/>
      <c r="H114" s="2693"/>
      <c r="I114" s="2693"/>
      <c r="J114" s="2693"/>
      <c r="K114" s="2693"/>
    </row>
    <row r="115" spans="1:11" ht="19.149999999999999" customHeight="1" x14ac:dyDescent="0.2">
      <c r="A115" s="629"/>
      <c r="B115" s="2692" t="s">
        <v>1167</v>
      </c>
      <c r="C115" s="2693"/>
      <c r="D115" s="2693"/>
      <c r="E115" s="2693"/>
      <c r="F115" s="2693"/>
      <c r="G115" s="2693"/>
      <c r="H115" s="2693"/>
      <c r="I115" s="2693"/>
      <c r="J115" s="2693"/>
      <c r="K115" s="2693"/>
    </row>
    <row r="116" spans="1:11" ht="87" x14ac:dyDescent="0.2">
      <c r="A116" s="630" t="s">
        <v>1407</v>
      </c>
      <c r="B116" s="631" t="s">
        <v>1168</v>
      </c>
      <c r="C116" s="632" t="s">
        <v>1169</v>
      </c>
      <c r="D116" s="633" t="s">
        <v>1408</v>
      </c>
      <c r="E116" s="634" t="s">
        <v>1171</v>
      </c>
      <c r="F116" s="634" t="s">
        <v>1172</v>
      </c>
      <c r="G116" s="635">
        <v>523</v>
      </c>
      <c r="H116" s="635">
        <v>173</v>
      </c>
      <c r="I116" s="634" t="s">
        <v>1409</v>
      </c>
      <c r="J116" s="635">
        <v>1038.78</v>
      </c>
      <c r="K116" s="635">
        <v>21.19</v>
      </c>
    </row>
    <row r="117" spans="1:11" ht="99" x14ac:dyDescent="0.2">
      <c r="A117" s="630" t="s">
        <v>1410</v>
      </c>
      <c r="B117" s="631" t="s">
        <v>1174</v>
      </c>
      <c r="C117" s="632" t="s">
        <v>1175</v>
      </c>
      <c r="D117" s="633" t="s">
        <v>1411</v>
      </c>
      <c r="E117" s="634" t="s">
        <v>1177</v>
      </c>
      <c r="F117" s="634" t="s">
        <v>1178</v>
      </c>
      <c r="G117" s="635">
        <v>388</v>
      </c>
      <c r="H117" s="635">
        <v>211</v>
      </c>
      <c r="I117" s="634" t="s">
        <v>1412</v>
      </c>
      <c r="J117" s="635">
        <v>1178.82</v>
      </c>
      <c r="K117" s="635">
        <v>24.76</v>
      </c>
    </row>
    <row r="118" spans="1:11" ht="31.5" x14ac:dyDescent="0.2">
      <c r="A118" s="630" t="s">
        <v>1413</v>
      </c>
      <c r="B118" s="631" t="s">
        <v>1180</v>
      </c>
      <c r="C118" s="632" t="s">
        <v>1181</v>
      </c>
      <c r="D118" s="633" t="s">
        <v>1414</v>
      </c>
      <c r="E118" s="634">
        <v>725.69</v>
      </c>
      <c r="F118" s="634"/>
      <c r="G118" s="635">
        <v>1547</v>
      </c>
      <c r="H118" s="634"/>
      <c r="I118" s="634"/>
      <c r="J118" s="634"/>
      <c r="K118" s="634"/>
    </row>
    <row r="119" spans="1:11" ht="36" x14ac:dyDescent="0.2">
      <c r="A119" s="630" t="s">
        <v>1415</v>
      </c>
      <c r="B119" s="631" t="s">
        <v>1183</v>
      </c>
      <c r="C119" s="632" t="s">
        <v>1184</v>
      </c>
      <c r="D119" s="636">
        <v>2.1</v>
      </c>
      <c r="E119" s="634" t="s">
        <v>1185</v>
      </c>
      <c r="F119" s="634"/>
      <c r="G119" s="635">
        <v>68</v>
      </c>
      <c r="H119" s="634"/>
      <c r="I119" s="634"/>
      <c r="J119" s="634"/>
      <c r="K119" s="634"/>
    </row>
    <row r="120" spans="1:11" ht="36" x14ac:dyDescent="0.2">
      <c r="A120" s="630" t="s">
        <v>1416</v>
      </c>
      <c r="B120" s="631" t="s">
        <v>1186</v>
      </c>
      <c r="C120" s="632" t="s">
        <v>1187</v>
      </c>
      <c r="D120" s="636">
        <v>0.3</v>
      </c>
      <c r="E120" s="634">
        <v>5584.58</v>
      </c>
      <c r="F120" s="634"/>
      <c r="G120" s="635">
        <v>1675</v>
      </c>
      <c r="H120" s="634"/>
      <c r="I120" s="634"/>
      <c r="J120" s="634"/>
      <c r="K120" s="634"/>
    </row>
    <row r="121" spans="1:11" ht="19.149999999999999" customHeight="1" x14ac:dyDescent="0.2">
      <c r="A121" s="629"/>
      <c r="B121" s="2692" t="s">
        <v>1188</v>
      </c>
      <c r="C121" s="2693"/>
      <c r="D121" s="2693"/>
      <c r="E121" s="2693"/>
      <c r="F121" s="2693"/>
      <c r="G121" s="2693"/>
      <c r="H121" s="2693"/>
      <c r="I121" s="2693"/>
      <c r="J121" s="2693"/>
      <c r="K121" s="2693"/>
    </row>
    <row r="122" spans="1:11" ht="94.5" x14ac:dyDescent="0.2">
      <c r="A122" s="630" t="s">
        <v>1417</v>
      </c>
      <c r="B122" s="631" t="s">
        <v>1189</v>
      </c>
      <c r="C122" s="632" t="s">
        <v>1190</v>
      </c>
      <c r="D122" s="633" t="s">
        <v>1418</v>
      </c>
      <c r="E122" s="634" t="s">
        <v>1192</v>
      </c>
      <c r="F122" s="634" t="s">
        <v>1193</v>
      </c>
      <c r="G122" s="635">
        <v>566</v>
      </c>
      <c r="H122" s="635">
        <v>222</v>
      </c>
      <c r="I122" s="634" t="s">
        <v>1419</v>
      </c>
      <c r="J122" s="635">
        <v>31.1355</v>
      </c>
      <c r="K122" s="635">
        <v>21.42</v>
      </c>
    </row>
    <row r="123" spans="1:11" ht="94.5" x14ac:dyDescent="0.2">
      <c r="A123" s="630" t="s">
        <v>1420</v>
      </c>
      <c r="B123" s="631" t="s">
        <v>1189</v>
      </c>
      <c r="C123" s="632" t="s">
        <v>1195</v>
      </c>
      <c r="D123" s="633" t="s">
        <v>1421</v>
      </c>
      <c r="E123" s="634" t="s">
        <v>1192</v>
      </c>
      <c r="F123" s="634" t="s">
        <v>1193</v>
      </c>
      <c r="G123" s="635">
        <v>790</v>
      </c>
      <c r="H123" s="635">
        <v>309</v>
      </c>
      <c r="I123" s="634" t="s">
        <v>1422</v>
      </c>
      <c r="J123" s="635">
        <v>31.1355</v>
      </c>
      <c r="K123" s="635">
        <v>29.89</v>
      </c>
    </row>
    <row r="124" spans="1:11" ht="94.5" x14ac:dyDescent="0.2">
      <c r="A124" s="630" t="s">
        <v>1423</v>
      </c>
      <c r="B124" s="631" t="s">
        <v>1198</v>
      </c>
      <c r="C124" s="632" t="s">
        <v>1199</v>
      </c>
      <c r="D124" s="633" t="s">
        <v>1424</v>
      </c>
      <c r="E124" s="634" t="s">
        <v>1201</v>
      </c>
      <c r="F124" s="634" t="s">
        <v>1202</v>
      </c>
      <c r="G124" s="635">
        <v>360</v>
      </c>
      <c r="H124" s="635">
        <v>59</v>
      </c>
      <c r="I124" s="634" t="s">
        <v>1425</v>
      </c>
      <c r="J124" s="635">
        <v>37.884</v>
      </c>
      <c r="K124" s="635">
        <v>6.14</v>
      </c>
    </row>
    <row r="125" spans="1:11" ht="99" x14ac:dyDescent="0.2">
      <c r="A125" s="630" t="s">
        <v>1426</v>
      </c>
      <c r="B125" s="631" t="s">
        <v>1204</v>
      </c>
      <c r="C125" s="632" t="s">
        <v>1205</v>
      </c>
      <c r="D125" s="633" t="s">
        <v>1427</v>
      </c>
      <c r="E125" s="634" t="s">
        <v>1207</v>
      </c>
      <c r="F125" s="634" t="s">
        <v>1208</v>
      </c>
      <c r="G125" s="635">
        <v>485</v>
      </c>
      <c r="H125" s="635">
        <v>107</v>
      </c>
      <c r="I125" s="634" t="s">
        <v>1215</v>
      </c>
      <c r="J125" s="635">
        <v>1.635</v>
      </c>
      <c r="K125" s="635">
        <v>13.08</v>
      </c>
    </row>
    <row r="126" spans="1:11" ht="99" x14ac:dyDescent="0.2">
      <c r="A126" s="630" t="s">
        <v>1428</v>
      </c>
      <c r="B126" s="631" t="s">
        <v>1210</v>
      </c>
      <c r="C126" s="632" t="s">
        <v>1211</v>
      </c>
      <c r="D126" s="633" t="s">
        <v>1206</v>
      </c>
      <c r="E126" s="634" t="s">
        <v>1213</v>
      </c>
      <c r="F126" s="634"/>
      <c r="G126" s="635">
        <v>185</v>
      </c>
      <c r="H126" s="635">
        <v>182</v>
      </c>
      <c r="I126" s="634"/>
      <c r="J126" s="635">
        <v>1.395</v>
      </c>
      <c r="K126" s="635">
        <v>22.32</v>
      </c>
    </row>
    <row r="127" spans="1:11" ht="99" x14ac:dyDescent="0.2">
      <c r="A127" s="630" t="s">
        <v>1429</v>
      </c>
      <c r="B127" s="631" t="s">
        <v>1204</v>
      </c>
      <c r="C127" s="632" t="s">
        <v>1214</v>
      </c>
      <c r="D127" s="636">
        <v>4</v>
      </c>
      <c r="E127" s="634" t="s">
        <v>1207</v>
      </c>
      <c r="F127" s="634" t="s">
        <v>1208</v>
      </c>
      <c r="G127" s="635">
        <v>242</v>
      </c>
      <c r="H127" s="635">
        <v>53</v>
      </c>
      <c r="I127" s="634" t="s">
        <v>1430</v>
      </c>
      <c r="J127" s="635">
        <v>1.635</v>
      </c>
      <c r="K127" s="635">
        <v>6.54</v>
      </c>
    </row>
    <row r="128" spans="1:11" ht="99" x14ac:dyDescent="0.2">
      <c r="A128" s="630" t="s">
        <v>1431</v>
      </c>
      <c r="B128" s="631" t="s">
        <v>1204</v>
      </c>
      <c r="C128" s="632" t="s">
        <v>1216</v>
      </c>
      <c r="D128" s="636">
        <v>8</v>
      </c>
      <c r="E128" s="634" t="s">
        <v>1207</v>
      </c>
      <c r="F128" s="634" t="s">
        <v>1208</v>
      </c>
      <c r="G128" s="635">
        <v>485</v>
      </c>
      <c r="H128" s="635">
        <v>107</v>
      </c>
      <c r="I128" s="634" t="s">
        <v>1215</v>
      </c>
      <c r="J128" s="635">
        <v>1.635</v>
      </c>
      <c r="K128" s="635">
        <v>13.08</v>
      </c>
    </row>
    <row r="129" spans="1:12" ht="84.75" x14ac:dyDescent="0.2">
      <c r="A129" s="630" t="s">
        <v>1432</v>
      </c>
      <c r="B129" s="631" t="s">
        <v>1218</v>
      </c>
      <c r="C129" s="632" t="s">
        <v>1219</v>
      </c>
      <c r="D129" s="633" t="s">
        <v>1433</v>
      </c>
      <c r="E129" s="634" t="s">
        <v>1221</v>
      </c>
      <c r="F129" s="634"/>
      <c r="G129" s="635">
        <v>4206</v>
      </c>
      <c r="H129" s="635">
        <v>4018</v>
      </c>
      <c r="I129" s="634"/>
      <c r="J129" s="635">
        <v>2.61</v>
      </c>
      <c r="K129" s="635">
        <v>417.6</v>
      </c>
    </row>
    <row r="130" spans="1:12" ht="33.75" x14ac:dyDescent="0.2">
      <c r="A130" s="637" t="s">
        <v>1434</v>
      </c>
      <c r="B130" s="638" t="s">
        <v>1435</v>
      </c>
      <c r="C130" s="639" t="s">
        <v>1223</v>
      </c>
      <c r="D130" s="640">
        <v>41.5</v>
      </c>
      <c r="E130" s="641" t="s">
        <v>1224</v>
      </c>
      <c r="F130" s="641"/>
      <c r="G130" s="642">
        <v>887678</v>
      </c>
      <c r="H130" s="641"/>
      <c r="I130" s="641"/>
      <c r="J130" s="641"/>
      <c r="K130" s="641"/>
      <c r="L130" s="643" t="s">
        <v>1225</v>
      </c>
    </row>
    <row r="131" spans="1:12" ht="19.149999999999999" customHeight="1" x14ac:dyDescent="0.2">
      <c r="A131" s="2707" t="s">
        <v>1436</v>
      </c>
      <c r="B131" s="2693"/>
      <c r="C131" s="2693"/>
      <c r="D131" s="2693"/>
      <c r="E131" s="2693"/>
      <c r="F131" s="2693"/>
      <c r="G131" s="2693"/>
      <c r="H131" s="2693"/>
      <c r="I131" s="2693"/>
      <c r="J131" s="2693"/>
      <c r="K131" s="2693"/>
    </row>
    <row r="132" spans="1:12" ht="196.5" x14ac:dyDescent="0.2">
      <c r="A132" s="630" t="s">
        <v>1437</v>
      </c>
      <c r="B132" s="631" t="s">
        <v>1227</v>
      </c>
      <c r="C132" s="632" t="s">
        <v>1228</v>
      </c>
      <c r="D132" s="633" t="s">
        <v>1438</v>
      </c>
      <c r="E132" s="634" t="s">
        <v>1230</v>
      </c>
      <c r="F132" s="634" t="s">
        <v>1231</v>
      </c>
      <c r="G132" s="635">
        <v>182639</v>
      </c>
      <c r="H132" s="635">
        <v>14283</v>
      </c>
      <c r="I132" s="634" t="s">
        <v>1439</v>
      </c>
      <c r="J132" s="635">
        <v>1039.7328</v>
      </c>
      <c r="K132" s="635">
        <v>1484.74</v>
      </c>
    </row>
    <row r="133" spans="1:12" ht="196.5" x14ac:dyDescent="0.2">
      <c r="A133" s="630" t="s">
        <v>1440</v>
      </c>
      <c r="B133" s="631" t="s">
        <v>1233</v>
      </c>
      <c r="C133" s="632" t="s">
        <v>1234</v>
      </c>
      <c r="D133" s="633" t="s">
        <v>1441</v>
      </c>
      <c r="E133" s="634" t="s">
        <v>1236</v>
      </c>
      <c r="F133" s="634" t="s">
        <v>1237</v>
      </c>
      <c r="G133" s="635">
        <v>97822</v>
      </c>
      <c r="H133" s="635">
        <v>7470</v>
      </c>
      <c r="I133" s="634" t="s">
        <v>1442</v>
      </c>
      <c r="J133" s="635">
        <v>3081.2808</v>
      </c>
      <c r="K133" s="635">
        <v>776.48</v>
      </c>
    </row>
    <row r="134" spans="1:12" ht="36" x14ac:dyDescent="0.2">
      <c r="A134" s="630" t="s">
        <v>1443</v>
      </c>
      <c r="B134" s="631" t="s">
        <v>1239</v>
      </c>
      <c r="C134" s="632" t="s">
        <v>1240</v>
      </c>
      <c r="D134" s="633" t="s">
        <v>1444</v>
      </c>
      <c r="E134" s="634">
        <v>480</v>
      </c>
      <c r="F134" s="634"/>
      <c r="G134" s="635">
        <v>2419</v>
      </c>
      <c r="H134" s="634"/>
      <c r="I134" s="634"/>
      <c r="J134" s="634"/>
      <c r="K134" s="634"/>
    </row>
    <row r="135" spans="1:12" ht="31.5" x14ac:dyDescent="0.2">
      <c r="A135" s="630" t="s">
        <v>1445</v>
      </c>
      <c r="B135" s="631" t="s">
        <v>1242</v>
      </c>
      <c r="C135" s="632" t="s">
        <v>1243</v>
      </c>
      <c r="D135" s="633" t="s">
        <v>1446</v>
      </c>
      <c r="E135" s="634">
        <v>2.44</v>
      </c>
      <c r="F135" s="634"/>
      <c r="G135" s="635">
        <v>9</v>
      </c>
      <c r="H135" s="634"/>
      <c r="I135" s="634"/>
      <c r="J135" s="634"/>
      <c r="K135" s="634"/>
    </row>
    <row r="136" spans="1:12" ht="96.75" x14ac:dyDescent="0.2">
      <c r="A136" s="630" t="s">
        <v>1447</v>
      </c>
      <c r="B136" s="631" t="s">
        <v>1245</v>
      </c>
      <c r="C136" s="632" t="s">
        <v>1246</v>
      </c>
      <c r="D136" s="633" t="s">
        <v>1448</v>
      </c>
      <c r="E136" s="634" t="s">
        <v>1248</v>
      </c>
      <c r="F136" s="634" t="s">
        <v>1249</v>
      </c>
      <c r="G136" s="635">
        <v>18805</v>
      </c>
      <c r="H136" s="635">
        <v>2522</v>
      </c>
      <c r="I136" s="634" t="s">
        <v>1449</v>
      </c>
      <c r="J136" s="635">
        <v>156.04499999999999</v>
      </c>
      <c r="K136" s="635">
        <v>262.16000000000003</v>
      </c>
    </row>
    <row r="137" spans="1:12" ht="36" x14ac:dyDescent="0.2">
      <c r="A137" s="630" t="s">
        <v>1450</v>
      </c>
      <c r="B137" s="631" t="s">
        <v>1239</v>
      </c>
      <c r="C137" s="632" t="s">
        <v>1240</v>
      </c>
      <c r="D137" s="633" t="s">
        <v>1451</v>
      </c>
      <c r="E137" s="634">
        <v>480</v>
      </c>
      <c r="F137" s="634"/>
      <c r="G137" s="635">
        <v>4032</v>
      </c>
      <c r="H137" s="634"/>
      <c r="I137" s="634"/>
      <c r="J137" s="634"/>
      <c r="K137" s="634"/>
    </row>
    <row r="138" spans="1:12" ht="31.5" x14ac:dyDescent="0.2">
      <c r="A138" s="630" t="s">
        <v>1452</v>
      </c>
      <c r="B138" s="631" t="s">
        <v>1242</v>
      </c>
      <c r="C138" s="632" t="s">
        <v>1243</v>
      </c>
      <c r="D138" s="633" t="s">
        <v>1453</v>
      </c>
      <c r="E138" s="634">
        <v>2.44</v>
      </c>
      <c r="F138" s="634"/>
      <c r="G138" s="635">
        <v>8</v>
      </c>
      <c r="H138" s="634"/>
      <c r="I138" s="634"/>
      <c r="J138" s="634"/>
      <c r="K138" s="634"/>
    </row>
    <row r="139" spans="1:12" ht="36" x14ac:dyDescent="0.2">
      <c r="A139" s="637" t="s">
        <v>1454</v>
      </c>
      <c r="B139" s="638" t="s">
        <v>1253</v>
      </c>
      <c r="C139" s="639" t="s">
        <v>1254</v>
      </c>
      <c r="D139" s="644" t="s">
        <v>1290</v>
      </c>
      <c r="E139" s="641" t="s">
        <v>1256</v>
      </c>
      <c r="F139" s="641"/>
      <c r="G139" s="642">
        <v>19143</v>
      </c>
      <c r="H139" s="641"/>
      <c r="I139" s="641"/>
      <c r="J139" s="641"/>
      <c r="K139" s="641"/>
      <c r="L139" s="646" t="s">
        <v>1257</v>
      </c>
    </row>
    <row r="140" spans="1:12" ht="36" x14ac:dyDescent="0.2">
      <c r="A140" s="637" t="s">
        <v>1455</v>
      </c>
      <c r="B140" s="638" t="s">
        <v>1258</v>
      </c>
      <c r="C140" s="639" t="s">
        <v>1259</v>
      </c>
      <c r="D140" s="644" t="s">
        <v>1456</v>
      </c>
      <c r="E140" s="641" t="s">
        <v>1261</v>
      </c>
      <c r="F140" s="641"/>
      <c r="G140" s="642">
        <v>82644</v>
      </c>
      <c r="H140" s="641"/>
      <c r="I140" s="641"/>
      <c r="J140" s="641"/>
      <c r="K140" s="641"/>
    </row>
    <row r="141" spans="1:12" ht="36" x14ac:dyDescent="0.2">
      <c r="A141" s="637" t="s">
        <v>1457</v>
      </c>
      <c r="B141" s="638" t="s">
        <v>1262</v>
      </c>
      <c r="C141" s="639" t="s">
        <v>1263</v>
      </c>
      <c r="D141" s="644" t="s">
        <v>1458</v>
      </c>
      <c r="E141" s="641" t="s">
        <v>1265</v>
      </c>
      <c r="F141" s="641"/>
      <c r="G141" s="642">
        <v>47939</v>
      </c>
      <c r="H141" s="641"/>
      <c r="I141" s="641"/>
      <c r="J141" s="641"/>
      <c r="K141" s="641"/>
    </row>
    <row r="142" spans="1:12" ht="24" x14ac:dyDescent="0.2">
      <c r="A142" s="637" t="s">
        <v>1459</v>
      </c>
      <c r="B142" s="638" t="s">
        <v>1266</v>
      </c>
      <c r="C142" s="639" t="s">
        <v>1267</v>
      </c>
      <c r="D142" s="644" t="s">
        <v>1456</v>
      </c>
      <c r="E142" s="641" t="s">
        <v>1268</v>
      </c>
      <c r="F142" s="641"/>
      <c r="G142" s="642">
        <v>6812</v>
      </c>
      <c r="H142" s="641"/>
      <c r="I142" s="641"/>
      <c r="J142" s="641"/>
      <c r="K142" s="641"/>
    </row>
    <row r="143" spans="1:12" ht="36" x14ac:dyDescent="0.2">
      <c r="A143" s="637" t="s">
        <v>1460</v>
      </c>
      <c r="B143" s="638" t="s">
        <v>1269</v>
      </c>
      <c r="C143" s="639" t="s">
        <v>1270</v>
      </c>
      <c r="D143" s="644" t="s">
        <v>1290</v>
      </c>
      <c r="E143" s="641" t="s">
        <v>1271</v>
      </c>
      <c r="F143" s="641"/>
      <c r="G143" s="642">
        <v>13914</v>
      </c>
      <c r="H143" s="641"/>
      <c r="I143" s="641"/>
      <c r="J143" s="641"/>
      <c r="K143" s="641"/>
    </row>
    <row r="144" spans="1:12" ht="87" x14ac:dyDescent="0.2">
      <c r="A144" s="630" t="s">
        <v>1461</v>
      </c>
      <c r="B144" s="631" t="s">
        <v>1272</v>
      </c>
      <c r="C144" s="632" t="s">
        <v>1273</v>
      </c>
      <c r="D144" s="636">
        <v>56</v>
      </c>
      <c r="E144" s="634" t="s">
        <v>1274</v>
      </c>
      <c r="F144" s="634" t="s">
        <v>1275</v>
      </c>
      <c r="G144" s="635">
        <v>317</v>
      </c>
      <c r="H144" s="635">
        <v>129</v>
      </c>
      <c r="I144" s="634" t="s">
        <v>1462</v>
      </c>
      <c r="J144" s="635">
        <v>0.255</v>
      </c>
      <c r="K144" s="635">
        <v>14.28</v>
      </c>
    </row>
    <row r="145" spans="1:12" ht="19.149999999999999" customHeight="1" x14ac:dyDescent="0.2">
      <c r="A145" s="2707" t="s">
        <v>1463</v>
      </c>
      <c r="B145" s="2693"/>
      <c r="C145" s="2693"/>
      <c r="D145" s="2693"/>
      <c r="E145" s="2693"/>
      <c r="F145" s="2693"/>
      <c r="G145" s="2693"/>
      <c r="H145" s="2693"/>
      <c r="I145" s="2693"/>
      <c r="J145" s="2693"/>
      <c r="K145" s="2693"/>
    </row>
    <row r="146" spans="1:12" ht="196.5" x14ac:dyDescent="0.2">
      <c r="A146" s="630" t="s">
        <v>1464</v>
      </c>
      <c r="B146" s="631" t="s">
        <v>1227</v>
      </c>
      <c r="C146" s="632" t="s">
        <v>1228</v>
      </c>
      <c r="D146" s="633" t="s">
        <v>1465</v>
      </c>
      <c r="E146" s="634" t="s">
        <v>1230</v>
      </c>
      <c r="F146" s="634" t="s">
        <v>1231</v>
      </c>
      <c r="G146" s="635">
        <v>104365</v>
      </c>
      <c r="H146" s="635">
        <v>8162</v>
      </c>
      <c r="I146" s="634" t="s">
        <v>1466</v>
      </c>
      <c r="J146" s="635">
        <v>1039.7328</v>
      </c>
      <c r="K146" s="635">
        <v>848.42</v>
      </c>
    </row>
    <row r="147" spans="1:12" ht="196.5" x14ac:dyDescent="0.2">
      <c r="A147" s="630" t="s">
        <v>1467</v>
      </c>
      <c r="B147" s="631" t="s">
        <v>1233</v>
      </c>
      <c r="C147" s="632" t="s">
        <v>1234</v>
      </c>
      <c r="D147" s="633" t="s">
        <v>1468</v>
      </c>
      <c r="E147" s="634" t="s">
        <v>1236</v>
      </c>
      <c r="F147" s="634" t="s">
        <v>1237</v>
      </c>
      <c r="G147" s="635">
        <v>55898</v>
      </c>
      <c r="H147" s="635">
        <v>4268</v>
      </c>
      <c r="I147" s="634" t="s">
        <v>1469</v>
      </c>
      <c r="J147" s="635">
        <v>3081.2808</v>
      </c>
      <c r="K147" s="635">
        <v>443.7</v>
      </c>
    </row>
    <row r="148" spans="1:12" ht="36" x14ac:dyDescent="0.2">
      <c r="A148" s="630" t="s">
        <v>1470</v>
      </c>
      <c r="B148" s="631" t="s">
        <v>1239</v>
      </c>
      <c r="C148" s="632" t="s">
        <v>1240</v>
      </c>
      <c r="D148" s="633" t="s">
        <v>1471</v>
      </c>
      <c r="E148" s="634">
        <v>480</v>
      </c>
      <c r="F148" s="634"/>
      <c r="G148" s="635">
        <v>1382</v>
      </c>
      <c r="H148" s="634"/>
      <c r="I148" s="634"/>
      <c r="J148" s="634"/>
      <c r="K148" s="634"/>
    </row>
    <row r="149" spans="1:12" ht="31.5" x14ac:dyDescent="0.2">
      <c r="A149" s="630" t="s">
        <v>1472</v>
      </c>
      <c r="B149" s="631" t="s">
        <v>1242</v>
      </c>
      <c r="C149" s="632" t="s">
        <v>1243</v>
      </c>
      <c r="D149" s="633" t="s">
        <v>1473</v>
      </c>
      <c r="E149" s="634">
        <v>2.44</v>
      </c>
      <c r="F149" s="634"/>
      <c r="G149" s="635">
        <v>5</v>
      </c>
      <c r="H149" s="634"/>
      <c r="I149" s="634"/>
      <c r="J149" s="634"/>
      <c r="K149" s="634"/>
    </row>
    <row r="150" spans="1:12" ht="96.75" x14ac:dyDescent="0.2">
      <c r="A150" s="630" t="s">
        <v>1474</v>
      </c>
      <c r="B150" s="631" t="s">
        <v>1245</v>
      </c>
      <c r="C150" s="632" t="s">
        <v>1246</v>
      </c>
      <c r="D150" s="633" t="s">
        <v>1475</v>
      </c>
      <c r="E150" s="634" t="s">
        <v>1248</v>
      </c>
      <c r="F150" s="634" t="s">
        <v>1249</v>
      </c>
      <c r="G150" s="635">
        <v>10746</v>
      </c>
      <c r="H150" s="635">
        <v>1441</v>
      </c>
      <c r="I150" s="634" t="s">
        <v>1476</v>
      </c>
      <c r="J150" s="635">
        <v>156.04499999999999</v>
      </c>
      <c r="K150" s="635">
        <v>149.80000000000001</v>
      </c>
    </row>
    <row r="151" spans="1:12" ht="36" x14ac:dyDescent="0.2">
      <c r="A151" s="630" t="s">
        <v>1477</v>
      </c>
      <c r="B151" s="631" t="s">
        <v>1239</v>
      </c>
      <c r="C151" s="632" t="s">
        <v>1240</v>
      </c>
      <c r="D151" s="633" t="s">
        <v>1478</v>
      </c>
      <c r="E151" s="634">
        <v>480</v>
      </c>
      <c r="F151" s="634"/>
      <c r="G151" s="635">
        <v>2304</v>
      </c>
      <c r="H151" s="634"/>
      <c r="I151" s="634"/>
      <c r="J151" s="634"/>
      <c r="K151" s="634"/>
    </row>
    <row r="152" spans="1:12" ht="31.5" x14ac:dyDescent="0.2">
      <c r="A152" s="630" t="s">
        <v>1479</v>
      </c>
      <c r="B152" s="631" t="s">
        <v>1242</v>
      </c>
      <c r="C152" s="632" t="s">
        <v>1243</v>
      </c>
      <c r="D152" s="633" t="s">
        <v>1480</v>
      </c>
      <c r="E152" s="634">
        <v>2.44</v>
      </c>
      <c r="F152" s="634"/>
      <c r="G152" s="635">
        <v>5</v>
      </c>
      <c r="H152" s="634"/>
      <c r="I152" s="634"/>
      <c r="J152" s="634"/>
      <c r="K152" s="634"/>
    </row>
    <row r="153" spans="1:12" ht="36" x14ac:dyDescent="0.2">
      <c r="A153" s="637" t="s">
        <v>1481</v>
      </c>
      <c r="B153" s="638" t="s">
        <v>1289</v>
      </c>
      <c r="C153" s="639" t="s">
        <v>1254</v>
      </c>
      <c r="D153" s="644" t="s">
        <v>1482</v>
      </c>
      <c r="E153" s="641" t="s">
        <v>1256</v>
      </c>
      <c r="F153" s="641"/>
      <c r="G153" s="642">
        <v>9572</v>
      </c>
      <c r="H153" s="641"/>
      <c r="I153" s="641"/>
      <c r="J153" s="641"/>
      <c r="K153" s="641"/>
      <c r="L153" s="646" t="s">
        <v>1257</v>
      </c>
    </row>
    <row r="154" spans="1:12" ht="36" x14ac:dyDescent="0.2">
      <c r="A154" s="637" t="s">
        <v>1483</v>
      </c>
      <c r="B154" s="638" t="s">
        <v>1293</v>
      </c>
      <c r="C154" s="639" t="s">
        <v>1259</v>
      </c>
      <c r="D154" s="644" t="s">
        <v>1484</v>
      </c>
      <c r="E154" s="641" t="s">
        <v>1261</v>
      </c>
      <c r="F154" s="641"/>
      <c r="G154" s="642">
        <v>48209</v>
      </c>
      <c r="H154" s="641"/>
      <c r="I154" s="641"/>
      <c r="J154" s="641"/>
      <c r="K154" s="641"/>
    </row>
    <row r="155" spans="1:12" ht="36" x14ac:dyDescent="0.2">
      <c r="A155" s="637" t="s">
        <v>1485</v>
      </c>
      <c r="B155" s="638" t="s">
        <v>1296</v>
      </c>
      <c r="C155" s="639" t="s">
        <v>1263</v>
      </c>
      <c r="D155" s="644" t="s">
        <v>1486</v>
      </c>
      <c r="E155" s="641" t="s">
        <v>1265</v>
      </c>
      <c r="F155" s="641"/>
      <c r="G155" s="642">
        <v>27657</v>
      </c>
      <c r="H155" s="641"/>
      <c r="I155" s="641"/>
      <c r="J155" s="641"/>
      <c r="K155" s="641"/>
    </row>
    <row r="156" spans="1:12" ht="24" x14ac:dyDescent="0.2">
      <c r="A156" s="637" t="s">
        <v>1487</v>
      </c>
      <c r="B156" s="638" t="s">
        <v>1299</v>
      </c>
      <c r="C156" s="639" t="s">
        <v>1267</v>
      </c>
      <c r="D156" s="644" t="s">
        <v>1484</v>
      </c>
      <c r="E156" s="641" t="s">
        <v>1268</v>
      </c>
      <c r="F156" s="641"/>
      <c r="G156" s="642">
        <v>3973</v>
      </c>
      <c r="H156" s="641"/>
      <c r="I156" s="641"/>
      <c r="J156" s="641"/>
      <c r="K156" s="641"/>
    </row>
    <row r="157" spans="1:12" ht="36" x14ac:dyDescent="0.2">
      <c r="A157" s="637" t="s">
        <v>1488</v>
      </c>
      <c r="B157" s="638" t="s">
        <v>1301</v>
      </c>
      <c r="C157" s="639" t="s">
        <v>1270</v>
      </c>
      <c r="D157" s="644" t="s">
        <v>1482</v>
      </c>
      <c r="E157" s="641" t="s">
        <v>1271</v>
      </c>
      <c r="F157" s="641"/>
      <c r="G157" s="642">
        <v>6957</v>
      </c>
      <c r="H157" s="641"/>
      <c r="I157" s="641"/>
      <c r="J157" s="641"/>
      <c r="K157" s="641"/>
    </row>
    <row r="158" spans="1:12" ht="87" x14ac:dyDescent="0.2">
      <c r="A158" s="630" t="s">
        <v>1489</v>
      </c>
      <c r="B158" s="631" t="s">
        <v>1272</v>
      </c>
      <c r="C158" s="632" t="s">
        <v>1273</v>
      </c>
      <c r="D158" s="636">
        <v>32</v>
      </c>
      <c r="E158" s="634" t="s">
        <v>1274</v>
      </c>
      <c r="F158" s="634" t="s">
        <v>1275</v>
      </c>
      <c r="G158" s="635">
        <v>181</v>
      </c>
      <c r="H158" s="635">
        <v>74</v>
      </c>
      <c r="I158" s="634" t="s">
        <v>1490</v>
      </c>
      <c r="J158" s="635">
        <v>0.255</v>
      </c>
      <c r="K158" s="635">
        <v>8.16</v>
      </c>
    </row>
    <row r="159" spans="1:12" ht="19.149999999999999" customHeight="1" x14ac:dyDescent="0.2">
      <c r="A159" s="2707" t="s">
        <v>1491</v>
      </c>
      <c r="B159" s="2693"/>
      <c r="C159" s="2693"/>
      <c r="D159" s="2693"/>
      <c r="E159" s="2693"/>
      <c r="F159" s="2693"/>
      <c r="G159" s="2693"/>
      <c r="H159" s="2693"/>
      <c r="I159" s="2693"/>
      <c r="J159" s="2693"/>
      <c r="K159" s="2693"/>
    </row>
    <row r="160" spans="1:12" ht="196.5" x14ac:dyDescent="0.2">
      <c r="A160" s="630" t="s">
        <v>1492</v>
      </c>
      <c r="B160" s="631" t="s">
        <v>1227</v>
      </c>
      <c r="C160" s="632" t="s">
        <v>1228</v>
      </c>
      <c r="D160" s="633" t="s">
        <v>1493</v>
      </c>
      <c r="E160" s="634" t="s">
        <v>1230</v>
      </c>
      <c r="F160" s="634" t="s">
        <v>1231</v>
      </c>
      <c r="G160" s="635">
        <v>293527</v>
      </c>
      <c r="H160" s="635">
        <v>22955</v>
      </c>
      <c r="I160" s="634" t="s">
        <v>1494</v>
      </c>
      <c r="J160" s="635">
        <v>1039.7328</v>
      </c>
      <c r="K160" s="635">
        <v>2386.19</v>
      </c>
    </row>
    <row r="161" spans="1:12" ht="196.5" x14ac:dyDescent="0.2">
      <c r="A161" s="630" t="s">
        <v>1495</v>
      </c>
      <c r="B161" s="631" t="s">
        <v>1233</v>
      </c>
      <c r="C161" s="632" t="s">
        <v>1234</v>
      </c>
      <c r="D161" s="633" t="s">
        <v>1496</v>
      </c>
      <c r="E161" s="634" t="s">
        <v>1236</v>
      </c>
      <c r="F161" s="634" t="s">
        <v>1237</v>
      </c>
      <c r="G161" s="635">
        <v>157213</v>
      </c>
      <c r="H161" s="635">
        <v>12005</v>
      </c>
      <c r="I161" s="634" t="s">
        <v>1497</v>
      </c>
      <c r="J161" s="635">
        <v>3081.2808</v>
      </c>
      <c r="K161" s="635">
        <v>1247.92</v>
      </c>
    </row>
    <row r="162" spans="1:12" ht="36" x14ac:dyDescent="0.2">
      <c r="A162" s="630" t="s">
        <v>1498</v>
      </c>
      <c r="B162" s="631" t="s">
        <v>1239</v>
      </c>
      <c r="C162" s="632" t="s">
        <v>1240</v>
      </c>
      <c r="D162" s="633" t="s">
        <v>1499</v>
      </c>
      <c r="E162" s="634">
        <v>480</v>
      </c>
      <c r="F162" s="634"/>
      <c r="G162" s="635">
        <v>3888</v>
      </c>
      <c r="H162" s="634"/>
      <c r="I162" s="634"/>
      <c r="J162" s="634"/>
      <c r="K162" s="634"/>
    </row>
    <row r="163" spans="1:12" ht="31.5" x14ac:dyDescent="0.2">
      <c r="A163" s="630" t="s">
        <v>1500</v>
      </c>
      <c r="B163" s="631" t="s">
        <v>1242</v>
      </c>
      <c r="C163" s="632" t="s">
        <v>1243</v>
      </c>
      <c r="D163" s="633" t="s">
        <v>1501</v>
      </c>
      <c r="E163" s="634">
        <v>2.44</v>
      </c>
      <c r="F163" s="634"/>
      <c r="G163" s="635">
        <v>14</v>
      </c>
      <c r="H163" s="634"/>
      <c r="I163" s="634"/>
      <c r="J163" s="634"/>
      <c r="K163" s="634"/>
    </row>
    <row r="164" spans="1:12" ht="96.75" x14ac:dyDescent="0.2">
      <c r="A164" s="630" t="s">
        <v>1502</v>
      </c>
      <c r="B164" s="631" t="s">
        <v>1245</v>
      </c>
      <c r="C164" s="632" t="s">
        <v>1246</v>
      </c>
      <c r="D164" s="633" t="s">
        <v>1503</v>
      </c>
      <c r="E164" s="634" t="s">
        <v>1248</v>
      </c>
      <c r="F164" s="634" t="s">
        <v>1249</v>
      </c>
      <c r="G164" s="635">
        <v>30223</v>
      </c>
      <c r="H164" s="635">
        <v>4053</v>
      </c>
      <c r="I164" s="634" t="s">
        <v>1504</v>
      </c>
      <c r="J164" s="635">
        <v>156.04499999999999</v>
      </c>
      <c r="K164" s="635">
        <v>421.32</v>
      </c>
    </row>
    <row r="165" spans="1:12" ht="36" x14ac:dyDescent="0.2">
      <c r="A165" s="630" t="s">
        <v>1505</v>
      </c>
      <c r="B165" s="631" t="s">
        <v>1239</v>
      </c>
      <c r="C165" s="632" t="s">
        <v>1240</v>
      </c>
      <c r="D165" s="633" t="s">
        <v>1506</v>
      </c>
      <c r="E165" s="634">
        <v>480</v>
      </c>
      <c r="F165" s="634"/>
      <c r="G165" s="635">
        <v>6480</v>
      </c>
      <c r="H165" s="634"/>
      <c r="I165" s="634"/>
      <c r="J165" s="634"/>
      <c r="K165" s="634"/>
    </row>
    <row r="166" spans="1:12" ht="31.5" x14ac:dyDescent="0.2">
      <c r="A166" s="630" t="s">
        <v>1507</v>
      </c>
      <c r="B166" s="631" t="s">
        <v>1242</v>
      </c>
      <c r="C166" s="632" t="s">
        <v>1243</v>
      </c>
      <c r="D166" s="633" t="s">
        <v>1508</v>
      </c>
      <c r="E166" s="634">
        <v>2.44</v>
      </c>
      <c r="F166" s="634"/>
      <c r="G166" s="635">
        <v>13</v>
      </c>
      <c r="H166" s="634"/>
      <c r="I166" s="634"/>
      <c r="J166" s="634"/>
      <c r="K166" s="634"/>
    </row>
    <row r="167" spans="1:12" ht="36" x14ac:dyDescent="0.2">
      <c r="A167" s="637" t="s">
        <v>1509</v>
      </c>
      <c r="B167" s="638" t="s">
        <v>1323</v>
      </c>
      <c r="C167" s="639" t="s">
        <v>1254</v>
      </c>
      <c r="D167" s="644" t="s">
        <v>1510</v>
      </c>
      <c r="E167" s="641" t="s">
        <v>1256</v>
      </c>
      <c r="F167" s="641"/>
      <c r="G167" s="642">
        <v>23929</v>
      </c>
      <c r="H167" s="641"/>
      <c r="I167" s="641"/>
      <c r="J167" s="641"/>
      <c r="K167" s="641"/>
      <c r="L167" s="646" t="s">
        <v>1257</v>
      </c>
    </row>
    <row r="168" spans="1:12" ht="36" x14ac:dyDescent="0.2">
      <c r="A168" s="637" t="s">
        <v>1511</v>
      </c>
      <c r="B168" s="638" t="s">
        <v>1326</v>
      </c>
      <c r="C168" s="639" t="s">
        <v>1259</v>
      </c>
      <c r="D168" s="644" t="s">
        <v>1512</v>
      </c>
      <c r="E168" s="641" t="s">
        <v>1261</v>
      </c>
      <c r="F168" s="641"/>
      <c r="G168" s="642">
        <v>137741</v>
      </c>
      <c r="H168" s="641"/>
      <c r="I168" s="641"/>
      <c r="J168" s="641"/>
      <c r="K168" s="641"/>
    </row>
    <row r="169" spans="1:12" ht="36" x14ac:dyDescent="0.2">
      <c r="A169" s="637" t="s">
        <v>1513</v>
      </c>
      <c r="B169" s="638" t="s">
        <v>1329</v>
      </c>
      <c r="C169" s="639" t="s">
        <v>1263</v>
      </c>
      <c r="D169" s="644" t="s">
        <v>1514</v>
      </c>
      <c r="E169" s="641" t="s">
        <v>1265</v>
      </c>
      <c r="F169" s="641"/>
      <c r="G169" s="642">
        <v>78362</v>
      </c>
      <c r="H169" s="641"/>
      <c r="I169" s="641"/>
      <c r="J169" s="641"/>
      <c r="K169" s="641"/>
    </row>
    <row r="170" spans="1:12" ht="24" x14ac:dyDescent="0.2">
      <c r="A170" s="637" t="s">
        <v>1515</v>
      </c>
      <c r="B170" s="638" t="s">
        <v>1332</v>
      </c>
      <c r="C170" s="639" t="s">
        <v>1267</v>
      </c>
      <c r="D170" s="644" t="s">
        <v>1512</v>
      </c>
      <c r="E170" s="641" t="s">
        <v>1268</v>
      </c>
      <c r="F170" s="641"/>
      <c r="G170" s="642">
        <v>11353</v>
      </c>
      <c r="H170" s="641"/>
      <c r="I170" s="641"/>
      <c r="J170" s="641"/>
      <c r="K170" s="641"/>
    </row>
    <row r="171" spans="1:12" ht="36" x14ac:dyDescent="0.2">
      <c r="A171" s="637" t="s">
        <v>1516</v>
      </c>
      <c r="B171" s="638" t="s">
        <v>1334</v>
      </c>
      <c r="C171" s="639" t="s">
        <v>1270</v>
      </c>
      <c r="D171" s="644" t="s">
        <v>1510</v>
      </c>
      <c r="E171" s="641" t="s">
        <v>1271</v>
      </c>
      <c r="F171" s="641"/>
      <c r="G171" s="642">
        <v>17392</v>
      </c>
      <c r="H171" s="641"/>
      <c r="I171" s="641"/>
      <c r="J171" s="641"/>
      <c r="K171" s="641"/>
    </row>
    <row r="172" spans="1:12" ht="87" x14ac:dyDescent="0.2">
      <c r="A172" s="630" t="s">
        <v>1517</v>
      </c>
      <c r="B172" s="631" t="s">
        <v>1272</v>
      </c>
      <c r="C172" s="632" t="s">
        <v>1273</v>
      </c>
      <c r="D172" s="636">
        <v>90</v>
      </c>
      <c r="E172" s="634" t="s">
        <v>1274</v>
      </c>
      <c r="F172" s="634" t="s">
        <v>1275</v>
      </c>
      <c r="G172" s="635">
        <v>509</v>
      </c>
      <c r="H172" s="635">
        <v>208</v>
      </c>
      <c r="I172" s="634" t="s">
        <v>1518</v>
      </c>
      <c r="J172" s="635">
        <v>0.255</v>
      </c>
      <c r="K172" s="635">
        <v>22.95</v>
      </c>
    </row>
    <row r="173" spans="1:12" ht="19.149999999999999" customHeight="1" x14ac:dyDescent="0.2">
      <c r="A173" s="2707" t="s">
        <v>1519</v>
      </c>
      <c r="B173" s="2693"/>
      <c r="C173" s="2693"/>
      <c r="D173" s="2693"/>
      <c r="E173" s="2693"/>
      <c r="F173" s="2693"/>
      <c r="G173" s="2693"/>
      <c r="H173" s="2693"/>
      <c r="I173" s="2693"/>
      <c r="J173" s="2693"/>
      <c r="K173" s="2693"/>
    </row>
    <row r="174" spans="1:12" ht="196.5" x14ac:dyDescent="0.2">
      <c r="A174" s="630" t="s">
        <v>1520</v>
      </c>
      <c r="B174" s="631" t="s">
        <v>1227</v>
      </c>
      <c r="C174" s="632" t="s">
        <v>1228</v>
      </c>
      <c r="D174" s="633" t="s">
        <v>1521</v>
      </c>
      <c r="E174" s="634" t="s">
        <v>1230</v>
      </c>
      <c r="F174" s="634" t="s">
        <v>1231</v>
      </c>
      <c r="G174" s="635">
        <v>130456</v>
      </c>
      <c r="H174" s="635">
        <v>10202</v>
      </c>
      <c r="I174" s="634" t="s">
        <v>1522</v>
      </c>
      <c r="J174" s="635">
        <v>1039.7328</v>
      </c>
      <c r="K174" s="635">
        <v>1060.53</v>
      </c>
    </row>
    <row r="175" spans="1:12" ht="196.5" x14ac:dyDescent="0.2">
      <c r="A175" s="630" t="s">
        <v>1523</v>
      </c>
      <c r="B175" s="631" t="s">
        <v>1233</v>
      </c>
      <c r="C175" s="632" t="s">
        <v>1234</v>
      </c>
      <c r="D175" s="633" t="s">
        <v>1524</v>
      </c>
      <c r="E175" s="634" t="s">
        <v>1236</v>
      </c>
      <c r="F175" s="634" t="s">
        <v>1237</v>
      </c>
      <c r="G175" s="635">
        <v>69873</v>
      </c>
      <c r="H175" s="635">
        <v>5336</v>
      </c>
      <c r="I175" s="634" t="s">
        <v>1525</v>
      </c>
      <c r="J175" s="635">
        <v>3081.2808</v>
      </c>
      <c r="K175" s="635">
        <v>554.63</v>
      </c>
    </row>
    <row r="176" spans="1:12" ht="36" x14ac:dyDescent="0.2">
      <c r="A176" s="630" t="s">
        <v>1526</v>
      </c>
      <c r="B176" s="631" t="s">
        <v>1239</v>
      </c>
      <c r="C176" s="632" t="s">
        <v>1240</v>
      </c>
      <c r="D176" s="633" t="s">
        <v>1527</v>
      </c>
      <c r="E176" s="634">
        <v>480</v>
      </c>
      <c r="F176" s="634"/>
      <c r="G176" s="635">
        <v>1728</v>
      </c>
      <c r="H176" s="634"/>
      <c r="I176" s="634"/>
      <c r="J176" s="634"/>
      <c r="K176" s="634"/>
    </row>
    <row r="177" spans="1:12" ht="31.5" x14ac:dyDescent="0.2">
      <c r="A177" s="630" t="s">
        <v>1528</v>
      </c>
      <c r="B177" s="631" t="s">
        <v>1242</v>
      </c>
      <c r="C177" s="632" t="s">
        <v>1243</v>
      </c>
      <c r="D177" s="633" t="s">
        <v>1529</v>
      </c>
      <c r="E177" s="634">
        <v>2.44</v>
      </c>
      <c r="F177" s="634"/>
      <c r="G177" s="635">
        <v>6</v>
      </c>
      <c r="H177" s="634"/>
      <c r="I177" s="634"/>
      <c r="J177" s="634"/>
      <c r="K177" s="634"/>
    </row>
    <row r="178" spans="1:12" ht="96.75" x14ac:dyDescent="0.2">
      <c r="A178" s="630" t="s">
        <v>1530</v>
      </c>
      <c r="B178" s="631" t="s">
        <v>1245</v>
      </c>
      <c r="C178" s="632" t="s">
        <v>1246</v>
      </c>
      <c r="D178" s="633" t="s">
        <v>1531</v>
      </c>
      <c r="E178" s="634" t="s">
        <v>1248</v>
      </c>
      <c r="F178" s="634" t="s">
        <v>1249</v>
      </c>
      <c r="G178" s="635">
        <v>13432</v>
      </c>
      <c r="H178" s="635">
        <v>1801</v>
      </c>
      <c r="I178" s="634" t="s">
        <v>1532</v>
      </c>
      <c r="J178" s="635">
        <v>156.04499999999999</v>
      </c>
      <c r="K178" s="635">
        <v>187.25</v>
      </c>
    </row>
    <row r="179" spans="1:12" ht="36" x14ac:dyDescent="0.2">
      <c r="A179" s="630" t="s">
        <v>1533</v>
      </c>
      <c r="B179" s="631" t="s">
        <v>1239</v>
      </c>
      <c r="C179" s="632" t="s">
        <v>1240</v>
      </c>
      <c r="D179" s="633" t="s">
        <v>1534</v>
      </c>
      <c r="E179" s="634">
        <v>480</v>
      </c>
      <c r="F179" s="634"/>
      <c r="G179" s="635">
        <v>2880</v>
      </c>
      <c r="H179" s="634"/>
      <c r="I179" s="634"/>
      <c r="J179" s="634"/>
      <c r="K179" s="634"/>
    </row>
    <row r="180" spans="1:12" ht="31.5" x14ac:dyDescent="0.2">
      <c r="A180" s="630" t="s">
        <v>1535</v>
      </c>
      <c r="B180" s="631" t="s">
        <v>1242</v>
      </c>
      <c r="C180" s="632" t="s">
        <v>1243</v>
      </c>
      <c r="D180" s="633" t="s">
        <v>1536</v>
      </c>
      <c r="E180" s="634">
        <v>2.44</v>
      </c>
      <c r="F180" s="634"/>
      <c r="G180" s="635">
        <v>6</v>
      </c>
      <c r="H180" s="634"/>
      <c r="I180" s="634"/>
      <c r="J180" s="634"/>
      <c r="K180" s="634"/>
    </row>
    <row r="181" spans="1:12" ht="36" x14ac:dyDescent="0.2">
      <c r="A181" s="637" t="s">
        <v>1537</v>
      </c>
      <c r="B181" s="638" t="s">
        <v>1356</v>
      </c>
      <c r="C181" s="639" t="s">
        <v>1254</v>
      </c>
      <c r="D181" s="644" t="s">
        <v>1482</v>
      </c>
      <c r="E181" s="641" t="s">
        <v>1256</v>
      </c>
      <c r="F181" s="641"/>
      <c r="G181" s="642">
        <v>9572</v>
      </c>
      <c r="H181" s="641"/>
      <c r="I181" s="641"/>
      <c r="J181" s="641"/>
      <c r="K181" s="641"/>
      <c r="L181" s="646" t="s">
        <v>1257</v>
      </c>
    </row>
    <row r="182" spans="1:12" ht="36" x14ac:dyDescent="0.2">
      <c r="A182" s="637" t="s">
        <v>1538</v>
      </c>
      <c r="B182" s="638" t="s">
        <v>1358</v>
      </c>
      <c r="C182" s="639" t="s">
        <v>1259</v>
      </c>
      <c r="D182" s="644" t="s">
        <v>1539</v>
      </c>
      <c r="E182" s="641" t="s">
        <v>1261</v>
      </c>
      <c r="F182" s="641"/>
      <c r="G182" s="642">
        <v>61983</v>
      </c>
      <c r="H182" s="641"/>
      <c r="I182" s="641"/>
      <c r="J182" s="641"/>
      <c r="K182" s="641"/>
    </row>
    <row r="183" spans="1:12" ht="36" x14ac:dyDescent="0.2">
      <c r="A183" s="637" t="s">
        <v>1540</v>
      </c>
      <c r="B183" s="638" t="s">
        <v>1361</v>
      </c>
      <c r="C183" s="639" t="s">
        <v>1263</v>
      </c>
      <c r="D183" s="644" t="s">
        <v>1541</v>
      </c>
      <c r="E183" s="641" t="s">
        <v>1265</v>
      </c>
      <c r="F183" s="641"/>
      <c r="G183" s="642">
        <v>35032</v>
      </c>
      <c r="H183" s="641"/>
      <c r="I183" s="641"/>
      <c r="J183" s="641"/>
      <c r="K183" s="641"/>
    </row>
    <row r="184" spans="1:12" ht="24" x14ac:dyDescent="0.2">
      <c r="A184" s="637" t="s">
        <v>1542</v>
      </c>
      <c r="B184" s="638" t="s">
        <v>1364</v>
      </c>
      <c r="C184" s="639" t="s">
        <v>1267</v>
      </c>
      <c r="D184" s="644" t="s">
        <v>1539</v>
      </c>
      <c r="E184" s="641" t="s">
        <v>1268</v>
      </c>
      <c r="F184" s="641"/>
      <c r="G184" s="642">
        <v>5109</v>
      </c>
      <c r="H184" s="641"/>
      <c r="I184" s="641"/>
      <c r="J184" s="641"/>
      <c r="K184" s="641"/>
    </row>
    <row r="185" spans="1:12" ht="36" x14ac:dyDescent="0.2">
      <c r="A185" s="637" t="s">
        <v>1543</v>
      </c>
      <c r="B185" s="638" t="s">
        <v>1366</v>
      </c>
      <c r="C185" s="639" t="s">
        <v>1270</v>
      </c>
      <c r="D185" s="644" t="s">
        <v>1482</v>
      </c>
      <c r="E185" s="641" t="s">
        <v>1271</v>
      </c>
      <c r="F185" s="641"/>
      <c r="G185" s="642">
        <v>6957</v>
      </c>
      <c r="H185" s="641"/>
      <c r="I185" s="641"/>
      <c r="J185" s="641"/>
      <c r="K185" s="641"/>
    </row>
    <row r="186" spans="1:12" ht="87" x14ac:dyDescent="0.2">
      <c r="A186" s="630" t="s">
        <v>1544</v>
      </c>
      <c r="B186" s="631" t="s">
        <v>1272</v>
      </c>
      <c r="C186" s="632" t="s">
        <v>1273</v>
      </c>
      <c r="D186" s="636">
        <v>40</v>
      </c>
      <c r="E186" s="634" t="s">
        <v>1274</v>
      </c>
      <c r="F186" s="634" t="s">
        <v>1275</v>
      </c>
      <c r="G186" s="635">
        <v>226</v>
      </c>
      <c r="H186" s="635">
        <v>92</v>
      </c>
      <c r="I186" s="634" t="s">
        <v>1412</v>
      </c>
      <c r="J186" s="635">
        <v>0.255</v>
      </c>
      <c r="K186" s="635">
        <v>10.199999999999999</v>
      </c>
    </row>
    <row r="187" spans="1:12" ht="75" x14ac:dyDescent="0.2">
      <c r="A187" s="630" t="s">
        <v>1545</v>
      </c>
      <c r="B187" s="631" t="s">
        <v>1397</v>
      </c>
      <c r="C187" s="632" t="s">
        <v>1398</v>
      </c>
      <c r="D187" s="636">
        <v>3760</v>
      </c>
      <c r="E187" s="634" t="s">
        <v>1399</v>
      </c>
      <c r="F187" s="634"/>
      <c r="G187" s="635">
        <v>76253</v>
      </c>
      <c r="H187" s="635">
        <v>76253</v>
      </c>
      <c r="I187" s="634"/>
      <c r="J187" s="635">
        <v>1.8</v>
      </c>
      <c r="K187" s="635">
        <v>6768</v>
      </c>
    </row>
    <row r="188" spans="1:12" ht="22.5" x14ac:dyDescent="0.2">
      <c r="A188" s="2707" t="s">
        <v>1400</v>
      </c>
      <c r="B188" s="2693"/>
      <c r="C188" s="2693"/>
      <c r="D188" s="2693"/>
      <c r="E188" s="2693"/>
      <c r="F188" s="2693"/>
      <c r="G188" s="634">
        <v>2821112</v>
      </c>
      <c r="H188" s="634">
        <v>176695</v>
      </c>
      <c r="I188" s="634" t="s">
        <v>1546</v>
      </c>
      <c r="J188" s="634"/>
      <c r="K188" s="634">
        <v>17222.75</v>
      </c>
    </row>
    <row r="189" spans="1:12" x14ac:dyDescent="0.2">
      <c r="A189" s="2707" t="s">
        <v>1402</v>
      </c>
      <c r="B189" s="2693"/>
      <c r="C189" s="2693"/>
      <c r="D189" s="2693"/>
      <c r="E189" s="2693"/>
      <c r="F189" s="2693"/>
      <c r="G189" s="634">
        <v>226452</v>
      </c>
      <c r="H189" s="634"/>
      <c r="I189" s="634"/>
      <c r="J189" s="634"/>
      <c r="K189" s="634"/>
    </row>
    <row r="190" spans="1:12" x14ac:dyDescent="0.2">
      <c r="A190" s="2707" t="s">
        <v>1403</v>
      </c>
      <c r="B190" s="2693"/>
      <c r="C190" s="2693"/>
      <c r="D190" s="2693"/>
      <c r="E190" s="2693"/>
      <c r="F190" s="2693"/>
      <c r="G190" s="634">
        <v>113701</v>
      </c>
      <c r="H190" s="634"/>
      <c r="I190" s="634"/>
      <c r="J190" s="634"/>
      <c r="K190" s="634"/>
    </row>
    <row r="191" spans="1:12" x14ac:dyDescent="0.2">
      <c r="A191" s="2708" t="s">
        <v>1547</v>
      </c>
      <c r="B191" s="2693"/>
      <c r="C191" s="2693"/>
      <c r="D191" s="2693"/>
      <c r="E191" s="2693"/>
      <c r="F191" s="2693"/>
      <c r="G191" s="647">
        <v>3161265</v>
      </c>
      <c r="H191" s="634"/>
      <c r="I191" s="634"/>
      <c r="J191" s="634"/>
      <c r="K191" s="647">
        <v>17222.75</v>
      </c>
    </row>
    <row r="192" spans="1:12" ht="19.149999999999999" customHeight="1" x14ac:dyDescent="0.2">
      <c r="A192" s="2709" t="s">
        <v>1548</v>
      </c>
      <c r="B192" s="2693"/>
      <c r="C192" s="2693"/>
      <c r="D192" s="2693"/>
      <c r="E192" s="2693"/>
      <c r="F192" s="2693"/>
      <c r="G192" s="2693"/>
      <c r="H192" s="2693"/>
      <c r="I192" s="2693"/>
      <c r="J192" s="2693"/>
      <c r="K192" s="2693"/>
    </row>
    <row r="193" spans="1:11" ht="19.149999999999999" customHeight="1" x14ac:dyDescent="0.2">
      <c r="A193" s="2707" t="s">
        <v>1549</v>
      </c>
      <c r="B193" s="2693"/>
      <c r="C193" s="2693"/>
      <c r="D193" s="2693"/>
      <c r="E193" s="2693"/>
      <c r="F193" s="2693"/>
      <c r="G193" s="2693"/>
      <c r="H193" s="2693"/>
      <c r="I193" s="2693"/>
      <c r="J193" s="2693"/>
      <c r="K193" s="2693"/>
    </row>
    <row r="194" spans="1:11" ht="111" x14ac:dyDescent="0.2">
      <c r="A194" s="630" t="s">
        <v>1550</v>
      </c>
      <c r="B194" s="631" t="s">
        <v>1551</v>
      </c>
      <c r="C194" s="632" t="s">
        <v>1552</v>
      </c>
      <c r="D194" s="633" t="s">
        <v>1553</v>
      </c>
      <c r="E194" s="634" t="s">
        <v>1554</v>
      </c>
      <c r="F194" s="634"/>
      <c r="G194" s="635">
        <v>22285</v>
      </c>
      <c r="H194" s="635">
        <v>22285</v>
      </c>
      <c r="I194" s="634"/>
      <c r="J194" s="635">
        <v>238.5</v>
      </c>
      <c r="K194" s="635">
        <v>2659.28</v>
      </c>
    </row>
    <row r="195" spans="1:11" ht="75" x14ac:dyDescent="0.2">
      <c r="A195" s="630" t="s">
        <v>1555</v>
      </c>
      <c r="B195" s="631" t="s">
        <v>1556</v>
      </c>
      <c r="C195" s="632" t="s">
        <v>1557</v>
      </c>
      <c r="D195" s="633" t="s">
        <v>1553</v>
      </c>
      <c r="E195" s="634" t="s">
        <v>1558</v>
      </c>
      <c r="F195" s="634" t="s">
        <v>1559</v>
      </c>
      <c r="G195" s="635">
        <v>39204</v>
      </c>
      <c r="H195" s="635">
        <v>39055</v>
      </c>
      <c r="I195" s="634" t="s">
        <v>1560</v>
      </c>
      <c r="J195" s="635">
        <v>421.5</v>
      </c>
      <c r="K195" s="635">
        <v>4699.7299999999996</v>
      </c>
    </row>
    <row r="196" spans="1:11" ht="19.149999999999999" customHeight="1" x14ac:dyDescent="0.2">
      <c r="A196" s="2707" t="s">
        <v>1561</v>
      </c>
      <c r="B196" s="2693"/>
      <c r="C196" s="2693"/>
      <c r="D196" s="2693"/>
      <c r="E196" s="2693"/>
      <c r="F196" s="2693"/>
      <c r="G196" s="2693"/>
      <c r="H196" s="2693"/>
      <c r="I196" s="2693"/>
      <c r="J196" s="2693"/>
      <c r="K196" s="2693"/>
    </row>
    <row r="197" spans="1:11" ht="87" x14ac:dyDescent="0.2">
      <c r="A197" s="630" t="s">
        <v>1562</v>
      </c>
      <c r="B197" s="631" t="s">
        <v>1563</v>
      </c>
      <c r="C197" s="632" t="s">
        <v>1564</v>
      </c>
      <c r="D197" s="633" t="s">
        <v>1565</v>
      </c>
      <c r="E197" s="634" t="s">
        <v>1566</v>
      </c>
      <c r="F197" s="634" t="s">
        <v>1567</v>
      </c>
      <c r="G197" s="635">
        <v>9840</v>
      </c>
      <c r="H197" s="635">
        <v>543</v>
      </c>
      <c r="I197" s="634" t="s">
        <v>1568</v>
      </c>
      <c r="J197" s="635">
        <v>36.284999999999997</v>
      </c>
      <c r="K197" s="635">
        <v>67.13</v>
      </c>
    </row>
    <row r="198" spans="1:11" ht="48" x14ac:dyDescent="0.2">
      <c r="A198" s="630" t="s">
        <v>1569</v>
      </c>
      <c r="B198" s="631" t="s">
        <v>1570</v>
      </c>
      <c r="C198" s="632" t="s">
        <v>1571</v>
      </c>
      <c r="D198" s="633" t="s">
        <v>1572</v>
      </c>
      <c r="E198" s="634">
        <v>90.94</v>
      </c>
      <c r="F198" s="634"/>
      <c r="G198" s="635">
        <v>21871</v>
      </c>
      <c r="H198" s="634"/>
      <c r="I198" s="634"/>
      <c r="J198" s="634"/>
      <c r="K198" s="634"/>
    </row>
    <row r="199" spans="1:11" ht="19.149999999999999" customHeight="1" x14ac:dyDescent="0.2">
      <c r="A199" s="2707" t="s">
        <v>1573</v>
      </c>
      <c r="B199" s="2693"/>
      <c r="C199" s="2693"/>
      <c r="D199" s="2693"/>
      <c r="E199" s="2693"/>
      <c r="F199" s="2693"/>
      <c r="G199" s="2693"/>
      <c r="H199" s="2693"/>
      <c r="I199" s="2693"/>
      <c r="J199" s="2693"/>
      <c r="K199" s="2693"/>
    </row>
    <row r="200" spans="1:11" ht="111" x14ac:dyDescent="0.2">
      <c r="A200" s="630" t="s">
        <v>1574</v>
      </c>
      <c r="B200" s="631" t="s">
        <v>1575</v>
      </c>
      <c r="C200" s="632" t="s">
        <v>1576</v>
      </c>
      <c r="D200" s="633" t="s">
        <v>1577</v>
      </c>
      <c r="E200" s="634">
        <v>6106.5</v>
      </c>
      <c r="F200" s="634" t="s">
        <v>1578</v>
      </c>
      <c r="G200" s="635">
        <v>5301</v>
      </c>
      <c r="H200" s="634"/>
      <c r="I200" s="634" t="s">
        <v>1579</v>
      </c>
      <c r="J200" s="634"/>
      <c r="K200" s="634"/>
    </row>
    <row r="201" spans="1:11" ht="126" x14ac:dyDescent="0.2">
      <c r="A201" s="630" t="s">
        <v>1580</v>
      </c>
      <c r="B201" s="631" t="s">
        <v>1581</v>
      </c>
      <c r="C201" s="632" t="s">
        <v>1582</v>
      </c>
      <c r="D201" s="633" t="s">
        <v>1583</v>
      </c>
      <c r="E201" s="634" t="s">
        <v>1584</v>
      </c>
      <c r="F201" s="634"/>
      <c r="G201" s="635">
        <v>581</v>
      </c>
      <c r="H201" s="635">
        <v>581</v>
      </c>
      <c r="I201" s="634"/>
      <c r="J201" s="635">
        <v>277.2</v>
      </c>
      <c r="K201" s="635">
        <v>74.430000000000007</v>
      </c>
    </row>
    <row r="202" spans="1:11" ht="123" x14ac:dyDescent="0.2">
      <c r="A202" s="630" t="s">
        <v>1585</v>
      </c>
      <c r="B202" s="631" t="s">
        <v>1586</v>
      </c>
      <c r="C202" s="632" t="s">
        <v>1587</v>
      </c>
      <c r="D202" s="633" t="s">
        <v>1588</v>
      </c>
      <c r="E202" s="634">
        <v>5044.5</v>
      </c>
      <c r="F202" s="634" t="s">
        <v>1589</v>
      </c>
      <c r="G202" s="635">
        <v>135</v>
      </c>
      <c r="H202" s="634"/>
      <c r="I202" s="634" t="s">
        <v>1590</v>
      </c>
      <c r="J202" s="634"/>
      <c r="K202" s="634"/>
    </row>
    <row r="203" spans="1:11" ht="99" x14ac:dyDescent="0.2">
      <c r="A203" s="630" t="s">
        <v>1591</v>
      </c>
      <c r="B203" s="631" t="s">
        <v>1592</v>
      </c>
      <c r="C203" s="632" t="s">
        <v>1593</v>
      </c>
      <c r="D203" s="633" t="s">
        <v>1594</v>
      </c>
      <c r="E203" s="634">
        <v>11.46</v>
      </c>
      <c r="F203" s="634">
        <v>11.46</v>
      </c>
      <c r="G203" s="635">
        <v>1328</v>
      </c>
      <c r="H203" s="634"/>
      <c r="I203" s="635">
        <v>1328</v>
      </c>
      <c r="J203" s="634"/>
      <c r="K203" s="634"/>
    </row>
    <row r="204" spans="1:11" ht="63" x14ac:dyDescent="0.2">
      <c r="A204" s="630" t="s">
        <v>1595</v>
      </c>
      <c r="B204" s="631" t="s">
        <v>1596</v>
      </c>
      <c r="C204" s="632" t="s">
        <v>1597</v>
      </c>
      <c r="D204" s="633" t="s">
        <v>1598</v>
      </c>
      <c r="E204" s="634" t="s">
        <v>1599</v>
      </c>
      <c r="F204" s="634" t="s">
        <v>1600</v>
      </c>
      <c r="G204" s="635">
        <v>473</v>
      </c>
      <c r="H204" s="635">
        <v>38</v>
      </c>
      <c r="I204" s="634" t="s">
        <v>1601</v>
      </c>
      <c r="J204" s="635">
        <v>5.4749999999999996</v>
      </c>
      <c r="K204" s="635">
        <v>4.9000000000000004</v>
      </c>
    </row>
    <row r="205" spans="1:11" ht="22.5" x14ac:dyDescent="0.2">
      <c r="A205" s="2707" t="s">
        <v>1400</v>
      </c>
      <c r="B205" s="2693"/>
      <c r="C205" s="2693"/>
      <c r="D205" s="2693"/>
      <c r="E205" s="2693"/>
      <c r="F205" s="2693"/>
      <c r="G205" s="634">
        <v>101018</v>
      </c>
      <c r="H205" s="634">
        <v>62502</v>
      </c>
      <c r="I205" s="634" t="s">
        <v>1602</v>
      </c>
      <c r="J205" s="634"/>
      <c r="K205" s="634">
        <v>7505.47</v>
      </c>
    </row>
    <row r="206" spans="1:11" x14ac:dyDescent="0.2">
      <c r="A206" s="2707" t="s">
        <v>1402</v>
      </c>
      <c r="B206" s="2693"/>
      <c r="C206" s="2693"/>
      <c r="D206" s="2693"/>
      <c r="E206" s="2693"/>
      <c r="F206" s="2693"/>
      <c r="G206" s="634">
        <v>49104</v>
      </c>
      <c r="H206" s="634"/>
      <c r="I206" s="634"/>
      <c r="J206" s="634"/>
      <c r="K206" s="634"/>
    </row>
    <row r="207" spans="1:11" x14ac:dyDescent="0.2">
      <c r="A207" s="2707" t="s">
        <v>1403</v>
      </c>
      <c r="B207" s="2693"/>
      <c r="C207" s="2693"/>
      <c r="D207" s="2693"/>
      <c r="E207" s="2693"/>
      <c r="F207" s="2693"/>
      <c r="G207" s="634">
        <v>28431</v>
      </c>
      <c r="H207" s="634"/>
      <c r="I207" s="634"/>
      <c r="J207" s="634"/>
      <c r="K207" s="634"/>
    </row>
    <row r="208" spans="1:11" x14ac:dyDescent="0.2">
      <c r="A208" s="2708" t="s">
        <v>1603</v>
      </c>
      <c r="B208" s="2693"/>
      <c r="C208" s="2693"/>
      <c r="D208" s="2693"/>
      <c r="E208" s="2693"/>
      <c r="F208" s="2693"/>
      <c r="G208" s="647">
        <v>178553</v>
      </c>
      <c r="H208" s="634"/>
      <c r="I208" s="634"/>
      <c r="J208" s="634"/>
      <c r="K208" s="647">
        <v>7505.47</v>
      </c>
    </row>
    <row r="209" spans="1:11" x14ac:dyDescent="0.2">
      <c r="A209" s="2712" t="s">
        <v>1604</v>
      </c>
      <c r="B209" s="2713"/>
      <c r="C209" s="2713"/>
      <c r="D209" s="2713"/>
      <c r="E209" s="2713"/>
      <c r="F209" s="2713"/>
      <c r="G209" s="2713"/>
      <c r="H209" s="2713"/>
      <c r="I209" s="2713"/>
      <c r="J209" s="2713"/>
      <c r="K209" s="2713"/>
    </row>
    <row r="210" spans="1:11" ht="22.5" x14ac:dyDescent="0.2">
      <c r="A210" s="2707" t="s">
        <v>1605</v>
      </c>
      <c r="B210" s="2693"/>
      <c r="C210" s="2693"/>
      <c r="D210" s="2693"/>
      <c r="E210" s="2693"/>
      <c r="F210" s="2693"/>
      <c r="G210" s="634">
        <v>13563714</v>
      </c>
      <c r="H210" s="634">
        <v>848471</v>
      </c>
      <c r="I210" s="634" t="s">
        <v>1606</v>
      </c>
      <c r="J210" s="634"/>
      <c r="K210" s="634">
        <v>86562.2</v>
      </c>
    </row>
    <row r="211" spans="1:11" x14ac:dyDescent="0.2">
      <c r="A211" s="2707" t="s">
        <v>1402</v>
      </c>
      <c r="B211" s="2693"/>
      <c r="C211" s="2693"/>
      <c r="D211" s="2693"/>
      <c r="E211" s="2693"/>
      <c r="F211" s="2693"/>
      <c r="G211" s="634">
        <v>1170315</v>
      </c>
      <c r="H211" s="634"/>
      <c r="I211" s="634"/>
      <c r="J211" s="634"/>
      <c r="K211" s="634"/>
    </row>
    <row r="212" spans="1:11" x14ac:dyDescent="0.2">
      <c r="A212" s="2707" t="s">
        <v>1403</v>
      </c>
      <c r="B212" s="2693"/>
      <c r="C212" s="2693"/>
      <c r="D212" s="2693"/>
      <c r="E212" s="2693"/>
      <c r="F212" s="2693"/>
      <c r="G212" s="634">
        <v>578598</v>
      </c>
      <c r="H212" s="634"/>
      <c r="I212" s="634"/>
      <c r="J212" s="634"/>
      <c r="K212" s="634"/>
    </row>
    <row r="213" spans="1:11" x14ac:dyDescent="0.2">
      <c r="A213" s="2708" t="s">
        <v>909</v>
      </c>
      <c r="B213" s="2693"/>
      <c r="C213" s="2693"/>
      <c r="D213" s="2693"/>
      <c r="E213" s="2693"/>
      <c r="F213" s="2693"/>
      <c r="G213" s="634"/>
      <c r="H213" s="634"/>
      <c r="I213" s="634"/>
      <c r="J213" s="634"/>
      <c r="K213" s="634"/>
    </row>
    <row r="214" spans="1:11" x14ac:dyDescent="0.2">
      <c r="A214" s="2707" t="s">
        <v>1607</v>
      </c>
      <c r="B214" s="2693"/>
      <c r="C214" s="2693"/>
      <c r="D214" s="2693"/>
      <c r="E214" s="2693"/>
      <c r="F214" s="2693"/>
      <c r="G214" s="634">
        <v>15304508</v>
      </c>
      <c r="H214" s="634"/>
      <c r="I214" s="634"/>
      <c r="J214" s="634"/>
      <c r="K214" s="634">
        <v>86348.46</v>
      </c>
    </row>
    <row r="215" spans="1:11" x14ac:dyDescent="0.2">
      <c r="A215" s="2707" t="s">
        <v>1608</v>
      </c>
      <c r="B215" s="2693"/>
      <c r="C215" s="2693"/>
      <c r="D215" s="2693"/>
      <c r="E215" s="2693"/>
      <c r="F215" s="2693"/>
      <c r="G215" s="634">
        <v>8119</v>
      </c>
      <c r="H215" s="634"/>
      <c r="I215" s="634"/>
      <c r="J215" s="634"/>
      <c r="K215" s="634">
        <v>213.74</v>
      </c>
    </row>
    <row r="216" spans="1:11" x14ac:dyDescent="0.2">
      <c r="A216" s="2707" t="s">
        <v>1609</v>
      </c>
      <c r="B216" s="2693"/>
      <c r="C216" s="2693"/>
      <c r="D216" s="2693"/>
      <c r="E216" s="2693"/>
      <c r="F216" s="2693"/>
      <c r="G216" s="634">
        <v>15312627</v>
      </c>
      <c r="H216" s="634"/>
      <c r="I216" s="634"/>
      <c r="J216" s="634"/>
      <c r="K216" s="634">
        <v>86562.2</v>
      </c>
    </row>
    <row r="217" spans="1:11" x14ac:dyDescent="0.2">
      <c r="A217" s="2707" t="s">
        <v>1610</v>
      </c>
      <c r="B217" s="2693"/>
      <c r="C217" s="2693"/>
      <c r="D217" s="2693"/>
      <c r="E217" s="2693"/>
      <c r="F217" s="2693"/>
      <c r="G217" s="634"/>
      <c r="H217" s="634"/>
      <c r="I217" s="634"/>
      <c r="J217" s="634"/>
      <c r="K217" s="634"/>
    </row>
    <row r="218" spans="1:11" x14ac:dyDescent="0.2">
      <c r="A218" s="2707" t="s">
        <v>1611</v>
      </c>
      <c r="B218" s="2693"/>
      <c r="C218" s="2693"/>
      <c r="D218" s="2693"/>
      <c r="E218" s="2693"/>
      <c r="F218" s="2693"/>
      <c r="G218" s="634">
        <v>6432699</v>
      </c>
      <c r="H218" s="634"/>
      <c r="I218" s="634"/>
      <c r="J218" s="634"/>
      <c r="K218" s="634"/>
    </row>
    <row r="219" spans="1:11" x14ac:dyDescent="0.2">
      <c r="A219" s="2707" t="s">
        <v>1612</v>
      </c>
      <c r="B219" s="2693"/>
      <c r="C219" s="2693"/>
      <c r="D219" s="2693"/>
      <c r="E219" s="2693"/>
      <c r="F219" s="2693"/>
      <c r="G219" s="634">
        <v>6282544</v>
      </c>
      <c r="H219" s="634"/>
      <c r="I219" s="634"/>
      <c r="J219" s="634"/>
      <c r="K219" s="634"/>
    </row>
    <row r="220" spans="1:11" x14ac:dyDescent="0.2">
      <c r="A220" s="2707" t="s">
        <v>1613</v>
      </c>
      <c r="B220" s="2693"/>
      <c r="C220" s="2693"/>
      <c r="D220" s="2693"/>
      <c r="E220" s="2693"/>
      <c r="F220" s="2693"/>
      <c r="G220" s="634">
        <v>1140034</v>
      </c>
      <c r="H220" s="634"/>
      <c r="I220" s="634"/>
      <c r="J220" s="634"/>
      <c r="K220" s="634"/>
    </row>
    <row r="221" spans="1:11" x14ac:dyDescent="0.2">
      <c r="A221" s="2707" t="s">
        <v>1614</v>
      </c>
      <c r="B221" s="2693"/>
      <c r="C221" s="2693"/>
      <c r="D221" s="2693"/>
      <c r="E221" s="2693"/>
      <c r="F221" s="2693"/>
      <c r="G221" s="634">
        <v>1170315</v>
      </c>
      <c r="H221" s="634"/>
      <c r="I221" s="634"/>
      <c r="J221" s="634"/>
      <c r="K221" s="634"/>
    </row>
    <row r="222" spans="1:11" x14ac:dyDescent="0.2">
      <c r="A222" s="2707" t="s">
        <v>1615</v>
      </c>
      <c r="B222" s="2693"/>
      <c r="C222" s="2693"/>
      <c r="D222" s="2693"/>
      <c r="E222" s="2693"/>
      <c r="F222" s="2693"/>
      <c r="G222" s="634">
        <v>578598</v>
      </c>
      <c r="H222" s="634"/>
      <c r="I222" s="634"/>
      <c r="J222" s="634"/>
      <c r="K222" s="634"/>
    </row>
    <row r="223" spans="1:11" x14ac:dyDescent="0.2">
      <c r="A223" s="2708" t="s">
        <v>1616</v>
      </c>
      <c r="B223" s="2693"/>
      <c r="C223" s="2693"/>
      <c r="D223" s="2693"/>
      <c r="E223" s="2693"/>
      <c r="F223" s="2693"/>
      <c r="G223" s="647">
        <v>15312627</v>
      </c>
      <c r="H223" s="634"/>
      <c r="I223" s="634"/>
      <c r="J223" s="634"/>
      <c r="K223" s="647">
        <v>86562.2</v>
      </c>
    </row>
    <row r="224" spans="1:11" x14ac:dyDescent="0.2">
      <c r="A224" s="591"/>
      <c r="B224" s="648"/>
      <c r="F224" s="583"/>
      <c r="G224" s="583"/>
      <c r="H224" s="583"/>
      <c r="I224" s="583"/>
      <c r="J224" s="583"/>
      <c r="K224" s="583"/>
    </row>
    <row r="225" spans="1:11" x14ac:dyDescent="0.2">
      <c r="A225" s="591"/>
      <c r="B225" s="648"/>
      <c r="F225" s="583"/>
      <c r="G225" s="583"/>
      <c r="H225" s="583"/>
      <c r="I225" s="583"/>
      <c r="J225" s="583"/>
      <c r="K225" s="583"/>
    </row>
    <row r="226" spans="1:11" x14ac:dyDescent="0.2">
      <c r="A226" s="591"/>
      <c r="B226" s="648"/>
      <c r="F226" s="583"/>
      <c r="G226" s="583"/>
      <c r="H226" s="583"/>
      <c r="I226" s="583"/>
      <c r="J226" s="583"/>
      <c r="K226" s="583"/>
    </row>
    <row r="227" spans="1:11" x14ac:dyDescent="0.2">
      <c r="A227" s="2714" t="s">
        <v>1617</v>
      </c>
      <c r="B227" s="2715"/>
      <c r="C227" s="2715"/>
      <c r="D227" s="2715"/>
      <c r="E227" s="2715"/>
      <c r="F227" s="2715"/>
      <c r="G227" s="2715"/>
      <c r="H227" s="2715"/>
      <c r="I227" s="2715"/>
      <c r="J227" s="2715"/>
      <c r="K227" s="2715"/>
    </row>
    <row r="228" spans="1:11" x14ac:dyDescent="0.2">
      <c r="A228" s="2716" t="s">
        <v>1618</v>
      </c>
      <c r="B228" s="2715"/>
      <c r="C228" s="2715"/>
      <c r="D228" s="2715"/>
      <c r="E228" s="2715"/>
      <c r="F228" s="2715"/>
      <c r="G228" s="2715"/>
      <c r="H228" s="2715"/>
      <c r="I228" s="2715"/>
      <c r="J228" s="2715"/>
      <c r="K228" s="2715"/>
    </row>
    <row r="229" spans="1:11" x14ac:dyDescent="0.2">
      <c r="A229" s="591"/>
      <c r="B229" s="648"/>
      <c r="F229" s="583"/>
      <c r="G229" s="583"/>
      <c r="H229" s="583"/>
      <c r="I229" s="583"/>
      <c r="J229" s="583"/>
      <c r="K229" s="583"/>
    </row>
    <row r="230" spans="1:11" x14ac:dyDescent="0.2">
      <c r="A230" s="591"/>
      <c r="B230" s="648"/>
      <c r="F230" s="583"/>
      <c r="G230" s="583"/>
      <c r="H230" s="583"/>
      <c r="I230" s="583"/>
      <c r="J230" s="583"/>
      <c r="K230" s="583"/>
    </row>
    <row r="231" spans="1:11" x14ac:dyDescent="0.2">
      <c r="A231" s="591"/>
      <c r="B231" s="648"/>
      <c r="F231" s="583"/>
      <c r="G231" s="583"/>
      <c r="H231" s="583"/>
      <c r="I231" s="583"/>
      <c r="J231" s="583"/>
      <c r="K231" s="583"/>
    </row>
    <row r="232" spans="1:11" x14ac:dyDescent="0.2">
      <c r="A232" s="591"/>
      <c r="B232" s="648"/>
      <c r="F232" s="583"/>
      <c r="G232" s="583"/>
      <c r="H232" s="583"/>
      <c r="I232" s="583"/>
      <c r="J232" s="583"/>
      <c r="K232" s="583"/>
    </row>
    <row r="233" spans="1:11" x14ac:dyDescent="0.2">
      <c r="A233" s="591"/>
      <c r="B233" s="648"/>
      <c r="F233" s="583"/>
      <c r="G233" s="583"/>
      <c r="H233" s="583"/>
      <c r="I233" s="583"/>
      <c r="J233" s="583"/>
      <c r="K233" s="583"/>
    </row>
    <row r="234" spans="1:11" x14ac:dyDescent="0.2">
      <c r="A234" s="591"/>
      <c r="B234" s="648"/>
      <c r="F234" s="583"/>
      <c r="G234" s="583"/>
      <c r="H234" s="583"/>
      <c r="I234" s="583"/>
      <c r="J234" s="583"/>
      <c r="K234" s="583"/>
    </row>
    <row r="235" spans="1:11" x14ac:dyDescent="0.2">
      <c r="A235" s="591"/>
      <c r="B235" s="648"/>
      <c r="F235" s="583"/>
      <c r="G235" s="583"/>
      <c r="H235" s="583"/>
      <c r="I235" s="583"/>
      <c r="J235" s="583"/>
      <c r="K235" s="583"/>
    </row>
    <row r="236" spans="1:11" x14ac:dyDescent="0.2">
      <c r="A236" s="591"/>
      <c r="B236" s="648"/>
      <c r="F236" s="583"/>
      <c r="G236" s="583"/>
      <c r="H236" s="583"/>
      <c r="I236" s="583"/>
      <c r="J236" s="583"/>
      <c r="K236" s="583"/>
    </row>
    <row r="237" spans="1:11" x14ac:dyDescent="0.2">
      <c r="A237" s="591"/>
      <c r="B237" s="648"/>
      <c r="F237" s="583"/>
      <c r="G237" s="583"/>
      <c r="H237" s="583"/>
      <c r="I237" s="583"/>
      <c r="J237" s="583"/>
      <c r="K237" s="583"/>
    </row>
    <row r="238" spans="1:11" x14ac:dyDescent="0.2">
      <c r="A238" s="591"/>
      <c r="B238" s="648"/>
      <c r="F238" s="583"/>
      <c r="G238" s="583"/>
      <c r="H238" s="583"/>
      <c r="I238" s="583"/>
      <c r="J238" s="583"/>
      <c r="K238" s="583"/>
    </row>
    <row r="239" spans="1:11" x14ac:dyDescent="0.2">
      <c r="A239" s="591"/>
      <c r="B239" s="648"/>
      <c r="F239" s="583"/>
      <c r="G239" s="583"/>
      <c r="H239" s="583"/>
      <c r="I239" s="583"/>
      <c r="J239" s="583"/>
      <c r="K239" s="583"/>
    </row>
    <row r="240" spans="1:11" x14ac:dyDescent="0.2">
      <c r="A240" s="591"/>
      <c r="B240" s="648"/>
      <c r="F240" s="583"/>
      <c r="G240" s="583"/>
      <c r="H240" s="583"/>
      <c r="I240" s="583"/>
      <c r="J240" s="583"/>
      <c r="K240" s="583"/>
    </row>
    <row r="241" spans="1:11" x14ac:dyDescent="0.2">
      <c r="A241" s="591"/>
      <c r="B241" s="648"/>
      <c r="F241" s="583"/>
      <c r="G241" s="583"/>
      <c r="H241" s="583"/>
      <c r="I241" s="583"/>
      <c r="J241" s="583"/>
      <c r="K241" s="583"/>
    </row>
    <row r="242" spans="1:11" x14ac:dyDescent="0.2">
      <c r="A242" s="591"/>
      <c r="B242" s="648"/>
      <c r="F242" s="583"/>
      <c r="G242" s="583"/>
      <c r="H242" s="583"/>
      <c r="I242" s="583"/>
      <c r="J242" s="583"/>
      <c r="K242" s="583"/>
    </row>
    <row r="243" spans="1:11" x14ac:dyDescent="0.2">
      <c r="A243" s="591"/>
      <c r="B243" s="648"/>
      <c r="F243" s="583"/>
      <c r="G243" s="583"/>
      <c r="H243" s="583"/>
      <c r="I243" s="583"/>
      <c r="J243" s="583"/>
      <c r="K243" s="583"/>
    </row>
    <row r="244" spans="1:11" x14ac:dyDescent="0.2">
      <c r="A244" s="591"/>
      <c r="B244" s="648"/>
      <c r="F244" s="583"/>
      <c r="G244" s="583"/>
      <c r="H244" s="583"/>
      <c r="I244" s="583"/>
      <c r="J244" s="583"/>
      <c r="K244" s="583"/>
    </row>
    <row r="245" spans="1:11" x14ac:dyDescent="0.2">
      <c r="A245" s="591"/>
      <c r="B245" s="648"/>
      <c r="F245" s="583"/>
      <c r="G245" s="583"/>
      <c r="H245" s="583"/>
      <c r="I245" s="583"/>
      <c r="J245" s="583"/>
      <c r="K245" s="583"/>
    </row>
    <row r="246" spans="1:11" x14ac:dyDescent="0.2">
      <c r="A246" s="591"/>
      <c r="B246" s="648"/>
      <c r="F246" s="583"/>
      <c r="G246" s="583"/>
      <c r="H246" s="583"/>
      <c r="I246" s="583"/>
      <c r="J246" s="583"/>
      <c r="K246" s="583"/>
    </row>
    <row r="247" spans="1:11" x14ac:dyDescent="0.2">
      <c r="A247" s="591"/>
      <c r="B247" s="648"/>
      <c r="F247" s="583"/>
      <c r="G247" s="583"/>
      <c r="H247" s="583"/>
      <c r="I247" s="583"/>
      <c r="J247" s="583"/>
      <c r="K247" s="583"/>
    </row>
    <row r="248" spans="1:11" x14ac:dyDescent="0.2">
      <c r="A248" s="591"/>
      <c r="B248" s="648"/>
      <c r="F248" s="583"/>
      <c r="G248" s="583"/>
      <c r="H248" s="583"/>
      <c r="I248" s="583"/>
      <c r="J248" s="583"/>
      <c r="K248" s="583"/>
    </row>
    <row r="249" spans="1:11" x14ac:dyDescent="0.2">
      <c r="A249" s="591"/>
      <c r="B249" s="648"/>
      <c r="F249" s="583"/>
      <c r="G249" s="583"/>
      <c r="H249" s="583"/>
      <c r="I249" s="583"/>
      <c r="J249" s="583"/>
      <c r="K249" s="583"/>
    </row>
    <row r="250" spans="1:11" x14ac:dyDescent="0.2">
      <c r="A250" s="591"/>
      <c r="B250" s="648"/>
      <c r="F250" s="583"/>
      <c r="G250" s="583"/>
      <c r="H250" s="583"/>
      <c r="I250" s="583"/>
      <c r="J250" s="583"/>
      <c r="K250" s="583"/>
    </row>
    <row r="251" spans="1:11" x14ac:dyDescent="0.2">
      <c r="A251" s="591"/>
      <c r="B251" s="648"/>
      <c r="F251" s="583"/>
      <c r="G251" s="583"/>
      <c r="H251" s="583"/>
      <c r="I251" s="583"/>
      <c r="J251" s="583"/>
      <c r="K251" s="583"/>
    </row>
    <row r="252" spans="1:11" x14ac:dyDescent="0.2">
      <c r="A252" s="591"/>
      <c r="B252" s="648"/>
      <c r="F252" s="583"/>
      <c r="G252" s="583"/>
      <c r="H252" s="583"/>
      <c r="I252" s="583"/>
      <c r="J252" s="583"/>
      <c r="K252" s="583"/>
    </row>
    <row r="253" spans="1:11" x14ac:dyDescent="0.2">
      <c r="A253" s="591"/>
      <c r="B253" s="648"/>
      <c r="F253" s="583"/>
      <c r="G253" s="583"/>
      <c r="H253" s="583"/>
      <c r="I253" s="583"/>
      <c r="J253" s="583"/>
      <c r="K253" s="583"/>
    </row>
    <row r="254" spans="1:11" x14ac:dyDescent="0.2">
      <c r="A254" s="591"/>
      <c r="B254" s="648"/>
      <c r="F254" s="583"/>
      <c r="G254" s="583"/>
      <c r="H254" s="583"/>
      <c r="I254" s="583"/>
      <c r="J254" s="583"/>
      <c r="K254" s="583"/>
    </row>
    <row r="255" spans="1:11" x14ac:dyDescent="0.2">
      <c r="A255" s="591"/>
      <c r="B255" s="648"/>
      <c r="F255" s="583"/>
      <c r="G255" s="583"/>
      <c r="H255" s="583"/>
      <c r="I255" s="583"/>
      <c r="J255" s="583"/>
      <c r="K255" s="583"/>
    </row>
    <row r="256" spans="1:11" x14ac:dyDescent="0.2">
      <c r="A256" s="591"/>
      <c r="B256" s="648"/>
      <c r="F256" s="583"/>
      <c r="G256" s="583"/>
      <c r="H256" s="583"/>
      <c r="I256" s="583"/>
      <c r="J256" s="583"/>
      <c r="K256" s="583"/>
    </row>
    <row r="257" spans="1:11" x14ac:dyDescent="0.2">
      <c r="A257" s="591"/>
      <c r="B257" s="648"/>
      <c r="F257" s="583"/>
      <c r="G257" s="583"/>
      <c r="H257" s="583"/>
      <c r="I257" s="583"/>
      <c r="J257" s="583"/>
      <c r="K257" s="583"/>
    </row>
    <row r="258" spans="1:11" x14ac:dyDescent="0.2">
      <c r="A258" s="591"/>
      <c r="B258" s="648"/>
      <c r="F258" s="583"/>
      <c r="G258" s="583"/>
      <c r="H258" s="583"/>
      <c r="I258" s="583"/>
      <c r="J258" s="583"/>
      <c r="K258" s="583"/>
    </row>
    <row r="259" spans="1:11" x14ac:dyDescent="0.2">
      <c r="A259" s="591"/>
      <c r="B259" s="648"/>
      <c r="F259" s="583"/>
      <c r="G259" s="583"/>
      <c r="H259" s="583"/>
      <c r="I259" s="583"/>
      <c r="J259" s="583"/>
      <c r="K259" s="583"/>
    </row>
    <row r="260" spans="1:11" x14ac:dyDescent="0.2">
      <c r="A260" s="591"/>
      <c r="B260" s="648"/>
      <c r="F260" s="583"/>
      <c r="G260" s="583"/>
      <c r="H260" s="583"/>
      <c r="I260" s="583"/>
      <c r="J260" s="583"/>
      <c r="K260" s="583"/>
    </row>
    <row r="261" spans="1:11" x14ac:dyDescent="0.2">
      <c r="A261" s="591"/>
      <c r="B261" s="648"/>
      <c r="F261" s="583"/>
      <c r="G261" s="583"/>
      <c r="H261" s="583"/>
      <c r="I261" s="583"/>
      <c r="J261" s="583"/>
      <c r="K261" s="583"/>
    </row>
    <row r="262" spans="1:11" x14ac:dyDescent="0.2">
      <c r="A262" s="591"/>
      <c r="B262" s="648"/>
      <c r="F262" s="583"/>
      <c r="G262" s="583"/>
      <c r="H262" s="583"/>
      <c r="I262" s="583"/>
      <c r="J262" s="583"/>
      <c r="K262" s="583"/>
    </row>
    <row r="263" spans="1:11" x14ac:dyDescent="0.2">
      <c r="A263" s="591"/>
      <c r="B263" s="648"/>
      <c r="F263" s="583"/>
      <c r="G263" s="583"/>
      <c r="H263" s="583"/>
      <c r="I263" s="583"/>
      <c r="J263" s="583"/>
      <c r="K263" s="583"/>
    </row>
    <row r="264" spans="1:11" x14ac:dyDescent="0.2">
      <c r="A264" s="591"/>
      <c r="B264" s="648"/>
      <c r="F264" s="583"/>
      <c r="G264" s="583"/>
      <c r="H264" s="583"/>
      <c r="I264" s="583"/>
      <c r="J264" s="583"/>
      <c r="K264" s="583"/>
    </row>
    <row r="265" spans="1:11" x14ac:dyDescent="0.2">
      <c r="A265" s="591"/>
      <c r="B265" s="648"/>
      <c r="F265" s="583"/>
      <c r="G265" s="583"/>
      <c r="H265" s="583"/>
      <c r="I265" s="583"/>
      <c r="J265" s="583"/>
      <c r="K265" s="583"/>
    </row>
    <row r="266" spans="1:11" x14ac:dyDescent="0.2">
      <c r="A266" s="591"/>
      <c r="B266" s="648"/>
      <c r="F266" s="583"/>
      <c r="G266" s="583"/>
      <c r="H266" s="583"/>
      <c r="I266" s="583"/>
      <c r="J266" s="583"/>
      <c r="K266" s="583"/>
    </row>
    <row r="267" spans="1:11" x14ac:dyDescent="0.2">
      <c r="A267" s="591"/>
      <c r="B267" s="648"/>
      <c r="F267" s="583"/>
      <c r="G267" s="583"/>
      <c r="H267" s="583"/>
      <c r="I267" s="583"/>
      <c r="J267" s="583"/>
      <c r="K267" s="583"/>
    </row>
    <row r="268" spans="1:11" x14ac:dyDescent="0.2">
      <c r="A268" s="591"/>
      <c r="B268" s="648"/>
      <c r="F268" s="583"/>
      <c r="G268" s="583"/>
      <c r="H268" s="583"/>
      <c r="I268" s="583"/>
      <c r="J268" s="583"/>
      <c r="K268" s="583"/>
    </row>
    <row r="269" spans="1:11" x14ac:dyDescent="0.2">
      <c r="A269" s="591"/>
      <c r="B269" s="648"/>
      <c r="F269" s="583"/>
      <c r="G269" s="583"/>
      <c r="H269" s="583"/>
      <c r="I269" s="583"/>
      <c r="J269" s="583"/>
      <c r="K269" s="583"/>
    </row>
    <row r="270" spans="1:11" x14ac:dyDescent="0.2">
      <c r="A270" s="591"/>
      <c r="B270" s="648"/>
      <c r="F270" s="583"/>
      <c r="G270" s="583"/>
      <c r="H270" s="583"/>
      <c r="I270" s="583"/>
      <c r="J270" s="583"/>
      <c r="K270" s="583"/>
    </row>
    <row r="271" spans="1:11" x14ac:dyDescent="0.2">
      <c r="A271" s="591"/>
      <c r="B271" s="648"/>
      <c r="F271" s="583"/>
      <c r="G271" s="583"/>
      <c r="H271" s="583"/>
      <c r="I271" s="583"/>
      <c r="J271" s="583"/>
      <c r="K271" s="583"/>
    </row>
    <row r="272" spans="1:11" x14ac:dyDescent="0.2">
      <c r="A272" s="591"/>
      <c r="B272" s="648"/>
      <c r="F272" s="583"/>
      <c r="G272" s="583"/>
      <c r="H272" s="583"/>
      <c r="I272" s="583"/>
      <c r="J272" s="583"/>
      <c r="K272" s="583"/>
    </row>
    <row r="273" spans="1:11" x14ac:dyDescent="0.2">
      <c r="A273" s="591"/>
      <c r="B273" s="648"/>
      <c r="F273" s="583"/>
      <c r="G273" s="583"/>
      <c r="H273" s="583"/>
      <c r="I273" s="583"/>
      <c r="J273" s="583"/>
      <c r="K273" s="583"/>
    </row>
    <row r="274" spans="1:11" x14ac:dyDescent="0.2">
      <c r="A274" s="591"/>
      <c r="B274" s="648"/>
      <c r="F274" s="583"/>
      <c r="G274" s="583"/>
      <c r="H274" s="583"/>
      <c r="I274" s="583"/>
      <c r="J274" s="583"/>
      <c r="K274" s="583"/>
    </row>
    <row r="275" spans="1:11" x14ac:dyDescent="0.2">
      <c r="A275" s="591"/>
      <c r="B275" s="648"/>
      <c r="F275" s="583"/>
      <c r="G275" s="583"/>
      <c r="H275" s="583"/>
      <c r="I275" s="583"/>
      <c r="J275" s="583"/>
      <c r="K275" s="583"/>
    </row>
    <row r="276" spans="1:11" x14ac:dyDescent="0.2">
      <c r="A276" s="591"/>
      <c r="B276" s="648"/>
      <c r="F276" s="583"/>
      <c r="G276" s="583"/>
      <c r="H276" s="583"/>
      <c r="I276" s="583"/>
      <c r="J276" s="583"/>
      <c r="K276" s="583"/>
    </row>
    <row r="277" spans="1:11" x14ac:dyDescent="0.2">
      <c r="A277" s="591"/>
      <c r="B277" s="648"/>
      <c r="F277" s="583"/>
      <c r="G277" s="583"/>
      <c r="H277" s="583"/>
      <c r="I277" s="583"/>
      <c r="J277" s="583"/>
      <c r="K277" s="583"/>
    </row>
    <row r="278" spans="1:11" x14ac:dyDescent="0.2">
      <c r="A278" s="591"/>
      <c r="B278" s="648"/>
      <c r="F278" s="583"/>
      <c r="G278" s="583"/>
      <c r="H278" s="583"/>
      <c r="I278" s="583"/>
      <c r="J278" s="583"/>
      <c r="K278" s="583"/>
    </row>
    <row r="279" spans="1:11" x14ac:dyDescent="0.2">
      <c r="A279" s="591"/>
      <c r="B279" s="648"/>
      <c r="F279" s="583"/>
      <c r="G279" s="583"/>
      <c r="H279" s="583"/>
      <c r="I279" s="583"/>
      <c r="J279" s="583"/>
      <c r="K279" s="583"/>
    </row>
    <row r="280" spans="1:11" x14ac:dyDescent="0.2">
      <c r="A280" s="591"/>
      <c r="B280" s="648"/>
      <c r="F280" s="583"/>
      <c r="G280" s="583"/>
      <c r="H280" s="583"/>
      <c r="I280" s="583"/>
      <c r="J280" s="583"/>
      <c r="K280" s="583"/>
    </row>
    <row r="281" spans="1:11" x14ac:dyDescent="0.2">
      <c r="A281" s="591"/>
      <c r="B281" s="648"/>
      <c r="F281" s="583"/>
      <c r="G281" s="583"/>
      <c r="H281" s="583"/>
      <c r="I281" s="583"/>
      <c r="J281" s="583"/>
      <c r="K281" s="583"/>
    </row>
    <row r="282" spans="1:11" x14ac:dyDescent="0.2">
      <c r="A282" s="591"/>
      <c r="B282" s="648"/>
      <c r="F282" s="583"/>
      <c r="G282" s="583"/>
      <c r="H282" s="583"/>
      <c r="I282" s="583"/>
      <c r="J282" s="583"/>
      <c r="K282" s="583"/>
    </row>
    <row r="283" spans="1:11" x14ac:dyDescent="0.2">
      <c r="A283" s="591"/>
      <c r="B283" s="648"/>
      <c r="F283" s="583"/>
      <c r="G283" s="583"/>
      <c r="H283" s="583"/>
      <c r="I283" s="583"/>
      <c r="J283" s="583"/>
      <c r="K283" s="583"/>
    </row>
    <row r="284" spans="1:11" x14ac:dyDescent="0.2">
      <c r="A284" s="591"/>
      <c r="B284" s="648"/>
      <c r="F284" s="583"/>
      <c r="G284" s="583"/>
      <c r="H284" s="583"/>
      <c r="I284" s="583"/>
      <c r="J284" s="583"/>
      <c r="K284" s="583"/>
    </row>
    <row r="285" spans="1:11" x14ac:dyDescent="0.2">
      <c r="A285" s="591"/>
      <c r="B285" s="648"/>
      <c r="F285" s="583"/>
      <c r="G285" s="583"/>
      <c r="H285" s="583"/>
      <c r="I285" s="583"/>
      <c r="J285" s="583"/>
      <c r="K285" s="583"/>
    </row>
    <row r="286" spans="1:11" x14ac:dyDescent="0.2">
      <c r="A286" s="591"/>
      <c r="B286" s="648"/>
      <c r="F286" s="583"/>
      <c r="G286" s="583"/>
      <c r="H286" s="583"/>
      <c r="I286" s="583"/>
      <c r="J286" s="583"/>
      <c r="K286" s="583"/>
    </row>
    <row r="287" spans="1:11" x14ac:dyDescent="0.2">
      <c r="A287" s="591"/>
      <c r="B287" s="648"/>
      <c r="F287" s="583"/>
      <c r="G287" s="583"/>
      <c r="H287" s="583"/>
      <c r="I287" s="583"/>
      <c r="J287" s="583"/>
      <c r="K287" s="583"/>
    </row>
    <row r="288" spans="1:11" x14ac:dyDescent="0.2">
      <c r="A288" s="591"/>
      <c r="B288" s="648"/>
      <c r="F288" s="583"/>
      <c r="G288" s="583"/>
      <c r="H288" s="583"/>
      <c r="I288" s="583"/>
      <c r="J288" s="583"/>
      <c r="K288" s="583"/>
    </row>
    <row r="289" spans="1:11" x14ac:dyDescent="0.2">
      <c r="A289" s="591"/>
      <c r="B289" s="648"/>
      <c r="F289" s="583"/>
      <c r="G289" s="583"/>
      <c r="H289" s="583"/>
      <c r="I289" s="583"/>
      <c r="J289" s="583"/>
      <c r="K289" s="583"/>
    </row>
    <row r="290" spans="1:11" x14ac:dyDescent="0.2">
      <c r="A290" s="591"/>
      <c r="B290" s="648"/>
      <c r="F290" s="583"/>
      <c r="G290" s="583"/>
      <c r="H290" s="583"/>
      <c r="I290" s="583"/>
      <c r="J290" s="583"/>
      <c r="K290" s="583"/>
    </row>
    <row r="291" spans="1:11" x14ac:dyDescent="0.2">
      <c r="A291" s="591"/>
      <c r="B291" s="648"/>
      <c r="F291" s="583"/>
      <c r="G291" s="583"/>
      <c r="H291" s="583"/>
      <c r="I291" s="583"/>
      <c r="J291" s="583"/>
      <c r="K291" s="583"/>
    </row>
    <row r="292" spans="1:11" x14ac:dyDescent="0.2">
      <c r="A292" s="591"/>
      <c r="B292" s="648"/>
      <c r="F292" s="583"/>
      <c r="G292" s="583"/>
      <c r="H292" s="583"/>
      <c r="I292" s="583"/>
      <c r="J292" s="583"/>
      <c r="K292" s="583"/>
    </row>
    <row r="293" spans="1:11" x14ac:dyDescent="0.2">
      <c r="A293" s="591"/>
      <c r="B293" s="648"/>
      <c r="F293" s="583"/>
      <c r="G293" s="583"/>
      <c r="H293" s="583"/>
      <c r="I293" s="583"/>
      <c r="J293" s="583"/>
      <c r="K293" s="583"/>
    </row>
    <row r="294" spans="1:11" x14ac:dyDescent="0.2">
      <c r="A294" s="591"/>
      <c r="B294" s="648"/>
      <c r="F294" s="583"/>
      <c r="G294" s="583"/>
      <c r="H294" s="583"/>
      <c r="I294" s="583"/>
      <c r="J294" s="583"/>
      <c r="K294" s="583"/>
    </row>
    <row r="295" spans="1:11" x14ac:dyDescent="0.2">
      <c r="A295" s="591"/>
      <c r="B295" s="648"/>
      <c r="F295" s="583"/>
      <c r="G295" s="583"/>
      <c r="H295" s="583"/>
      <c r="I295" s="583"/>
      <c r="J295" s="583"/>
      <c r="K295" s="583"/>
    </row>
    <row r="296" spans="1:11" x14ac:dyDescent="0.2">
      <c r="A296" s="591"/>
      <c r="B296" s="648"/>
      <c r="F296" s="583"/>
      <c r="G296" s="583"/>
      <c r="H296" s="583"/>
      <c r="I296" s="583"/>
      <c r="J296" s="583"/>
      <c r="K296" s="583"/>
    </row>
    <row r="297" spans="1:11" x14ac:dyDescent="0.2">
      <c r="A297" s="591"/>
      <c r="B297" s="648"/>
      <c r="F297" s="583"/>
      <c r="G297" s="583"/>
      <c r="H297" s="583"/>
      <c r="I297" s="583"/>
      <c r="J297" s="583"/>
      <c r="K297" s="583"/>
    </row>
    <row r="298" spans="1:11" x14ac:dyDescent="0.2">
      <c r="A298" s="591"/>
      <c r="B298" s="648"/>
      <c r="F298" s="583"/>
      <c r="G298" s="583"/>
      <c r="H298" s="583"/>
      <c r="I298" s="583"/>
      <c r="J298" s="583"/>
      <c r="K298" s="583"/>
    </row>
    <row r="299" spans="1:11" x14ac:dyDescent="0.2">
      <c r="A299" s="591"/>
      <c r="B299" s="648"/>
      <c r="F299" s="583"/>
      <c r="G299" s="583"/>
      <c r="H299" s="583"/>
      <c r="I299" s="583"/>
      <c r="J299" s="583"/>
      <c r="K299" s="583"/>
    </row>
    <row r="300" spans="1:11" x14ac:dyDescent="0.2">
      <c r="A300" s="591"/>
      <c r="B300" s="648"/>
      <c r="F300" s="583"/>
      <c r="G300" s="583"/>
      <c r="H300" s="583"/>
      <c r="I300" s="583"/>
      <c r="J300" s="583"/>
      <c r="K300" s="583"/>
    </row>
    <row r="301" spans="1:11" x14ac:dyDescent="0.2">
      <c r="A301" s="591"/>
      <c r="B301" s="648"/>
      <c r="F301" s="583"/>
      <c r="G301" s="583"/>
      <c r="H301" s="583"/>
      <c r="I301" s="583"/>
      <c r="J301" s="583"/>
      <c r="K301" s="583"/>
    </row>
    <row r="302" spans="1:11" x14ac:dyDescent="0.2">
      <c r="A302" s="591"/>
      <c r="B302" s="648"/>
      <c r="F302" s="583"/>
      <c r="G302" s="583"/>
      <c r="H302" s="583"/>
      <c r="I302" s="583"/>
      <c r="J302" s="583"/>
      <c r="K302" s="583"/>
    </row>
    <row r="303" spans="1:11" x14ac:dyDescent="0.2">
      <c r="A303" s="591"/>
      <c r="B303" s="648"/>
      <c r="F303" s="583"/>
      <c r="G303" s="583"/>
      <c r="H303" s="583"/>
      <c r="I303" s="583"/>
      <c r="J303" s="583"/>
      <c r="K303" s="583"/>
    </row>
    <row r="304" spans="1:11" x14ac:dyDescent="0.2">
      <c r="A304" s="591"/>
      <c r="B304" s="648"/>
      <c r="F304" s="583"/>
      <c r="G304" s="583"/>
      <c r="H304" s="583"/>
      <c r="I304" s="583"/>
      <c r="J304" s="583"/>
      <c r="K304" s="583"/>
    </row>
    <row r="305" spans="1:11" x14ac:dyDescent="0.2">
      <c r="A305" s="591"/>
      <c r="B305" s="648"/>
      <c r="F305" s="583"/>
      <c r="G305" s="583"/>
      <c r="H305" s="583"/>
      <c r="I305" s="583"/>
      <c r="J305" s="583"/>
      <c r="K305" s="583"/>
    </row>
    <row r="306" spans="1:11" x14ac:dyDescent="0.2">
      <c r="A306" s="591"/>
      <c r="B306" s="648"/>
      <c r="F306" s="583"/>
      <c r="G306" s="583"/>
      <c r="H306" s="583"/>
      <c r="I306" s="583"/>
      <c r="J306" s="583"/>
      <c r="K306" s="583"/>
    </row>
    <row r="307" spans="1:11" x14ac:dyDescent="0.2">
      <c r="A307" s="591"/>
      <c r="B307" s="648"/>
      <c r="F307" s="583"/>
      <c r="G307" s="583"/>
      <c r="H307" s="583"/>
      <c r="I307" s="583"/>
      <c r="J307" s="583"/>
      <c r="K307" s="583"/>
    </row>
    <row r="308" spans="1:11" x14ac:dyDescent="0.2">
      <c r="A308" s="591"/>
      <c r="B308" s="648"/>
      <c r="F308" s="583"/>
      <c r="G308" s="583"/>
      <c r="H308" s="583"/>
      <c r="I308" s="583"/>
      <c r="J308" s="583"/>
      <c r="K308" s="583"/>
    </row>
    <row r="309" spans="1:11" x14ac:dyDescent="0.2">
      <c r="A309" s="591"/>
      <c r="B309" s="648"/>
      <c r="F309" s="583"/>
      <c r="G309" s="583"/>
      <c r="H309" s="583"/>
      <c r="I309" s="583"/>
      <c r="J309" s="583"/>
      <c r="K309" s="583"/>
    </row>
    <row r="310" spans="1:11" x14ac:dyDescent="0.2">
      <c r="A310" s="591"/>
      <c r="B310" s="648"/>
      <c r="F310" s="583"/>
      <c r="G310" s="583"/>
      <c r="H310" s="583"/>
      <c r="I310" s="583"/>
      <c r="J310" s="583"/>
      <c r="K310" s="583"/>
    </row>
    <row r="311" spans="1:11" x14ac:dyDescent="0.2">
      <c r="A311" s="591"/>
      <c r="B311" s="648"/>
      <c r="F311" s="583"/>
      <c r="G311" s="583"/>
      <c r="H311" s="583"/>
      <c r="I311" s="583"/>
      <c r="J311" s="583"/>
      <c r="K311" s="583"/>
    </row>
    <row r="312" spans="1:11" x14ac:dyDescent="0.2">
      <c r="A312" s="591"/>
      <c r="B312" s="648"/>
      <c r="F312" s="583"/>
      <c r="G312" s="583"/>
      <c r="H312" s="583"/>
      <c r="I312" s="583"/>
      <c r="J312" s="583"/>
      <c r="K312" s="583"/>
    </row>
    <row r="313" spans="1:11" x14ac:dyDescent="0.2">
      <c r="A313" s="591"/>
      <c r="B313" s="648"/>
      <c r="F313" s="583"/>
      <c r="G313" s="583"/>
      <c r="H313" s="583"/>
      <c r="I313" s="583"/>
      <c r="J313" s="583"/>
      <c r="K313" s="583"/>
    </row>
    <row r="314" spans="1:11" x14ac:dyDescent="0.2">
      <c r="A314" s="591"/>
      <c r="B314" s="648"/>
      <c r="F314" s="583"/>
      <c r="G314" s="583"/>
      <c r="H314" s="583"/>
      <c r="I314" s="583"/>
      <c r="J314" s="583"/>
      <c r="K314" s="583"/>
    </row>
    <row r="315" spans="1:11" x14ac:dyDescent="0.2">
      <c r="A315" s="591"/>
      <c r="B315" s="648"/>
      <c r="F315" s="583"/>
      <c r="G315" s="583"/>
      <c r="H315" s="583"/>
      <c r="I315" s="583"/>
      <c r="J315" s="583"/>
      <c r="K315" s="583"/>
    </row>
    <row r="316" spans="1:11" x14ac:dyDescent="0.2">
      <c r="A316" s="591"/>
      <c r="B316" s="648"/>
      <c r="F316" s="583"/>
      <c r="G316" s="583"/>
      <c r="H316" s="583"/>
      <c r="I316" s="583"/>
      <c r="J316" s="583"/>
      <c r="K316" s="583"/>
    </row>
    <row r="317" spans="1:11" x14ac:dyDescent="0.2">
      <c r="A317" s="591"/>
      <c r="B317" s="648"/>
      <c r="F317" s="583"/>
      <c r="G317" s="583"/>
      <c r="H317" s="583"/>
      <c r="I317" s="583"/>
      <c r="J317" s="583"/>
      <c r="K317" s="583"/>
    </row>
    <row r="318" spans="1:11" x14ac:dyDescent="0.2">
      <c r="A318" s="591"/>
      <c r="B318" s="648"/>
      <c r="F318" s="583"/>
      <c r="G318" s="583"/>
      <c r="H318" s="583"/>
      <c r="I318" s="583"/>
      <c r="J318" s="583"/>
      <c r="K318" s="583"/>
    </row>
    <row r="319" spans="1:11" x14ac:dyDescent="0.2">
      <c r="A319" s="591"/>
      <c r="B319" s="648"/>
      <c r="F319" s="583"/>
      <c r="G319" s="583"/>
      <c r="H319" s="583"/>
      <c r="I319" s="583"/>
      <c r="J319" s="583"/>
      <c r="K319" s="583"/>
    </row>
    <row r="320" spans="1:11" x14ac:dyDescent="0.2">
      <c r="A320" s="591"/>
      <c r="B320" s="648"/>
      <c r="F320" s="583"/>
      <c r="G320" s="583"/>
      <c r="H320" s="583"/>
      <c r="I320" s="583"/>
      <c r="J320" s="583"/>
      <c r="K320" s="583"/>
    </row>
    <row r="321" spans="1:11" x14ac:dyDescent="0.2">
      <c r="A321" s="591"/>
      <c r="B321" s="648"/>
      <c r="F321" s="583"/>
      <c r="G321" s="583"/>
      <c r="H321" s="583"/>
      <c r="I321" s="583"/>
      <c r="J321" s="583"/>
      <c r="K321" s="583"/>
    </row>
    <row r="322" spans="1:11" x14ac:dyDescent="0.2">
      <c r="A322" s="591"/>
      <c r="B322" s="648"/>
      <c r="F322" s="583"/>
      <c r="G322" s="583"/>
      <c r="H322" s="583"/>
      <c r="I322" s="583"/>
      <c r="J322" s="583"/>
      <c r="K322" s="583"/>
    </row>
    <row r="323" spans="1:11" x14ac:dyDescent="0.2">
      <c r="A323" s="591"/>
      <c r="B323" s="648"/>
      <c r="F323" s="583"/>
      <c r="G323" s="583"/>
      <c r="H323" s="583"/>
      <c r="I323" s="583"/>
      <c r="J323" s="583"/>
      <c r="K323" s="583"/>
    </row>
    <row r="324" spans="1:11" x14ac:dyDescent="0.2">
      <c r="A324" s="591"/>
      <c r="B324" s="648"/>
      <c r="F324" s="583"/>
      <c r="G324" s="583"/>
      <c r="H324" s="583"/>
      <c r="I324" s="583"/>
      <c r="J324" s="583"/>
      <c r="K324" s="583"/>
    </row>
    <row r="325" spans="1:11" x14ac:dyDescent="0.2">
      <c r="A325" s="591"/>
      <c r="B325" s="648"/>
      <c r="F325" s="583"/>
      <c r="G325" s="583"/>
      <c r="H325" s="583"/>
      <c r="I325" s="583"/>
      <c r="J325" s="583"/>
      <c r="K325" s="583"/>
    </row>
    <row r="326" spans="1:11" x14ac:dyDescent="0.2">
      <c r="A326" s="591"/>
      <c r="B326" s="648"/>
      <c r="F326" s="583"/>
      <c r="G326" s="583"/>
      <c r="H326" s="583"/>
      <c r="I326" s="583"/>
      <c r="J326" s="583"/>
      <c r="K326" s="583"/>
    </row>
    <row r="327" spans="1:11" x14ac:dyDescent="0.2">
      <c r="A327" s="591"/>
      <c r="B327" s="648"/>
      <c r="F327" s="583"/>
      <c r="G327" s="583"/>
      <c r="H327" s="583"/>
      <c r="I327" s="583"/>
      <c r="J327" s="583"/>
      <c r="K327" s="583"/>
    </row>
    <row r="328" spans="1:11" x14ac:dyDescent="0.2">
      <c r="A328" s="591"/>
      <c r="B328" s="648"/>
      <c r="F328" s="583"/>
      <c r="G328" s="583"/>
      <c r="H328" s="583"/>
      <c r="I328" s="583"/>
      <c r="J328" s="583"/>
      <c r="K328" s="583"/>
    </row>
    <row r="329" spans="1:11" x14ac:dyDescent="0.2">
      <c r="A329" s="591"/>
      <c r="B329" s="648"/>
      <c r="F329" s="583"/>
      <c r="G329" s="583"/>
      <c r="H329" s="583"/>
      <c r="I329" s="583"/>
      <c r="J329" s="583"/>
      <c r="K329" s="583"/>
    </row>
    <row r="330" spans="1:11" x14ac:dyDescent="0.2">
      <c r="A330" s="591"/>
      <c r="B330" s="648"/>
      <c r="F330" s="583"/>
      <c r="G330" s="583"/>
      <c r="H330" s="583"/>
      <c r="I330" s="583"/>
      <c r="J330" s="583"/>
      <c r="K330" s="583"/>
    </row>
    <row r="331" spans="1:11" x14ac:dyDescent="0.2">
      <c r="A331" s="591"/>
      <c r="B331" s="648"/>
      <c r="F331" s="583"/>
      <c r="G331" s="583"/>
      <c r="H331" s="583"/>
      <c r="I331" s="583"/>
      <c r="J331" s="583"/>
      <c r="K331" s="583"/>
    </row>
    <row r="332" spans="1:11" x14ac:dyDescent="0.2">
      <c r="A332" s="591"/>
      <c r="B332" s="648"/>
      <c r="F332" s="583"/>
      <c r="G332" s="583"/>
      <c r="H332" s="583"/>
      <c r="I332" s="583"/>
      <c r="J332" s="583"/>
      <c r="K332" s="583"/>
    </row>
    <row r="333" spans="1:11" x14ac:dyDescent="0.2">
      <c r="A333" s="591"/>
      <c r="B333" s="648"/>
      <c r="F333" s="583"/>
      <c r="G333" s="583"/>
      <c r="H333" s="583"/>
      <c r="I333" s="583"/>
      <c r="J333" s="583"/>
      <c r="K333" s="583"/>
    </row>
    <row r="334" spans="1:11" x14ac:dyDescent="0.2">
      <c r="A334" s="591"/>
      <c r="B334" s="648"/>
      <c r="F334" s="583"/>
      <c r="G334" s="583"/>
      <c r="H334" s="583"/>
      <c r="I334" s="583"/>
      <c r="J334" s="583"/>
      <c r="K334" s="583"/>
    </row>
    <row r="335" spans="1:11" x14ac:dyDescent="0.2">
      <c r="A335" s="591"/>
      <c r="B335" s="648"/>
      <c r="F335" s="583"/>
      <c r="G335" s="583"/>
      <c r="H335" s="583"/>
      <c r="I335" s="583"/>
      <c r="J335" s="583"/>
      <c r="K335" s="583"/>
    </row>
    <row r="336" spans="1:11" x14ac:dyDescent="0.2">
      <c r="A336" s="591"/>
      <c r="B336" s="648"/>
      <c r="F336" s="583"/>
      <c r="G336" s="583"/>
      <c r="H336" s="583"/>
      <c r="I336" s="583"/>
      <c r="J336" s="583"/>
      <c r="K336" s="583"/>
    </row>
    <row r="337" spans="1:11" x14ac:dyDescent="0.2">
      <c r="A337" s="591"/>
      <c r="B337" s="648"/>
      <c r="F337" s="583"/>
      <c r="G337" s="583"/>
      <c r="H337" s="583"/>
      <c r="I337" s="583"/>
      <c r="J337" s="583"/>
      <c r="K337" s="583"/>
    </row>
    <row r="338" spans="1:11" x14ac:dyDescent="0.2">
      <c r="A338" s="591"/>
      <c r="B338" s="648"/>
      <c r="F338" s="583"/>
      <c r="G338" s="583"/>
      <c r="H338" s="583"/>
      <c r="I338" s="583"/>
      <c r="J338" s="583"/>
      <c r="K338" s="583"/>
    </row>
    <row r="339" spans="1:11" x14ac:dyDescent="0.2">
      <c r="A339" s="591"/>
      <c r="B339" s="648"/>
      <c r="F339" s="583"/>
      <c r="G339" s="583"/>
      <c r="H339" s="583"/>
      <c r="I339" s="583"/>
      <c r="J339" s="583"/>
      <c r="K339" s="583"/>
    </row>
    <row r="340" spans="1:11" x14ac:dyDescent="0.2">
      <c r="A340" s="591"/>
      <c r="B340" s="648"/>
      <c r="F340" s="583"/>
      <c r="G340" s="583"/>
      <c r="H340" s="583"/>
      <c r="I340" s="583"/>
      <c r="J340" s="583"/>
      <c r="K340" s="583"/>
    </row>
    <row r="341" spans="1:11" x14ac:dyDescent="0.2">
      <c r="A341" s="591"/>
      <c r="B341" s="648"/>
      <c r="F341" s="583"/>
      <c r="G341" s="583"/>
      <c r="H341" s="583"/>
      <c r="I341" s="583"/>
      <c r="J341" s="583"/>
      <c r="K341" s="583"/>
    </row>
    <row r="342" spans="1:11" x14ac:dyDescent="0.2">
      <c r="A342" s="591"/>
      <c r="B342" s="648"/>
      <c r="F342" s="583"/>
      <c r="G342" s="583"/>
      <c r="H342" s="583"/>
      <c r="I342" s="583"/>
      <c r="J342" s="583"/>
      <c r="K342" s="583"/>
    </row>
    <row r="343" spans="1:11" x14ac:dyDescent="0.2">
      <c r="A343" s="591"/>
      <c r="B343" s="648"/>
      <c r="F343" s="583"/>
      <c r="G343" s="583"/>
      <c r="H343" s="583"/>
      <c r="I343" s="583"/>
      <c r="J343" s="583"/>
      <c r="K343" s="583"/>
    </row>
    <row r="344" spans="1:11" x14ac:dyDescent="0.2">
      <c r="A344" s="591"/>
      <c r="B344" s="648"/>
      <c r="F344" s="583"/>
      <c r="G344" s="583"/>
      <c r="H344" s="583"/>
      <c r="I344" s="583"/>
      <c r="J344" s="583"/>
      <c r="K344" s="583"/>
    </row>
    <row r="345" spans="1:11" x14ac:dyDescent="0.2">
      <c r="A345" s="591"/>
      <c r="B345" s="648"/>
      <c r="F345" s="583"/>
      <c r="G345" s="583"/>
      <c r="H345" s="583"/>
      <c r="I345" s="583"/>
      <c r="J345" s="583"/>
      <c r="K345" s="583"/>
    </row>
    <row r="346" spans="1:11" x14ac:dyDescent="0.2">
      <c r="A346" s="591"/>
      <c r="B346" s="648"/>
      <c r="F346" s="583"/>
      <c r="G346" s="583"/>
      <c r="H346" s="583"/>
      <c r="I346" s="583"/>
      <c r="J346" s="583"/>
      <c r="K346" s="583"/>
    </row>
    <row r="347" spans="1:11" x14ac:dyDescent="0.2">
      <c r="A347" s="591"/>
      <c r="B347" s="648"/>
      <c r="F347" s="583"/>
      <c r="G347" s="583"/>
      <c r="H347" s="583"/>
      <c r="I347" s="583"/>
      <c r="J347" s="583"/>
      <c r="K347" s="583"/>
    </row>
    <row r="348" spans="1:11" x14ac:dyDescent="0.2">
      <c r="A348" s="591"/>
      <c r="B348" s="648"/>
      <c r="F348" s="583"/>
      <c r="G348" s="583"/>
      <c r="H348" s="583"/>
      <c r="I348" s="583"/>
      <c r="J348" s="583"/>
      <c r="K348" s="583"/>
    </row>
    <row r="349" spans="1:11" x14ac:dyDescent="0.2">
      <c r="A349" s="591"/>
      <c r="B349" s="648"/>
      <c r="F349" s="583"/>
      <c r="G349" s="583"/>
      <c r="H349" s="583"/>
      <c r="I349" s="583"/>
      <c r="J349" s="583"/>
      <c r="K349" s="583"/>
    </row>
    <row r="350" spans="1:11" x14ac:dyDescent="0.2">
      <c r="A350" s="591"/>
      <c r="B350" s="648"/>
      <c r="F350" s="583"/>
      <c r="G350" s="583"/>
      <c r="H350" s="583"/>
      <c r="I350" s="583"/>
      <c r="J350" s="583"/>
      <c r="K350" s="583"/>
    </row>
    <row r="351" spans="1:11" x14ac:dyDescent="0.2">
      <c r="A351" s="591"/>
      <c r="B351" s="648"/>
      <c r="F351" s="583"/>
      <c r="G351" s="583"/>
      <c r="H351" s="583"/>
      <c r="I351" s="583"/>
      <c r="J351" s="583"/>
      <c r="K351" s="583"/>
    </row>
    <row r="352" spans="1:11" x14ac:dyDescent="0.2">
      <c r="A352" s="591"/>
      <c r="B352" s="648"/>
      <c r="F352" s="583"/>
      <c r="G352" s="583"/>
      <c r="H352" s="583"/>
      <c r="I352" s="583"/>
      <c r="J352" s="583"/>
      <c r="K352" s="583"/>
    </row>
    <row r="353" spans="1:11" x14ac:dyDescent="0.2">
      <c r="A353" s="591"/>
      <c r="B353" s="648"/>
      <c r="F353" s="583"/>
      <c r="G353" s="583"/>
      <c r="H353" s="583"/>
      <c r="I353" s="583"/>
      <c r="J353" s="583"/>
      <c r="K353" s="583"/>
    </row>
    <row r="354" spans="1:11" x14ac:dyDescent="0.2">
      <c r="A354" s="591"/>
      <c r="B354" s="648"/>
      <c r="F354" s="583"/>
      <c r="G354" s="583"/>
      <c r="H354" s="583"/>
      <c r="I354" s="583"/>
      <c r="J354" s="583"/>
      <c r="K354" s="583"/>
    </row>
    <row r="355" spans="1:11" x14ac:dyDescent="0.2">
      <c r="A355" s="591"/>
      <c r="B355" s="648"/>
      <c r="F355" s="583"/>
      <c r="G355" s="583"/>
      <c r="H355" s="583"/>
      <c r="I355" s="583"/>
      <c r="J355" s="583"/>
      <c r="K355" s="583"/>
    </row>
    <row r="356" spans="1:11" x14ac:dyDescent="0.2">
      <c r="A356" s="591"/>
      <c r="B356" s="648"/>
      <c r="F356" s="583"/>
      <c r="G356" s="583"/>
      <c r="H356" s="583"/>
      <c r="I356" s="583"/>
      <c r="J356" s="583"/>
      <c r="K356" s="583"/>
    </row>
    <row r="357" spans="1:11" x14ac:dyDescent="0.2">
      <c r="A357" s="591"/>
      <c r="B357" s="648"/>
      <c r="F357" s="583"/>
      <c r="G357" s="583"/>
      <c r="H357" s="583"/>
      <c r="I357" s="583"/>
      <c r="J357" s="583"/>
      <c r="K357" s="583"/>
    </row>
    <row r="358" spans="1:11" x14ac:dyDescent="0.2">
      <c r="A358" s="591"/>
      <c r="B358" s="648"/>
      <c r="F358" s="583"/>
      <c r="G358" s="583"/>
      <c r="H358" s="583"/>
      <c r="I358" s="583"/>
      <c r="J358" s="583"/>
      <c r="K358" s="583"/>
    </row>
    <row r="359" spans="1:11" x14ac:dyDescent="0.2">
      <c r="A359" s="591"/>
      <c r="B359" s="648"/>
      <c r="F359" s="583"/>
      <c r="G359" s="583"/>
      <c r="H359" s="583"/>
      <c r="I359" s="583"/>
      <c r="J359" s="583"/>
      <c r="K359" s="583"/>
    </row>
    <row r="360" spans="1:11" x14ac:dyDescent="0.2">
      <c r="A360" s="591"/>
      <c r="B360" s="648"/>
      <c r="F360" s="583"/>
      <c r="G360" s="583"/>
      <c r="H360" s="583"/>
      <c r="I360" s="583"/>
      <c r="J360" s="583"/>
      <c r="K360" s="583"/>
    </row>
    <row r="361" spans="1:11" x14ac:dyDescent="0.2">
      <c r="A361" s="591"/>
      <c r="B361" s="648"/>
      <c r="F361" s="583"/>
      <c r="G361" s="583"/>
      <c r="H361" s="583"/>
      <c r="I361" s="583"/>
      <c r="J361" s="583"/>
      <c r="K361" s="583"/>
    </row>
    <row r="362" spans="1:11" x14ac:dyDescent="0.2">
      <c r="A362" s="591"/>
      <c r="B362" s="648"/>
      <c r="F362" s="583"/>
      <c r="G362" s="583"/>
      <c r="H362" s="583"/>
      <c r="I362" s="583"/>
      <c r="J362" s="583"/>
      <c r="K362" s="583"/>
    </row>
    <row r="363" spans="1:11" x14ac:dyDescent="0.2">
      <c r="A363" s="591"/>
      <c r="B363" s="648"/>
      <c r="F363" s="583"/>
      <c r="G363" s="583"/>
      <c r="H363" s="583"/>
      <c r="I363" s="583"/>
      <c r="J363" s="583"/>
      <c r="K363" s="583"/>
    </row>
    <row r="364" spans="1:11" x14ac:dyDescent="0.2">
      <c r="A364" s="591"/>
      <c r="B364" s="648"/>
      <c r="F364" s="583"/>
      <c r="G364" s="583"/>
      <c r="H364" s="583"/>
      <c r="I364" s="583"/>
      <c r="J364" s="583"/>
      <c r="K364" s="583"/>
    </row>
    <row r="365" spans="1:11" x14ac:dyDescent="0.2">
      <c r="A365" s="591"/>
      <c r="B365" s="648"/>
      <c r="F365" s="583"/>
      <c r="G365" s="583"/>
      <c r="H365" s="583"/>
      <c r="I365" s="583"/>
      <c r="J365" s="583"/>
      <c r="K365" s="583"/>
    </row>
    <row r="366" spans="1:11" x14ac:dyDescent="0.2">
      <c r="A366" s="591"/>
      <c r="B366" s="648"/>
      <c r="F366" s="583"/>
      <c r="G366" s="583"/>
      <c r="H366" s="583"/>
      <c r="I366" s="583"/>
      <c r="J366" s="583"/>
      <c r="K366" s="583"/>
    </row>
    <row r="367" spans="1:11" x14ac:dyDescent="0.2">
      <c r="A367" s="591"/>
      <c r="B367" s="648"/>
      <c r="F367" s="583"/>
      <c r="G367" s="583"/>
      <c r="H367" s="583"/>
      <c r="I367" s="583"/>
      <c r="J367" s="583"/>
      <c r="K367" s="583"/>
    </row>
    <row r="368" spans="1:11" x14ac:dyDescent="0.2">
      <c r="A368" s="591"/>
      <c r="B368" s="648"/>
      <c r="F368" s="583"/>
      <c r="G368" s="583"/>
      <c r="H368" s="583"/>
      <c r="I368" s="583"/>
      <c r="J368" s="583"/>
      <c r="K368" s="583"/>
    </row>
    <row r="369" spans="1:11" x14ac:dyDescent="0.2">
      <c r="A369" s="591"/>
      <c r="B369" s="648"/>
      <c r="F369" s="583"/>
      <c r="G369" s="583"/>
      <c r="H369" s="583"/>
      <c r="I369" s="583"/>
      <c r="J369" s="583"/>
      <c r="K369" s="583"/>
    </row>
    <row r="370" spans="1:11" x14ac:dyDescent="0.2">
      <c r="A370" s="591"/>
      <c r="B370" s="648"/>
      <c r="F370" s="583"/>
      <c r="G370" s="583"/>
      <c r="H370" s="583"/>
      <c r="I370" s="583"/>
      <c r="J370" s="583"/>
      <c r="K370" s="583"/>
    </row>
    <row r="371" spans="1:11" x14ac:dyDescent="0.2">
      <c r="A371" s="591"/>
      <c r="B371" s="648"/>
      <c r="F371" s="583"/>
      <c r="G371" s="583"/>
      <c r="H371" s="583"/>
      <c r="I371" s="583"/>
      <c r="J371" s="583"/>
      <c r="K371" s="583"/>
    </row>
    <row r="372" spans="1:11" x14ac:dyDescent="0.2">
      <c r="A372" s="591"/>
      <c r="B372" s="648"/>
      <c r="F372" s="583"/>
      <c r="G372" s="583"/>
      <c r="H372" s="583"/>
      <c r="I372" s="583"/>
      <c r="J372" s="583"/>
      <c r="K372" s="583"/>
    </row>
    <row r="373" spans="1:11" x14ac:dyDescent="0.2">
      <c r="A373" s="591"/>
      <c r="B373" s="648"/>
      <c r="F373" s="583"/>
      <c r="G373" s="583"/>
      <c r="H373" s="583"/>
      <c r="I373" s="583"/>
      <c r="J373" s="583"/>
      <c r="K373" s="583"/>
    </row>
    <row r="374" spans="1:11" x14ac:dyDescent="0.2">
      <c r="A374" s="591"/>
      <c r="B374" s="648"/>
      <c r="F374" s="583"/>
      <c r="G374" s="583"/>
      <c r="H374" s="583"/>
      <c r="I374" s="583"/>
      <c r="J374" s="583"/>
      <c r="K374" s="583"/>
    </row>
    <row r="375" spans="1:11" x14ac:dyDescent="0.2">
      <c r="A375" s="591"/>
      <c r="B375" s="648"/>
      <c r="F375" s="583"/>
      <c r="G375" s="583"/>
      <c r="H375" s="583"/>
      <c r="I375" s="583"/>
      <c r="J375" s="583"/>
      <c r="K375" s="583"/>
    </row>
    <row r="376" spans="1:11" x14ac:dyDescent="0.2">
      <c r="A376" s="591"/>
      <c r="B376" s="648"/>
      <c r="F376" s="583"/>
      <c r="G376" s="583"/>
      <c r="H376" s="583"/>
      <c r="I376" s="583"/>
      <c r="J376" s="583"/>
      <c r="K376" s="583"/>
    </row>
    <row r="377" spans="1:11" x14ac:dyDescent="0.2">
      <c r="A377" s="591"/>
      <c r="B377" s="648"/>
      <c r="F377" s="583"/>
      <c r="G377" s="583"/>
      <c r="H377" s="583"/>
      <c r="I377" s="583"/>
      <c r="J377" s="583"/>
      <c r="K377" s="583"/>
    </row>
    <row r="378" spans="1:11" x14ac:dyDescent="0.2">
      <c r="A378" s="591"/>
      <c r="B378" s="648"/>
      <c r="F378" s="583"/>
      <c r="G378" s="583"/>
      <c r="H378" s="583"/>
      <c r="I378" s="583"/>
      <c r="J378" s="583"/>
      <c r="K378" s="583"/>
    </row>
    <row r="379" spans="1:11" x14ac:dyDescent="0.2">
      <c r="A379" s="591"/>
      <c r="B379" s="648"/>
      <c r="F379" s="583"/>
      <c r="G379" s="583"/>
      <c r="H379" s="583"/>
      <c r="I379" s="583"/>
      <c r="J379" s="583"/>
      <c r="K379" s="583"/>
    </row>
    <row r="380" spans="1:11" x14ac:dyDescent="0.2">
      <c r="A380" s="591"/>
      <c r="B380" s="648"/>
      <c r="F380" s="583"/>
      <c r="G380" s="583"/>
      <c r="H380" s="583"/>
      <c r="I380" s="583"/>
      <c r="J380" s="583"/>
      <c r="K380" s="583"/>
    </row>
    <row r="381" spans="1:11" x14ac:dyDescent="0.2">
      <c r="A381" s="591"/>
      <c r="B381" s="648"/>
      <c r="F381" s="583"/>
      <c r="G381" s="583"/>
      <c r="H381" s="583"/>
      <c r="I381" s="583"/>
      <c r="J381" s="583"/>
      <c r="K381" s="583"/>
    </row>
    <row r="382" spans="1:11" x14ac:dyDescent="0.2">
      <c r="A382" s="591"/>
      <c r="B382" s="648"/>
      <c r="F382" s="583"/>
      <c r="G382" s="583"/>
      <c r="H382" s="583"/>
      <c r="I382" s="583"/>
      <c r="J382" s="583"/>
      <c r="K382" s="583"/>
    </row>
    <row r="383" spans="1:11" x14ac:dyDescent="0.2">
      <c r="A383" s="591"/>
      <c r="B383" s="648"/>
      <c r="F383" s="583"/>
      <c r="G383" s="583"/>
      <c r="H383" s="583"/>
      <c r="I383" s="583"/>
      <c r="J383" s="583"/>
      <c r="K383" s="583"/>
    </row>
    <row r="384" spans="1:11" x14ac:dyDescent="0.2">
      <c r="A384" s="591"/>
      <c r="B384" s="648"/>
      <c r="F384" s="583"/>
      <c r="G384" s="583"/>
      <c r="H384" s="583"/>
      <c r="I384" s="583"/>
      <c r="J384" s="583"/>
      <c r="K384" s="583"/>
    </row>
    <row r="385" spans="1:11" x14ac:dyDescent="0.2">
      <c r="A385" s="591"/>
      <c r="B385" s="648"/>
      <c r="F385" s="583"/>
      <c r="G385" s="583"/>
      <c r="H385" s="583"/>
      <c r="I385" s="583"/>
      <c r="J385" s="583"/>
      <c r="K385" s="583"/>
    </row>
    <row r="386" spans="1:11" x14ac:dyDescent="0.2">
      <c r="A386" s="591"/>
      <c r="B386" s="648"/>
      <c r="F386" s="583"/>
      <c r="G386" s="583"/>
      <c r="H386" s="583"/>
      <c r="I386" s="583"/>
      <c r="J386" s="583"/>
      <c r="K386" s="583"/>
    </row>
    <row r="387" spans="1:11" x14ac:dyDescent="0.2">
      <c r="A387" s="591"/>
      <c r="B387" s="648"/>
      <c r="F387" s="583"/>
      <c r="G387" s="583"/>
      <c r="H387" s="583"/>
      <c r="I387" s="583"/>
      <c r="J387" s="583"/>
      <c r="K387" s="583"/>
    </row>
    <row r="388" spans="1:11" x14ac:dyDescent="0.2">
      <c r="A388" s="591"/>
      <c r="B388" s="648"/>
      <c r="F388" s="583"/>
      <c r="G388" s="583"/>
      <c r="H388" s="583"/>
      <c r="I388" s="583"/>
      <c r="J388" s="583"/>
      <c r="K388" s="583"/>
    </row>
    <row r="389" spans="1:11" x14ac:dyDescent="0.2">
      <c r="A389" s="591"/>
      <c r="B389" s="648"/>
      <c r="F389" s="583"/>
      <c r="G389" s="583"/>
      <c r="H389" s="583"/>
      <c r="I389" s="583"/>
      <c r="J389" s="583"/>
      <c r="K389" s="583"/>
    </row>
    <row r="390" spans="1:11" x14ac:dyDescent="0.2">
      <c r="A390" s="591"/>
      <c r="B390" s="648"/>
      <c r="F390" s="583"/>
      <c r="G390" s="583"/>
      <c r="H390" s="583"/>
      <c r="I390" s="583"/>
      <c r="J390" s="583"/>
      <c r="K390" s="583"/>
    </row>
    <row r="391" spans="1:11" x14ac:dyDescent="0.2">
      <c r="A391" s="591"/>
      <c r="B391" s="648"/>
      <c r="F391" s="583"/>
      <c r="G391" s="583"/>
      <c r="H391" s="583"/>
      <c r="I391" s="583"/>
      <c r="J391" s="583"/>
      <c r="K391" s="583"/>
    </row>
    <row r="392" spans="1:11" x14ac:dyDescent="0.2">
      <c r="A392" s="591"/>
      <c r="B392" s="648"/>
      <c r="F392" s="583"/>
      <c r="G392" s="583"/>
      <c r="H392" s="583"/>
      <c r="I392" s="583"/>
      <c r="J392" s="583"/>
      <c r="K392" s="583"/>
    </row>
    <row r="393" spans="1:11" x14ac:dyDescent="0.2">
      <c r="A393" s="591"/>
      <c r="B393" s="648"/>
      <c r="F393" s="583"/>
      <c r="G393" s="583"/>
      <c r="H393" s="583"/>
      <c r="I393" s="583"/>
      <c r="J393" s="583"/>
      <c r="K393" s="583"/>
    </row>
    <row r="394" spans="1:11" x14ac:dyDescent="0.2">
      <c r="A394" s="591"/>
      <c r="B394" s="648"/>
      <c r="F394" s="583"/>
      <c r="G394" s="583"/>
      <c r="H394" s="583"/>
      <c r="I394" s="583"/>
      <c r="J394" s="583"/>
      <c r="K394" s="583"/>
    </row>
    <row r="395" spans="1:11" x14ac:dyDescent="0.2">
      <c r="A395" s="591"/>
      <c r="B395" s="648"/>
      <c r="F395" s="583"/>
      <c r="G395" s="583"/>
      <c r="H395" s="583"/>
      <c r="I395" s="583"/>
      <c r="J395" s="583"/>
      <c r="K395" s="583"/>
    </row>
    <row r="396" spans="1:11" x14ac:dyDescent="0.2">
      <c r="A396" s="591"/>
      <c r="B396" s="648"/>
      <c r="F396" s="583"/>
      <c r="G396" s="583"/>
      <c r="H396" s="583"/>
      <c r="I396" s="583"/>
      <c r="J396" s="583"/>
      <c r="K396" s="583"/>
    </row>
    <row r="397" spans="1:11" x14ac:dyDescent="0.2">
      <c r="A397" s="591"/>
      <c r="B397" s="648"/>
      <c r="F397" s="583"/>
      <c r="G397" s="583"/>
      <c r="H397" s="583"/>
      <c r="I397" s="583"/>
      <c r="J397" s="583"/>
      <c r="K397" s="583"/>
    </row>
    <row r="398" spans="1:11" x14ac:dyDescent="0.2">
      <c r="A398" s="591"/>
      <c r="B398" s="648"/>
      <c r="F398" s="583"/>
      <c r="G398" s="583"/>
      <c r="H398" s="583"/>
      <c r="I398" s="583"/>
      <c r="J398" s="583"/>
      <c r="K398" s="583"/>
    </row>
    <row r="399" spans="1:11" x14ac:dyDescent="0.2">
      <c r="A399" s="591"/>
      <c r="B399" s="648"/>
      <c r="F399" s="583"/>
      <c r="G399" s="583"/>
      <c r="H399" s="583"/>
      <c r="I399" s="583"/>
      <c r="J399" s="583"/>
      <c r="K399" s="583"/>
    </row>
    <row r="400" spans="1:11" x14ac:dyDescent="0.2">
      <c r="A400" s="591"/>
      <c r="B400" s="648"/>
      <c r="F400" s="583"/>
      <c r="G400" s="583"/>
      <c r="H400" s="583"/>
      <c r="I400" s="583"/>
      <c r="J400" s="583"/>
      <c r="K400" s="583"/>
    </row>
    <row r="401" spans="1:11" x14ac:dyDescent="0.2">
      <c r="A401" s="591"/>
      <c r="B401" s="648"/>
      <c r="F401" s="583"/>
      <c r="G401" s="583"/>
      <c r="H401" s="583"/>
      <c r="I401" s="583"/>
      <c r="J401" s="583"/>
      <c r="K401" s="583"/>
    </row>
    <row r="402" spans="1:11" x14ac:dyDescent="0.2">
      <c r="A402" s="591"/>
      <c r="B402" s="648"/>
      <c r="F402" s="583"/>
      <c r="G402" s="583"/>
      <c r="H402" s="583"/>
      <c r="I402" s="583"/>
      <c r="J402" s="583"/>
      <c r="K402" s="583"/>
    </row>
    <row r="403" spans="1:11" x14ac:dyDescent="0.2">
      <c r="A403" s="591"/>
      <c r="B403" s="648"/>
      <c r="F403" s="583"/>
      <c r="G403" s="583"/>
      <c r="H403" s="583"/>
      <c r="I403" s="583"/>
      <c r="J403" s="583"/>
      <c r="K403" s="583"/>
    </row>
    <row r="404" spans="1:11" x14ac:dyDescent="0.2">
      <c r="A404" s="591"/>
      <c r="B404" s="648"/>
      <c r="F404" s="583"/>
      <c r="G404" s="583"/>
      <c r="H404" s="583"/>
      <c r="I404" s="583"/>
      <c r="J404" s="583"/>
      <c r="K404" s="583"/>
    </row>
    <row r="405" spans="1:11" x14ac:dyDescent="0.2">
      <c r="A405" s="591"/>
      <c r="B405" s="648"/>
      <c r="F405" s="583"/>
      <c r="G405" s="583"/>
      <c r="H405" s="583"/>
      <c r="I405" s="583"/>
      <c r="J405" s="583"/>
      <c r="K405" s="583"/>
    </row>
    <row r="406" spans="1:11" x14ac:dyDescent="0.2">
      <c r="A406" s="591"/>
      <c r="B406" s="648"/>
      <c r="F406" s="583"/>
      <c r="G406" s="583"/>
      <c r="H406" s="583"/>
      <c r="I406" s="583"/>
      <c r="J406" s="583"/>
      <c r="K406" s="583"/>
    </row>
    <row r="407" spans="1:11" x14ac:dyDescent="0.2">
      <c r="A407" s="591"/>
      <c r="B407" s="648"/>
      <c r="F407" s="583"/>
      <c r="G407" s="583"/>
      <c r="H407" s="583"/>
      <c r="I407" s="583"/>
      <c r="J407" s="583"/>
      <c r="K407" s="583"/>
    </row>
    <row r="408" spans="1:11" x14ac:dyDescent="0.2">
      <c r="A408" s="591"/>
      <c r="B408" s="648"/>
      <c r="F408" s="583"/>
      <c r="G408" s="583"/>
      <c r="H408" s="583"/>
      <c r="I408" s="583"/>
      <c r="J408" s="583"/>
      <c r="K408" s="583"/>
    </row>
    <row r="409" spans="1:11" x14ac:dyDescent="0.2">
      <c r="A409" s="591"/>
      <c r="B409" s="648"/>
      <c r="F409" s="583"/>
      <c r="G409" s="583"/>
      <c r="H409" s="583"/>
      <c r="I409" s="583"/>
      <c r="J409" s="583"/>
      <c r="K409" s="583"/>
    </row>
    <row r="410" spans="1:11" x14ac:dyDescent="0.2">
      <c r="A410" s="591"/>
      <c r="B410" s="648"/>
      <c r="F410" s="583"/>
      <c r="G410" s="583"/>
      <c r="H410" s="583"/>
      <c r="I410" s="583"/>
      <c r="J410" s="583"/>
      <c r="K410" s="583"/>
    </row>
    <row r="411" spans="1:11" x14ac:dyDescent="0.2">
      <c r="A411" s="591"/>
      <c r="B411" s="648"/>
      <c r="F411" s="583"/>
      <c r="G411" s="583"/>
      <c r="H411" s="583"/>
      <c r="I411" s="583"/>
      <c r="J411" s="583"/>
      <c r="K411" s="583"/>
    </row>
    <row r="412" spans="1:11" x14ac:dyDescent="0.2">
      <c r="A412" s="591"/>
      <c r="B412" s="648"/>
      <c r="F412" s="583"/>
      <c r="G412" s="583"/>
      <c r="H412" s="583"/>
      <c r="I412" s="583"/>
      <c r="J412" s="583"/>
      <c r="K412" s="583"/>
    </row>
    <row r="413" spans="1:11" x14ac:dyDescent="0.2">
      <c r="A413" s="591"/>
      <c r="B413" s="648"/>
      <c r="F413" s="583"/>
      <c r="G413" s="583"/>
      <c r="H413" s="583"/>
      <c r="I413" s="583"/>
      <c r="J413" s="583"/>
      <c r="K413" s="583"/>
    </row>
    <row r="414" spans="1:11" x14ac:dyDescent="0.2">
      <c r="A414" s="591"/>
      <c r="B414" s="648"/>
      <c r="F414" s="583"/>
      <c r="G414" s="583"/>
      <c r="H414" s="583"/>
      <c r="I414" s="583"/>
      <c r="J414" s="583"/>
      <c r="K414" s="583"/>
    </row>
    <row r="415" spans="1:11" x14ac:dyDescent="0.2">
      <c r="A415" s="591"/>
      <c r="B415" s="648"/>
      <c r="F415" s="583"/>
      <c r="G415" s="583"/>
      <c r="H415" s="583"/>
      <c r="I415" s="583"/>
      <c r="J415" s="583"/>
      <c r="K415" s="583"/>
    </row>
    <row r="416" spans="1:11" x14ac:dyDescent="0.2">
      <c r="A416" s="591"/>
      <c r="B416" s="648"/>
      <c r="F416" s="583"/>
      <c r="G416" s="583"/>
      <c r="H416" s="583"/>
      <c r="I416" s="583"/>
      <c r="J416" s="583"/>
      <c r="K416" s="583"/>
    </row>
    <row r="417" spans="1:11" x14ac:dyDescent="0.2">
      <c r="A417" s="591"/>
      <c r="B417" s="648"/>
      <c r="F417" s="583"/>
      <c r="G417" s="583"/>
      <c r="H417" s="583"/>
      <c r="I417" s="583"/>
      <c r="J417" s="583"/>
      <c r="K417" s="583"/>
    </row>
    <row r="418" spans="1:11" x14ac:dyDescent="0.2">
      <c r="A418" s="591"/>
      <c r="B418" s="648"/>
      <c r="F418" s="583"/>
      <c r="G418" s="583"/>
      <c r="H418" s="583"/>
      <c r="I418" s="583"/>
      <c r="J418" s="583"/>
      <c r="K418" s="583"/>
    </row>
    <row r="419" spans="1:11" x14ac:dyDescent="0.2">
      <c r="A419" s="591"/>
      <c r="B419" s="648"/>
      <c r="F419" s="583"/>
      <c r="G419" s="583"/>
      <c r="H419" s="583"/>
      <c r="I419" s="583"/>
      <c r="J419" s="583"/>
      <c r="K419" s="583"/>
    </row>
    <row r="420" spans="1:11" x14ac:dyDescent="0.2">
      <c r="A420" s="591"/>
      <c r="B420" s="648"/>
      <c r="F420" s="583"/>
      <c r="G420" s="583"/>
      <c r="H420" s="583"/>
      <c r="I420" s="583"/>
      <c r="J420" s="583"/>
      <c r="K420" s="583"/>
    </row>
    <row r="421" spans="1:11" x14ac:dyDescent="0.2">
      <c r="A421" s="591"/>
      <c r="B421" s="648"/>
      <c r="F421" s="583"/>
      <c r="G421" s="583"/>
      <c r="H421" s="583"/>
      <c r="I421" s="583"/>
      <c r="J421" s="583"/>
      <c r="K421" s="583"/>
    </row>
    <row r="422" spans="1:11" x14ac:dyDescent="0.2">
      <c r="A422" s="591"/>
      <c r="B422" s="648"/>
      <c r="F422" s="583"/>
      <c r="G422" s="583"/>
      <c r="H422" s="583"/>
      <c r="I422" s="583"/>
      <c r="J422" s="583"/>
      <c r="K422" s="583"/>
    </row>
    <row r="423" spans="1:11" x14ac:dyDescent="0.2">
      <c r="A423" s="591"/>
      <c r="B423" s="648"/>
      <c r="F423" s="583"/>
      <c r="G423" s="583"/>
      <c r="H423" s="583"/>
      <c r="I423" s="583"/>
      <c r="J423" s="583"/>
      <c r="K423" s="583"/>
    </row>
    <row r="424" spans="1:11" x14ac:dyDescent="0.2">
      <c r="A424" s="591"/>
      <c r="B424" s="648"/>
      <c r="F424" s="583"/>
      <c r="G424" s="583"/>
      <c r="H424" s="583"/>
      <c r="I424" s="583"/>
      <c r="J424" s="583"/>
      <c r="K424" s="583"/>
    </row>
    <row r="425" spans="1:11" x14ac:dyDescent="0.2">
      <c r="A425" s="591"/>
      <c r="B425" s="648"/>
      <c r="F425" s="583"/>
      <c r="G425" s="583"/>
      <c r="H425" s="583"/>
      <c r="I425" s="583"/>
      <c r="J425" s="583"/>
      <c r="K425" s="583"/>
    </row>
    <row r="426" spans="1:11" x14ac:dyDescent="0.2">
      <c r="A426" s="591"/>
      <c r="B426" s="648"/>
      <c r="F426" s="583"/>
      <c r="G426" s="583"/>
      <c r="H426" s="583"/>
      <c r="I426" s="583"/>
      <c r="J426" s="583"/>
      <c r="K426" s="583"/>
    </row>
    <row r="427" spans="1:11" x14ac:dyDescent="0.2">
      <c r="A427" s="591"/>
      <c r="B427" s="648"/>
      <c r="F427" s="583"/>
      <c r="G427" s="583"/>
      <c r="H427" s="583"/>
      <c r="I427" s="583"/>
      <c r="J427" s="583"/>
      <c r="K427" s="583"/>
    </row>
    <row r="428" spans="1:11" x14ac:dyDescent="0.2">
      <c r="A428" s="591"/>
      <c r="B428" s="648"/>
      <c r="F428" s="583"/>
      <c r="G428" s="583"/>
      <c r="H428" s="583"/>
      <c r="I428" s="583"/>
      <c r="J428" s="583"/>
      <c r="K428" s="583"/>
    </row>
    <row r="429" spans="1:11" x14ac:dyDescent="0.2">
      <c r="A429" s="591"/>
      <c r="B429" s="648"/>
      <c r="F429" s="583"/>
      <c r="G429" s="583"/>
      <c r="H429" s="583"/>
      <c r="I429" s="583"/>
      <c r="J429" s="583"/>
      <c r="K429" s="583"/>
    </row>
    <row r="430" spans="1:11" x14ac:dyDescent="0.2">
      <c r="A430" s="591"/>
      <c r="B430" s="648"/>
      <c r="F430" s="583"/>
      <c r="G430" s="583"/>
      <c r="H430" s="583"/>
      <c r="I430" s="583"/>
      <c r="J430" s="583"/>
      <c r="K430" s="583"/>
    </row>
    <row r="431" spans="1:11" x14ac:dyDescent="0.2">
      <c r="A431" s="591"/>
      <c r="B431" s="648"/>
      <c r="F431" s="583"/>
      <c r="G431" s="583"/>
      <c r="H431" s="583"/>
      <c r="I431" s="583"/>
      <c r="J431" s="583"/>
      <c r="K431" s="583"/>
    </row>
    <row r="432" spans="1:11" x14ac:dyDescent="0.2">
      <c r="A432" s="591"/>
      <c r="B432" s="648"/>
      <c r="F432" s="583"/>
      <c r="G432" s="583"/>
      <c r="H432" s="583"/>
      <c r="I432" s="583"/>
      <c r="J432" s="583"/>
      <c r="K432" s="583"/>
    </row>
    <row r="433" spans="1:11" x14ac:dyDescent="0.2">
      <c r="A433" s="591"/>
      <c r="B433" s="648"/>
      <c r="F433" s="583"/>
      <c r="G433" s="583"/>
      <c r="H433" s="583"/>
      <c r="I433" s="583"/>
      <c r="J433" s="583"/>
      <c r="K433" s="583"/>
    </row>
    <row r="434" spans="1:11" x14ac:dyDescent="0.2">
      <c r="A434" s="591"/>
      <c r="B434" s="648"/>
      <c r="F434" s="583"/>
      <c r="G434" s="583"/>
      <c r="H434" s="583"/>
      <c r="I434" s="583"/>
      <c r="J434" s="583"/>
      <c r="K434" s="583"/>
    </row>
    <row r="435" spans="1:11" x14ac:dyDescent="0.2">
      <c r="A435" s="591"/>
      <c r="B435" s="648"/>
      <c r="F435" s="583"/>
      <c r="G435" s="583"/>
      <c r="H435" s="583"/>
      <c r="I435" s="583"/>
      <c r="J435" s="583"/>
      <c r="K435" s="583"/>
    </row>
    <row r="436" spans="1:11" x14ac:dyDescent="0.2">
      <c r="A436" s="591"/>
      <c r="B436" s="648"/>
      <c r="F436" s="583"/>
      <c r="G436" s="583"/>
      <c r="H436" s="583"/>
      <c r="I436" s="583"/>
      <c r="J436" s="583"/>
      <c r="K436" s="583"/>
    </row>
    <row r="437" spans="1:11" x14ac:dyDescent="0.2">
      <c r="A437" s="591"/>
      <c r="B437" s="648"/>
      <c r="F437" s="583"/>
      <c r="G437" s="583"/>
      <c r="H437" s="583"/>
      <c r="I437" s="583"/>
      <c r="J437" s="583"/>
      <c r="K437" s="583"/>
    </row>
    <row r="438" spans="1:11" x14ac:dyDescent="0.2">
      <c r="A438" s="591"/>
      <c r="B438" s="648"/>
      <c r="F438" s="583"/>
      <c r="G438" s="583"/>
      <c r="H438" s="583"/>
      <c r="I438" s="583"/>
      <c r="J438" s="583"/>
      <c r="K438" s="583"/>
    </row>
    <row r="439" spans="1:11" x14ac:dyDescent="0.2">
      <c r="A439" s="591"/>
      <c r="B439" s="648"/>
      <c r="F439" s="583"/>
      <c r="G439" s="583"/>
      <c r="H439" s="583"/>
      <c r="I439" s="583"/>
      <c r="J439" s="583"/>
      <c r="K439" s="583"/>
    </row>
    <row r="440" spans="1:11" x14ac:dyDescent="0.2">
      <c r="A440" s="591"/>
      <c r="B440" s="648"/>
      <c r="F440" s="583"/>
      <c r="G440" s="583"/>
      <c r="H440" s="583"/>
      <c r="I440" s="583"/>
      <c r="J440" s="583"/>
      <c r="K440" s="583"/>
    </row>
    <row r="441" spans="1:11" x14ac:dyDescent="0.2">
      <c r="A441" s="591"/>
      <c r="B441" s="648"/>
      <c r="F441" s="583"/>
      <c r="G441" s="583"/>
      <c r="H441" s="583"/>
      <c r="I441" s="583"/>
      <c r="J441" s="583"/>
      <c r="K441" s="583"/>
    </row>
    <row r="442" spans="1:11" x14ac:dyDescent="0.2">
      <c r="A442" s="591"/>
      <c r="B442" s="648"/>
      <c r="F442" s="583"/>
      <c r="G442" s="583"/>
      <c r="H442" s="583"/>
      <c r="I442" s="583"/>
      <c r="J442" s="583"/>
      <c r="K442" s="583"/>
    </row>
    <row r="443" spans="1:11" x14ac:dyDescent="0.2">
      <c r="A443" s="591"/>
      <c r="B443" s="648"/>
      <c r="F443" s="583"/>
      <c r="G443" s="583"/>
      <c r="H443" s="583"/>
      <c r="I443" s="583"/>
      <c r="J443" s="583"/>
      <c r="K443" s="583"/>
    </row>
    <row r="444" spans="1:11" x14ac:dyDescent="0.2">
      <c r="A444" s="591"/>
      <c r="B444" s="648"/>
      <c r="F444" s="583"/>
      <c r="G444" s="583"/>
      <c r="H444" s="583"/>
      <c r="I444" s="583"/>
      <c r="J444" s="583"/>
      <c r="K444" s="583"/>
    </row>
    <row r="445" spans="1:11" x14ac:dyDescent="0.2">
      <c r="A445" s="591"/>
      <c r="B445" s="648"/>
      <c r="F445" s="583"/>
      <c r="G445" s="583"/>
      <c r="H445" s="583"/>
      <c r="I445" s="583"/>
      <c r="J445" s="583"/>
      <c r="K445" s="583"/>
    </row>
    <row r="446" spans="1:11" x14ac:dyDescent="0.2">
      <c r="A446" s="591"/>
      <c r="B446" s="648"/>
      <c r="F446" s="583"/>
      <c r="G446" s="583"/>
      <c r="H446" s="583"/>
      <c r="I446" s="583"/>
      <c r="J446" s="583"/>
      <c r="K446" s="583"/>
    </row>
    <row r="447" spans="1:11" x14ac:dyDescent="0.2">
      <c r="A447" s="591"/>
      <c r="B447" s="648"/>
      <c r="F447" s="583"/>
      <c r="G447" s="583"/>
      <c r="H447" s="583"/>
      <c r="I447" s="583"/>
      <c r="J447" s="583"/>
      <c r="K447" s="583"/>
    </row>
    <row r="448" spans="1:11" x14ac:dyDescent="0.2">
      <c r="A448" s="591"/>
      <c r="B448" s="648"/>
      <c r="F448" s="583"/>
      <c r="G448" s="583"/>
      <c r="H448" s="583"/>
      <c r="I448" s="583"/>
      <c r="J448" s="583"/>
      <c r="K448" s="583"/>
    </row>
    <row r="449" spans="1:11" x14ac:dyDescent="0.2">
      <c r="A449" s="591"/>
      <c r="B449" s="648"/>
      <c r="F449" s="583"/>
      <c r="G449" s="583"/>
      <c r="H449" s="583"/>
      <c r="I449" s="583"/>
      <c r="J449" s="583"/>
      <c r="K449" s="583"/>
    </row>
    <row r="450" spans="1:11" x14ac:dyDescent="0.2">
      <c r="A450" s="591"/>
      <c r="B450" s="648"/>
      <c r="F450" s="583"/>
      <c r="G450" s="583"/>
      <c r="H450" s="583"/>
      <c r="I450" s="583"/>
      <c r="J450" s="583"/>
      <c r="K450" s="583"/>
    </row>
    <row r="451" spans="1:11" x14ac:dyDescent="0.2">
      <c r="A451" s="591"/>
      <c r="B451" s="648"/>
      <c r="F451" s="583"/>
      <c r="G451" s="583"/>
      <c r="H451" s="583"/>
      <c r="I451" s="583"/>
      <c r="J451" s="583"/>
      <c r="K451" s="583"/>
    </row>
    <row r="452" spans="1:11" x14ac:dyDescent="0.2">
      <c r="A452" s="591"/>
      <c r="B452" s="648"/>
      <c r="F452" s="583"/>
      <c r="G452" s="583"/>
      <c r="H452" s="583"/>
      <c r="I452" s="583"/>
      <c r="J452" s="583"/>
      <c r="K452" s="583"/>
    </row>
    <row r="453" spans="1:11" x14ac:dyDescent="0.2">
      <c r="A453" s="591"/>
      <c r="B453" s="648"/>
      <c r="F453" s="583"/>
      <c r="G453" s="583"/>
      <c r="H453" s="583"/>
      <c r="I453" s="583"/>
      <c r="J453" s="583"/>
      <c r="K453" s="583"/>
    </row>
    <row r="454" spans="1:11" x14ac:dyDescent="0.2">
      <c r="A454" s="591"/>
      <c r="B454" s="648"/>
      <c r="F454" s="583"/>
      <c r="G454" s="583"/>
      <c r="H454" s="583"/>
      <c r="I454" s="583"/>
      <c r="J454" s="583"/>
      <c r="K454" s="583"/>
    </row>
    <row r="455" spans="1:11" x14ac:dyDescent="0.2">
      <c r="A455" s="591"/>
      <c r="B455" s="648"/>
      <c r="F455" s="583"/>
      <c r="G455" s="583"/>
      <c r="H455" s="583"/>
      <c r="I455" s="583"/>
      <c r="J455" s="583"/>
      <c r="K455" s="583"/>
    </row>
    <row r="456" spans="1:11" x14ac:dyDescent="0.2">
      <c r="A456" s="591"/>
      <c r="B456" s="648"/>
      <c r="F456" s="583"/>
      <c r="G456" s="583"/>
      <c r="H456" s="583"/>
      <c r="I456" s="583"/>
      <c r="J456" s="583"/>
      <c r="K456" s="583"/>
    </row>
    <row r="457" spans="1:11" x14ac:dyDescent="0.2">
      <c r="A457" s="591"/>
      <c r="B457" s="648"/>
      <c r="F457" s="583"/>
      <c r="G457" s="583"/>
      <c r="H457" s="583"/>
      <c r="I457" s="583"/>
      <c r="J457" s="583"/>
      <c r="K457" s="583"/>
    </row>
    <row r="458" spans="1:11" x14ac:dyDescent="0.2">
      <c r="A458" s="591"/>
      <c r="B458" s="648"/>
      <c r="F458" s="583"/>
      <c r="G458" s="583"/>
      <c r="H458" s="583"/>
      <c r="I458" s="583"/>
      <c r="J458" s="583"/>
      <c r="K458" s="583"/>
    </row>
    <row r="459" spans="1:11" x14ac:dyDescent="0.2">
      <c r="A459" s="591"/>
      <c r="B459" s="648"/>
      <c r="F459" s="583"/>
      <c r="G459" s="583"/>
      <c r="H459" s="583"/>
      <c r="I459" s="583"/>
      <c r="J459" s="583"/>
      <c r="K459" s="583"/>
    </row>
    <row r="460" spans="1:11" x14ac:dyDescent="0.2">
      <c r="A460" s="591"/>
      <c r="B460" s="648"/>
      <c r="F460" s="583"/>
      <c r="G460" s="583"/>
      <c r="H460" s="583"/>
      <c r="I460" s="583"/>
      <c r="J460" s="583"/>
      <c r="K460" s="583"/>
    </row>
    <row r="461" spans="1:11" x14ac:dyDescent="0.2">
      <c r="A461" s="591"/>
      <c r="B461" s="648"/>
      <c r="F461" s="583"/>
      <c r="G461" s="583"/>
      <c r="H461" s="583"/>
      <c r="I461" s="583"/>
      <c r="J461" s="583"/>
      <c r="K461" s="583"/>
    </row>
    <row r="462" spans="1:11" x14ac:dyDescent="0.2">
      <c r="A462" s="591"/>
      <c r="B462" s="648"/>
      <c r="F462" s="583"/>
      <c r="G462" s="583"/>
      <c r="H462" s="583"/>
      <c r="I462" s="583"/>
      <c r="J462" s="583"/>
      <c r="K462" s="583"/>
    </row>
    <row r="463" spans="1:11" x14ac:dyDescent="0.2">
      <c r="A463" s="591"/>
      <c r="B463" s="648"/>
      <c r="F463" s="583"/>
      <c r="G463" s="583"/>
      <c r="H463" s="583"/>
      <c r="I463" s="583"/>
      <c r="J463" s="583"/>
      <c r="K463" s="583"/>
    </row>
    <row r="464" spans="1:11" x14ac:dyDescent="0.2">
      <c r="A464" s="591"/>
      <c r="B464" s="648"/>
      <c r="F464" s="583"/>
      <c r="G464" s="583"/>
      <c r="H464" s="583"/>
      <c r="I464" s="583"/>
      <c r="J464" s="583"/>
      <c r="K464" s="583"/>
    </row>
    <row r="465" spans="1:11" x14ac:dyDescent="0.2">
      <c r="A465" s="591"/>
      <c r="B465" s="648"/>
      <c r="F465" s="583"/>
      <c r="G465" s="583"/>
      <c r="H465" s="583"/>
      <c r="I465" s="583"/>
      <c r="J465" s="583"/>
      <c r="K465" s="583"/>
    </row>
    <row r="466" spans="1:11" x14ac:dyDescent="0.2">
      <c r="A466" s="591"/>
      <c r="B466" s="648"/>
      <c r="F466" s="583"/>
      <c r="G466" s="583"/>
      <c r="H466" s="583"/>
      <c r="I466" s="583"/>
      <c r="J466" s="583"/>
      <c r="K466" s="583"/>
    </row>
    <row r="467" spans="1:11" x14ac:dyDescent="0.2">
      <c r="A467" s="591"/>
      <c r="B467" s="648"/>
      <c r="F467" s="583"/>
      <c r="G467" s="583"/>
      <c r="H467" s="583"/>
      <c r="I467" s="583"/>
      <c r="J467" s="583"/>
      <c r="K467" s="583"/>
    </row>
    <row r="468" spans="1:11" x14ac:dyDescent="0.2">
      <c r="A468" s="591"/>
      <c r="B468" s="648"/>
      <c r="F468" s="583"/>
      <c r="G468" s="583"/>
      <c r="H468" s="583"/>
      <c r="I468" s="583"/>
      <c r="J468" s="583"/>
      <c r="K468" s="583"/>
    </row>
    <row r="469" spans="1:11" x14ac:dyDescent="0.2">
      <c r="A469" s="591"/>
      <c r="B469" s="648"/>
      <c r="F469" s="583"/>
      <c r="G469" s="583"/>
      <c r="H469" s="583"/>
      <c r="I469" s="583"/>
      <c r="J469" s="583"/>
      <c r="K469" s="583"/>
    </row>
    <row r="470" spans="1:11" x14ac:dyDescent="0.2">
      <c r="A470" s="591"/>
      <c r="B470" s="648"/>
      <c r="F470" s="583"/>
      <c r="G470" s="583"/>
      <c r="H470" s="583"/>
      <c r="I470" s="583"/>
      <c r="J470" s="583"/>
      <c r="K470" s="583"/>
    </row>
    <row r="471" spans="1:11" x14ac:dyDescent="0.2">
      <c r="A471" s="591"/>
      <c r="B471" s="648"/>
      <c r="F471" s="583"/>
      <c r="G471" s="583"/>
      <c r="H471" s="583"/>
      <c r="I471" s="583"/>
      <c r="J471" s="583"/>
      <c r="K471" s="583"/>
    </row>
    <row r="472" spans="1:11" x14ac:dyDescent="0.2">
      <c r="A472" s="591"/>
      <c r="B472" s="648"/>
      <c r="F472" s="583"/>
      <c r="G472" s="583"/>
      <c r="H472" s="583"/>
      <c r="I472" s="583"/>
      <c r="J472" s="583"/>
      <c r="K472" s="583"/>
    </row>
    <row r="473" spans="1:11" x14ac:dyDescent="0.2">
      <c r="A473" s="591"/>
      <c r="B473" s="648"/>
      <c r="F473" s="583"/>
      <c r="G473" s="583"/>
      <c r="H473" s="583"/>
      <c r="I473" s="583"/>
      <c r="J473" s="583"/>
      <c r="K473" s="583"/>
    </row>
    <row r="474" spans="1:11" x14ac:dyDescent="0.2">
      <c r="A474" s="591"/>
      <c r="B474" s="648"/>
      <c r="F474" s="583"/>
      <c r="G474" s="583"/>
      <c r="H474" s="583"/>
      <c r="I474" s="583"/>
      <c r="J474" s="583"/>
      <c r="K474" s="583"/>
    </row>
    <row r="475" spans="1:11" x14ac:dyDescent="0.2">
      <c r="A475" s="591"/>
      <c r="B475" s="648"/>
      <c r="F475" s="583"/>
      <c r="G475" s="583"/>
      <c r="H475" s="583"/>
      <c r="I475" s="583"/>
      <c r="J475" s="583"/>
      <c r="K475" s="583"/>
    </row>
    <row r="476" spans="1:11" x14ac:dyDescent="0.2">
      <c r="A476" s="591"/>
      <c r="B476" s="648"/>
      <c r="F476" s="583"/>
      <c r="G476" s="583"/>
      <c r="H476" s="583"/>
      <c r="I476" s="583"/>
      <c r="J476" s="583"/>
      <c r="K476" s="583"/>
    </row>
    <row r="477" spans="1:11" x14ac:dyDescent="0.2">
      <c r="A477" s="591"/>
      <c r="B477" s="648"/>
      <c r="F477" s="583"/>
      <c r="G477" s="583"/>
      <c r="H477" s="583"/>
      <c r="I477" s="583"/>
      <c r="J477" s="583"/>
      <c r="K477" s="583"/>
    </row>
    <row r="478" spans="1:11" x14ac:dyDescent="0.2">
      <c r="A478" s="591"/>
      <c r="B478" s="648"/>
      <c r="F478" s="583"/>
      <c r="G478" s="583"/>
      <c r="H478" s="583"/>
      <c r="I478" s="583"/>
      <c r="J478" s="583"/>
      <c r="K478" s="583"/>
    </row>
    <row r="479" spans="1:11" x14ac:dyDescent="0.2">
      <c r="A479" s="591"/>
      <c r="B479" s="648"/>
      <c r="F479" s="583"/>
      <c r="G479" s="583"/>
      <c r="H479" s="583"/>
      <c r="I479" s="583"/>
      <c r="J479" s="583"/>
      <c r="K479" s="583"/>
    </row>
    <row r="480" spans="1:11" x14ac:dyDescent="0.2">
      <c r="A480" s="591"/>
      <c r="B480" s="648"/>
      <c r="F480" s="583"/>
      <c r="G480" s="583"/>
      <c r="H480" s="583"/>
      <c r="I480" s="583"/>
      <c r="J480" s="583"/>
      <c r="K480" s="583"/>
    </row>
    <row r="481" spans="1:11" x14ac:dyDescent="0.2">
      <c r="A481" s="591"/>
      <c r="B481" s="648"/>
      <c r="F481" s="583"/>
      <c r="G481" s="583"/>
      <c r="H481" s="583"/>
      <c r="I481" s="583"/>
      <c r="J481" s="583"/>
      <c r="K481" s="583"/>
    </row>
    <row r="482" spans="1:11" x14ac:dyDescent="0.2">
      <c r="A482" s="591"/>
      <c r="B482" s="648"/>
      <c r="F482" s="583"/>
      <c r="G482" s="583"/>
      <c r="H482" s="583"/>
      <c r="I482" s="583"/>
      <c r="J482" s="583"/>
      <c r="K482" s="583"/>
    </row>
    <row r="483" spans="1:11" x14ac:dyDescent="0.2">
      <c r="A483" s="591"/>
      <c r="B483" s="648"/>
      <c r="F483" s="583"/>
      <c r="G483" s="583"/>
      <c r="H483" s="583"/>
      <c r="I483" s="583"/>
      <c r="J483" s="583"/>
      <c r="K483" s="583"/>
    </row>
    <row r="484" spans="1:11" x14ac:dyDescent="0.2">
      <c r="A484" s="591"/>
      <c r="B484" s="648"/>
      <c r="F484" s="583"/>
      <c r="G484" s="583"/>
      <c r="H484" s="583"/>
      <c r="I484" s="583"/>
      <c r="J484" s="583"/>
      <c r="K484" s="583"/>
    </row>
    <row r="485" spans="1:11" x14ac:dyDescent="0.2">
      <c r="A485" s="591"/>
      <c r="B485" s="648"/>
      <c r="F485" s="583"/>
      <c r="G485" s="583"/>
      <c r="H485" s="583"/>
      <c r="I485" s="583"/>
      <c r="J485" s="583"/>
      <c r="K485" s="583"/>
    </row>
    <row r="486" spans="1:11" x14ac:dyDescent="0.2">
      <c r="A486" s="591"/>
      <c r="B486" s="648"/>
      <c r="F486" s="583"/>
      <c r="G486" s="583"/>
      <c r="H486" s="583"/>
      <c r="I486" s="583"/>
      <c r="J486" s="583"/>
      <c r="K486" s="583"/>
    </row>
    <row r="487" spans="1:11" x14ac:dyDescent="0.2">
      <c r="A487" s="591"/>
      <c r="B487" s="648"/>
      <c r="F487" s="583"/>
      <c r="G487" s="583"/>
      <c r="H487" s="583"/>
      <c r="I487" s="583"/>
      <c r="J487" s="583"/>
      <c r="K487" s="583"/>
    </row>
    <row r="488" spans="1:11" x14ac:dyDescent="0.2">
      <c r="A488" s="591"/>
      <c r="B488" s="648"/>
      <c r="F488" s="583"/>
      <c r="G488" s="583"/>
      <c r="H488" s="583"/>
      <c r="I488" s="583"/>
      <c r="J488" s="583"/>
      <c r="K488" s="583"/>
    </row>
    <row r="489" spans="1:11" x14ac:dyDescent="0.2">
      <c r="A489" s="591"/>
      <c r="B489" s="648"/>
      <c r="F489" s="583"/>
      <c r="G489" s="583"/>
      <c r="H489" s="583"/>
      <c r="I489" s="583"/>
      <c r="J489" s="583"/>
      <c r="K489" s="583"/>
    </row>
    <row r="490" spans="1:11" x14ac:dyDescent="0.2">
      <c r="A490" s="591"/>
      <c r="B490" s="648"/>
      <c r="F490" s="583"/>
      <c r="G490" s="583"/>
      <c r="H490" s="583"/>
      <c r="I490" s="583"/>
      <c r="J490" s="583"/>
      <c r="K490" s="583"/>
    </row>
    <row r="491" spans="1:11" x14ac:dyDescent="0.2">
      <c r="A491" s="591"/>
      <c r="B491" s="648"/>
      <c r="F491" s="583"/>
      <c r="G491" s="583"/>
      <c r="H491" s="583"/>
      <c r="I491" s="583"/>
      <c r="J491" s="583"/>
      <c r="K491" s="583"/>
    </row>
    <row r="492" spans="1:11" x14ac:dyDescent="0.2">
      <c r="A492" s="591"/>
      <c r="B492" s="648"/>
      <c r="F492" s="583"/>
      <c r="G492" s="583"/>
      <c r="H492" s="583"/>
      <c r="I492" s="583"/>
      <c r="J492" s="583"/>
      <c r="K492" s="583"/>
    </row>
    <row r="493" spans="1:11" x14ac:dyDescent="0.2">
      <c r="A493" s="591"/>
      <c r="B493" s="648"/>
      <c r="F493" s="583"/>
      <c r="G493" s="583"/>
      <c r="H493" s="583"/>
      <c r="I493" s="583"/>
      <c r="J493" s="583"/>
      <c r="K493" s="583"/>
    </row>
    <row r="494" spans="1:11" x14ac:dyDescent="0.2">
      <c r="A494" s="591"/>
      <c r="B494" s="648"/>
      <c r="F494" s="583"/>
      <c r="G494" s="583"/>
      <c r="H494" s="583"/>
      <c r="I494" s="583"/>
      <c r="J494" s="583"/>
      <c r="K494" s="583"/>
    </row>
    <row r="495" spans="1:11" x14ac:dyDescent="0.2">
      <c r="A495" s="591"/>
      <c r="B495" s="648"/>
      <c r="F495" s="583"/>
      <c r="G495" s="583"/>
      <c r="H495" s="583"/>
      <c r="I495" s="583"/>
      <c r="J495" s="583"/>
      <c r="K495" s="583"/>
    </row>
    <row r="496" spans="1:11" x14ac:dyDescent="0.2">
      <c r="A496" s="591"/>
      <c r="B496" s="648"/>
      <c r="F496" s="583"/>
      <c r="G496" s="583"/>
      <c r="H496" s="583"/>
      <c r="I496" s="583"/>
      <c r="J496" s="583"/>
      <c r="K496" s="583"/>
    </row>
    <row r="497" spans="1:11" x14ac:dyDescent="0.2">
      <c r="A497" s="591"/>
      <c r="B497" s="648"/>
      <c r="F497" s="583"/>
      <c r="G497" s="583"/>
      <c r="H497" s="583"/>
      <c r="I497" s="583"/>
      <c r="J497" s="583"/>
      <c r="K497" s="583"/>
    </row>
    <row r="498" spans="1:11" x14ac:dyDescent="0.2">
      <c r="A498" s="591"/>
      <c r="B498" s="648"/>
      <c r="F498" s="583"/>
      <c r="G498" s="583"/>
      <c r="H498" s="583"/>
      <c r="I498" s="583"/>
      <c r="J498" s="583"/>
      <c r="K498" s="583"/>
    </row>
    <row r="499" spans="1:11" x14ac:dyDescent="0.2">
      <c r="A499" s="591"/>
      <c r="B499" s="648"/>
      <c r="F499" s="583"/>
      <c r="G499" s="583"/>
      <c r="H499" s="583"/>
      <c r="I499" s="583"/>
      <c r="J499" s="583"/>
      <c r="K499" s="583"/>
    </row>
    <row r="500" spans="1:11" x14ac:dyDescent="0.2">
      <c r="A500" s="591"/>
      <c r="B500" s="648"/>
      <c r="F500" s="583"/>
      <c r="G500" s="583"/>
      <c r="H500" s="583"/>
      <c r="I500" s="583"/>
      <c r="J500" s="583"/>
      <c r="K500" s="583"/>
    </row>
    <row r="501" spans="1:11" x14ac:dyDescent="0.2">
      <c r="A501" s="591"/>
      <c r="B501" s="648"/>
      <c r="F501" s="583"/>
      <c r="G501" s="583"/>
      <c r="H501" s="583"/>
      <c r="I501" s="583"/>
      <c r="J501" s="583"/>
      <c r="K501" s="583"/>
    </row>
    <row r="502" spans="1:11" x14ac:dyDescent="0.2">
      <c r="A502" s="591"/>
      <c r="B502" s="648"/>
      <c r="F502" s="583"/>
      <c r="G502" s="583"/>
      <c r="H502" s="583"/>
      <c r="I502" s="583"/>
      <c r="J502" s="583"/>
      <c r="K502" s="583"/>
    </row>
    <row r="503" spans="1:11" x14ac:dyDescent="0.2">
      <c r="A503" s="591"/>
      <c r="B503" s="648"/>
      <c r="F503" s="583"/>
      <c r="G503" s="583"/>
      <c r="H503" s="583"/>
      <c r="I503" s="583"/>
      <c r="J503" s="583"/>
      <c r="K503" s="583"/>
    </row>
    <row r="504" spans="1:11" x14ac:dyDescent="0.2">
      <c r="A504" s="591"/>
      <c r="B504" s="648"/>
      <c r="F504" s="583"/>
      <c r="G504" s="583"/>
      <c r="H504" s="583"/>
      <c r="I504" s="583"/>
      <c r="J504" s="583"/>
      <c r="K504" s="583"/>
    </row>
    <row r="505" spans="1:11" x14ac:dyDescent="0.2">
      <c r="A505" s="591"/>
      <c r="B505" s="648"/>
      <c r="F505" s="583"/>
      <c r="G505" s="583"/>
      <c r="H505" s="583"/>
      <c r="I505" s="583"/>
      <c r="J505" s="583"/>
      <c r="K505" s="583"/>
    </row>
    <row r="506" spans="1:11" x14ac:dyDescent="0.2">
      <c r="A506" s="591"/>
      <c r="B506" s="648"/>
      <c r="F506" s="583"/>
      <c r="G506" s="583"/>
      <c r="H506" s="583"/>
      <c r="I506" s="583"/>
      <c r="J506" s="583"/>
      <c r="K506" s="583"/>
    </row>
    <row r="507" spans="1:11" x14ac:dyDescent="0.2">
      <c r="A507" s="591"/>
      <c r="B507" s="648"/>
      <c r="F507" s="583"/>
      <c r="G507" s="583"/>
      <c r="H507" s="583"/>
      <c r="I507" s="583"/>
      <c r="J507" s="583"/>
      <c r="K507" s="583"/>
    </row>
    <row r="508" spans="1:11" x14ac:dyDescent="0.2">
      <c r="A508" s="591"/>
      <c r="B508" s="648"/>
      <c r="F508" s="583"/>
      <c r="G508" s="583"/>
      <c r="H508" s="583"/>
      <c r="I508" s="583"/>
      <c r="J508" s="583"/>
      <c r="K508" s="583"/>
    </row>
    <row r="509" spans="1:11" x14ac:dyDescent="0.2">
      <c r="A509" s="591"/>
      <c r="B509" s="648"/>
      <c r="F509" s="583"/>
      <c r="G509" s="583"/>
      <c r="H509" s="583"/>
      <c r="I509" s="583"/>
      <c r="J509" s="583"/>
      <c r="K509" s="583"/>
    </row>
    <row r="510" spans="1:11" x14ac:dyDescent="0.2">
      <c r="A510" s="591"/>
      <c r="B510" s="648"/>
      <c r="F510" s="583"/>
      <c r="G510" s="583"/>
      <c r="H510" s="583"/>
      <c r="I510" s="583"/>
      <c r="J510" s="583"/>
      <c r="K510" s="583"/>
    </row>
    <row r="511" spans="1:11" x14ac:dyDescent="0.2">
      <c r="A511" s="591"/>
      <c r="B511" s="648"/>
      <c r="F511" s="583"/>
      <c r="G511" s="583"/>
      <c r="H511" s="583"/>
      <c r="I511" s="583"/>
      <c r="J511" s="583"/>
      <c r="K511" s="583"/>
    </row>
    <row r="512" spans="1:11" x14ac:dyDescent="0.2">
      <c r="A512" s="591"/>
      <c r="B512" s="648"/>
      <c r="F512" s="583"/>
      <c r="G512" s="583"/>
      <c r="H512" s="583"/>
      <c r="I512" s="583"/>
      <c r="J512" s="583"/>
      <c r="K512" s="583"/>
    </row>
    <row r="513" spans="1:11" x14ac:dyDescent="0.2">
      <c r="A513" s="591"/>
      <c r="B513" s="648"/>
      <c r="F513" s="583"/>
      <c r="G513" s="583"/>
      <c r="H513" s="583"/>
      <c r="I513" s="583"/>
      <c r="J513" s="583"/>
      <c r="K513" s="583"/>
    </row>
    <row r="514" spans="1:11" x14ac:dyDescent="0.2">
      <c r="A514" s="591"/>
      <c r="B514" s="648"/>
      <c r="F514" s="583"/>
      <c r="G514" s="583"/>
      <c r="H514" s="583"/>
      <c r="I514" s="583"/>
      <c r="J514" s="583"/>
      <c r="K514" s="583"/>
    </row>
    <row r="515" spans="1:11" x14ac:dyDescent="0.2">
      <c r="A515" s="591"/>
      <c r="B515" s="648"/>
      <c r="F515" s="583"/>
      <c r="G515" s="583"/>
      <c r="H515" s="583"/>
      <c r="I515" s="583"/>
      <c r="J515" s="583"/>
      <c r="K515" s="583"/>
    </row>
    <row r="516" spans="1:11" x14ac:dyDescent="0.2">
      <c r="A516" s="591"/>
      <c r="B516" s="648"/>
      <c r="F516" s="583"/>
      <c r="G516" s="583"/>
      <c r="H516" s="583"/>
      <c r="I516" s="583"/>
      <c r="J516" s="583"/>
      <c r="K516" s="583"/>
    </row>
    <row r="517" spans="1:11" x14ac:dyDescent="0.2">
      <c r="A517" s="591"/>
      <c r="B517" s="648"/>
      <c r="F517" s="583"/>
      <c r="G517" s="583"/>
      <c r="H517" s="583"/>
      <c r="I517" s="583"/>
      <c r="J517" s="583"/>
      <c r="K517" s="583"/>
    </row>
    <row r="518" spans="1:11" x14ac:dyDescent="0.2">
      <c r="A518" s="591"/>
      <c r="B518" s="648"/>
      <c r="F518" s="583"/>
      <c r="G518" s="583"/>
      <c r="H518" s="583"/>
      <c r="I518" s="583"/>
      <c r="J518" s="583"/>
      <c r="K518" s="583"/>
    </row>
    <row r="519" spans="1:11" x14ac:dyDescent="0.2">
      <c r="A519" s="591"/>
      <c r="B519" s="648"/>
      <c r="F519" s="583"/>
      <c r="G519" s="583"/>
      <c r="H519" s="583"/>
      <c r="I519" s="583"/>
      <c r="J519" s="583"/>
      <c r="K519" s="583"/>
    </row>
    <row r="520" spans="1:11" x14ac:dyDescent="0.2">
      <c r="A520" s="591"/>
      <c r="B520" s="648"/>
      <c r="F520" s="583"/>
      <c r="G520" s="583"/>
      <c r="H520" s="583"/>
      <c r="I520" s="583"/>
      <c r="J520" s="583"/>
      <c r="K520" s="583"/>
    </row>
    <row r="521" spans="1:11" x14ac:dyDescent="0.2">
      <c r="A521" s="591"/>
      <c r="B521" s="648"/>
      <c r="F521" s="583"/>
      <c r="G521" s="583"/>
      <c r="H521" s="583"/>
      <c r="I521" s="583"/>
      <c r="J521" s="583"/>
      <c r="K521" s="583"/>
    </row>
    <row r="522" spans="1:11" x14ac:dyDescent="0.2">
      <c r="A522" s="591"/>
      <c r="B522" s="648"/>
      <c r="F522" s="583"/>
      <c r="G522" s="583"/>
      <c r="H522" s="583"/>
      <c r="I522" s="583"/>
      <c r="J522" s="583"/>
      <c r="K522" s="583"/>
    </row>
    <row r="523" spans="1:11" x14ac:dyDescent="0.2">
      <c r="A523" s="591"/>
      <c r="B523" s="648"/>
      <c r="F523" s="583"/>
      <c r="G523" s="583"/>
      <c r="H523" s="583"/>
      <c r="I523" s="583"/>
      <c r="J523" s="583"/>
      <c r="K523" s="583"/>
    </row>
    <row r="524" spans="1:11" x14ac:dyDescent="0.2">
      <c r="A524" s="591"/>
      <c r="B524" s="648"/>
      <c r="F524" s="583"/>
      <c r="G524" s="583"/>
      <c r="H524" s="583"/>
      <c r="I524" s="583"/>
      <c r="J524" s="583"/>
      <c r="K524" s="583"/>
    </row>
    <row r="525" spans="1:11" x14ac:dyDescent="0.2">
      <c r="A525" s="591"/>
      <c r="B525" s="648"/>
      <c r="F525" s="583"/>
      <c r="G525" s="583"/>
      <c r="H525" s="583"/>
      <c r="I525" s="583"/>
      <c r="J525" s="583"/>
      <c r="K525" s="583"/>
    </row>
    <row r="526" spans="1:11" x14ac:dyDescent="0.2">
      <c r="A526" s="591"/>
      <c r="B526" s="648"/>
      <c r="F526" s="583"/>
      <c r="G526" s="583"/>
      <c r="H526" s="583"/>
      <c r="I526" s="583"/>
      <c r="J526" s="583"/>
      <c r="K526" s="583"/>
    </row>
    <row r="527" spans="1:11" x14ac:dyDescent="0.2">
      <c r="A527" s="591"/>
      <c r="B527" s="648"/>
      <c r="F527" s="583"/>
      <c r="G527" s="583"/>
      <c r="H527" s="583"/>
      <c r="I527" s="583"/>
      <c r="J527" s="583"/>
      <c r="K527" s="583"/>
    </row>
    <row r="528" spans="1:11" x14ac:dyDescent="0.2">
      <c r="A528" s="591"/>
      <c r="B528" s="648"/>
      <c r="F528" s="583"/>
      <c r="G528" s="583"/>
      <c r="H528" s="583"/>
      <c r="I528" s="583"/>
      <c r="J528" s="583"/>
      <c r="K528" s="583"/>
    </row>
    <row r="529" spans="1:11" x14ac:dyDescent="0.2">
      <c r="A529" s="591"/>
      <c r="B529" s="648"/>
      <c r="F529" s="583"/>
      <c r="G529" s="583"/>
      <c r="H529" s="583"/>
      <c r="I529" s="583"/>
      <c r="J529" s="583"/>
      <c r="K529" s="583"/>
    </row>
    <row r="530" spans="1:11" x14ac:dyDescent="0.2">
      <c r="A530" s="591"/>
      <c r="B530" s="648"/>
      <c r="F530" s="583"/>
      <c r="G530" s="583"/>
      <c r="H530" s="583"/>
      <c r="I530" s="583"/>
      <c r="J530" s="583"/>
      <c r="K530" s="583"/>
    </row>
    <row r="531" spans="1:11" x14ac:dyDescent="0.2">
      <c r="A531" s="591"/>
      <c r="B531" s="648"/>
      <c r="F531" s="583"/>
      <c r="G531" s="583"/>
      <c r="H531" s="583"/>
      <c r="I531" s="583"/>
      <c r="J531" s="583"/>
      <c r="K531" s="583"/>
    </row>
    <row r="532" spans="1:11" x14ac:dyDescent="0.2">
      <c r="A532" s="591"/>
      <c r="B532" s="648"/>
      <c r="F532" s="583"/>
      <c r="G532" s="583"/>
      <c r="H532" s="583"/>
      <c r="I532" s="583"/>
      <c r="J532" s="583"/>
      <c r="K532" s="583"/>
    </row>
    <row r="533" spans="1:11" x14ac:dyDescent="0.2">
      <c r="A533" s="591"/>
      <c r="B533" s="648"/>
      <c r="F533" s="583"/>
      <c r="G533" s="583"/>
      <c r="H533" s="583"/>
      <c r="I533" s="583"/>
      <c r="J533" s="583"/>
      <c r="K533" s="583"/>
    </row>
    <row r="534" spans="1:11" x14ac:dyDescent="0.2">
      <c r="A534" s="591"/>
      <c r="B534" s="648"/>
      <c r="F534" s="583"/>
      <c r="G534" s="583"/>
      <c r="H534" s="583"/>
      <c r="I534" s="583"/>
      <c r="J534" s="583"/>
      <c r="K534" s="583"/>
    </row>
    <row r="535" spans="1:11" x14ac:dyDescent="0.2">
      <c r="A535" s="591"/>
      <c r="B535" s="648"/>
      <c r="F535" s="583"/>
      <c r="G535" s="583"/>
      <c r="H535" s="583"/>
      <c r="I535" s="583"/>
      <c r="J535" s="583"/>
      <c r="K535" s="583"/>
    </row>
    <row r="536" spans="1:11" x14ac:dyDescent="0.2">
      <c r="A536" s="591"/>
      <c r="B536" s="648"/>
      <c r="F536" s="583"/>
      <c r="G536" s="583"/>
      <c r="H536" s="583"/>
      <c r="I536" s="583"/>
      <c r="J536" s="583"/>
      <c r="K536" s="583"/>
    </row>
    <row r="537" spans="1:11" x14ac:dyDescent="0.2">
      <c r="A537" s="591"/>
      <c r="B537" s="648"/>
      <c r="F537" s="583"/>
      <c r="G537" s="583"/>
      <c r="H537" s="583"/>
      <c r="I537" s="583"/>
      <c r="J537" s="583"/>
      <c r="K537" s="583"/>
    </row>
    <row r="538" spans="1:11" x14ac:dyDescent="0.2">
      <c r="A538" s="591"/>
      <c r="B538" s="648"/>
      <c r="F538" s="583"/>
      <c r="G538" s="583"/>
      <c r="H538" s="583"/>
      <c r="I538" s="583"/>
      <c r="J538" s="583"/>
      <c r="K538" s="583"/>
    </row>
    <row r="539" spans="1:11" x14ac:dyDescent="0.2">
      <c r="A539" s="591"/>
      <c r="B539" s="648"/>
      <c r="F539" s="583"/>
      <c r="G539" s="583"/>
      <c r="H539" s="583"/>
      <c r="I539" s="583"/>
      <c r="J539" s="583"/>
      <c r="K539" s="583"/>
    </row>
    <row r="540" spans="1:11" x14ac:dyDescent="0.2">
      <c r="A540" s="591"/>
      <c r="B540" s="648"/>
      <c r="F540" s="583"/>
      <c r="G540" s="583"/>
      <c r="H540" s="583"/>
      <c r="I540" s="583"/>
      <c r="J540" s="583"/>
      <c r="K540" s="583"/>
    </row>
    <row r="541" spans="1:11" x14ac:dyDescent="0.2">
      <c r="A541" s="591"/>
      <c r="B541" s="648"/>
      <c r="F541" s="583"/>
      <c r="G541" s="583"/>
      <c r="H541" s="583"/>
      <c r="I541" s="583"/>
      <c r="J541" s="583"/>
      <c r="K541" s="583"/>
    </row>
    <row r="542" spans="1:11" x14ac:dyDescent="0.2">
      <c r="A542" s="591"/>
      <c r="B542" s="648"/>
      <c r="F542" s="583"/>
      <c r="G542" s="583"/>
      <c r="H542" s="583"/>
      <c r="I542" s="583"/>
      <c r="J542" s="583"/>
      <c r="K542" s="583"/>
    </row>
    <row r="543" spans="1:11" x14ac:dyDescent="0.2">
      <c r="A543" s="591"/>
      <c r="B543" s="648"/>
      <c r="F543" s="583"/>
      <c r="G543" s="583"/>
      <c r="H543" s="583"/>
      <c r="I543" s="583"/>
      <c r="J543" s="583"/>
      <c r="K543" s="583"/>
    </row>
    <row r="544" spans="1:11" x14ac:dyDescent="0.2">
      <c r="A544" s="591"/>
      <c r="B544" s="648"/>
      <c r="F544" s="583"/>
      <c r="G544" s="583"/>
      <c r="H544" s="583"/>
      <c r="I544" s="583"/>
      <c r="J544" s="583"/>
      <c r="K544" s="583"/>
    </row>
    <row r="545" spans="1:11" x14ac:dyDescent="0.2">
      <c r="A545" s="591"/>
      <c r="B545" s="648"/>
      <c r="F545" s="583"/>
      <c r="G545" s="583"/>
      <c r="H545" s="583"/>
      <c r="I545" s="583"/>
      <c r="J545" s="583"/>
      <c r="K545" s="583"/>
    </row>
    <row r="546" spans="1:11" x14ac:dyDescent="0.2">
      <c r="A546" s="591"/>
      <c r="B546" s="648"/>
      <c r="F546" s="583"/>
      <c r="G546" s="583"/>
      <c r="H546" s="583"/>
      <c r="I546" s="583"/>
      <c r="J546" s="583"/>
      <c r="K546" s="583"/>
    </row>
    <row r="547" spans="1:11" x14ac:dyDescent="0.2">
      <c r="A547" s="591"/>
      <c r="B547" s="648"/>
      <c r="F547" s="583"/>
      <c r="G547" s="583"/>
      <c r="H547" s="583"/>
      <c r="I547" s="583"/>
      <c r="J547" s="583"/>
      <c r="K547" s="583"/>
    </row>
    <row r="548" spans="1:11" x14ac:dyDescent="0.2">
      <c r="A548" s="591"/>
      <c r="B548" s="648"/>
      <c r="F548" s="583"/>
      <c r="G548" s="583"/>
      <c r="H548" s="583"/>
      <c r="I548" s="583"/>
      <c r="J548" s="583"/>
      <c r="K548" s="583"/>
    </row>
    <row r="549" spans="1:11" x14ac:dyDescent="0.2">
      <c r="A549" s="591"/>
      <c r="B549" s="648"/>
      <c r="F549" s="583"/>
      <c r="G549" s="583"/>
      <c r="H549" s="583"/>
      <c r="I549" s="583"/>
      <c r="J549" s="583"/>
      <c r="K549" s="583"/>
    </row>
    <row r="550" spans="1:11" x14ac:dyDescent="0.2">
      <c r="A550" s="591"/>
      <c r="B550" s="648"/>
      <c r="F550" s="583"/>
      <c r="G550" s="583"/>
      <c r="H550" s="583"/>
      <c r="I550" s="583"/>
      <c r="J550" s="583"/>
      <c r="K550" s="583"/>
    </row>
    <row r="551" spans="1:11" x14ac:dyDescent="0.2">
      <c r="A551" s="591"/>
      <c r="B551" s="648"/>
      <c r="F551" s="583"/>
      <c r="G551" s="583"/>
      <c r="H551" s="583"/>
      <c r="I551" s="583"/>
      <c r="J551" s="583"/>
      <c r="K551" s="583"/>
    </row>
    <row r="552" spans="1:11" x14ac:dyDescent="0.2">
      <c r="A552" s="591"/>
      <c r="B552" s="648"/>
      <c r="F552" s="583"/>
      <c r="G552" s="583"/>
      <c r="H552" s="583"/>
      <c r="I552" s="583"/>
      <c r="J552" s="583"/>
      <c r="K552" s="583"/>
    </row>
    <row r="553" spans="1:11" x14ac:dyDescent="0.2">
      <c r="A553" s="591"/>
      <c r="B553" s="648"/>
      <c r="F553" s="583"/>
      <c r="G553" s="583"/>
      <c r="H553" s="583"/>
      <c r="I553" s="583"/>
      <c r="J553" s="583"/>
      <c r="K553" s="583"/>
    </row>
    <row r="554" spans="1:11" x14ac:dyDescent="0.2">
      <c r="A554" s="591"/>
      <c r="B554" s="648"/>
      <c r="F554" s="583"/>
      <c r="G554" s="583"/>
      <c r="H554" s="583"/>
      <c r="I554" s="583"/>
      <c r="J554" s="583"/>
      <c r="K554" s="583"/>
    </row>
    <row r="555" spans="1:11" x14ac:dyDescent="0.2">
      <c r="A555" s="591"/>
      <c r="B555" s="648"/>
      <c r="F555" s="583"/>
      <c r="G555" s="583"/>
      <c r="H555" s="583"/>
      <c r="I555" s="583"/>
      <c r="J555" s="583"/>
      <c r="K555" s="583"/>
    </row>
    <row r="556" spans="1:11" x14ac:dyDescent="0.2">
      <c r="A556" s="591"/>
      <c r="B556" s="648"/>
      <c r="F556" s="583"/>
      <c r="G556" s="583"/>
      <c r="H556" s="583"/>
      <c r="I556" s="583"/>
      <c r="J556" s="583"/>
      <c r="K556" s="583"/>
    </row>
    <row r="557" spans="1:11" x14ac:dyDescent="0.2">
      <c r="A557" s="591"/>
      <c r="B557" s="648"/>
      <c r="F557" s="583"/>
      <c r="G557" s="583"/>
      <c r="H557" s="583"/>
      <c r="I557" s="583"/>
      <c r="J557" s="583"/>
      <c r="K557" s="583"/>
    </row>
    <row r="558" spans="1:11" x14ac:dyDescent="0.2">
      <c r="A558" s="591"/>
      <c r="B558" s="648"/>
      <c r="F558" s="583"/>
      <c r="G558" s="583"/>
      <c r="H558" s="583"/>
      <c r="I558" s="583"/>
      <c r="J558" s="583"/>
      <c r="K558" s="583"/>
    </row>
    <row r="559" spans="1:11" x14ac:dyDescent="0.2">
      <c r="A559" s="591"/>
      <c r="B559" s="648"/>
      <c r="F559" s="583"/>
      <c r="G559" s="583"/>
      <c r="H559" s="583"/>
      <c r="I559" s="583"/>
      <c r="J559" s="583"/>
      <c r="K559" s="583"/>
    </row>
    <row r="560" spans="1:11" x14ac:dyDescent="0.2">
      <c r="A560" s="591"/>
      <c r="B560" s="648"/>
      <c r="F560" s="583"/>
      <c r="G560" s="583"/>
      <c r="H560" s="583"/>
      <c r="I560" s="583"/>
      <c r="J560" s="583"/>
      <c r="K560" s="583"/>
    </row>
    <row r="561" spans="1:11" x14ac:dyDescent="0.2">
      <c r="A561" s="591"/>
      <c r="B561" s="648"/>
      <c r="F561" s="583"/>
      <c r="G561" s="583"/>
      <c r="H561" s="583"/>
      <c r="I561" s="583"/>
      <c r="J561" s="583"/>
      <c r="K561" s="583"/>
    </row>
    <row r="562" spans="1:11" x14ac:dyDescent="0.2">
      <c r="A562" s="591"/>
      <c r="B562" s="648"/>
      <c r="F562" s="583"/>
      <c r="G562" s="583"/>
      <c r="H562" s="583"/>
      <c r="I562" s="583"/>
      <c r="J562" s="583"/>
      <c r="K562" s="583"/>
    </row>
    <row r="563" spans="1:11" x14ac:dyDescent="0.2">
      <c r="A563" s="591"/>
      <c r="B563" s="648"/>
      <c r="F563" s="583"/>
      <c r="G563" s="583"/>
      <c r="H563" s="583"/>
      <c r="I563" s="583"/>
      <c r="J563" s="583"/>
      <c r="K563" s="583"/>
    </row>
    <row r="564" spans="1:11" x14ac:dyDescent="0.2">
      <c r="A564" s="591"/>
      <c r="B564" s="648"/>
      <c r="F564" s="583"/>
      <c r="G564" s="583"/>
      <c r="H564" s="583"/>
      <c r="I564" s="583"/>
      <c r="J564" s="583"/>
      <c r="K564" s="583"/>
    </row>
    <row r="565" spans="1:11" x14ac:dyDescent="0.2">
      <c r="A565" s="591"/>
      <c r="B565" s="648"/>
      <c r="F565" s="583"/>
      <c r="G565" s="583"/>
      <c r="H565" s="583"/>
      <c r="I565" s="583"/>
      <c r="J565" s="583"/>
      <c r="K565" s="583"/>
    </row>
    <row r="566" spans="1:11" x14ac:dyDescent="0.2">
      <c r="A566" s="591"/>
      <c r="B566" s="648"/>
      <c r="F566" s="583"/>
      <c r="G566" s="583"/>
      <c r="H566" s="583"/>
      <c r="I566" s="583"/>
      <c r="J566" s="583"/>
      <c r="K566" s="583"/>
    </row>
    <row r="567" spans="1:11" x14ac:dyDescent="0.2">
      <c r="A567" s="591"/>
      <c r="B567" s="648"/>
      <c r="F567" s="583"/>
      <c r="G567" s="583"/>
      <c r="H567" s="583"/>
      <c r="I567" s="583"/>
      <c r="J567" s="583"/>
      <c r="K567" s="583"/>
    </row>
    <row r="568" spans="1:11" x14ac:dyDescent="0.2">
      <c r="A568" s="591"/>
      <c r="B568" s="648"/>
      <c r="F568" s="583"/>
      <c r="G568" s="583"/>
      <c r="H568" s="583"/>
      <c r="I568" s="583"/>
      <c r="J568" s="583"/>
      <c r="K568" s="583"/>
    </row>
    <row r="569" spans="1:11" x14ac:dyDescent="0.2">
      <c r="A569" s="591"/>
      <c r="B569" s="648"/>
      <c r="F569" s="583"/>
      <c r="G569" s="583"/>
      <c r="H569" s="583"/>
      <c r="I569" s="583"/>
      <c r="J569" s="583"/>
      <c r="K569" s="583"/>
    </row>
    <row r="570" spans="1:11" x14ac:dyDescent="0.2">
      <c r="A570" s="591"/>
      <c r="B570" s="648"/>
      <c r="F570" s="583"/>
      <c r="G570" s="583"/>
      <c r="H570" s="583"/>
      <c r="I570" s="583"/>
      <c r="J570" s="583"/>
      <c r="K570" s="583"/>
    </row>
    <row r="571" spans="1:11" x14ac:dyDescent="0.2">
      <c r="A571" s="591"/>
      <c r="B571" s="648"/>
      <c r="F571" s="583"/>
      <c r="G571" s="583"/>
      <c r="H571" s="583"/>
      <c r="I571" s="583"/>
      <c r="J571" s="583"/>
      <c r="K571" s="583"/>
    </row>
    <row r="572" spans="1:11" x14ac:dyDescent="0.2">
      <c r="A572" s="591"/>
      <c r="B572" s="648"/>
      <c r="F572" s="583"/>
      <c r="G572" s="583"/>
      <c r="H572" s="583"/>
      <c r="I572" s="583"/>
      <c r="J572" s="583"/>
      <c r="K572" s="583"/>
    </row>
    <row r="573" spans="1:11" x14ac:dyDescent="0.2">
      <c r="A573" s="591"/>
      <c r="B573" s="648"/>
      <c r="F573" s="583"/>
      <c r="G573" s="583"/>
      <c r="H573" s="583"/>
      <c r="I573" s="583"/>
      <c r="J573" s="583"/>
      <c r="K573" s="583"/>
    </row>
    <row r="574" spans="1:11" x14ac:dyDescent="0.2">
      <c r="A574" s="591"/>
      <c r="B574" s="648"/>
      <c r="F574" s="583"/>
      <c r="G574" s="583"/>
      <c r="H574" s="583"/>
      <c r="I574" s="583"/>
      <c r="J574" s="583"/>
      <c r="K574" s="583"/>
    </row>
    <row r="575" spans="1:11" x14ac:dyDescent="0.2">
      <c r="A575" s="591"/>
      <c r="B575" s="648"/>
      <c r="F575" s="583"/>
      <c r="G575" s="583"/>
      <c r="H575" s="583"/>
      <c r="I575" s="583"/>
      <c r="J575" s="583"/>
      <c r="K575" s="583"/>
    </row>
    <row r="576" spans="1:11" x14ac:dyDescent="0.2">
      <c r="A576" s="591"/>
      <c r="B576" s="648"/>
      <c r="F576" s="583"/>
      <c r="G576" s="583"/>
      <c r="H576" s="583"/>
      <c r="I576" s="583"/>
      <c r="J576" s="583"/>
      <c r="K576" s="583"/>
    </row>
    <row r="577" spans="1:11" x14ac:dyDescent="0.2">
      <c r="A577" s="591"/>
      <c r="B577" s="648"/>
      <c r="F577" s="583"/>
      <c r="G577" s="583"/>
      <c r="H577" s="583"/>
      <c r="I577" s="583"/>
      <c r="J577" s="583"/>
      <c r="K577" s="583"/>
    </row>
    <row r="578" spans="1:11" x14ac:dyDescent="0.2">
      <c r="A578" s="591"/>
      <c r="B578" s="648"/>
      <c r="F578" s="583"/>
      <c r="G578" s="583"/>
      <c r="H578" s="583"/>
      <c r="I578" s="583"/>
      <c r="J578" s="583"/>
      <c r="K578" s="583"/>
    </row>
    <row r="579" spans="1:11" x14ac:dyDescent="0.2">
      <c r="A579" s="591"/>
      <c r="B579" s="648"/>
      <c r="F579" s="583"/>
      <c r="G579" s="583"/>
      <c r="H579" s="583"/>
      <c r="I579" s="583"/>
      <c r="J579" s="583"/>
      <c r="K579" s="583"/>
    </row>
    <row r="580" spans="1:11" x14ac:dyDescent="0.2">
      <c r="A580" s="591"/>
      <c r="B580" s="648"/>
      <c r="F580" s="583"/>
      <c r="G580" s="583"/>
      <c r="H580" s="583"/>
      <c r="I580" s="583"/>
      <c r="J580" s="583"/>
      <c r="K580" s="583"/>
    </row>
    <row r="581" spans="1:11" x14ac:dyDescent="0.2">
      <c r="A581" s="591"/>
      <c r="B581" s="648"/>
      <c r="F581" s="583"/>
      <c r="G581" s="583"/>
      <c r="H581" s="583"/>
      <c r="I581" s="583"/>
      <c r="J581" s="583"/>
      <c r="K581" s="583"/>
    </row>
    <row r="582" spans="1:11" x14ac:dyDescent="0.2">
      <c r="A582" s="591"/>
      <c r="B582" s="648"/>
      <c r="F582" s="583"/>
      <c r="G582" s="583"/>
      <c r="H582" s="583"/>
      <c r="I582" s="583"/>
      <c r="J582" s="583"/>
      <c r="K582" s="583"/>
    </row>
    <row r="583" spans="1:11" x14ac:dyDescent="0.2">
      <c r="A583" s="591"/>
      <c r="B583" s="648"/>
      <c r="F583" s="583"/>
      <c r="G583" s="583"/>
      <c r="H583" s="583"/>
      <c r="I583" s="583"/>
      <c r="J583" s="583"/>
      <c r="K583" s="583"/>
    </row>
    <row r="584" spans="1:11" x14ac:dyDescent="0.2">
      <c r="A584" s="591"/>
      <c r="B584" s="648"/>
      <c r="F584" s="583"/>
      <c r="G584" s="583"/>
      <c r="H584" s="583"/>
      <c r="I584" s="583"/>
      <c r="J584" s="583"/>
      <c r="K584" s="583"/>
    </row>
    <row r="585" spans="1:11" x14ac:dyDescent="0.2">
      <c r="A585" s="591"/>
      <c r="B585" s="648"/>
      <c r="F585" s="583"/>
      <c r="G585" s="583"/>
      <c r="H585" s="583"/>
      <c r="I585" s="583"/>
      <c r="J585" s="583"/>
      <c r="K585" s="583"/>
    </row>
    <row r="586" spans="1:11" x14ac:dyDescent="0.2">
      <c r="A586" s="591"/>
      <c r="B586" s="648"/>
      <c r="F586" s="583"/>
      <c r="G586" s="583"/>
      <c r="H586" s="583"/>
      <c r="I586" s="583"/>
      <c r="J586" s="583"/>
      <c r="K586" s="583"/>
    </row>
    <row r="587" spans="1:11" x14ac:dyDescent="0.2">
      <c r="A587" s="591"/>
      <c r="B587" s="648"/>
      <c r="F587" s="583"/>
      <c r="G587" s="583"/>
      <c r="H587" s="583"/>
      <c r="I587" s="583"/>
      <c r="J587" s="583"/>
      <c r="K587" s="583"/>
    </row>
    <row r="588" spans="1:11" x14ac:dyDescent="0.2">
      <c r="A588" s="591"/>
      <c r="B588" s="648"/>
      <c r="F588" s="583"/>
      <c r="G588" s="583"/>
      <c r="H588" s="583"/>
      <c r="I588" s="583"/>
      <c r="J588" s="583"/>
      <c r="K588" s="583"/>
    </row>
    <row r="589" spans="1:11" x14ac:dyDescent="0.2">
      <c r="A589" s="591"/>
      <c r="B589" s="648"/>
      <c r="F589" s="583"/>
      <c r="G589" s="583"/>
      <c r="H589" s="583"/>
      <c r="I589" s="583"/>
      <c r="J589" s="583"/>
      <c r="K589" s="583"/>
    </row>
    <row r="590" spans="1:11" x14ac:dyDescent="0.2">
      <c r="A590" s="591"/>
      <c r="B590" s="648"/>
      <c r="F590" s="583"/>
      <c r="G590" s="583"/>
      <c r="H590" s="583"/>
      <c r="I590" s="583"/>
      <c r="J590" s="583"/>
      <c r="K590" s="583"/>
    </row>
    <row r="591" spans="1:11" x14ac:dyDescent="0.2">
      <c r="A591" s="591"/>
      <c r="B591" s="648"/>
      <c r="F591" s="583"/>
      <c r="G591" s="583"/>
      <c r="H591" s="583"/>
      <c r="I591" s="583"/>
      <c r="J591" s="583"/>
      <c r="K591" s="583"/>
    </row>
    <row r="592" spans="1:11" x14ac:dyDescent="0.2">
      <c r="A592" s="591"/>
      <c r="B592" s="648"/>
      <c r="F592" s="583"/>
      <c r="G592" s="583"/>
      <c r="H592" s="583"/>
      <c r="I592" s="583"/>
      <c r="J592" s="583"/>
      <c r="K592" s="583"/>
    </row>
    <row r="593" spans="1:11" x14ac:dyDescent="0.2">
      <c r="A593" s="591"/>
      <c r="B593" s="648"/>
      <c r="F593" s="583"/>
      <c r="G593" s="583"/>
      <c r="H593" s="583"/>
      <c r="I593" s="583"/>
      <c r="J593" s="583"/>
      <c r="K593" s="583"/>
    </row>
    <row r="594" spans="1:11" x14ac:dyDescent="0.2">
      <c r="A594" s="591"/>
      <c r="B594" s="648"/>
      <c r="F594" s="583"/>
      <c r="G594" s="583"/>
      <c r="H594" s="583"/>
      <c r="I594" s="583"/>
      <c r="J594" s="583"/>
      <c r="K594" s="583"/>
    </row>
    <row r="595" spans="1:11" x14ac:dyDescent="0.2">
      <c r="A595" s="591"/>
      <c r="B595" s="648"/>
      <c r="F595" s="583"/>
      <c r="G595" s="583"/>
      <c r="H595" s="583"/>
      <c r="I595" s="583"/>
      <c r="J595" s="583"/>
      <c r="K595" s="583"/>
    </row>
    <row r="596" spans="1:11" x14ac:dyDescent="0.2">
      <c r="A596" s="591"/>
      <c r="B596" s="648"/>
      <c r="F596" s="583"/>
      <c r="G596" s="583"/>
      <c r="H596" s="583"/>
      <c r="I596" s="583"/>
      <c r="J596" s="583"/>
      <c r="K596" s="583"/>
    </row>
    <row r="597" spans="1:11" x14ac:dyDescent="0.2">
      <c r="A597" s="591"/>
      <c r="B597" s="648"/>
      <c r="F597" s="583"/>
      <c r="G597" s="583"/>
      <c r="H597" s="583"/>
      <c r="I597" s="583"/>
      <c r="J597" s="583"/>
      <c r="K597" s="583"/>
    </row>
    <row r="598" spans="1:11" x14ac:dyDescent="0.2">
      <c r="A598" s="591"/>
      <c r="B598" s="648"/>
      <c r="F598" s="583"/>
      <c r="G598" s="583"/>
      <c r="H598" s="583"/>
      <c r="I598" s="583"/>
      <c r="J598" s="583"/>
      <c r="K598" s="583"/>
    </row>
    <row r="599" spans="1:11" x14ac:dyDescent="0.2">
      <c r="A599" s="591"/>
      <c r="B599" s="648"/>
      <c r="F599" s="583"/>
      <c r="G599" s="583"/>
      <c r="H599" s="583"/>
      <c r="I599" s="583"/>
      <c r="J599" s="583"/>
      <c r="K599" s="583"/>
    </row>
    <row r="600" spans="1:11" x14ac:dyDescent="0.2">
      <c r="A600" s="591"/>
      <c r="B600" s="648"/>
      <c r="F600" s="583"/>
      <c r="G600" s="583"/>
      <c r="H600" s="583"/>
      <c r="I600" s="583"/>
      <c r="J600" s="583"/>
      <c r="K600" s="583"/>
    </row>
    <row r="601" spans="1:11" x14ac:dyDescent="0.2">
      <c r="A601" s="591"/>
      <c r="B601" s="648"/>
      <c r="F601" s="583"/>
      <c r="G601" s="583"/>
      <c r="H601" s="583"/>
      <c r="I601" s="583"/>
      <c r="J601" s="583"/>
      <c r="K601" s="583"/>
    </row>
    <row r="602" spans="1:11" x14ac:dyDescent="0.2">
      <c r="A602" s="591"/>
      <c r="B602" s="648"/>
      <c r="F602" s="583"/>
      <c r="G602" s="583"/>
      <c r="H602" s="583"/>
      <c r="I602" s="583"/>
      <c r="J602" s="583"/>
      <c r="K602" s="583"/>
    </row>
    <row r="603" spans="1:11" x14ac:dyDescent="0.2">
      <c r="A603" s="591"/>
      <c r="B603" s="648"/>
      <c r="F603" s="583"/>
      <c r="G603" s="583"/>
      <c r="H603" s="583"/>
      <c r="I603" s="583"/>
      <c r="J603" s="583"/>
      <c r="K603" s="583"/>
    </row>
    <row r="604" spans="1:11" x14ac:dyDescent="0.2">
      <c r="A604" s="591"/>
      <c r="B604" s="648"/>
      <c r="F604" s="583"/>
      <c r="G604" s="583"/>
      <c r="H604" s="583"/>
      <c r="I604" s="583"/>
      <c r="J604" s="583"/>
      <c r="K604" s="583"/>
    </row>
    <row r="605" spans="1:11" x14ac:dyDescent="0.2">
      <c r="A605" s="591"/>
      <c r="B605" s="648"/>
      <c r="F605" s="583"/>
      <c r="G605" s="583"/>
      <c r="H605" s="583"/>
      <c r="I605" s="583"/>
      <c r="J605" s="583"/>
      <c r="K605" s="583"/>
    </row>
    <row r="606" spans="1:11" x14ac:dyDescent="0.2">
      <c r="A606" s="591"/>
      <c r="B606" s="648"/>
      <c r="F606" s="583"/>
      <c r="G606" s="583"/>
      <c r="H606" s="583"/>
      <c r="I606" s="583"/>
      <c r="J606" s="583"/>
      <c r="K606" s="583"/>
    </row>
    <row r="607" spans="1:11" x14ac:dyDescent="0.2">
      <c r="A607" s="591"/>
      <c r="B607" s="648"/>
      <c r="F607" s="583"/>
      <c r="G607" s="583"/>
      <c r="H607" s="583"/>
      <c r="I607" s="583"/>
      <c r="J607" s="583"/>
      <c r="K607" s="583"/>
    </row>
    <row r="608" spans="1:11" x14ac:dyDescent="0.2">
      <c r="A608" s="591"/>
      <c r="B608" s="648"/>
      <c r="F608" s="583"/>
      <c r="G608" s="583"/>
      <c r="H608" s="583"/>
      <c r="I608" s="583"/>
      <c r="J608" s="583"/>
      <c r="K608" s="583"/>
    </row>
    <row r="609" spans="1:11" x14ac:dyDescent="0.2">
      <c r="A609" s="591"/>
      <c r="B609" s="648"/>
      <c r="F609" s="583"/>
      <c r="G609" s="583"/>
      <c r="H609" s="583"/>
      <c r="I609" s="583"/>
      <c r="J609" s="583"/>
      <c r="K609" s="583"/>
    </row>
    <row r="610" spans="1:11" x14ac:dyDescent="0.2">
      <c r="A610" s="591"/>
      <c r="B610" s="648"/>
      <c r="F610" s="583"/>
      <c r="G610" s="583"/>
      <c r="H610" s="583"/>
      <c r="I610" s="583"/>
      <c r="J610" s="583"/>
      <c r="K610" s="583"/>
    </row>
    <row r="611" spans="1:11" x14ac:dyDescent="0.2">
      <c r="A611" s="591"/>
      <c r="B611" s="648"/>
      <c r="F611" s="583"/>
      <c r="G611" s="583"/>
      <c r="H611" s="583"/>
      <c r="I611" s="583"/>
      <c r="J611" s="583"/>
      <c r="K611" s="583"/>
    </row>
    <row r="612" spans="1:11" x14ac:dyDescent="0.2">
      <c r="A612" s="591"/>
      <c r="B612" s="648"/>
      <c r="F612" s="583"/>
      <c r="G612" s="583"/>
      <c r="H612" s="583"/>
      <c r="I612" s="583"/>
      <c r="J612" s="583"/>
      <c r="K612" s="583"/>
    </row>
    <row r="613" spans="1:11" x14ac:dyDescent="0.2">
      <c r="A613" s="591"/>
      <c r="B613" s="648"/>
      <c r="F613" s="583"/>
      <c r="G613" s="583"/>
      <c r="H613" s="583"/>
      <c r="I613" s="583"/>
      <c r="J613" s="583"/>
      <c r="K613" s="583"/>
    </row>
    <row r="614" spans="1:11" x14ac:dyDescent="0.2">
      <c r="A614" s="591"/>
      <c r="B614" s="648"/>
      <c r="F614" s="583"/>
      <c r="G614" s="583"/>
      <c r="H614" s="583"/>
      <c r="I614" s="583"/>
      <c r="J614" s="583"/>
      <c r="K614" s="583"/>
    </row>
    <row r="615" spans="1:11" x14ac:dyDescent="0.2">
      <c r="A615" s="591"/>
      <c r="B615" s="648"/>
      <c r="F615" s="583"/>
      <c r="G615" s="583"/>
      <c r="H615" s="583"/>
      <c r="I615" s="583"/>
      <c r="J615" s="583"/>
      <c r="K615" s="583"/>
    </row>
    <row r="616" spans="1:11" x14ac:dyDescent="0.2">
      <c r="A616" s="591"/>
      <c r="B616" s="648"/>
      <c r="F616" s="583"/>
      <c r="G616" s="583"/>
      <c r="H616" s="583"/>
      <c r="I616" s="583"/>
      <c r="J616" s="583"/>
      <c r="K616" s="583"/>
    </row>
    <row r="617" spans="1:11" x14ac:dyDescent="0.2">
      <c r="A617" s="591"/>
      <c r="B617" s="648"/>
      <c r="F617" s="583"/>
      <c r="G617" s="583"/>
      <c r="H617" s="583"/>
      <c r="I617" s="583"/>
      <c r="J617" s="583"/>
      <c r="K617" s="583"/>
    </row>
    <row r="618" spans="1:11" x14ac:dyDescent="0.2">
      <c r="A618" s="591"/>
      <c r="B618" s="648"/>
      <c r="F618" s="583"/>
      <c r="G618" s="583"/>
      <c r="H618" s="583"/>
      <c r="I618" s="583"/>
      <c r="J618" s="583"/>
      <c r="K618" s="583"/>
    </row>
    <row r="619" spans="1:11" x14ac:dyDescent="0.2">
      <c r="A619" s="591"/>
      <c r="B619" s="648"/>
      <c r="F619" s="583"/>
      <c r="G619" s="583"/>
      <c r="H619" s="583"/>
      <c r="I619" s="583"/>
      <c r="J619" s="583"/>
      <c r="K619" s="583"/>
    </row>
    <row r="620" spans="1:11" x14ac:dyDescent="0.2">
      <c r="A620" s="591"/>
      <c r="B620" s="648"/>
      <c r="F620" s="583"/>
      <c r="G620" s="583"/>
      <c r="H620" s="583"/>
      <c r="I620" s="583"/>
      <c r="J620" s="583"/>
      <c r="K620" s="583"/>
    </row>
    <row r="621" spans="1:11" x14ac:dyDescent="0.2">
      <c r="A621" s="591"/>
      <c r="B621" s="648"/>
      <c r="F621" s="583"/>
      <c r="G621" s="583"/>
      <c r="H621" s="583"/>
      <c r="I621" s="583"/>
      <c r="J621" s="583"/>
      <c r="K621" s="583"/>
    </row>
    <row r="622" spans="1:11" x14ac:dyDescent="0.2">
      <c r="A622" s="591"/>
      <c r="B622" s="648"/>
      <c r="F622" s="583"/>
      <c r="G622" s="583"/>
      <c r="H622" s="583"/>
      <c r="I622" s="583"/>
      <c r="J622" s="583"/>
      <c r="K622" s="583"/>
    </row>
    <row r="623" spans="1:11" x14ac:dyDescent="0.2">
      <c r="A623" s="591"/>
      <c r="B623" s="648"/>
      <c r="F623" s="583"/>
      <c r="G623" s="583"/>
      <c r="H623" s="583"/>
      <c r="I623" s="583"/>
      <c r="J623" s="583"/>
      <c r="K623" s="583"/>
    </row>
    <row r="624" spans="1:11" x14ac:dyDescent="0.2">
      <c r="A624" s="591"/>
      <c r="B624" s="648"/>
      <c r="F624" s="583"/>
      <c r="G624" s="583"/>
      <c r="H624" s="583"/>
      <c r="I624" s="583"/>
      <c r="J624" s="583"/>
      <c r="K624" s="583"/>
    </row>
    <row r="625" spans="1:11" x14ac:dyDescent="0.2">
      <c r="A625" s="591"/>
      <c r="B625" s="648"/>
      <c r="F625" s="583"/>
      <c r="G625" s="583"/>
      <c r="H625" s="583"/>
      <c r="I625" s="583"/>
      <c r="J625" s="583"/>
      <c r="K625" s="583"/>
    </row>
    <row r="626" spans="1:11" x14ac:dyDescent="0.2">
      <c r="A626" s="591"/>
      <c r="B626" s="648"/>
      <c r="F626" s="583"/>
      <c r="G626" s="583"/>
      <c r="H626" s="583"/>
      <c r="I626" s="583"/>
      <c r="J626" s="583"/>
      <c r="K626" s="583"/>
    </row>
    <row r="627" spans="1:11" x14ac:dyDescent="0.2">
      <c r="A627" s="591"/>
      <c r="B627" s="648"/>
      <c r="F627" s="583"/>
      <c r="G627" s="583"/>
      <c r="H627" s="583"/>
      <c r="I627" s="583"/>
      <c r="J627" s="583"/>
      <c r="K627" s="583"/>
    </row>
    <row r="628" spans="1:11" x14ac:dyDescent="0.2">
      <c r="A628" s="591"/>
      <c r="B628" s="648"/>
      <c r="F628" s="583"/>
      <c r="G628" s="583"/>
      <c r="H628" s="583"/>
      <c r="I628" s="583"/>
      <c r="J628" s="583"/>
      <c r="K628" s="583"/>
    </row>
    <row r="629" spans="1:11" x14ac:dyDescent="0.2">
      <c r="A629" s="591"/>
      <c r="B629" s="648"/>
      <c r="F629" s="583"/>
      <c r="G629" s="583"/>
      <c r="H629" s="583"/>
      <c r="I629" s="583"/>
      <c r="J629" s="583"/>
      <c r="K629" s="583"/>
    </row>
    <row r="630" spans="1:11" x14ac:dyDescent="0.2">
      <c r="A630" s="591"/>
      <c r="B630" s="648"/>
      <c r="F630" s="583"/>
      <c r="G630" s="583"/>
      <c r="H630" s="583"/>
      <c r="I630" s="583"/>
      <c r="J630" s="583"/>
      <c r="K630" s="583"/>
    </row>
    <row r="631" spans="1:11" x14ac:dyDescent="0.2">
      <c r="A631" s="591"/>
      <c r="B631" s="648"/>
      <c r="F631" s="583"/>
      <c r="G631" s="583"/>
      <c r="H631" s="583"/>
      <c r="I631" s="583"/>
      <c r="J631" s="583"/>
      <c r="K631" s="583"/>
    </row>
    <row r="632" spans="1:11" x14ac:dyDescent="0.2">
      <c r="A632" s="591"/>
      <c r="B632" s="648"/>
      <c r="F632" s="583"/>
      <c r="G632" s="583"/>
      <c r="H632" s="583"/>
      <c r="I632" s="583"/>
      <c r="J632" s="583"/>
      <c r="K632" s="583"/>
    </row>
    <row r="633" spans="1:11" x14ac:dyDescent="0.2">
      <c r="A633" s="591"/>
      <c r="B633" s="648"/>
      <c r="F633" s="583"/>
      <c r="G633" s="583"/>
      <c r="H633" s="583"/>
      <c r="I633" s="583"/>
      <c r="J633" s="583"/>
      <c r="K633" s="583"/>
    </row>
    <row r="634" spans="1:11" x14ac:dyDescent="0.2">
      <c r="A634" s="591"/>
      <c r="B634" s="648"/>
      <c r="F634" s="583"/>
      <c r="G634" s="583"/>
      <c r="H634" s="583"/>
      <c r="I634" s="583"/>
      <c r="J634" s="583"/>
      <c r="K634" s="583"/>
    </row>
    <row r="635" spans="1:11" x14ac:dyDescent="0.2">
      <c r="A635" s="591"/>
      <c r="B635" s="648"/>
      <c r="F635" s="583"/>
      <c r="G635" s="583"/>
      <c r="H635" s="583"/>
      <c r="I635" s="583"/>
      <c r="J635" s="583"/>
      <c r="K635" s="583"/>
    </row>
    <row r="636" spans="1:11" x14ac:dyDescent="0.2">
      <c r="A636" s="591"/>
      <c r="B636" s="648"/>
      <c r="F636" s="583"/>
      <c r="G636" s="583"/>
      <c r="H636" s="583"/>
      <c r="I636" s="583"/>
      <c r="J636" s="583"/>
      <c r="K636" s="583"/>
    </row>
    <row r="637" spans="1:11" x14ac:dyDescent="0.2">
      <c r="A637" s="591"/>
      <c r="B637" s="648"/>
      <c r="F637" s="583"/>
      <c r="G637" s="583"/>
      <c r="H637" s="583"/>
      <c r="I637" s="583"/>
      <c r="J637" s="583"/>
      <c r="K637" s="583"/>
    </row>
    <row r="638" spans="1:11" x14ac:dyDescent="0.2">
      <c r="A638" s="591"/>
      <c r="B638" s="648"/>
      <c r="F638" s="583"/>
      <c r="G638" s="583"/>
      <c r="H638" s="583"/>
      <c r="I638" s="583"/>
      <c r="J638" s="583"/>
      <c r="K638" s="583"/>
    </row>
    <row r="639" spans="1:11" x14ac:dyDescent="0.2">
      <c r="A639" s="591"/>
      <c r="B639" s="648"/>
      <c r="F639" s="583"/>
      <c r="G639" s="583"/>
      <c r="H639" s="583"/>
      <c r="I639" s="583"/>
      <c r="J639" s="583"/>
      <c r="K639" s="583"/>
    </row>
    <row r="640" spans="1:11" x14ac:dyDescent="0.2">
      <c r="A640" s="591"/>
      <c r="B640" s="648"/>
      <c r="F640" s="583"/>
      <c r="G640" s="583"/>
      <c r="H640" s="583"/>
      <c r="I640" s="583"/>
      <c r="J640" s="583"/>
      <c r="K640" s="583"/>
    </row>
    <row r="641" spans="1:11" x14ac:dyDescent="0.2">
      <c r="A641" s="591"/>
      <c r="B641" s="648"/>
      <c r="F641" s="583"/>
      <c r="G641" s="583"/>
      <c r="H641" s="583"/>
      <c r="I641" s="583"/>
      <c r="J641" s="583"/>
      <c r="K641" s="583"/>
    </row>
    <row r="642" spans="1:11" x14ac:dyDescent="0.2">
      <c r="A642" s="591"/>
      <c r="B642" s="648"/>
      <c r="F642" s="583"/>
      <c r="G642" s="583"/>
      <c r="H642" s="583"/>
      <c r="I642" s="583"/>
      <c r="J642" s="583"/>
      <c r="K642" s="583"/>
    </row>
    <row r="643" spans="1:11" x14ac:dyDescent="0.2">
      <c r="A643" s="591"/>
      <c r="B643" s="648"/>
      <c r="F643" s="583"/>
      <c r="G643" s="583"/>
      <c r="H643" s="583"/>
      <c r="I643" s="583"/>
      <c r="J643" s="583"/>
      <c r="K643" s="583"/>
    </row>
    <row r="644" spans="1:11" x14ac:dyDescent="0.2">
      <c r="A644" s="591"/>
      <c r="B644" s="648"/>
      <c r="F644" s="583"/>
      <c r="G644" s="583"/>
      <c r="H644" s="583"/>
      <c r="I644" s="583"/>
      <c r="J644" s="583"/>
      <c r="K644" s="583"/>
    </row>
    <row r="645" spans="1:11" x14ac:dyDescent="0.2">
      <c r="A645" s="591"/>
      <c r="B645" s="648"/>
      <c r="F645" s="583"/>
      <c r="G645" s="583"/>
      <c r="H645" s="583"/>
      <c r="I645" s="583"/>
      <c r="J645" s="583"/>
      <c r="K645" s="583"/>
    </row>
    <row r="646" spans="1:11" x14ac:dyDescent="0.2">
      <c r="A646" s="591"/>
      <c r="B646" s="648"/>
      <c r="F646" s="583"/>
      <c r="G646" s="583"/>
      <c r="H646" s="583"/>
      <c r="I646" s="583"/>
      <c r="J646" s="583"/>
      <c r="K646" s="583"/>
    </row>
    <row r="647" spans="1:11" x14ac:dyDescent="0.2">
      <c r="A647" s="591"/>
      <c r="B647" s="648"/>
      <c r="F647" s="583"/>
      <c r="G647" s="583"/>
      <c r="H647" s="583"/>
      <c r="I647" s="583"/>
      <c r="J647" s="583"/>
      <c r="K647" s="583"/>
    </row>
    <row r="648" spans="1:11" x14ac:dyDescent="0.2">
      <c r="A648" s="591"/>
      <c r="B648" s="648"/>
      <c r="F648" s="583"/>
      <c r="G648" s="583"/>
      <c r="H648" s="583"/>
      <c r="I648" s="583"/>
      <c r="J648" s="583"/>
      <c r="K648" s="583"/>
    </row>
    <row r="649" spans="1:11" x14ac:dyDescent="0.2">
      <c r="A649" s="591"/>
      <c r="B649" s="648"/>
      <c r="F649" s="583"/>
      <c r="G649" s="583"/>
      <c r="H649" s="583"/>
      <c r="I649" s="583"/>
      <c r="J649" s="583"/>
      <c r="K649" s="583"/>
    </row>
    <row r="650" spans="1:11" x14ac:dyDescent="0.2">
      <c r="A650" s="591"/>
      <c r="B650" s="648"/>
      <c r="F650" s="583"/>
      <c r="G650" s="583"/>
      <c r="H650" s="583"/>
      <c r="I650" s="583"/>
      <c r="J650" s="583"/>
      <c r="K650" s="583"/>
    </row>
    <row r="651" spans="1:11" x14ac:dyDescent="0.2">
      <c r="A651" s="591"/>
      <c r="B651" s="648"/>
      <c r="F651" s="583"/>
      <c r="G651" s="583"/>
      <c r="H651" s="583"/>
      <c r="I651" s="583"/>
      <c r="J651" s="583"/>
      <c r="K651" s="583"/>
    </row>
    <row r="652" spans="1:11" x14ac:dyDescent="0.2">
      <c r="A652" s="591"/>
      <c r="B652" s="648"/>
      <c r="F652" s="583"/>
      <c r="G652" s="583"/>
      <c r="H652" s="583"/>
      <c r="I652" s="583"/>
      <c r="J652" s="583"/>
      <c r="K652" s="583"/>
    </row>
    <row r="653" spans="1:11" x14ac:dyDescent="0.2">
      <c r="A653" s="591"/>
      <c r="B653" s="648"/>
      <c r="F653" s="583"/>
      <c r="G653" s="583"/>
      <c r="H653" s="583"/>
      <c r="I653" s="583"/>
      <c r="J653" s="583"/>
      <c r="K653" s="583"/>
    </row>
    <row r="654" spans="1:11" x14ac:dyDescent="0.2">
      <c r="A654" s="591"/>
      <c r="B654" s="648"/>
      <c r="F654" s="583"/>
      <c r="G654" s="583"/>
      <c r="H654" s="583"/>
      <c r="I654" s="583"/>
      <c r="J654" s="583"/>
      <c r="K654" s="583"/>
    </row>
    <row r="655" spans="1:11" x14ac:dyDescent="0.2">
      <c r="A655" s="591"/>
      <c r="B655" s="648"/>
      <c r="F655" s="583"/>
      <c r="G655" s="583"/>
      <c r="H655" s="583"/>
      <c r="I655" s="583"/>
      <c r="J655" s="583"/>
      <c r="K655" s="583"/>
    </row>
    <row r="656" spans="1:11" x14ac:dyDescent="0.2">
      <c r="A656" s="591"/>
      <c r="B656" s="648"/>
      <c r="F656" s="583"/>
      <c r="G656" s="583"/>
      <c r="H656" s="583"/>
      <c r="I656" s="583"/>
      <c r="J656" s="583"/>
      <c r="K656" s="583"/>
    </row>
    <row r="657" spans="1:11" x14ac:dyDescent="0.2">
      <c r="A657" s="591"/>
      <c r="B657" s="648"/>
      <c r="F657" s="583"/>
      <c r="G657" s="583"/>
      <c r="H657" s="583"/>
      <c r="I657" s="583"/>
      <c r="J657" s="583"/>
      <c r="K657" s="583"/>
    </row>
    <row r="658" spans="1:11" x14ac:dyDescent="0.2">
      <c r="A658" s="591"/>
      <c r="B658" s="648"/>
      <c r="F658" s="583"/>
      <c r="G658" s="583"/>
      <c r="H658" s="583"/>
      <c r="I658" s="583"/>
      <c r="J658" s="583"/>
      <c r="K658" s="583"/>
    </row>
    <row r="659" spans="1:11" x14ac:dyDescent="0.2">
      <c r="A659" s="591"/>
      <c r="B659" s="648"/>
      <c r="F659" s="583"/>
      <c r="G659" s="583"/>
      <c r="H659" s="583"/>
      <c r="I659" s="583"/>
      <c r="J659" s="583"/>
      <c r="K659" s="583"/>
    </row>
    <row r="660" spans="1:11" x14ac:dyDescent="0.2">
      <c r="A660" s="591"/>
      <c r="B660" s="648"/>
      <c r="F660" s="583"/>
      <c r="G660" s="583"/>
      <c r="H660" s="583"/>
      <c r="I660" s="583"/>
      <c r="J660" s="583"/>
      <c r="K660" s="583"/>
    </row>
    <row r="661" spans="1:11" x14ac:dyDescent="0.2">
      <c r="A661" s="591"/>
      <c r="B661" s="648"/>
      <c r="F661" s="583"/>
      <c r="G661" s="583"/>
      <c r="H661" s="583"/>
      <c r="I661" s="583"/>
      <c r="J661" s="583"/>
      <c r="K661" s="583"/>
    </row>
    <row r="662" spans="1:11" x14ac:dyDescent="0.2">
      <c r="A662" s="591"/>
      <c r="B662" s="648"/>
      <c r="F662" s="583"/>
      <c r="G662" s="583"/>
      <c r="H662" s="583"/>
      <c r="I662" s="583"/>
      <c r="J662" s="583"/>
      <c r="K662" s="583"/>
    </row>
    <row r="663" spans="1:11" x14ac:dyDescent="0.2">
      <c r="A663" s="591"/>
      <c r="B663" s="648"/>
      <c r="F663" s="583"/>
      <c r="G663" s="583"/>
      <c r="H663" s="583"/>
      <c r="I663" s="583"/>
      <c r="J663" s="583"/>
      <c r="K663" s="583"/>
    </row>
    <row r="664" spans="1:11" x14ac:dyDescent="0.2">
      <c r="A664" s="591"/>
      <c r="B664" s="648"/>
      <c r="F664" s="583"/>
      <c r="G664" s="583"/>
      <c r="H664" s="583"/>
      <c r="I664" s="583"/>
      <c r="J664" s="583"/>
      <c r="K664" s="583"/>
    </row>
    <row r="665" spans="1:11" x14ac:dyDescent="0.2">
      <c r="A665" s="591"/>
      <c r="B665" s="648"/>
      <c r="F665" s="583"/>
      <c r="G665" s="583"/>
      <c r="H665" s="583"/>
      <c r="I665" s="583"/>
      <c r="J665" s="583"/>
      <c r="K665" s="583"/>
    </row>
    <row r="666" spans="1:11" x14ac:dyDescent="0.2">
      <c r="A666" s="591"/>
      <c r="B666" s="648"/>
      <c r="F666" s="583"/>
      <c r="G666" s="583"/>
      <c r="H666" s="583"/>
      <c r="I666" s="583"/>
      <c r="J666" s="583"/>
      <c r="K666" s="583"/>
    </row>
    <row r="667" spans="1:11" x14ac:dyDescent="0.2">
      <c r="A667" s="591"/>
      <c r="B667" s="648"/>
      <c r="F667" s="583"/>
      <c r="G667" s="583"/>
      <c r="H667" s="583"/>
      <c r="I667" s="583"/>
      <c r="J667" s="583"/>
      <c r="K667" s="583"/>
    </row>
    <row r="668" spans="1:11" x14ac:dyDescent="0.2">
      <c r="A668" s="591"/>
      <c r="B668" s="648"/>
      <c r="F668" s="583"/>
      <c r="G668" s="583"/>
      <c r="H668" s="583"/>
      <c r="I668" s="583"/>
      <c r="J668" s="583"/>
      <c r="K668" s="583"/>
    </row>
    <row r="669" spans="1:11" x14ac:dyDescent="0.2">
      <c r="A669" s="591"/>
      <c r="B669" s="648"/>
      <c r="F669" s="583"/>
      <c r="G669" s="583"/>
      <c r="H669" s="583"/>
      <c r="I669" s="583"/>
      <c r="J669" s="583"/>
      <c r="K669" s="583"/>
    </row>
    <row r="670" spans="1:11" x14ac:dyDescent="0.2">
      <c r="A670" s="591"/>
      <c r="B670" s="648"/>
      <c r="F670" s="583"/>
      <c r="G670" s="583"/>
      <c r="H670" s="583"/>
      <c r="I670" s="583"/>
      <c r="J670" s="583"/>
      <c r="K670" s="583"/>
    </row>
    <row r="671" spans="1:11" x14ac:dyDescent="0.2">
      <c r="A671" s="591"/>
      <c r="B671" s="648"/>
      <c r="F671" s="583"/>
      <c r="G671" s="583"/>
      <c r="H671" s="583"/>
      <c r="I671" s="583"/>
      <c r="J671" s="583"/>
      <c r="K671" s="583"/>
    </row>
    <row r="672" spans="1:11" x14ac:dyDescent="0.2">
      <c r="A672" s="591"/>
      <c r="B672" s="648"/>
      <c r="F672" s="583"/>
      <c r="G672" s="583"/>
      <c r="H672" s="583"/>
      <c r="I672" s="583"/>
      <c r="J672" s="583"/>
      <c r="K672" s="583"/>
    </row>
    <row r="673" spans="1:11" x14ac:dyDescent="0.2">
      <c r="A673" s="591"/>
      <c r="B673" s="648"/>
      <c r="F673" s="583"/>
      <c r="G673" s="583"/>
      <c r="H673" s="583"/>
      <c r="I673" s="583"/>
      <c r="J673" s="583"/>
      <c r="K673" s="583"/>
    </row>
    <row r="674" spans="1:11" x14ac:dyDescent="0.2">
      <c r="A674" s="591"/>
      <c r="B674" s="648"/>
      <c r="F674" s="583"/>
      <c r="G674" s="583"/>
      <c r="H674" s="583"/>
      <c r="I674" s="583"/>
      <c r="J674" s="583"/>
      <c r="K674" s="583"/>
    </row>
    <row r="675" spans="1:11" x14ac:dyDescent="0.2">
      <c r="A675" s="591"/>
      <c r="B675" s="648"/>
      <c r="F675" s="583"/>
      <c r="G675" s="583"/>
      <c r="H675" s="583"/>
      <c r="I675" s="583"/>
      <c r="J675" s="583"/>
      <c r="K675" s="583"/>
    </row>
    <row r="676" spans="1:11" x14ac:dyDescent="0.2">
      <c r="A676" s="591"/>
      <c r="B676" s="648"/>
      <c r="F676" s="583"/>
      <c r="G676" s="583"/>
      <c r="H676" s="583"/>
      <c r="I676" s="583"/>
      <c r="J676" s="583"/>
      <c r="K676" s="583"/>
    </row>
    <row r="677" spans="1:11" x14ac:dyDescent="0.2">
      <c r="A677" s="591"/>
      <c r="B677" s="648"/>
      <c r="F677" s="583"/>
      <c r="G677" s="583"/>
      <c r="H677" s="583"/>
      <c r="I677" s="583"/>
      <c r="J677" s="583"/>
      <c r="K677" s="583"/>
    </row>
    <row r="678" spans="1:11" x14ac:dyDescent="0.2">
      <c r="A678" s="591"/>
      <c r="B678" s="648"/>
      <c r="F678" s="583"/>
      <c r="G678" s="583"/>
      <c r="H678" s="583"/>
      <c r="I678" s="583"/>
      <c r="J678" s="583"/>
      <c r="K678" s="583"/>
    </row>
    <row r="679" spans="1:11" x14ac:dyDescent="0.2">
      <c r="A679" s="591"/>
      <c r="B679" s="648"/>
      <c r="F679" s="583"/>
      <c r="G679" s="583"/>
      <c r="H679" s="583"/>
      <c r="I679" s="583"/>
      <c r="J679" s="583"/>
      <c r="K679" s="583"/>
    </row>
    <row r="680" spans="1:11" x14ac:dyDescent="0.2">
      <c r="A680" s="591"/>
      <c r="B680" s="648"/>
      <c r="F680" s="583"/>
      <c r="G680" s="583"/>
      <c r="H680" s="583"/>
      <c r="I680" s="583"/>
      <c r="J680" s="583"/>
      <c r="K680" s="583"/>
    </row>
    <row r="681" spans="1:11" x14ac:dyDescent="0.2">
      <c r="A681" s="591"/>
      <c r="B681" s="648"/>
      <c r="F681" s="583"/>
      <c r="G681" s="583"/>
      <c r="H681" s="583"/>
      <c r="I681" s="583"/>
      <c r="J681" s="583"/>
      <c r="K681" s="583"/>
    </row>
    <row r="682" spans="1:11" x14ac:dyDescent="0.2">
      <c r="A682" s="591"/>
      <c r="B682" s="648"/>
      <c r="F682" s="583"/>
      <c r="G682" s="583"/>
      <c r="H682" s="583"/>
      <c r="I682" s="583"/>
      <c r="J682" s="583"/>
      <c r="K682" s="583"/>
    </row>
    <row r="683" spans="1:11" x14ac:dyDescent="0.2">
      <c r="A683" s="591"/>
      <c r="B683" s="648"/>
      <c r="F683" s="583"/>
      <c r="G683" s="583"/>
      <c r="H683" s="583"/>
      <c r="I683" s="583"/>
      <c r="J683" s="583"/>
      <c r="K683" s="583"/>
    </row>
    <row r="684" spans="1:11" x14ac:dyDescent="0.2">
      <c r="A684" s="591"/>
      <c r="B684" s="648"/>
      <c r="F684" s="583"/>
      <c r="G684" s="583"/>
      <c r="H684" s="583"/>
      <c r="I684" s="583"/>
      <c r="J684" s="583"/>
      <c r="K684" s="583"/>
    </row>
    <row r="685" spans="1:11" x14ac:dyDescent="0.2">
      <c r="A685" s="591"/>
      <c r="B685" s="648"/>
      <c r="F685" s="583"/>
      <c r="G685" s="583"/>
      <c r="H685" s="583"/>
      <c r="I685" s="583"/>
      <c r="J685" s="583"/>
      <c r="K685" s="583"/>
    </row>
    <row r="686" spans="1:11" x14ac:dyDescent="0.2">
      <c r="A686" s="591"/>
      <c r="B686" s="648"/>
      <c r="F686" s="583"/>
      <c r="G686" s="583"/>
      <c r="H686" s="583"/>
      <c r="I686" s="583"/>
      <c r="J686" s="583"/>
      <c r="K686" s="583"/>
    </row>
    <row r="687" spans="1:11" x14ac:dyDescent="0.2">
      <c r="A687" s="591"/>
      <c r="B687" s="648"/>
      <c r="F687" s="583"/>
      <c r="G687" s="583"/>
      <c r="H687" s="583"/>
      <c r="I687" s="583"/>
      <c r="J687" s="583"/>
      <c r="K687" s="583"/>
    </row>
    <row r="688" spans="1:11" x14ac:dyDescent="0.2">
      <c r="A688" s="591"/>
      <c r="B688" s="648"/>
      <c r="F688" s="583"/>
      <c r="G688" s="583"/>
      <c r="H688" s="583"/>
      <c r="I688" s="583"/>
      <c r="J688" s="583"/>
      <c r="K688" s="583"/>
    </row>
    <row r="689" spans="1:11" x14ac:dyDescent="0.2">
      <c r="A689" s="591"/>
      <c r="B689" s="648"/>
      <c r="F689" s="583"/>
      <c r="G689" s="583"/>
      <c r="H689" s="583"/>
      <c r="I689" s="583"/>
      <c r="J689" s="583"/>
      <c r="K689" s="583"/>
    </row>
    <row r="690" spans="1:11" x14ac:dyDescent="0.2">
      <c r="A690" s="591"/>
      <c r="B690" s="648"/>
      <c r="F690" s="583"/>
      <c r="G690" s="583"/>
      <c r="H690" s="583"/>
      <c r="I690" s="583"/>
      <c r="J690" s="583"/>
      <c r="K690" s="583"/>
    </row>
    <row r="691" spans="1:11" x14ac:dyDescent="0.2">
      <c r="A691" s="591"/>
      <c r="B691" s="648"/>
      <c r="F691" s="583"/>
      <c r="G691" s="583"/>
      <c r="H691" s="583"/>
      <c r="I691" s="583"/>
      <c r="J691" s="583"/>
      <c r="K691" s="583"/>
    </row>
    <row r="692" spans="1:11" x14ac:dyDescent="0.2">
      <c r="A692" s="591"/>
      <c r="B692" s="648"/>
      <c r="F692" s="583"/>
      <c r="G692" s="583"/>
      <c r="H692" s="583"/>
      <c r="I692" s="583"/>
      <c r="J692" s="583"/>
      <c r="K692" s="583"/>
    </row>
    <row r="693" spans="1:11" x14ac:dyDescent="0.2">
      <c r="A693" s="591"/>
      <c r="B693" s="648"/>
      <c r="F693" s="583"/>
      <c r="G693" s="583"/>
      <c r="H693" s="583"/>
      <c r="I693" s="583"/>
      <c r="J693" s="583"/>
      <c r="K693" s="583"/>
    </row>
    <row r="694" spans="1:11" x14ac:dyDescent="0.2">
      <c r="A694" s="591"/>
      <c r="B694" s="648"/>
      <c r="F694" s="583"/>
      <c r="G694" s="583"/>
      <c r="H694" s="583"/>
      <c r="I694" s="583"/>
      <c r="J694" s="583"/>
      <c r="K694" s="583"/>
    </row>
    <row r="695" spans="1:11" x14ac:dyDescent="0.2">
      <c r="A695" s="591"/>
      <c r="B695" s="648"/>
      <c r="F695" s="583"/>
      <c r="G695" s="583"/>
      <c r="H695" s="583"/>
      <c r="I695" s="583"/>
      <c r="J695" s="583"/>
      <c r="K695" s="583"/>
    </row>
    <row r="696" spans="1:11" x14ac:dyDescent="0.2">
      <c r="A696" s="591"/>
      <c r="B696" s="648"/>
      <c r="F696" s="583"/>
      <c r="G696" s="583"/>
      <c r="H696" s="583"/>
      <c r="I696" s="583"/>
      <c r="J696" s="583"/>
      <c r="K696" s="583"/>
    </row>
    <row r="697" spans="1:11" x14ac:dyDescent="0.2">
      <c r="A697" s="591"/>
      <c r="B697" s="648"/>
      <c r="F697" s="583"/>
      <c r="G697" s="583"/>
      <c r="H697" s="583"/>
      <c r="I697" s="583"/>
      <c r="J697" s="583"/>
      <c r="K697" s="583"/>
    </row>
    <row r="698" spans="1:11" x14ac:dyDescent="0.2">
      <c r="A698" s="591"/>
      <c r="B698" s="648"/>
      <c r="F698" s="583"/>
      <c r="G698" s="583"/>
      <c r="H698" s="583"/>
      <c r="I698" s="583"/>
      <c r="J698" s="583"/>
      <c r="K698" s="583"/>
    </row>
    <row r="699" spans="1:11" x14ac:dyDescent="0.2">
      <c r="A699" s="591"/>
      <c r="B699" s="648"/>
      <c r="F699" s="583"/>
      <c r="G699" s="583"/>
      <c r="H699" s="583"/>
      <c r="I699" s="583"/>
      <c r="J699" s="583"/>
      <c r="K699" s="583"/>
    </row>
    <row r="700" spans="1:11" x14ac:dyDescent="0.2">
      <c r="A700" s="591"/>
      <c r="B700" s="648"/>
      <c r="F700" s="583"/>
      <c r="G700" s="583"/>
      <c r="H700" s="583"/>
      <c r="I700" s="583"/>
      <c r="J700" s="583"/>
      <c r="K700" s="583"/>
    </row>
    <row r="701" spans="1:11" x14ac:dyDescent="0.2">
      <c r="A701" s="591"/>
      <c r="B701" s="648"/>
      <c r="F701" s="583"/>
      <c r="G701" s="583"/>
      <c r="H701" s="583"/>
      <c r="I701" s="583"/>
      <c r="J701" s="583"/>
      <c r="K701" s="583"/>
    </row>
    <row r="702" spans="1:11" x14ac:dyDescent="0.2">
      <c r="A702" s="591"/>
      <c r="B702" s="648"/>
      <c r="F702" s="583"/>
      <c r="G702" s="583"/>
      <c r="H702" s="583"/>
      <c r="I702" s="583"/>
      <c r="J702" s="583"/>
      <c r="K702" s="583"/>
    </row>
    <row r="703" spans="1:11" x14ac:dyDescent="0.2">
      <c r="A703" s="591"/>
      <c r="B703" s="648"/>
      <c r="F703" s="583"/>
      <c r="G703" s="583"/>
      <c r="H703" s="583"/>
      <c r="I703" s="583"/>
      <c r="J703" s="583"/>
      <c r="K703" s="583"/>
    </row>
    <row r="704" spans="1:11" x14ac:dyDescent="0.2">
      <c r="A704" s="591"/>
      <c r="B704" s="648"/>
      <c r="F704" s="583"/>
      <c r="G704" s="583"/>
      <c r="H704" s="583"/>
      <c r="I704" s="583"/>
      <c r="J704" s="583"/>
      <c r="K704" s="583"/>
    </row>
    <row r="705" spans="1:11" x14ac:dyDescent="0.2">
      <c r="A705" s="591"/>
      <c r="B705" s="648"/>
      <c r="F705" s="583"/>
      <c r="G705" s="583"/>
      <c r="H705" s="583"/>
      <c r="I705" s="583"/>
      <c r="J705" s="583"/>
      <c r="K705" s="583"/>
    </row>
    <row r="706" spans="1:11" x14ac:dyDescent="0.2">
      <c r="A706" s="591"/>
      <c r="B706" s="648"/>
      <c r="F706" s="583"/>
      <c r="G706" s="583"/>
      <c r="H706" s="583"/>
      <c r="I706" s="583"/>
      <c r="J706" s="583"/>
      <c r="K706" s="583"/>
    </row>
    <row r="707" spans="1:11" x14ac:dyDescent="0.2">
      <c r="A707" s="591"/>
      <c r="B707" s="648"/>
      <c r="F707" s="583"/>
      <c r="G707" s="583"/>
      <c r="H707" s="583"/>
      <c r="I707" s="583"/>
      <c r="J707" s="583"/>
      <c r="K707" s="583"/>
    </row>
    <row r="708" spans="1:11" x14ac:dyDescent="0.2">
      <c r="A708" s="591"/>
      <c r="B708" s="648"/>
      <c r="F708" s="583"/>
      <c r="G708" s="583"/>
      <c r="H708" s="583"/>
      <c r="I708" s="583"/>
      <c r="J708" s="583"/>
      <c r="K708" s="583"/>
    </row>
    <row r="709" spans="1:11" x14ac:dyDescent="0.2">
      <c r="A709" s="591"/>
      <c r="B709" s="648"/>
      <c r="F709" s="583"/>
      <c r="G709" s="583"/>
      <c r="H709" s="583"/>
      <c r="I709" s="583"/>
      <c r="J709" s="583"/>
      <c r="K709" s="583"/>
    </row>
    <row r="710" spans="1:11" x14ac:dyDescent="0.2">
      <c r="A710" s="591"/>
      <c r="B710" s="648"/>
      <c r="F710" s="583"/>
      <c r="G710" s="583"/>
      <c r="H710" s="583"/>
      <c r="I710" s="583"/>
      <c r="J710" s="583"/>
      <c r="K710" s="583"/>
    </row>
    <row r="711" spans="1:11" x14ac:dyDescent="0.2">
      <c r="A711" s="591"/>
      <c r="B711" s="648"/>
      <c r="F711" s="583"/>
      <c r="G711" s="583"/>
      <c r="H711" s="583"/>
      <c r="I711" s="583"/>
      <c r="J711" s="583"/>
      <c r="K711" s="583"/>
    </row>
    <row r="712" spans="1:11" x14ac:dyDescent="0.2">
      <c r="A712" s="591"/>
      <c r="B712" s="648"/>
      <c r="F712" s="583"/>
      <c r="G712" s="583"/>
      <c r="H712" s="583"/>
      <c r="I712" s="583"/>
      <c r="J712" s="583"/>
      <c r="K712" s="583"/>
    </row>
    <row r="713" spans="1:11" x14ac:dyDescent="0.2">
      <c r="A713" s="591"/>
      <c r="B713" s="648"/>
      <c r="F713" s="583"/>
      <c r="G713" s="583"/>
      <c r="H713" s="583"/>
      <c r="I713" s="583"/>
      <c r="J713" s="583"/>
      <c r="K713" s="583"/>
    </row>
    <row r="714" spans="1:11" x14ac:dyDescent="0.2">
      <c r="A714" s="591"/>
      <c r="B714" s="648"/>
      <c r="F714" s="583"/>
      <c r="G714" s="583"/>
      <c r="H714" s="583"/>
      <c r="I714" s="583"/>
      <c r="J714" s="583"/>
      <c r="K714" s="583"/>
    </row>
    <row r="715" spans="1:11" x14ac:dyDescent="0.2">
      <c r="A715" s="591"/>
      <c r="B715" s="648"/>
      <c r="F715" s="583"/>
      <c r="G715" s="583"/>
      <c r="H715" s="583"/>
      <c r="I715" s="583"/>
      <c r="J715" s="583"/>
      <c r="K715" s="583"/>
    </row>
    <row r="716" spans="1:11" x14ac:dyDescent="0.2">
      <c r="A716" s="591"/>
      <c r="B716" s="648"/>
      <c r="F716" s="583"/>
      <c r="G716" s="583"/>
      <c r="H716" s="583"/>
      <c r="I716" s="583"/>
      <c r="J716" s="583"/>
      <c r="K716" s="583"/>
    </row>
    <row r="717" spans="1:11" x14ac:dyDescent="0.2">
      <c r="A717" s="591"/>
      <c r="B717" s="648"/>
      <c r="F717" s="583"/>
      <c r="G717" s="583"/>
      <c r="H717" s="583"/>
      <c r="I717" s="583"/>
      <c r="J717" s="583"/>
      <c r="K717" s="583"/>
    </row>
    <row r="718" spans="1:11" x14ac:dyDescent="0.2">
      <c r="A718" s="591"/>
      <c r="B718" s="648"/>
      <c r="F718" s="583"/>
      <c r="G718" s="583"/>
      <c r="H718" s="583"/>
      <c r="I718" s="583"/>
      <c r="J718" s="583"/>
      <c r="K718" s="583"/>
    </row>
    <row r="719" spans="1:11" x14ac:dyDescent="0.2">
      <c r="A719" s="591"/>
      <c r="B719" s="648"/>
      <c r="F719" s="583"/>
      <c r="G719" s="583"/>
      <c r="H719" s="583"/>
      <c r="I719" s="583"/>
      <c r="J719" s="583"/>
      <c r="K719" s="583"/>
    </row>
    <row r="720" spans="1:11" x14ac:dyDescent="0.2">
      <c r="A720" s="591"/>
      <c r="B720" s="648"/>
      <c r="F720" s="583"/>
      <c r="G720" s="583"/>
      <c r="H720" s="583"/>
      <c r="I720" s="583"/>
      <c r="J720" s="583"/>
      <c r="K720" s="583"/>
    </row>
    <row r="721" spans="1:11" x14ac:dyDescent="0.2">
      <c r="A721" s="591"/>
      <c r="B721" s="648"/>
      <c r="F721" s="583"/>
      <c r="G721" s="583"/>
      <c r="H721" s="583"/>
      <c r="I721" s="583"/>
      <c r="J721" s="583"/>
      <c r="K721" s="583"/>
    </row>
    <row r="722" spans="1:11" x14ac:dyDescent="0.2">
      <c r="A722" s="591"/>
      <c r="B722" s="648"/>
      <c r="F722" s="583"/>
      <c r="G722" s="583"/>
      <c r="H722" s="583"/>
      <c r="I722" s="583"/>
      <c r="J722" s="583"/>
      <c r="K722" s="583"/>
    </row>
    <row r="723" spans="1:11" x14ac:dyDescent="0.2">
      <c r="A723" s="591"/>
      <c r="B723" s="648"/>
      <c r="F723" s="583"/>
      <c r="G723" s="583"/>
      <c r="H723" s="583"/>
      <c r="I723" s="583"/>
      <c r="J723" s="583"/>
      <c r="K723" s="583"/>
    </row>
    <row r="724" spans="1:11" x14ac:dyDescent="0.2">
      <c r="A724" s="591"/>
      <c r="B724" s="648"/>
      <c r="F724" s="583"/>
      <c r="G724" s="583"/>
      <c r="H724" s="583"/>
      <c r="I724" s="583"/>
      <c r="J724" s="583"/>
      <c r="K724" s="583"/>
    </row>
    <row r="725" spans="1:11" x14ac:dyDescent="0.2">
      <c r="A725" s="591"/>
      <c r="B725" s="648"/>
      <c r="F725" s="583"/>
      <c r="G725" s="583"/>
      <c r="H725" s="583"/>
      <c r="I725" s="583"/>
      <c r="J725" s="583"/>
      <c r="K725" s="583"/>
    </row>
    <row r="726" spans="1:11" x14ac:dyDescent="0.2">
      <c r="A726" s="591"/>
      <c r="B726" s="648"/>
      <c r="F726" s="583"/>
      <c r="G726" s="583"/>
      <c r="H726" s="583"/>
      <c r="I726" s="583"/>
      <c r="J726" s="583"/>
      <c r="K726" s="583"/>
    </row>
    <row r="727" spans="1:11" x14ac:dyDescent="0.2">
      <c r="A727" s="591"/>
      <c r="B727" s="648"/>
      <c r="F727" s="583"/>
      <c r="G727" s="583"/>
      <c r="H727" s="583"/>
      <c r="I727" s="583"/>
      <c r="J727" s="583"/>
      <c r="K727" s="583"/>
    </row>
    <row r="728" spans="1:11" x14ac:dyDescent="0.2">
      <c r="A728" s="591"/>
      <c r="B728" s="648"/>
      <c r="F728" s="583"/>
      <c r="G728" s="583"/>
      <c r="H728" s="583"/>
      <c r="I728" s="583"/>
      <c r="J728" s="583"/>
      <c r="K728" s="583"/>
    </row>
    <row r="729" spans="1:11" x14ac:dyDescent="0.2">
      <c r="A729" s="591"/>
      <c r="B729" s="648"/>
      <c r="F729" s="583"/>
      <c r="G729" s="583"/>
      <c r="H729" s="583"/>
      <c r="I729" s="583"/>
      <c r="J729" s="583"/>
      <c r="K729" s="583"/>
    </row>
    <row r="730" spans="1:11" x14ac:dyDescent="0.2">
      <c r="A730" s="591"/>
      <c r="B730" s="648"/>
      <c r="F730" s="583"/>
      <c r="G730" s="583"/>
      <c r="H730" s="583"/>
      <c r="I730" s="583"/>
      <c r="J730" s="583"/>
      <c r="K730" s="583"/>
    </row>
    <row r="731" spans="1:11" x14ac:dyDescent="0.2">
      <c r="A731" s="591"/>
      <c r="B731" s="648"/>
      <c r="F731" s="583"/>
      <c r="G731" s="583"/>
      <c r="H731" s="583"/>
      <c r="I731" s="583"/>
      <c r="J731" s="583"/>
      <c r="K731" s="583"/>
    </row>
    <row r="732" spans="1:11" x14ac:dyDescent="0.2">
      <c r="A732" s="591"/>
      <c r="B732" s="648"/>
      <c r="F732" s="583"/>
      <c r="G732" s="583"/>
      <c r="H732" s="583"/>
      <c r="I732" s="583"/>
      <c r="J732" s="583"/>
      <c r="K732" s="583"/>
    </row>
    <row r="733" spans="1:11" x14ac:dyDescent="0.2">
      <c r="A733" s="591"/>
      <c r="B733" s="648"/>
      <c r="F733" s="583"/>
      <c r="G733" s="583"/>
      <c r="H733" s="583"/>
      <c r="I733" s="583"/>
      <c r="J733" s="583"/>
      <c r="K733" s="583"/>
    </row>
    <row r="734" spans="1:11" x14ac:dyDescent="0.2">
      <c r="A734" s="591"/>
      <c r="B734" s="648"/>
      <c r="F734" s="583"/>
      <c r="G734" s="583"/>
      <c r="H734" s="583"/>
      <c r="I734" s="583"/>
      <c r="J734" s="583"/>
      <c r="K734" s="583"/>
    </row>
    <row r="735" spans="1:11" x14ac:dyDescent="0.2">
      <c r="A735" s="591"/>
      <c r="B735" s="648"/>
      <c r="F735" s="583"/>
      <c r="G735" s="583"/>
      <c r="H735" s="583"/>
      <c r="I735" s="583"/>
      <c r="J735" s="583"/>
      <c r="K735" s="583"/>
    </row>
    <row r="736" spans="1:11" x14ac:dyDescent="0.2">
      <c r="A736" s="591"/>
      <c r="B736" s="648"/>
      <c r="F736" s="583"/>
      <c r="G736" s="583"/>
      <c r="H736" s="583"/>
      <c r="I736" s="583"/>
      <c r="J736" s="583"/>
      <c r="K736" s="583"/>
    </row>
    <row r="737" spans="1:11" x14ac:dyDescent="0.2">
      <c r="A737" s="591"/>
      <c r="B737" s="648"/>
      <c r="F737" s="583"/>
      <c r="G737" s="583"/>
      <c r="H737" s="583"/>
      <c r="I737" s="583"/>
      <c r="J737" s="583"/>
      <c r="K737" s="583"/>
    </row>
    <row r="738" spans="1:11" x14ac:dyDescent="0.2">
      <c r="A738" s="591"/>
      <c r="B738" s="648"/>
      <c r="F738" s="583"/>
      <c r="G738" s="583"/>
      <c r="H738" s="583"/>
      <c r="I738" s="583"/>
      <c r="J738" s="583"/>
      <c r="K738" s="583"/>
    </row>
    <row r="739" spans="1:11" x14ac:dyDescent="0.2">
      <c r="A739" s="591"/>
      <c r="B739" s="648"/>
      <c r="F739" s="583"/>
      <c r="G739" s="583"/>
      <c r="H739" s="583"/>
      <c r="I739" s="583"/>
      <c r="J739" s="583"/>
      <c r="K739" s="583"/>
    </row>
    <row r="740" spans="1:11" x14ac:dyDescent="0.2">
      <c r="A740" s="591"/>
      <c r="B740" s="648"/>
      <c r="F740" s="583"/>
      <c r="G740" s="583"/>
      <c r="H740" s="583"/>
      <c r="I740" s="583"/>
      <c r="J740" s="583"/>
      <c r="K740" s="583"/>
    </row>
    <row r="741" spans="1:11" x14ac:dyDescent="0.2">
      <c r="A741" s="591"/>
      <c r="B741" s="648"/>
      <c r="F741" s="583"/>
      <c r="G741" s="583"/>
      <c r="H741" s="583"/>
      <c r="I741" s="583"/>
      <c r="J741" s="583"/>
      <c r="K741" s="583"/>
    </row>
    <row r="742" spans="1:11" x14ac:dyDescent="0.2">
      <c r="A742" s="591"/>
      <c r="B742" s="648"/>
      <c r="F742" s="583"/>
      <c r="G742" s="583"/>
      <c r="H742" s="583"/>
      <c r="I742" s="583"/>
      <c r="J742" s="583"/>
      <c r="K742" s="583"/>
    </row>
    <row r="743" spans="1:11" x14ac:dyDescent="0.2">
      <c r="A743" s="591"/>
      <c r="B743" s="648"/>
      <c r="F743" s="583"/>
      <c r="G743" s="583"/>
      <c r="H743" s="583"/>
      <c r="I743" s="583"/>
      <c r="J743" s="583"/>
      <c r="K743" s="583"/>
    </row>
    <row r="744" spans="1:11" x14ac:dyDescent="0.2">
      <c r="A744" s="591"/>
      <c r="B744" s="648"/>
      <c r="F744" s="583"/>
      <c r="G744" s="583"/>
      <c r="H744" s="583"/>
      <c r="I744" s="583"/>
      <c r="J744" s="583"/>
      <c r="K744" s="583"/>
    </row>
    <row r="745" spans="1:11" x14ac:dyDescent="0.2">
      <c r="A745" s="591"/>
      <c r="B745" s="648"/>
      <c r="F745" s="583"/>
      <c r="G745" s="583"/>
      <c r="H745" s="583"/>
      <c r="I745" s="583"/>
      <c r="J745" s="583"/>
      <c r="K745" s="583"/>
    </row>
    <row r="746" spans="1:11" x14ac:dyDescent="0.2">
      <c r="A746" s="591"/>
      <c r="B746" s="648"/>
      <c r="F746" s="583"/>
      <c r="G746" s="583"/>
      <c r="H746" s="583"/>
      <c r="I746" s="583"/>
      <c r="J746" s="583"/>
      <c r="K746" s="583"/>
    </row>
    <row r="747" spans="1:11" x14ac:dyDescent="0.2">
      <c r="A747" s="591"/>
      <c r="B747" s="648"/>
      <c r="F747" s="583"/>
      <c r="G747" s="583"/>
      <c r="H747" s="583"/>
      <c r="I747" s="583"/>
      <c r="J747" s="583"/>
      <c r="K747" s="583"/>
    </row>
    <row r="748" spans="1:11" x14ac:dyDescent="0.2">
      <c r="A748" s="591"/>
      <c r="B748" s="648"/>
      <c r="F748" s="583"/>
      <c r="G748" s="583"/>
      <c r="H748" s="583"/>
      <c r="I748" s="583"/>
      <c r="J748" s="583"/>
      <c r="K748" s="583"/>
    </row>
    <row r="749" spans="1:11" x14ac:dyDescent="0.2">
      <c r="A749" s="591"/>
      <c r="B749" s="648"/>
      <c r="F749" s="583"/>
      <c r="G749" s="583"/>
      <c r="H749" s="583"/>
      <c r="I749" s="583"/>
      <c r="J749" s="583"/>
      <c r="K749" s="583"/>
    </row>
    <row r="750" spans="1:11" x14ac:dyDescent="0.2">
      <c r="A750" s="591"/>
      <c r="B750" s="648"/>
      <c r="F750" s="583"/>
      <c r="G750" s="583"/>
      <c r="H750" s="583"/>
      <c r="I750" s="583"/>
      <c r="J750" s="583"/>
      <c r="K750" s="583"/>
    </row>
    <row r="751" spans="1:11" x14ac:dyDescent="0.2">
      <c r="A751" s="591"/>
      <c r="B751" s="648"/>
      <c r="F751" s="583"/>
      <c r="G751" s="583"/>
      <c r="H751" s="583"/>
      <c r="I751" s="583"/>
      <c r="J751" s="583"/>
      <c r="K751" s="583"/>
    </row>
    <row r="752" spans="1:11" x14ac:dyDescent="0.2">
      <c r="A752" s="591"/>
      <c r="B752" s="648"/>
      <c r="F752" s="583"/>
      <c r="G752" s="583"/>
      <c r="H752" s="583"/>
      <c r="I752" s="583"/>
      <c r="J752" s="583"/>
      <c r="K752" s="583"/>
    </row>
    <row r="753" spans="1:11" x14ac:dyDescent="0.2">
      <c r="A753" s="591"/>
      <c r="B753" s="648"/>
      <c r="F753" s="583"/>
      <c r="G753" s="583"/>
      <c r="H753" s="583"/>
      <c r="I753" s="583"/>
      <c r="J753" s="583"/>
      <c r="K753" s="583"/>
    </row>
    <row r="754" spans="1:11" x14ac:dyDescent="0.2">
      <c r="A754" s="591"/>
      <c r="B754" s="648"/>
      <c r="F754" s="583"/>
      <c r="G754" s="583"/>
      <c r="H754" s="583"/>
      <c r="I754" s="583"/>
      <c r="J754" s="583"/>
      <c r="K754" s="583"/>
    </row>
    <row r="755" spans="1:11" x14ac:dyDescent="0.2">
      <c r="A755" s="591"/>
      <c r="B755" s="648"/>
      <c r="F755" s="583"/>
      <c r="G755" s="583"/>
      <c r="H755" s="583"/>
      <c r="I755" s="583"/>
      <c r="J755" s="583"/>
      <c r="K755" s="583"/>
    </row>
    <row r="756" spans="1:11" x14ac:dyDescent="0.2">
      <c r="A756" s="591"/>
      <c r="B756" s="648"/>
      <c r="F756" s="583"/>
      <c r="G756" s="583"/>
      <c r="H756" s="583"/>
      <c r="I756" s="583"/>
      <c r="J756" s="583"/>
      <c r="K756" s="583"/>
    </row>
    <row r="757" spans="1:11" x14ac:dyDescent="0.2">
      <c r="A757" s="591"/>
      <c r="B757" s="648"/>
      <c r="F757" s="583"/>
      <c r="G757" s="583"/>
      <c r="H757" s="583"/>
      <c r="I757" s="583"/>
      <c r="J757" s="583"/>
      <c r="K757" s="583"/>
    </row>
    <row r="758" spans="1:11" x14ac:dyDescent="0.2">
      <c r="A758" s="591"/>
      <c r="B758" s="648"/>
      <c r="F758" s="583"/>
      <c r="G758" s="583"/>
      <c r="H758" s="583"/>
      <c r="I758" s="583"/>
      <c r="J758" s="583"/>
      <c r="K758" s="583"/>
    </row>
    <row r="759" spans="1:11" x14ac:dyDescent="0.2">
      <c r="A759" s="591"/>
      <c r="B759" s="648"/>
      <c r="F759" s="583"/>
      <c r="G759" s="583"/>
      <c r="H759" s="583"/>
      <c r="I759" s="583"/>
      <c r="J759" s="583"/>
      <c r="K759" s="583"/>
    </row>
    <row r="760" spans="1:11" x14ac:dyDescent="0.2">
      <c r="A760" s="591"/>
      <c r="B760" s="648"/>
      <c r="F760" s="583"/>
      <c r="G760" s="583"/>
      <c r="H760" s="583"/>
      <c r="I760" s="583"/>
      <c r="J760" s="583"/>
      <c r="K760" s="583"/>
    </row>
    <row r="761" spans="1:11" x14ac:dyDescent="0.2">
      <c r="A761" s="591"/>
      <c r="B761" s="648"/>
      <c r="F761" s="583"/>
      <c r="G761" s="583"/>
      <c r="H761" s="583"/>
      <c r="I761" s="583"/>
      <c r="J761" s="583"/>
      <c r="K761" s="583"/>
    </row>
    <row r="762" spans="1:11" x14ac:dyDescent="0.2">
      <c r="A762" s="591"/>
      <c r="B762" s="648"/>
      <c r="F762" s="583"/>
      <c r="G762" s="583"/>
      <c r="H762" s="583"/>
      <c r="I762" s="583"/>
      <c r="J762" s="583"/>
      <c r="K762" s="583"/>
    </row>
    <row r="763" spans="1:11" x14ac:dyDescent="0.2">
      <c r="A763" s="591"/>
      <c r="B763" s="648"/>
      <c r="F763" s="583"/>
      <c r="G763" s="583"/>
      <c r="H763" s="583"/>
      <c r="I763" s="583"/>
      <c r="J763" s="583"/>
      <c r="K763" s="583"/>
    </row>
    <row r="764" spans="1:11" x14ac:dyDescent="0.2">
      <c r="A764" s="591"/>
      <c r="B764" s="648"/>
      <c r="F764" s="583"/>
      <c r="G764" s="583"/>
      <c r="H764" s="583"/>
      <c r="I764" s="583"/>
      <c r="J764" s="583"/>
      <c r="K764" s="583"/>
    </row>
    <row r="765" spans="1:11" x14ac:dyDescent="0.2">
      <c r="A765" s="591"/>
      <c r="B765" s="648"/>
      <c r="F765" s="583"/>
      <c r="G765" s="583"/>
      <c r="H765" s="583"/>
      <c r="I765" s="583"/>
      <c r="J765" s="583"/>
      <c r="K765" s="583"/>
    </row>
    <row r="766" spans="1:11" x14ac:dyDescent="0.2">
      <c r="A766" s="591"/>
      <c r="B766" s="648"/>
      <c r="F766" s="583"/>
      <c r="G766" s="583"/>
      <c r="H766" s="583"/>
      <c r="I766" s="583"/>
      <c r="J766" s="583"/>
      <c r="K766" s="583"/>
    </row>
    <row r="767" spans="1:11" x14ac:dyDescent="0.2">
      <c r="A767" s="591"/>
      <c r="B767" s="648"/>
      <c r="F767" s="583"/>
      <c r="G767" s="583"/>
      <c r="H767" s="583"/>
      <c r="I767" s="583"/>
      <c r="J767" s="583"/>
      <c r="K767" s="583"/>
    </row>
    <row r="768" spans="1:11" x14ac:dyDescent="0.2">
      <c r="A768" s="591"/>
      <c r="B768" s="648"/>
      <c r="F768" s="583"/>
      <c r="G768" s="583"/>
      <c r="H768" s="583"/>
      <c r="I768" s="583"/>
      <c r="J768" s="583"/>
      <c r="K768" s="583"/>
    </row>
    <row r="769" spans="1:11" x14ac:dyDescent="0.2">
      <c r="A769" s="591"/>
      <c r="B769" s="648"/>
      <c r="F769" s="583"/>
      <c r="G769" s="583"/>
      <c r="H769" s="583"/>
      <c r="I769" s="583"/>
      <c r="J769" s="583"/>
      <c r="K769" s="583"/>
    </row>
    <row r="770" spans="1:11" x14ac:dyDescent="0.2">
      <c r="A770" s="591"/>
      <c r="B770" s="648"/>
      <c r="F770" s="583"/>
      <c r="G770" s="583"/>
      <c r="H770" s="583"/>
      <c r="I770" s="583"/>
      <c r="J770" s="583"/>
      <c r="K770" s="583"/>
    </row>
    <row r="771" spans="1:11" x14ac:dyDescent="0.2">
      <c r="A771" s="591"/>
      <c r="B771" s="648"/>
      <c r="F771" s="583"/>
      <c r="G771" s="583"/>
      <c r="H771" s="583"/>
      <c r="I771" s="583"/>
      <c r="J771" s="583"/>
      <c r="K771" s="583"/>
    </row>
    <row r="772" spans="1:11" x14ac:dyDescent="0.2">
      <c r="A772" s="591"/>
      <c r="B772" s="648"/>
      <c r="F772" s="583"/>
      <c r="G772" s="583"/>
      <c r="H772" s="583"/>
      <c r="I772" s="583"/>
      <c r="J772" s="583"/>
      <c r="K772" s="583"/>
    </row>
    <row r="773" spans="1:11" x14ac:dyDescent="0.2">
      <c r="A773" s="591"/>
      <c r="B773" s="648"/>
      <c r="F773" s="583"/>
      <c r="G773" s="583"/>
      <c r="H773" s="583"/>
      <c r="I773" s="583"/>
      <c r="J773" s="583"/>
      <c r="K773" s="583"/>
    </row>
    <row r="774" spans="1:11" x14ac:dyDescent="0.2">
      <c r="A774" s="591"/>
      <c r="B774" s="648"/>
      <c r="F774" s="583"/>
      <c r="G774" s="583"/>
      <c r="H774" s="583"/>
      <c r="I774" s="583"/>
      <c r="J774" s="583"/>
      <c r="K774" s="583"/>
    </row>
    <row r="775" spans="1:11" x14ac:dyDescent="0.2">
      <c r="A775" s="591"/>
      <c r="B775" s="648"/>
      <c r="F775" s="583"/>
      <c r="G775" s="583"/>
      <c r="H775" s="583"/>
      <c r="I775" s="583"/>
      <c r="J775" s="583"/>
      <c r="K775" s="583"/>
    </row>
    <row r="776" spans="1:11" x14ac:dyDescent="0.2">
      <c r="A776" s="591"/>
      <c r="B776" s="648"/>
      <c r="F776" s="583"/>
      <c r="G776" s="583"/>
      <c r="H776" s="583"/>
      <c r="I776" s="583"/>
      <c r="J776" s="583"/>
      <c r="K776" s="583"/>
    </row>
    <row r="777" spans="1:11" x14ac:dyDescent="0.2">
      <c r="A777" s="591"/>
      <c r="B777" s="648"/>
      <c r="F777" s="583"/>
      <c r="G777" s="583"/>
      <c r="H777" s="583"/>
      <c r="I777" s="583"/>
      <c r="J777" s="583"/>
      <c r="K777" s="583"/>
    </row>
    <row r="778" spans="1:11" x14ac:dyDescent="0.2">
      <c r="A778" s="591"/>
      <c r="B778" s="648"/>
      <c r="F778" s="583"/>
      <c r="G778" s="583"/>
      <c r="H778" s="583"/>
      <c r="I778" s="583"/>
      <c r="J778" s="583"/>
      <c r="K778" s="583"/>
    </row>
    <row r="779" spans="1:11" x14ac:dyDescent="0.2">
      <c r="A779" s="591"/>
      <c r="B779" s="648"/>
      <c r="F779" s="583"/>
      <c r="G779" s="583"/>
      <c r="H779" s="583"/>
      <c r="I779" s="583"/>
      <c r="J779" s="583"/>
      <c r="K779" s="583"/>
    </row>
    <row r="780" spans="1:11" x14ac:dyDescent="0.2">
      <c r="A780" s="591"/>
      <c r="B780" s="648"/>
      <c r="F780" s="583"/>
      <c r="G780" s="583"/>
      <c r="H780" s="583"/>
      <c r="I780" s="583"/>
      <c r="J780" s="583"/>
      <c r="K780" s="583"/>
    </row>
    <row r="781" spans="1:11" x14ac:dyDescent="0.2">
      <c r="A781" s="591"/>
      <c r="B781" s="648"/>
      <c r="F781" s="583"/>
      <c r="G781" s="583"/>
      <c r="H781" s="583"/>
      <c r="I781" s="583"/>
      <c r="J781" s="583"/>
      <c r="K781" s="583"/>
    </row>
    <row r="782" spans="1:11" x14ac:dyDescent="0.2">
      <c r="A782" s="591"/>
      <c r="B782" s="648"/>
      <c r="F782" s="583"/>
      <c r="G782" s="583"/>
      <c r="H782" s="583"/>
      <c r="I782" s="583"/>
      <c r="J782" s="583"/>
      <c r="K782" s="583"/>
    </row>
    <row r="783" spans="1:11" x14ac:dyDescent="0.2">
      <c r="A783" s="591"/>
      <c r="B783" s="648"/>
      <c r="F783" s="583"/>
      <c r="G783" s="583"/>
      <c r="H783" s="583"/>
      <c r="I783" s="583"/>
      <c r="J783" s="583"/>
      <c r="K783" s="583"/>
    </row>
    <row r="784" spans="1:11" x14ac:dyDescent="0.2">
      <c r="A784" s="591"/>
      <c r="B784" s="648"/>
      <c r="F784" s="583"/>
      <c r="G784" s="583"/>
      <c r="H784" s="583"/>
      <c r="I784" s="583"/>
      <c r="J784" s="583"/>
      <c r="K784" s="583"/>
    </row>
    <row r="785" spans="1:11" x14ac:dyDescent="0.2">
      <c r="A785" s="591"/>
      <c r="B785" s="648"/>
      <c r="F785" s="583"/>
      <c r="G785" s="583"/>
      <c r="H785" s="583"/>
      <c r="I785" s="583"/>
      <c r="J785" s="583"/>
      <c r="K785" s="583"/>
    </row>
    <row r="786" spans="1:11" x14ac:dyDescent="0.2">
      <c r="A786" s="591"/>
      <c r="B786" s="648"/>
      <c r="F786" s="583"/>
      <c r="G786" s="583"/>
      <c r="H786" s="583"/>
      <c r="I786" s="583"/>
      <c r="J786" s="583"/>
      <c r="K786" s="583"/>
    </row>
    <row r="787" spans="1:11" x14ac:dyDescent="0.2">
      <c r="A787" s="591"/>
      <c r="B787" s="648"/>
      <c r="F787" s="583"/>
      <c r="G787" s="583"/>
      <c r="H787" s="583"/>
      <c r="I787" s="583"/>
      <c r="J787" s="583"/>
      <c r="K787" s="583"/>
    </row>
    <row r="788" spans="1:11" x14ac:dyDescent="0.2">
      <c r="A788" s="591"/>
      <c r="B788" s="648"/>
      <c r="F788" s="583"/>
      <c r="G788" s="583"/>
      <c r="H788" s="583"/>
      <c r="I788" s="583"/>
      <c r="J788" s="583"/>
      <c r="K788" s="583"/>
    </row>
    <row r="789" spans="1:11" x14ac:dyDescent="0.2">
      <c r="A789" s="591"/>
      <c r="B789" s="648"/>
      <c r="F789" s="583"/>
      <c r="G789" s="583"/>
      <c r="H789" s="583"/>
      <c r="I789" s="583"/>
      <c r="J789" s="583"/>
      <c r="K789" s="583"/>
    </row>
    <row r="790" spans="1:11" x14ac:dyDescent="0.2">
      <c r="A790" s="591"/>
      <c r="B790" s="648"/>
      <c r="F790" s="583"/>
      <c r="G790" s="583"/>
      <c r="H790" s="583"/>
      <c r="I790" s="583"/>
      <c r="J790" s="583"/>
      <c r="K790" s="583"/>
    </row>
    <row r="791" spans="1:11" x14ac:dyDescent="0.2">
      <c r="A791" s="591"/>
      <c r="B791" s="648"/>
      <c r="F791" s="583"/>
      <c r="G791" s="583"/>
      <c r="H791" s="583"/>
      <c r="I791" s="583"/>
      <c r="J791" s="583"/>
      <c r="K791" s="583"/>
    </row>
    <row r="792" spans="1:11" x14ac:dyDescent="0.2">
      <c r="A792" s="591"/>
      <c r="B792" s="648"/>
      <c r="F792" s="583"/>
      <c r="G792" s="583"/>
      <c r="H792" s="583"/>
      <c r="I792" s="583"/>
      <c r="J792" s="583"/>
      <c r="K792" s="583"/>
    </row>
    <row r="793" spans="1:11" x14ac:dyDescent="0.2">
      <c r="A793" s="591"/>
      <c r="B793" s="648"/>
      <c r="F793" s="583"/>
      <c r="G793" s="583"/>
      <c r="H793" s="583"/>
      <c r="I793" s="583"/>
      <c r="J793" s="583"/>
      <c r="K793" s="583"/>
    </row>
    <row r="794" spans="1:11" x14ac:dyDescent="0.2">
      <c r="A794" s="591"/>
      <c r="B794" s="648"/>
      <c r="F794" s="583"/>
      <c r="G794" s="583"/>
      <c r="H794" s="583"/>
      <c r="I794" s="583"/>
      <c r="J794" s="583"/>
      <c r="K794" s="583"/>
    </row>
    <row r="795" spans="1:11" x14ac:dyDescent="0.2">
      <c r="A795" s="591"/>
      <c r="B795" s="648"/>
      <c r="F795" s="583"/>
      <c r="G795" s="583"/>
      <c r="H795" s="583"/>
      <c r="I795" s="583"/>
      <c r="J795" s="583"/>
      <c r="K795" s="583"/>
    </row>
    <row r="796" spans="1:11" x14ac:dyDescent="0.2">
      <c r="A796" s="591"/>
      <c r="B796" s="648"/>
      <c r="F796" s="583"/>
      <c r="G796" s="583"/>
      <c r="H796" s="583"/>
      <c r="I796" s="583"/>
      <c r="J796" s="583"/>
      <c r="K796" s="583"/>
    </row>
    <row r="797" spans="1:11" x14ac:dyDescent="0.2">
      <c r="A797" s="591"/>
      <c r="B797" s="648"/>
      <c r="F797" s="583"/>
      <c r="G797" s="583"/>
      <c r="H797" s="583"/>
      <c r="I797" s="583"/>
      <c r="J797" s="583"/>
      <c r="K797" s="583"/>
    </row>
    <row r="798" spans="1:11" x14ac:dyDescent="0.2">
      <c r="A798" s="591"/>
      <c r="B798" s="648"/>
      <c r="F798" s="583"/>
      <c r="G798" s="583"/>
      <c r="H798" s="583"/>
      <c r="I798" s="583"/>
      <c r="J798" s="583"/>
      <c r="K798" s="583"/>
    </row>
    <row r="799" spans="1:11" x14ac:dyDescent="0.2">
      <c r="A799" s="591"/>
      <c r="B799" s="648"/>
      <c r="F799" s="583"/>
      <c r="G799" s="583"/>
      <c r="H799" s="583"/>
      <c r="I799" s="583"/>
      <c r="J799" s="583"/>
      <c r="K799" s="583"/>
    </row>
    <row r="800" spans="1:11" x14ac:dyDescent="0.2">
      <c r="A800" s="591"/>
      <c r="B800" s="648"/>
      <c r="F800" s="583"/>
      <c r="G800" s="583"/>
      <c r="H800" s="583"/>
      <c r="I800" s="583"/>
      <c r="J800" s="583"/>
      <c r="K800" s="583"/>
    </row>
    <row r="801" spans="1:11" x14ac:dyDescent="0.2">
      <c r="A801" s="591"/>
      <c r="B801" s="648"/>
      <c r="F801" s="583"/>
      <c r="G801" s="583"/>
      <c r="H801" s="583"/>
      <c r="I801" s="583"/>
      <c r="J801" s="583"/>
      <c r="K801" s="583"/>
    </row>
    <row r="802" spans="1:11" x14ac:dyDescent="0.2">
      <c r="A802" s="591"/>
      <c r="B802" s="648"/>
      <c r="F802" s="583"/>
      <c r="G802" s="583"/>
      <c r="H802" s="583"/>
      <c r="I802" s="583"/>
      <c r="J802" s="583"/>
      <c r="K802" s="583"/>
    </row>
    <row r="803" spans="1:11" x14ac:dyDescent="0.2">
      <c r="A803" s="591"/>
      <c r="B803" s="648"/>
      <c r="F803" s="583"/>
      <c r="G803" s="583"/>
      <c r="H803" s="583"/>
      <c r="I803" s="583"/>
      <c r="J803" s="583"/>
      <c r="K803" s="583"/>
    </row>
    <row r="804" spans="1:11" x14ac:dyDescent="0.2">
      <c r="A804" s="591"/>
      <c r="B804" s="648"/>
      <c r="F804" s="583"/>
      <c r="G804" s="583"/>
      <c r="H804" s="583"/>
      <c r="I804" s="583"/>
      <c r="J804" s="583"/>
      <c r="K804" s="583"/>
    </row>
    <row r="805" spans="1:11" x14ac:dyDescent="0.2">
      <c r="A805" s="591"/>
      <c r="B805" s="648"/>
      <c r="F805" s="583"/>
      <c r="G805" s="583"/>
      <c r="H805" s="583"/>
      <c r="I805" s="583"/>
      <c r="J805" s="583"/>
      <c r="K805" s="583"/>
    </row>
    <row r="806" spans="1:11" x14ac:dyDescent="0.2">
      <c r="A806" s="591"/>
      <c r="B806" s="648"/>
      <c r="F806" s="583"/>
      <c r="G806" s="583"/>
      <c r="H806" s="583"/>
      <c r="I806" s="583"/>
      <c r="J806" s="583"/>
      <c r="K806" s="583"/>
    </row>
    <row r="807" spans="1:11" x14ac:dyDescent="0.2">
      <c r="A807" s="591"/>
      <c r="B807" s="648"/>
      <c r="F807" s="583"/>
      <c r="G807" s="583"/>
      <c r="H807" s="583"/>
      <c r="I807" s="583"/>
      <c r="J807" s="583"/>
      <c r="K807" s="583"/>
    </row>
    <row r="808" spans="1:11" x14ac:dyDescent="0.2">
      <c r="A808" s="591"/>
      <c r="B808" s="648"/>
      <c r="F808" s="583"/>
      <c r="G808" s="583"/>
      <c r="H808" s="583"/>
      <c r="I808" s="583"/>
      <c r="J808" s="583"/>
      <c r="K808" s="583"/>
    </row>
    <row r="809" spans="1:11" x14ac:dyDescent="0.2">
      <c r="A809" s="591"/>
      <c r="B809" s="648"/>
      <c r="F809" s="583"/>
      <c r="G809" s="583"/>
      <c r="H809" s="583"/>
      <c r="I809" s="583"/>
      <c r="J809" s="583"/>
      <c r="K809" s="583"/>
    </row>
    <row r="810" spans="1:11" x14ac:dyDescent="0.2">
      <c r="A810" s="591"/>
      <c r="B810" s="648"/>
      <c r="F810" s="583"/>
      <c r="G810" s="583"/>
      <c r="H810" s="583"/>
      <c r="I810" s="583"/>
      <c r="J810" s="583"/>
      <c r="K810" s="583"/>
    </row>
    <row r="811" spans="1:11" x14ac:dyDescent="0.2">
      <c r="A811" s="591"/>
      <c r="B811" s="648"/>
      <c r="F811" s="583"/>
      <c r="G811" s="583"/>
      <c r="H811" s="583"/>
      <c r="I811" s="583"/>
      <c r="J811" s="583"/>
      <c r="K811" s="583"/>
    </row>
    <row r="812" spans="1:11" x14ac:dyDescent="0.2">
      <c r="A812" s="591"/>
      <c r="B812" s="648"/>
      <c r="F812" s="583"/>
      <c r="G812" s="583"/>
      <c r="H812" s="583"/>
      <c r="I812" s="583"/>
      <c r="J812" s="583"/>
      <c r="K812" s="583"/>
    </row>
    <row r="813" spans="1:11" x14ac:dyDescent="0.2">
      <c r="A813" s="591"/>
      <c r="B813" s="648"/>
      <c r="F813" s="583"/>
      <c r="G813" s="583"/>
      <c r="H813" s="583"/>
      <c r="I813" s="583"/>
      <c r="J813" s="583"/>
      <c r="K813" s="583"/>
    </row>
    <row r="814" spans="1:11" x14ac:dyDescent="0.2">
      <c r="A814" s="591"/>
      <c r="B814" s="648"/>
      <c r="F814" s="583"/>
      <c r="G814" s="583"/>
      <c r="H814" s="583"/>
      <c r="I814" s="583"/>
      <c r="J814" s="583"/>
      <c r="K814" s="583"/>
    </row>
    <row r="815" spans="1:11" x14ac:dyDescent="0.2">
      <c r="A815" s="591"/>
      <c r="B815" s="648"/>
      <c r="F815" s="583"/>
      <c r="G815" s="583"/>
      <c r="H815" s="583"/>
      <c r="I815" s="583"/>
      <c r="J815" s="583"/>
      <c r="K815" s="583"/>
    </row>
    <row r="816" spans="1:11" x14ac:dyDescent="0.2">
      <c r="A816" s="591"/>
      <c r="B816" s="648"/>
      <c r="F816" s="583"/>
      <c r="G816" s="583"/>
      <c r="H816" s="583"/>
      <c r="I816" s="583"/>
      <c r="J816" s="583"/>
      <c r="K816" s="583"/>
    </row>
    <row r="817" spans="1:11" x14ac:dyDescent="0.2">
      <c r="A817" s="591"/>
      <c r="B817" s="648"/>
      <c r="F817" s="583"/>
      <c r="G817" s="583"/>
      <c r="H817" s="583"/>
      <c r="I817" s="583"/>
      <c r="J817" s="583"/>
      <c r="K817" s="583"/>
    </row>
    <row r="818" spans="1:11" x14ac:dyDescent="0.2">
      <c r="A818" s="591"/>
      <c r="B818" s="648"/>
      <c r="F818" s="583"/>
      <c r="G818" s="583"/>
      <c r="H818" s="583"/>
      <c r="I818" s="583"/>
      <c r="J818" s="583"/>
      <c r="K818" s="583"/>
    </row>
    <row r="819" spans="1:11" x14ac:dyDescent="0.2">
      <c r="A819" s="591"/>
      <c r="B819" s="648"/>
      <c r="F819" s="583"/>
      <c r="G819" s="583"/>
      <c r="H819" s="583"/>
      <c r="I819" s="583"/>
      <c r="J819" s="583"/>
      <c r="K819" s="583"/>
    </row>
    <row r="820" spans="1:11" x14ac:dyDescent="0.2">
      <c r="A820" s="591"/>
      <c r="B820" s="648"/>
      <c r="F820" s="583"/>
      <c r="G820" s="583"/>
      <c r="H820" s="583"/>
      <c r="I820" s="583"/>
      <c r="J820" s="583"/>
      <c r="K820" s="583"/>
    </row>
    <row r="821" spans="1:11" x14ac:dyDescent="0.2">
      <c r="A821" s="591"/>
      <c r="B821" s="648"/>
      <c r="F821" s="583"/>
      <c r="G821" s="583"/>
      <c r="H821" s="583"/>
      <c r="I821" s="583"/>
      <c r="J821" s="583"/>
      <c r="K821" s="583"/>
    </row>
    <row r="822" spans="1:11" x14ac:dyDescent="0.2">
      <c r="A822" s="591"/>
      <c r="B822" s="648"/>
      <c r="F822" s="583"/>
      <c r="G822" s="583"/>
      <c r="H822" s="583"/>
      <c r="I822" s="583"/>
      <c r="J822" s="583"/>
      <c r="K822" s="583"/>
    </row>
    <row r="823" spans="1:11" x14ac:dyDescent="0.2">
      <c r="A823" s="591"/>
      <c r="B823" s="648"/>
      <c r="F823" s="583"/>
      <c r="G823" s="583"/>
      <c r="H823" s="583"/>
      <c r="I823" s="583"/>
      <c r="J823" s="583"/>
      <c r="K823" s="583"/>
    </row>
    <row r="824" spans="1:11" x14ac:dyDescent="0.2">
      <c r="A824" s="591"/>
      <c r="B824" s="648"/>
      <c r="F824" s="583"/>
      <c r="G824" s="583"/>
      <c r="H824" s="583"/>
      <c r="I824" s="583"/>
      <c r="J824" s="583"/>
      <c r="K824" s="583"/>
    </row>
    <row r="825" spans="1:11" x14ac:dyDescent="0.2">
      <c r="A825" s="591"/>
      <c r="B825" s="648"/>
      <c r="F825" s="583"/>
      <c r="G825" s="583"/>
      <c r="H825" s="583"/>
      <c r="I825" s="583"/>
      <c r="J825" s="583"/>
      <c r="K825" s="583"/>
    </row>
    <row r="826" spans="1:11" x14ac:dyDescent="0.2">
      <c r="A826" s="591"/>
      <c r="B826" s="648"/>
      <c r="F826" s="583"/>
      <c r="G826" s="583"/>
      <c r="H826" s="583"/>
      <c r="I826" s="583"/>
      <c r="J826" s="583"/>
      <c r="K826" s="583"/>
    </row>
    <row r="827" spans="1:11" x14ac:dyDescent="0.2">
      <c r="A827" s="591"/>
      <c r="B827" s="648"/>
      <c r="F827" s="583"/>
      <c r="G827" s="583"/>
      <c r="H827" s="583"/>
      <c r="I827" s="583"/>
      <c r="J827" s="583"/>
      <c r="K827" s="583"/>
    </row>
    <row r="828" spans="1:11" x14ac:dyDescent="0.2">
      <c r="A828" s="591"/>
      <c r="B828" s="648"/>
      <c r="F828" s="583"/>
      <c r="G828" s="583"/>
      <c r="H828" s="583"/>
      <c r="I828" s="583"/>
      <c r="J828" s="583"/>
      <c r="K828" s="583"/>
    </row>
    <row r="829" spans="1:11" x14ac:dyDescent="0.2">
      <c r="A829" s="591"/>
      <c r="B829" s="648"/>
      <c r="F829" s="583"/>
      <c r="G829" s="583"/>
      <c r="H829" s="583"/>
      <c r="I829" s="583"/>
      <c r="J829" s="583"/>
      <c r="K829" s="583"/>
    </row>
    <row r="830" spans="1:11" x14ac:dyDescent="0.2">
      <c r="A830" s="591"/>
      <c r="B830" s="648"/>
      <c r="F830" s="583"/>
      <c r="G830" s="583"/>
      <c r="H830" s="583"/>
      <c r="I830" s="583"/>
      <c r="J830" s="583"/>
      <c r="K830" s="583"/>
    </row>
    <row r="831" spans="1:11" x14ac:dyDescent="0.2">
      <c r="A831" s="591"/>
      <c r="B831" s="648"/>
      <c r="F831" s="583"/>
      <c r="G831" s="583"/>
      <c r="H831" s="583"/>
      <c r="I831" s="583"/>
      <c r="J831" s="583"/>
      <c r="K831" s="583"/>
    </row>
    <row r="832" spans="1:11" x14ac:dyDescent="0.2">
      <c r="A832" s="591"/>
      <c r="B832" s="648"/>
      <c r="F832" s="583"/>
      <c r="G832" s="583"/>
      <c r="H832" s="583"/>
      <c r="I832" s="583"/>
      <c r="J832" s="583"/>
      <c r="K832" s="583"/>
    </row>
    <row r="833" spans="1:11" x14ac:dyDescent="0.2">
      <c r="A833" s="591"/>
      <c r="B833" s="648"/>
      <c r="F833" s="583"/>
      <c r="G833" s="583"/>
      <c r="H833" s="583"/>
      <c r="I833" s="583"/>
      <c r="J833" s="583"/>
      <c r="K833" s="583"/>
    </row>
    <row r="834" spans="1:11" x14ac:dyDescent="0.2">
      <c r="A834" s="591"/>
      <c r="B834" s="648"/>
      <c r="F834" s="583"/>
      <c r="G834" s="583"/>
      <c r="H834" s="583"/>
      <c r="I834" s="583"/>
      <c r="J834" s="583"/>
      <c r="K834" s="583"/>
    </row>
    <row r="835" spans="1:11" x14ac:dyDescent="0.2">
      <c r="A835" s="591"/>
      <c r="B835" s="648"/>
      <c r="F835" s="583"/>
      <c r="G835" s="583"/>
      <c r="H835" s="583"/>
      <c r="I835" s="583"/>
      <c r="J835" s="583"/>
      <c r="K835" s="583"/>
    </row>
    <row r="836" spans="1:11" x14ac:dyDescent="0.2">
      <c r="A836" s="591"/>
      <c r="B836" s="648"/>
      <c r="F836" s="583"/>
      <c r="G836" s="583"/>
      <c r="H836" s="583"/>
      <c r="I836" s="583"/>
      <c r="J836" s="583"/>
      <c r="K836" s="583"/>
    </row>
    <row r="837" spans="1:11" x14ac:dyDescent="0.2">
      <c r="A837" s="591"/>
      <c r="B837" s="648"/>
      <c r="F837" s="583"/>
      <c r="G837" s="583"/>
      <c r="H837" s="583"/>
      <c r="I837" s="583"/>
      <c r="J837" s="583"/>
      <c r="K837" s="583"/>
    </row>
    <row r="838" spans="1:11" x14ac:dyDescent="0.2">
      <c r="A838" s="591"/>
      <c r="B838" s="648"/>
      <c r="F838" s="583"/>
      <c r="G838" s="583"/>
      <c r="H838" s="583"/>
      <c r="I838" s="583"/>
      <c r="J838" s="583"/>
      <c r="K838" s="583"/>
    </row>
    <row r="839" spans="1:11" x14ac:dyDescent="0.2">
      <c r="A839" s="591"/>
      <c r="B839" s="648"/>
      <c r="F839" s="583"/>
      <c r="G839" s="583"/>
      <c r="H839" s="583"/>
      <c r="I839" s="583"/>
      <c r="J839" s="583"/>
      <c r="K839" s="583"/>
    </row>
    <row r="840" spans="1:11" x14ac:dyDescent="0.2">
      <c r="A840" s="591"/>
      <c r="B840" s="648"/>
      <c r="F840" s="583"/>
      <c r="G840" s="583"/>
      <c r="H840" s="583"/>
      <c r="I840" s="583"/>
      <c r="J840" s="583"/>
      <c r="K840" s="583"/>
    </row>
    <row r="841" spans="1:11" x14ac:dyDescent="0.2">
      <c r="A841" s="591"/>
      <c r="B841" s="648"/>
      <c r="F841" s="583"/>
      <c r="G841" s="583"/>
      <c r="H841" s="583"/>
      <c r="I841" s="583"/>
      <c r="J841" s="583"/>
      <c r="K841" s="583"/>
    </row>
    <row r="842" spans="1:11" x14ac:dyDescent="0.2">
      <c r="A842" s="591"/>
      <c r="B842" s="648"/>
      <c r="F842" s="583"/>
      <c r="G842" s="583"/>
      <c r="H842" s="583"/>
      <c r="I842" s="583"/>
      <c r="J842" s="583"/>
      <c r="K842" s="583"/>
    </row>
    <row r="843" spans="1:11" x14ac:dyDescent="0.2">
      <c r="A843" s="591"/>
      <c r="B843" s="648"/>
      <c r="F843" s="583"/>
      <c r="G843" s="583"/>
      <c r="H843" s="583"/>
      <c r="I843" s="583"/>
      <c r="J843" s="583"/>
      <c r="K843" s="583"/>
    </row>
    <row r="844" spans="1:11" x14ac:dyDescent="0.2">
      <c r="A844" s="591"/>
      <c r="B844" s="648"/>
      <c r="F844" s="583"/>
      <c r="G844" s="583"/>
      <c r="H844" s="583"/>
      <c r="I844" s="583"/>
      <c r="J844" s="583"/>
      <c r="K844" s="583"/>
    </row>
    <row r="845" spans="1:11" x14ac:dyDescent="0.2">
      <c r="A845" s="591"/>
      <c r="B845" s="648"/>
      <c r="F845" s="583"/>
      <c r="G845" s="583"/>
      <c r="H845" s="583"/>
      <c r="I845" s="583"/>
      <c r="J845" s="583"/>
      <c r="K845" s="583"/>
    </row>
    <row r="846" spans="1:11" x14ac:dyDescent="0.2">
      <c r="A846" s="591"/>
      <c r="B846" s="648"/>
      <c r="F846" s="583"/>
      <c r="G846" s="583"/>
      <c r="H846" s="583"/>
      <c r="I846" s="583"/>
      <c r="J846" s="583"/>
      <c r="K846" s="583"/>
    </row>
    <row r="847" spans="1:11" x14ac:dyDescent="0.2">
      <c r="A847" s="591"/>
      <c r="B847" s="648"/>
      <c r="F847" s="583"/>
      <c r="G847" s="583"/>
      <c r="H847" s="583"/>
      <c r="I847" s="583"/>
      <c r="J847" s="583"/>
      <c r="K847" s="583"/>
    </row>
    <row r="848" spans="1:11" x14ac:dyDescent="0.2">
      <c r="A848" s="591"/>
      <c r="B848" s="648"/>
      <c r="F848" s="583"/>
      <c r="G848" s="583"/>
      <c r="H848" s="583"/>
      <c r="I848" s="583"/>
      <c r="J848" s="583"/>
      <c r="K848" s="583"/>
    </row>
    <row r="849" spans="1:11" x14ac:dyDescent="0.2">
      <c r="A849" s="591"/>
      <c r="B849" s="648"/>
      <c r="F849" s="583"/>
      <c r="G849" s="583"/>
      <c r="H849" s="583"/>
      <c r="I849" s="583"/>
      <c r="J849" s="583"/>
      <c r="K849" s="583"/>
    </row>
    <row r="850" spans="1:11" x14ac:dyDescent="0.2">
      <c r="A850" s="591"/>
      <c r="B850" s="648"/>
      <c r="F850" s="583"/>
      <c r="G850" s="583"/>
      <c r="H850" s="583"/>
      <c r="I850" s="583"/>
      <c r="J850" s="583"/>
      <c r="K850" s="583"/>
    </row>
    <row r="851" spans="1:11" x14ac:dyDescent="0.2">
      <c r="A851" s="591"/>
      <c r="B851" s="648"/>
      <c r="F851" s="583"/>
      <c r="G851" s="583"/>
      <c r="H851" s="583"/>
      <c r="I851" s="583"/>
      <c r="J851" s="583"/>
      <c r="K851" s="583"/>
    </row>
    <row r="852" spans="1:11" x14ac:dyDescent="0.2">
      <c r="A852" s="591"/>
      <c r="B852" s="648"/>
      <c r="F852" s="583"/>
      <c r="G852" s="583"/>
      <c r="H852" s="583"/>
      <c r="I852" s="583"/>
      <c r="J852" s="583"/>
      <c r="K852" s="583"/>
    </row>
    <row r="853" spans="1:11" x14ac:dyDescent="0.2">
      <c r="A853" s="591"/>
      <c r="B853" s="648"/>
      <c r="F853" s="583"/>
      <c r="G853" s="583"/>
      <c r="H853" s="583"/>
      <c r="I853" s="583"/>
      <c r="J853" s="583"/>
      <c r="K853" s="583"/>
    </row>
    <row r="854" spans="1:11" x14ac:dyDescent="0.2">
      <c r="A854" s="591"/>
      <c r="B854" s="648"/>
      <c r="F854" s="583"/>
      <c r="G854" s="583"/>
      <c r="H854" s="583"/>
      <c r="I854" s="583"/>
      <c r="J854" s="583"/>
      <c r="K854" s="583"/>
    </row>
    <row r="855" spans="1:11" x14ac:dyDescent="0.2">
      <c r="A855" s="591"/>
      <c r="B855" s="648"/>
      <c r="F855" s="583"/>
      <c r="G855" s="583"/>
      <c r="H855" s="583"/>
      <c r="I855" s="583"/>
      <c r="J855" s="583"/>
      <c r="K855" s="583"/>
    </row>
    <row r="856" spans="1:11" x14ac:dyDescent="0.2">
      <c r="A856" s="591"/>
      <c r="B856" s="648"/>
      <c r="F856" s="583"/>
      <c r="G856" s="583"/>
      <c r="H856" s="583"/>
      <c r="I856" s="583"/>
      <c r="J856" s="583"/>
      <c r="K856" s="583"/>
    </row>
    <row r="857" spans="1:11" x14ac:dyDescent="0.2">
      <c r="A857" s="591"/>
      <c r="B857" s="648"/>
      <c r="F857" s="583"/>
      <c r="G857" s="583"/>
      <c r="H857" s="583"/>
      <c r="I857" s="583"/>
      <c r="J857" s="583"/>
      <c r="K857" s="583"/>
    </row>
    <row r="858" spans="1:11" x14ac:dyDescent="0.2">
      <c r="A858" s="591"/>
      <c r="B858" s="648"/>
      <c r="F858" s="583"/>
      <c r="G858" s="583"/>
      <c r="H858" s="583"/>
      <c r="I858" s="583"/>
      <c r="J858" s="583"/>
      <c r="K858" s="583"/>
    </row>
    <row r="859" spans="1:11" x14ac:dyDescent="0.2">
      <c r="A859" s="591"/>
      <c r="B859" s="648"/>
      <c r="F859" s="583"/>
      <c r="G859" s="583"/>
      <c r="H859" s="583"/>
      <c r="I859" s="583"/>
      <c r="J859" s="583"/>
      <c r="K859" s="583"/>
    </row>
    <row r="860" spans="1:11" x14ac:dyDescent="0.2">
      <c r="A860" s="591"/>
      <c r="B860" s="648"/>
      <c r="F860" s="583"/>
      <c r="G860" s="583"/>
      <c r="H860" s="583"/>
      <c r="I860" s="583"/>
      <c r="J860" s="583"/>
      <c r="K860" s="583"/>
    </row>
    <row r="861" spans="1:11" x14ac:dyDescent="0.2">
      <c r="A861" s="591"/>
      <c r="B861" s="648"/>
      <c r="F861" s="583"/>
      <c r="G861" s="583"/>
      <c r="H861" s="583"/>
      <c r="I861" s="583"/>
      <c r="J861" s="583"/>
      <c r="K861" s="583"/>
    </row>
    <row r="862" spans="1:11" x14ac:dyDescent="0.2">
      <c r="A862" s="591"/>
      <c r="B862" s="648"/>
      <c r="F862" s="583"/>
      <c r="G862" s="583"/>
      <c r="H862" s="583"/>
      <c r="I862" s="583"/>
      <c r="J862" s="583"/>
      <c r="K862" s="583"/>
    </row>
    <row r="863" spans="1:11" x14ac:dyDescent="0.2">
      <c r="A863" s="591"/>
      <c r="B863" s="648"/>
      <c r="F863" s="583"/>
      <c r="G863" s="583"/>
      <c r="H863" s="583"/>
      <c r="I863" s="583"/>
      <c r="J863" s="583"/>
      <c r="K863" s="583"/>
    </row>
    <row r="864" spans="1:11" x14ac:dyDescent="0.2">
      <c r="A864" s="591"/>
      <c r="B864" s="648"/>
      <c r="F864" s="583"/>
      <c r="G864" s="583"/>
      <c r="H864" s="583"/>
      <c r="I864" s="583"/>
      <c r="J864" s="583"/>
      <c r="K864" s="583"/>
    </row>
    <row r="865" spans="1:11" x14ac:dyDescent="0.2">
      <c r="A865" s="591"/>
      <c r="B865" s="648"/>
      <c r="F865" s="583"/>
      <c r="G865" s="583"/>
      <c r="H865" s="583"/>
      <c r="I865" s="583"/>
      <c r="J865" s="583"/>
      <c r="K865" s="583"/>
    </row>
    <row r="866" spans="1:11" x14ac:dyDescent="0.2">
      <c r="A866" s="591"/>
      <c r="B866" s="648"/>
      <c r="F866" s="583"/>
      <c r="G866" s="583"/>
      <c r="H866" s="583"/>
      <c r="I866" s="583"/>
      <c r="J866" s="583"/>
      <c r="K866" s="583"/>
    </row>
    <row r="867" spans="1:11" x14ac:dyDescent="0.2">
      <c r="A867" s="591"/>
      <c r="B867" s="648"/>
      <c r="F867" s="583"/>
      <c r="G867" s="583"/>
      <c r="H867" s="583"/>
      <c r="I867" s="583"/>
      <c r="J867" s="583"/>
      <c r="K867" s="583"/>
    </row>
    <row r="868" spans="1:11" x14ac:dyDescent="0.2">
      <c r="A868" s="591"/>
      <c r="B868" s="648"/>
      <c r="F868" s="583"/>
      <c r="G868" s="583"/>
      <c r="H868" s="583"/>
      <c r="I868" s="583"/>
      <c r="J868" s="583"/>
      <c r="K868" s="583"/>
    </row>
    <row r="869" spans="1:11" x14ac:dyDescent="0.2">
      <c r="A869" s="591"/>
      <c r="B869" s="648"/>
      <c r="F869" s="583"/>
      <c r="G869" s="583"/>
      <c r="H869" s="583"/>
      <c r="I869" s="583"/>
      <c r="J869" s="583"/>
      <c r="K869" s="583"/>
    </row>
    <row r="870" spans="1:11" x14ac:dyDescent="0.2">
      <c r="A870" s="591"/>
      <c r="B870" s="648"/>
      <c r="F870" s="583"/>
      <c r="G870" s="583"/>
      <c r="H870" s="583"/>
      <c r="I870" s="583"/>
      <c r="J870" s="583"/>
      <c r="K870" s="583"/>
    </row>
    <row r="871" spans="1:11" x14ac:dyDescent="0.2">
      <c r="A871" s="591"/>
      <c r="B871" s="648"/>
      <c r="F871" s="583"/>
      <c r="G871" s="583"/>
      <c r="H871" s="583"/>
      <c r="I871" s="583"/>
      <c r="J871" s="583"/>
      <c r="K871" s="583"/>
    </row>
    <row r="872" spans="1:11" x14ac:dyDescent="0.2">
      <c r="A872" s="591"/>
      <c r="B872" s="648"/>
      <c r="F872" s="583"/>
      <c r="G872" s="583"/>
      <c r="H872" s="583"/>
      <c r="I872" s="583"/>
      <c r="J872" s="583"/>
      <c r="K872" s="583"/>
    </row>
    <row r="873" spans="1:11" x14ac:dyDescent="0.2">
      <c r="A873" s="591"/>
      <c r="B873" s="648"/>
      <c r="F873" s="583"/>
      <c r="G873" s="583"/>
      <c r="H873" s="583"/>
      <c r="I873" s="583"/>
      <c r="J873" s="583"/>
      <c r="K873" s="583"/>
    </row>
    <row r="874" spans="1:11" x14ac:dyDescent="0.2">
      <c r="A874" s="591"/>
      <c r="B874" s="648"/>
      <c r="F874" s="583"/>
      <c r="G874" s="583"/>
      <c r="H874" s="583"/>
      <c r="I874" s="583"/>
      <c r="J874" s="583"/>
      <c r="K874" s="583"/>
    </row>
    <row r="875" spans="1:11" x14ac:dyDescent="0.2">
      <c r="A875" s="591"/>
      <c r="B875" s="648"/>
      <c r="F875" s="583"/>
      <c r="G875" s="583"/>
      <c r="H875" s="583"/>
      <c r="I875" s="583"/>
      <c r="J875" s="583"/>
      <c r="K875" s="583"/>
    </row>
    <row r="876" spans="1:11" x14ac:dyDescent="0.2">
      <c r="A876" s="591"/>
      <c r="B876" s="648"/>
      <c r="F876" s="583"/>
      <c r="G876" s="583"/>
      <c r="H876" s="583"/>
      <c r="I876" s="583"/>
      <c r="J876" s="583"/>
      <c r="K876" s="583"/>
    </row>
    <row r="877" spans="1:11" x14ac:dyDescent="0.2">
      <c r="A877" s="591"/>
      <c r="B877" s="648"/>
      <c r="F877" s="583"/>
      <c r="G877" s="583"/>
      <c r="H877" s="583"/>
      <c r="I877" s="583"/>
      <c r="J877" s="583"/>
      <c r="K877" s="583"/>
    </row>
    <row r="878" spans="1:11" x14ac:dyDescent="0.2">
      <c r="A878" s="591"/>
      <c r="B878" s="648"/>
      <c r="F878" s="583"/>
      <c r="G878" s="583"/>
      <c r="H878" s="583"/>
      <c r="I878" s="583"/>
      <c r="J878" s="583"/>
      <c r="K878" s="583"/>
    </row>
    <row r="879" spans="1:11" x14ac:dyDescent="0.2">
      <c r="A879" s="591"/>
      <c r="B879" s="648"/>
      <c r="F879" s="583"/>
      <c r="G879" s="583"/>
      <c r="H879" s="583"/>
      <c r="I879" s="583"/>
      <c r="J879" s="583"/>
      <c r="K879" s="583"/>
    </row>
    <row r="880" spans="1:11" x14ac:dyDescent="0.2">
      <c r="A880" s="591"/>
      <c r="B880" s="648"/>
      <c r="F880" s="583"/>
      <c r="G880" s="583"/>
      <c r="H880" s="583"/>
      <c r="I880" s="583"/>
      <c r="J880" s="583"/>
      <c r="K880" s="583"/>
    </row>
    <row r="881" spans="1:11" x14ac:dyDescent="0.2">
      <c r="A881" s="591"/>
      <c r="B881" s="648"/>
      <c r="F881" s="583"/>
      <c r="G881" s="583"/>
      <c r="H881" s="583"/>
      <c r="I881" s="583"/>
      <c r="J881" s="583"/>
      <c r="K881" s="583"/>
    </row>
    <row r="882" spans="1:11" x14ac:dyDescent="0.2">
      <c r="A882" s="591"/>
      <c r="B882" s="648"/>
      <c r="F882" s="583"/>
      <c r="G882" s="583"/>
      <c r="H882" s="583"/>
      <c r="I882" s="583"/>
      <c r="J882" s="583"/>
      <c r="K882" s="583"/>
    </row>
    <row r="883" spans="1:11" x14ac:dyDescent="0.2">
      <c r="A883" s="591"/>
      <c r="B883" s="648"/>
      <c r="F883" s="583"/>
      <c r="G883" s="583"/>
      <c r="H883" s="583"/>
      <c r="I883" s="583"/>
      <c r="J883" s="583"/>
      <c r="K883" s="583"/>
    </row>
    <row r="884" spans="1:11" x14ac:dyDescent="0.2">
      <c r="A884" s="591"/>
      <c r="B884" s="648"/>
      <c r="F884" s="583"/>
      <c r="G884" s="583"/>
      <c r="H884" s="583"/>
      <c r="I884" s="583"/>
      <c r="J884" s="583"/>
      <c r="K884" s="583"/>
    </row>
    <row r="885" spans="1:11" x14ac:dyDescent="0.2">
      <c r="A885" s="591"/>
      <c r="B885" s="648"/>
      <c r="F885" s="583"/>
      <c r="G885" s="583"/>
      <c r="H885" s="583"/>
      <c r="I885" s="583"/>
      <c r="J885" s="583"/>
      <c r="K885" s="583"/>
    </row>
    <row r="886" spans="1:11" x14ac:dyDescent="0.2">
      <c r="A886" s="591"/>
      <c r="B886" s="648"/>
      <c r="F886" s="583"/>
      <c r="G886" s="583"/>
      <c r="H886" s="583"/>
      <c r="I886" s="583"/>
      <c r="J886" s="583"/>
      <c r="K886" s="583"/>
    </row>
    <row r="887" spans="1:11" x14ac:dyDescent="0.2">
      <c r="A887" s="591"/>
      <c r="B887" s="648"/>
      <c r="F887" s="583"/>
      <c r="G887" s="583"/>
      <c r="H887" s="583"/>
      <c r="I887" s="583"/>
      <c r="J887" s="583"/>
      <c r="K887" s="583"/>
    </row>
    <row r="888" spans="1:11" x14ac:dyDescent="0.2">
      <c r="A888" s="591"/>
      <c r="B888" s="648"/>
      <c r="F888" s="583"/>
      <c r="G888" s="583"/>
      <c r="H888" s="583"/>
      <c r="I888" s="583"/>
      <c r="J888" s="583"/>
      <c r="K888" s="583"/>
    </row>
    <row r="889" spans="1:11" x14ac:dyDescent="0.2">
      <c r="A889" s="591"/>
      <c r="B889" s="648"/>
      <c r="F889" s="583"/>
      <c r="G889" s="583"/>
      <c r="H889" s="583"/>
      <c r="I889" s="583"/>
      <c r="J889" s="583"/>
      <c r="K889" s="583"/>
    </row>
    <row r="890" spans="1:11" x14ac:dyDescent="0.2">
      <c r="A890" s="591"/>
      <c r="B890" s="648"/>
      <c r="F890" s="583"/>
      <c r="G890" s="583"/>
      <c r="H890" s="583"/>
      <c r="I890" s="583"/>
      <c r="J890" s="583"/>
      <c r="K890" s="583"/>
    </row>
    <row r="891" spans="1:11" x14ac:dyDescent="0.2">
      <c r="A891" s="591"/>
      <c r="B891" s="648"/>
      <c r="F891" s="583"/>
      <c r="G891" s="583"/>
      <c r="H891" s="583"/>
      <c r="I891" s="583"/>
      <c r="J891" s="583"/>
      <c r="K891" s="583"/>
    </row>
    <row r="892" spans="1:11" x14ac:dyDescent="0.2">
      <c r="A892" s="591"/>
      <c r="B892" s="648"/>
      <c r="F892" s="583"/>
      <c r="G892" s="583"/>
      <c r="H892" s="583"/>
      <c r="I892" s="583"/>
      <c r="J892" s="583"/>
      <c r="K892" s="583"/>
    </row>
    <row r="893" spans="1:11" x14ac:dyDescent="0.2">
      <c r="A893" s="591"/>
      <c r="B893" s="648"/>
      <c r="F893" s="583"/>
      <c r="G893" s="583"/>
      <c r="H893" s="583"/>
      <c r="I893" s="583"/>
      <c r="J893" s="583"/>
      <c r="K893" s="583"/>
    </row>
    <row r="894" spans="1:11" x14ac:dyDescent="0.2">
      <c r="A894" s="591"/>
      <c r="B894" s="648"/>
      <c r="F894" s="583"/>
      <c r="G894" s="583"/>
      <c r="H894" s="583"/>
      <c r="I894" s="583"/>
      <c r="J894" s="583"/>
      <c r="K894" s="583"/>
    </row>
    <row r="895" spans="1:11" x14ac:dyDescent="0.2">
      <c r="A895" s="591"/>
      <c r="B895" s="648"/>
      <c r="F895" s="583"/>
      <c r="G895" s="583"/>
      <c r="H895" s="583"/>
      <c r="I895" s="583"/>
      <c r="J895" s="583"/>
      <c r="K895" s="583"/>
    </row>
    <row r="896" spans="1:11" x14ac:dyDescent="0.2">
      <c r="A896" s="591"/>
      <c r="B896" s="648"/>
      <c r="F896" s="583"/>
      <c r="G896" s="583"/>
      <c r="H896" s="583"/>
      <c r="I896" s="583"/>
      <c r="J896" s="583"/>
      <c r="K896" s="583"/>
    </row>
    <row r="897" spans="1:11" x14ac:dyDescent="0.2">
      <c r="A897" s="591"/>
      <c r="B897" s="648"/>
      <c r="F897" s="583"/>
      <c r="G897" s="583"/>
      <c r="H897" s="583"/>
      <c r="I897" s="583"/>
      <c r="J897" s="583"/>
      <c r="K897" s="583"/>
    </row>
    <row r="898" spans="1:11" x14ac:dyDescent="0.2">
      <c r="A898" s="591"/>
      <c r="B898" s="648"/>
      <c r="F898" s="583"/>
      <c r="G898" s="583"/>
      <c r="H898" s="583"/>
      <c r="I898" s="583"/>
      <c r="J898" s="583"/>
      <c r="K898" s="583"/>
    </row>
    <row r="899" spans="1:11" x14ac:dyDescent="0.2">
      <c r="A899" s="591"/>
      <c r="B899" s="648"/>
      <c r="F899" s="583"/>
      <c r="G899" s="583"/>
      <c r="H899" s="583"/>
      <c r="I899" s="583"/>
      <c r="J899" s="583"/>
      <c r="K899" s="583"/>
    </row>
    <row r="900" spans="1:11" x14ac:dyDescent="0.2">
      <c r="A900" s="591"/>
      <c r="B900" s="648"/>
      <c r="F900" s="583"/>
      <c r="G900" s="583"/>
      <c r="H900" s="583"/>
      <c r="I900" s="583"/>
      <c r="J900" s="583"/>
      <c r="K900" s="583"/>
    </row>
    <row r="901" spans="1:11" x14ac:dyDescent="0.2">
      <c r="A901" s="591"/>
      <c r="B901" s="648"/>
      <c r="F901" s="583"/>
      <c r="G901" s="583"/>
      <c r="H901" s="583"/>
      <c r="I901" s="583"/>
      <c r="J901" s="583"/>
      <c r="K901" s="583"/>
    </row>
    <row r="902" spans="1:11" x14ac:dyDescent="0.2">
      <c r="A902" s="591"/>
      <c r="B902" s="648"/>
      <c r="F902" s="583"/>
      <c r="G902" s="583"/>
      <c r="H902" s="583"/>
      <c r="I902" s="583"/>
      <c r="J902" s="583"/>
      <c r="K902" s="583"/>
    </row>
    <row r="903" spans="1:11" x14ac:dyDescent="0.2">
      <c r="A903" s="591"/>
      <c r="B903" s="648"/>
      <c r="F903" s="583"/>
      <c r="G903" s="583"/>
      <c r="H903" s="583"/>
      <c r="I903" s="583"/>
      <c r="J903" s="583"/>
      <c r="K903" s="583"/>
    </row>
    <row r="904" spans="1:11" x14ac:dyDescent="0.2">
      <c r="A904" s="591"/>
      <c r="B904" s="648"/>
      <c r="F904" s="583"/>
      <c r="G904" s="583"/>
      <c r="H904" s="583"/>
      <c r="I904" s="583"/>
      <c r="J904" s="583"/>
      <c r="K904" s="583"/>
    </row>
    <row r="905" spans="1:11" x14ac:dyDescent="0.2">
      <c r="A905" s="591"/>
      <c r="B905" s="648"/>
      <c r="F905" s="583"/>
      <c r="G905" s="583"/>
      <c r="H905" s="583"/>
      <c r="I905" s="583"/>
      <c r="J905" s="583"/>
      <c r="K905" s="583"/>
    </row>
    <row r="906" spans="1:11" x14ac:dyDescent="0.2">
      <c r="A906" s="591"/>
      <c r="B906" s="648"/>
      <c r="F906" s="583"/>
      <c r="G906" s="583"/>
      <c r="H906" s="583"/>
      <c r="I906" s="583"/>
      <c r="J906" s="583"/>
      <c r="K906" s="583"/>
    </row>
    <row r="907" spans="1:11" x14ac:dyDescent="0.2">
      <c r="A907" s="591"/>
      <c r="B907" s="648"/>
      <c r="F907" s="583"/>
      <c r="G907" s="583"/>
      <c r="H907" s="583"/>
      <c r="I907" s="583"/>
      <c r="J907" s="583"/>
      <c r="K907" s="583"/>
    </row>
    <row r="908" spans="1:11" x14ac:dyDescent="0.2">
      <c r="A908" s="591"/>
      <c r="B908" s="648"/>
      <c r="F908" s="583"/>
      <c r="G908" s="583"/>
      <c r="H908" s="583"/>
      <c r="I908" s="583"/>
      <c r="J908" s="583"/>
      <c r="K908" s="583"/>
    </row>
    <row r="909" spans="1:11" x14ac:dyDescent="0.2">
      <c r="A909" s="591"/>
      <c r="B909" s="648"/>
      <c r="F909" s="583"/>
      <c r="G909" s="583"/>
      <c r="H909" s="583"/>
      <c r="I909" s="583"/>
      <c r="J909" s="583"/>
      <c r="K909" s="583"/>
    </row>
    <row r="910" spans="1:11" x14ac:dyDescent="0.2">
      <c r="A910" s="591"/>
      <c r="B910" s="648"/>
      <c r="F910" s="583"/>
      <c r="G910" s="583"/>
      <c r="H910" s="583"/>
      <c r="I910" s="583"/>
      <c r="J910" s="583"/>
      <c r="K910" s="583"/>
    </row>
    <row r="911" spans="1:11" x14ac:dyDescent="0.2">
      <c r="A911" s="591"/>
      <c r="B911" s="648"/>
      <c r="F911" s="583"/>
      <c r="G911" s="583"/>
      <c r="H911" s="583"/>
      <c r="I911" s="583"/>
      <c r="J911" s="583"/>
      <c r="K911" s="583"/>
    </row>
    <row r="912" spans="1:11" x14ac:dyDescent="0.2">
      <c r="A912" s="591"/>
      <c r="B912" s="648"/>
      <c r="F912" s="583"/>
      <c r="G912" s="583"/>
      <c r="H912" s="583"/>
      <c r="I912" s="583"/>
      <c r="J912" s="583"/>
      <c r="K912" s="583"/>
    </row>
    <row r="913" spans="1:11" x14ac:dyDescent="0.2">
      <c r="A913" s="591"/>
      <c r="B913" s="648"/>
      <c r="F913" s="583"/>
      <c r="G913" s="583"/>
      <c r="H913" s="583"/>
      <c r="I913" s="583"/>
      <c r="J913" s="583"/>
      <c r="K913" s="583"/>
    </row>
    <row r="914" spans="1:11" x14ac:dyDescent="0.2">
      <c r="A914" s="591"/>
      <c r="B914" s="648"/>
      <c r="F914" s="583"/>
      <c r="G914" s="583"/>
      <c r="H914" s="583"/>
      <c r="I914" s="583"/>
      <c r="J914" s="583"/>
      <c r="K914" s="583"/>
    </row>
    <row r="915" spans="1:11" x14ac:dyDescent="0.2">
      <c r="A915" s="591"/>
      <c r="B915" s="648"/>
      <c r="F915" s="583"/>
      <c r="G915" s="583"/>
      <c r="H915" s="583"/>
      <c r="I915" s="583"/>
      <c r="J915" s="583"/>
      <c r="K915" s="583"/>
    </row>
    <row r="916" spans="1:11" x14ac:dyDescent="0.2">
      <c r="A916" s="591"/>
      <c r="B916" s="648"/>
      <c r="F916" s="583"/>
      <c r="G916" s="583"/>
      <c r="H916" s="583"/>
      <c r="I916" s="583"/>
      <c r="J916" s="583"/>
      <c r="K916" s="583"/>
    </row>
    <row r="917" spans="1:11" x14ac:dyDescent="0.2">
      <c r="A917" s="591"/>
      <c r="B917" s="648"/>
      <c r="F917" s="583"/>
      <c r="G917" s="583"/>
      <c r="H917" s="583"/>
      <c r="I917" s="583"/>
      <c r="J917" s="583"/>
      <c r="K917" s="583"/>
    </row>
    <row r="918" spans="1:11" x14ac:dyDescent="0.2">
      <c r="A918" s="591"/>
      <c r="B918" s="648"/>
      <c r="F918" s="583"/>
      <c r="G918" s="583"/>
      <c r="H918" s="583"/>
      <c r="I918" s="583"/>
      <c r="J918" s="583"/>
      <c r="K918" s="583"/>
    </row>
    <row r="919" spans="1:11" x14ac:dyDescent="0.2">
      <c r="A919" s="591"/>
      <c r="B919" s="648"/>
      <c r="F919" s="583"/>
      <c r="G919" s="583"/>
      <c r="H919" s="583"/>
      <c r="I919" s="583"/>
      <c r="J919" s="583"/>
      <c r="K919" s="583"/>
    </row>
    <row r="920" spans="1:11" x14ac:dyDescent="0.2">
      <c r="A920" s="591"/>
      <c r="B920" s="648"/>
      <c r="F920" s="583"/>
      <c r="G920" s="583"/>
      <c r="H920" s="583"/>
      <c r="I920" s="583"/>
      <c r="J920" s="583"/>
      <c r="K920" s="583"/>
    </row>
    <row r="921" spans="1:11" x14ac:dyDescent="0.2">
      <c r="A921" s="591"/>
      <c r="B921" s="648"/>
      <c r="F921" s="583"/>
      <c r="G921" s="583"/>
      <c r="H921" s="583"/>
      <c r="I921" s="583"/>
      <c r="J921" s="583"/>
      <c r="K921" s="583"/>
    </row>
    <row r="922" spans="1:11" x14ac:dyDescent="0.2">
      <c r="A922" s="591"/>
      <c r="B922" s="648"/>
      <c r="F922" s="583"/>
      <c r="G922" s="583"/>
      <c r="H922" s="583"/>
      <c r="I922" s="583"/>
      <c r="J922" s="583"/>
      <c r="K922" s="583"/>
    </row>
    <row r="923" spans="1:11" x14ac:dyDescent="0.2">
      <c r="A923" s="591"/>
      <c r="B923" s="648"/>
      <c r="F923" s="583"/>
      <c r="G923" s="583"/>
      <c r="H923" s="583"/>
      <c r="I923" s="583"/>
      <c r="J923" s="583"/>
      <c r="K923" s="583"/>
    </row>
    <row r="924" spans="1:11" x14ac:dyDescent="0.2">
      <c r="A924" s="591"/>
      <c r="B924" s="648"/>
      <c r="F924" s="583"/>
      <c r="G924" s="583"/>
      <c r="H924" s="583"/>
      <c r="I924" s="583"/>
      <c r="J924" s="583"/>
      <c r="K924" s="583"/>
    </row>
    <row r="925" spans="1:11" x14ac:dyDescent="0.2">
      <c r="A925" s="591"/>
      <c r="B925" s="648"/>
      <c r="F925" s="583"/>
      <c r="G925" s="583"/>
      <c r="H925" s="583"/>
      <c r="I925" s="583"/>
      <c r="J925" s="583"/>
      <c r="K925" s="583"/>
    </row>
    <row r="926" spans="1:11" x14ac:dyDescent="0.2">
      <c r="A926" s="591"/>
      <c r="B926" s="648"/>
      <c r="F926" s="583"/>
      <c r="G926" s="583"/>
      <c r="H926" s="583"/>
      <c r="I926" s="583"/>
      <c r="J926" s="583"/>
      <c r="K926" s="583"/>
    </row>
    <row r="927" spans="1:11" x14ac:dyDescent="0.2">
      <c r="A927" s="591"/>
      <c r="B927" s="648"/>
      <c r="F927" s="583"/>
      <c r="G927" s="583"/>
      <c r="H927" s="583"/>
      <c r="I927" s="583"/>
      <c r="J927" s="583"/>
      <c r="K927" s="583"/>
    </row>
    <row r="928" spans="1:11" x14ac:dyDescent="0.2">
      <c r="A928" s="591"/>
      <c r="B928" s="648"/>
      <c r="F928" s="583"/>
      <c r="G928" s="583"/>
      <c r="H928" s="583"/>
      <c r="I928" s="583"/>
      <c r="J928" s="583"/>
      <c r="K928" s="583"/>
    </row>
    <row r="929" spans="1:11" x14ac:dyDescent="0.2">
      <c r="A929" s="591"/>
      <c r="B929" s="648"/>
      <c r="F929" s="583"/>
      <c r="G929" s="583"/>
      <c r="H929" s="583"/>
      <c r="I929" s="583"/>
      <c r="J929" s="583"/>
      <c r="K929" s="583"/>
    </row>
    <row r="930" spans="1:11" x14ac:dyDescent="0.2">
      <c r="A930" s="591"/>
      <c r="B930" s="648"/>
      <c r="F930" s="583"/>
      <c r="G930" s="583"/>
      <c r="H930" s="583"/>
      <c r="I930" s="583"/>
      <c r="J930" s="583"/>
      <c r="K930" s="583"/>
    </row>
    <row r="931" spans="1:11" x14ac:dyDescent="0.2">
      <c r="A931" s="591"/>
      <c r="B931" s="648"/>
      <c r="F931" s="583"/>
      <c r="G931" s="583"/>
      <c r="H931" s="583"/>
      <c r="I931" s="583"/>
      <c r="J931" s="583"/>
      <c r="K931" s="583"/>
    </row>
    <row r="932" spans="1:11" x14ac:dyDescent="0.2">
      <c r="A932" s="591"/>
      <c r="B932" s="648"/>
      <c r="F932" s="583"/>
      <c r="G932" s="583"/>
      <c r="H932" s="583"/>
      <c r="I932" s="583"/>
      <c r="J932" s="583"/>
      <c r="K932" s="583"/>
    </row>
    <row r="933" spans="1:11" x14ac:dyDescent="0.2">
      <c r="A933" s="591"/>
      <c r="B933" s="648"/>
      <c r="F933" s="583"/>
      <c r="G933" s="583"/>
      <c r="H933" s="583"/>
      <c r="I933" s="583"/>
      <c r="J933" s="583"/>
      <c r="K933" s="583"/>
    </row>
    <row r="934" spans="1:11" x14ac:dyDescent="0.2">
      <c r="A934" s="591"/>
      <c r="B934" s="648"/>
      <c r="F934" s="583"/>
      <c r="G934" s="583"/>
      <c r="H934" s="583"/>
      <c r="I934" s="583"/>
      <c r="J934" s="583"/>
      <c r="K934" s="583"/>
    </row>
    <row r="935" spans="1:11" x14ac:dyDescent="0.2">
      <c r="A935" s="591"/>
      <c r="B935" s="648"/>
      <c r="F935" s="583"/>
      <c r="G935" s="583"/>
      <c r="H935" s="583"/>
      <c r="I935" s="583"/>
      <c r="J935" s="583"/>
      <c r="K935" s="583"/>
    </row>
    <row r="936" spans="1:11" x14ac:dyDescent="0.2">
      <c r="A936" s="591"/>
      <c r="B936" s="648"/>
      <c r="F936" s="583"/>
      <c r="G936" s="583"/>
      <c r="H936" s="583"/>
      <c r="I936" s="583"/>
      <c r="J936" s="583"/>
      <c r="K936" s="583"/>
    </row>
    <row r="937" spans="1:11" x14ac:dyDescent="0.2">
      <c r="A937" s="591"/>
      <c r="B937" s="648"/>
      <c r="F937" s="583"/>
      <c r="G937" s="583"/>
      <c r="H937" s="583"/>
      <c r="I937" s="583"/>
      <c r="J937" s="583"/>
      <c r="K937" s="583"/>
    </row>
    <row r="938" spans="1:11" x14ac:dyDescent="0.2">
      <c r="A938" s="591"/>
      <c r="B938" s="648"/>
      <c r="F938" s="583"/>
      <c r="G938" s="583"/>
      <c r="H938" s="583"/>
      <c r="I938" s="583"/>
      <c r="J938" s="583"/>
      <c r="K938" s="583"/>
    </row>
    <row r="939" spans="1:11" x14ac:dyDescent="0.2">
      <c r="A939" s="591"/>
      <c r="B939" s="648"/>
      <c r="F939" s="583"/>
      <c r="G939" s="583"/>
      <c r="H939" s="583"/>
      <c r="I939" s="583"/>
      <c r="J939" s="583"/>
      <c r="K939" s="583"/>
    </row>
    <row r="940" spans="1:11" x14ac:dyDescent="0.2">
      <c r="A940" s="591"/>
      <c r="B940" s="648"/>
      <c r="F940" s="583"/>
      <c r="G940" s="583"/>
      <c r="H940" s="583"/>
      <c r="I940" s="583"/>
      <c r="J940" s="583"/>
      <c r="K940" s="583"/>
    </row>
    <row r="941" spans="1:11" x14ac:dyDescent="0.2">
      <c r="A941" s="591"/>
      <c r="B941" s="648"/>
      <c r="F941" s="583"/>
      <c r="G941" s="583"/>
      <c r="H941" s="583"/>
      <c r="I941" s="583"/>
      <c r="J941" s="583"/>
      <c r="K941" s="583"/>
    </row>
    <row r="942" spans="1:11" x14ac:dyDescent="0.2">
      <c r="A942" s="591"/>
      <c r="B942" s="648"/>
      <c r="F942" s="583"/>
      <c r="G942" s="583"/>
      <c r="H942" s="583"/>
      <c r="I942" s="583"/>
      <c r="J942" s="583"/>
      <c r="K942" s="583"/>
    </row>
    <row r="943" spans="1:11" x14ac:dyDescent="0.2">
      <c r="A943" s="591"/>
      <c r="B943" s="648"/>
      <c r="F943" s="583"/>
      <c r="G943" s="583"/>
      <c r="H943" s="583"/>
      <c r="I943" s="583"/>
      <c r="J943" s="583"/>
      <c r="K943" s="583"/>
    </row>
    <row r="944" spans="1:11" x14ac:dyDescent="0.2">
      <c r="A944" s="591"/>
      <c r="B944" s="648"/>
      <c r="F944" s="583"/>
      <c r="G944" s="583"/>
      <c r="H944" s="583"/>
      <c r="I944" s="583"/>
      <c r="J944" s="583"/>
      <c r="K944" s="583"/>
    </row>
    <row r="945" spans="1:11" x14ac:dyDescent="0.2">
      <c r="A945" s="591"/>
      <c r="B945" s="648"/>
      <c r="F945" s="583"/>
      <c r="G945" s="583"/>
      <c r="H945" s="583"/>
      <c r="I945" s="583"/>
      <c r="J945" s="583"/>
      <c r="K945" s="583"/>
    </row>
    <row r="946" spans="1:11" x14ac:dyDescent="0.2">
      <c r="A946" s="591"/>
      <c r="B946" s="648"/>
      <c r="F946" s="583"/>
      <c r="G946" s="583"/>
      <c r="H946" s="583"/>
      <c r="I946" s="583"/>
      <c r="J946" s="583"/>
      <c r="K946" s="583"/>
    </row>
    <row r="947" spans="1:11" x14ac:dyDescent="0.2">
      <c r="A947" s="591"/>
      <c r="B947" s="648"/>
      <c r="F947" s="583"/>
      <c r="G947" s="583"/>
      <c r="H947" s="583"/>
      <c r="I947" s="583"/>
      <c r="J947" s="583"/>
      <c r="K947" s="583"/>
    </row>
    <row r="948" spans="1:11" x14ac:dyDescent="0.2">
      <c r="A948" s="591"/>
      <c r="B948" s="648"/>
      <c r="F948" s="583"/>
      <c r="G948" s="583"/>
      <c r="H948" s="583"/>
      <c r="I948" s="583"/>
      <c r="J948" s="583"/>
      <c r="K948" s="583"/>
    </row>
    <row r="949" spans="1:11" x14ac:dyDescent="0.2">
      <c r="A949" s="591"/>
      <c r="B949" s="648"/>
      <c r="F949" s="583"/>
      <c r="G949" s="583"/>
      <c r="H949" s="583"/>
      <c r="I949" s="583"/>
      <c r="J949" s="583"/>
      <c r="K949" s="583"/>
    </row>
    <row r="950" spans="1:11" x14ac:dyDescent="0.2">
      <c r="A950" s="591"/>
      <c r="B950" s="648"/>
      <c r="F950" s="583"/>
      <c r="G950" s="583"/>
      <c r="H950" s="583"/>
      <c r="I950" s="583"/>
      <c r="J950" s="583"/>
      <c r="K950" s="583"/>
    </row>
    <row r="951" spans="1:11" x14ac:dyDescent="0.2">
      <c r="A951" s="591"/>
      <c r="B951" s="648"/>
      <c r="F951" s="583"/>
      <c r="G951" s="583"/>
      <c r="H951" s="583"/>
      <c r="I951" s="583"/>
      <c r="J951" s="583"/>
      <c r="K951" s="583"/>
    </row>
    <row r="952" spans="1:11" x14ac:dyDescent="0.2">
      <c r="A952" s="591"/>
      <c r="B952" s="648"/>
      <c r="F952" s="583"/>
      <c r="G952" s="583"/>
      <c r="H952" s="583"/>
      <c r="I952" s="583"/>
      <c r="J952" s="583"/>
      <c r="K952" s="583"/>
    </row>
    <row r="953" spans="1:11" x14ac:dyDescent="0.2">
      <c r="A953" s="591"/>
      <c r="B953" s="648"/>
      <c r="F953" s="583"/>
      <c r="G953" s="583"/>
      <c r="H953" s="583"/>
      <c r="I953" s="583"/>
      <c r="J953" s="583"/>
      <c r="K953" s="583"/>
    </row>
    <row r="954" spans="1:11" x14ac:dyDescent="0.2">
      <c r="A954" s="591"/>
      <c r="B954" s="648"/>
      <c r="F954" s="583"/>
      <c r="G954" s="583"/>
      <c r="H954" s="583"/>
      <c r="I954" s="583"/>
      <c r="J954" s="583"/>
      <c r="K954" s="583"/>
    </row>
    <row r="955" spans="1:11" x14ac:dyDescent="0.2">
      <c r="A955" s="591"/>
      <c r="B955" s="648"/>
      <c r="F955" s="583"/>
      <c r="G955" s="583"/>
      <c r="H955" s="583"/>
      <c r="I955" s="583"/>
      <c r="J955" s="583"/>
      <c r="K955" s="583"/>
    </row>
    <row r="956" spans="1:11" x14ac:dyDescent="0.2">
      <c r="A956" s="591"/>
      <c r="B956" s="648"/>
      <c r="F956" s="583"/>
      <c r="G956" s="583"/>
      <c r="H956" s="583"/>
      <c r="I956" s="583"/>
      <c r="J956" s="583"/>
      <c r="K956" s="583"/>
    </row>
    <row r="957" spans="1:11" x14ac:dyDescent="0.2">
      <c r="A957" s="591"/>
      <c r="B957" s="648"/>
      <c r="F957" s="583"/>
      <c r="G957" s="583"/>
      <c r="H957" s="583"/>
      <c r="I957" s="583"/>
      <c r="J957" s="583"/>
      <c r="K957" s="583"/>
    </row>
    <row r="958" spans="1:11" x14ac:dyDescent="0.2">
      <c r="A958" s="591"/>
      <c r="B958" s="648"/>
      <c r="F958" s="583"/>
      <c r="G958" s="583"/>
      <c r="H958" s="583"/>
      <c r="I958" s="583"/>
      <c r="J958" s="583"/>
      <c r="K958" s="583"/>
    </row>
    <row r="959" spans="1:11" x14ac:dyDescent="0.2">
      <c r="A959" s="591"/>
      <c r="B959" s="648"/>
      <c r="F959" s="583"/>
      <c r="G959" s="583"/>
      <c r="H959" s="583"/>
      <c r="I959" s="583"/>
      <c r="J959" s="583"/>
      <c r="K959" s="583"/>
    </row>
    <row r="960" spans="1:11" x14ac:dyDescent="0.2">
      <c r="A960" s="591"/>
      <c r="B960" s="648"/>
      <c r="F960" s="583"/>
      <c r="G960" s="583"/>
      <c r="H960" s="583"/>
      <c r="I960" s="583"/>
      <c r="J960" s="583"/>
      <c r="K960" s="583"/>
    </row>
    <row r="961" spans="1:11" x14ac:dyDescent="0.2">
      <c r="A961" s="591"/>
      <c r="B961" s="648"/>
      <c r="F961" s="583"/>
      <c r="G961" s="583"/>
      <c r="H961" s="583"/>
      <c r="I961" s="583"/>
      <c r="J961" s="583"/>
      <c r="K961" s="583"/>
    </row>
    <row r="962" spans="1:11" x14ac:dyDescent="0.2">
      <c r="A962" s="591"/>
      <c r="B962" s="648"/>
      <c r="F962" s="583"/>
      <c r="G962" s="583"/>
      <c r="H962" s="583"/>
      <c r="I962" s="583"/>
      <c r="J962" s="583"/>
      <c r="K962" s="583"/>
    </row>
    <row r="963" spans="1:11" x14ac:dyDescent="0.2">
      <c r="A963" s="591"/>
      <c r="B963" s="648"/>
      <c r="F963" s="583"/>
      <c r="G963" s="583"/>
      <c r="H963" s="583"/>
      <c r="I963" s="583"/>
      <c r="J963" s="583"/>
      <c r="K963" s="583"/>
    </row>
    <row r="964" spans="1:11" x14ac:dyDescent="0.2">
      <c r="A964" s="591"/>
      <c r="B964" s="648"/>
      <c r="F964" s="583"/>
      <c r="G964" s="583"/>
      <c r="H964" s="583"/>
      <c r="I964" s="583"/>
      <c r="J964" s="583"/>
      <c r="K964" s="583"/>
    </row>
    <row r="965" spans="1:11" x14ac:dyDescent="0.2">
      <c r="A965" s="591"/>
      <c r="B965" s="648"/>
      <c r="F965" s="583"/>
      <c r="G965" s="583"/>
      <c r="H965" s="583"/>
      <c r="I965" s="583"/>
      <c r="J965" s="583"/>
      <c r="K965" s="583"/>
    </row>
    <row r="966" spans="1:11" x14ac:dyDescent="0.2">
      <c r="A966" s="591"/>
      <c r="B966" s="648"/>
      <c r="F966" s="583"/>
      <c r="G966" s="583"/>
      <c r="H966" s="583"/>
      <c r="I966" s="583"/>
      <c r="J966" s="583"/>
      <c r="K966" s="583"/>
    </row>
    <row r="967" spans="1:11" x14ac:dyDescent="0.2">
      <c r="A967" s="591"/>
      <c r="B967" s="648"/>
      <c r="F967" s="583"/>
      <c r="G967" s="583"/>
      <c r="H967" s="583"/>
      <c r="I967" s="583"/>
      <c r="J967" s="583"/>
      <c r="K967" s="583"/>
    </row>
    <row r="968" spans="1:11" x14ac:dyDescent="0.2">
      <c r="A968" s="591"/>
      <c r="B968" s="648"/>
      <c r="F968" s="583"/>
      <c r="G968" s="583"/>
      <c r="H968" s="583"/>
      <c r="I968" s="583"/>
      <c r="J968" s="583"/>
      <c r="K968" s="583"/>
    </row>
    <row r="969" spans="1:11" x14ac:dyDescent="0.2">
      <c r="A969" s="591"/>
      <c r="B969" s="648"/>
      <c r="F969" s="583"/>
      <c r="G969" s="583"/>
      <c r="H969" s="583"/>
      <c r="I969" s="583"/>
      <c r="J969" s="583"/>
      <c r="K969" s="583"/>
    </row>
    <row r="970" spans="1:11" x14ac:dyDescent="0.2">
      <c r="A970" s="591"/>
      <c r="B970" s="648"/>
      <c r="F970" s="583"/>
      <c r="G970" s="583"/>
      <c r="H970" s="583"/>
      <c r="I970" s="583"/>
      <c r="J970" s="583"/>
      <c r="K970" s="583"/>
    </row>
    <row r="971" spans="1:11" x14ac:dyDescent="0.2">
      <c r="A971" s="591"/>
      <c r="B971" s="648"/>
      <c r="F971" s="583"/>
      <c r="G971" s="583"/>
      <c r="H971" s="583"/>
      <c r="I971" s="583"/>
      <c r="J971" s="583"/>
      <c r="K971" s="583"/>
    </row>
    <row r="972" spans="1:11" x14ac:dyDescent="0.2">
      <c r="A972" s="591"/>
      <c r="B972" s="648"/>
      <c r="F972" s="583"/>
      <c r="G972" s="583"/>
      <c r="H972" s="583"/>
      <c r="I972" s="583"/>
      <c r="J972" s="583"/>
      <c r="K972" s="583"/>
    </row>
    <row r="973" spans="1:11" x14ac:dyDescent="0.2">
      <c r="A973" s="591"/>
      <c r="B973" s="648"/>
      <c r="F973" s="583"/>
      <c r="G973" s="583"/>
      <c r="H973" s="583"/>
      <c r="I973" s="583"/>
      <c r="J973" s="583"/>
      <c r="K973" s="583"/>
    </row>
    <row r="974" spans="1:11" x14ac:dyDescent="0.2">
      <c r="A974" s="591"/>
      <c r="B974" s="648"/>
      <c r="F974" s="583"/>
      <c r="G974" s="583"/>
      <c r="H974" s="583"/>
      <c r="I974" s="583"/>
      <c r="J974" s="583"/>
      <c r="K974" s="583"/>
    </row>
    <row r="975" spans="1:11" x14ac:dyDescent="0.2">
      <c r="A975" s="591"/>
      <c r="B975" s="648"/>
      <c r="F975" s="583"/>
      <c r="G975" s="583"/>
      <c r="H975" s="583"/>
      <c r="I975" s="583"/>
      <c r="J975" s="583"/>
      <c r="K975" s="583"/>
    </row>
    <row r="976" spans="1:11" x14ac:dyDescent="0.2">
      <c r="A976" s="591"/>
      <c r="B976" s="648"/>
      <c r="F976" s="583"/>
      <c r="G976" s="583"/>
      <c r="H976" s="583"/>
      <c r="I976" s="583"/>
      <c r="J976" s="583"/>
      <c r="K976" s="583"/>
    </row>
    <row r="977" spans="1:11" x14ac:dyDescent="0.2">
      <c r="A977" s="591"/>
      <c r="B977" s="648"/>
      <c r="F977" s="583"/>
      <c r="G977" s="583"/>
      <c r="H977" s="583"/>
      <c r="I977" s="583"/>
      <c r="J977" s="583"/>
      <c r="K977" s="583"/>
    </row>
    <row r="978" spans="1:11" x14ac:dyDescent="0.2">
      <c r="A978" s="591"/>
      <c r="B978" s="648"/>
      <c r="F978" s="583"/>
      <c r="G978" s="583"/>
      <c r="H978" s="583"/>
      <c r="I978" s="583"/>
      <c r="J978" s="583"/>
      <c r="K978" s="583"/>
    </row>
    <row r="979" spans="1:11" x14ac:dyDescent="0.2">
      <c r="A979" s="591"/>
      <c r="B979" s="648"/>
      <c r="F979" s="583"/>
      <c r="G979" s="583"/>
      <c r="H979" s="583"/>
      <c r="I979" s="583"/>
      <c r="J979" s="583"/>
      <c r="K979" s="583"/>
    </row>
    <row r="980" spans="1:11" x14ac:dyDescent="0.2">
      <c r="A980" s="591"/>
      <c r="B980" s="648"/>
      <c r="F980" s="583"/>
      <c r="G980" s="583"/>
      <c r="H980" s="583"/>
      <c r="I980" s="583"/>
      <c r="J980" s="583"/>
      <c r="K980" s="583"/>
    </row>
    <row r="981" spans="1:11" x14ac:dyDescent="0.2">
      <c r="A981" s="591"/>
      <c r="B981" s="648"/>
      <c r="F981" s="583"/>
      <c r="G981" s="583"/>
      <c r="H981" s="583"/>
      <c r="I981" s="583"/>
      <c r="J981" s="583"/>
      <c r="K981" s="583"/>
    </row>
    <row r="982" spans="1:11" x14ac:dyDescent="0.2">
      <c r="A982" s="591"/>
      <c r="B982" s="648"/>
      <c r="F982" s="583"/>
      <c r="G982" s="583"/>
      <c r="H982" s="583"/>
      <c r="I982" s="583"/>
      <c r="J982" s="583"/>
      <c r="K982" s="583"/>
    </row>
    <row r="983" spans="1:11" x14ac:dyDescent="0.2">
      <c r="A983" s="591"/>
      <c r="B983" s="648"/>
      <c r="F983" s="583"/>
      <c r="G983" s="583"/>
      <c r="H983" s="583"/>
      <c r="I983" s="583"/>
      <c r="J983" s="583"/>
      <c r="K983" s="583"/>
    </row>
    <row r="984" spans="1:11" x14ac:dyDescent="0.2">
      <c r="A984" s="591"/>
      <c r="B984" s="648"/>
      <c r="F984" s="583"/>
      <c r="G984" s="583"/>
      <c r="H984" s="583"/>
      <c r="I984" s="583"/>
      <c r="J984" s="583"/>
      <c r="K984" s="583"/>
    </row>
    <row r="985" spans="1:11" x14ac:dyDescent="0.2">
      <c r="A985" s="591"/>
      <c r="B985" s="648"/>
      <c r="F985" s="583"/>
      <c r="G985" s="583"/>
      <c r="H985" s="583"/>
      <c r="I985" s="583"/>
      <c r="J985" s="583"/>
      <c r="K985" s="583"/>
    </row>
    <row r="986" spans="1:11" x14ac:dyDescent="0.2">
      <c r="A986" s="591"/>
      <c r="B986" s="648"/>
      <c r="F986" s="583"/>
      <c r="G986" s="583"/>
      <c r="H986" s="583"/>
      <c r="I986" s="583"/>
      <c r="J986" s="583"/>
      <c r="K986" s="583"/>
    </row>
    <row r="987" spans="1:11" x14ac:dyDescent="0.2">
      <c r="A987" s="591"/>
      <c r="B987" s="648"/>
      <c r="F987" s="583"/>
      <c r="G987" s="583"/>
      <c r="H987" s="583"/>
      <c r="I987" s="583"/>
      <c r="J987" s="583"/>
      <c r="K987" s="583"/>
    </row>
    <row r="988" spans="1:11" x14ac:dyDescent="0.2">
      <c r="A988" s="591"/>
      <c r="B988" s="648"/>
      <c r="F988" s="583"/>
      <c r="G988" s="583"/>
      <c r="H988" s="583"/>
      <c r="I988" s="583"/>
      <c r="J988" s="583"/>
      <c r="K988" s="583"/>
    </row>
    <row r="989" spans="1:11" x14ac:dyDescent="0.2">
      <c r="A989" s="591"/>
      <c r="B989" s="648"/>
      <c r="F989" s="583"/>
      <c r="G989" s="583"/>
      <c r="H989" s="583"/>
      <c r="I989" s="583"/>
      <c r="J989" s="583"/>
      <c r="K989" s="583"/>
    </row>
    <row r="990" spans="1:11" x14ac:dyDescent="0.2">
      <c r="A990" s="591"/>
      <c r="B990" s="648"/>
      <c r="F990" s="583"/>
      <c r="G990" s="583"/>
      <c r="H990" s="583"/>
      <c r="I990" s="583"/>
      <c r="J990" s="583"/>
      <c r="K990" s="583"/>
    </row>
    <row r="991" spans="1:11" x14ac:dyDescent="0.2">
      <c r="A991" s="591"/>
      <c r="B991" s="648"/>
      <c r="F991" s="583"/>
      <c r="G991" s="583"/>
      <c r="H991" s="583"/>
      <c r="I991" s="583"/>
      <c r="J991" s="583"/>
      <c r="K991" s="583"/>
    </row>
    <row r="992" spans="1:11" x14ac:dyDescent="0.2">
      <c r="A992" s="591"/>
      <c r="B992" s="648"/>
      <c r="F992" s="583"/>
      <c r="G992" s="583"/>
      <c r="H992" s="583"/>
      <c r="I992" s="583"/>
      <c r="J992" s="583"/>
      <c r="K992" s="583"/>
    </row>
    <row r="993" spans="1:11" x14ac:dyDescent="0.2">
      <c r="A993" s="591"/>
      <c r="B993" s="648"/>
      <c r="F993" s="583"/>
      <c r="G993" s="583"/>
      <c r="H993" s="583"/>
      <c r="I993" s="583"/>
      <c r="J993" s="583"/>
      <c r="K993" s="583"/>
    </row>
    <row r="994" spans="1:11" x14ac:dyDescent="0.2">
      <c r="A994" s="591"/>
      <c r="B994" s="648"/>
      <c r="F994" s="583"/>
      <c r="G994" s="583"/>
      <c r="H994" s="583"/>
      <c r="I994" s="583"/>
      <c r="J994" s="583"/>
      <c r="K994" s="583"/>
    </row>
    <row r="995" spans="1:11" x14ac:dyDescent="0.2">
      <c r="A995" s="591"/>
      <c r="B995" s="648"/>
      <c r="F995" s="583"/>
      <c r="G995" s="583"/>
      <c r="H995" s="583"/>
      <c r="I995" s="583"/>
      <c r="J995" s="583"/>
      <c r="K995" s="583"/>
    </row>
    <row r="996" spans="1:11" x14ac:dyDescent="0.2">
      <c r="A996" s="591"/>
      <c r="B996" s="648"/>
      <c r="F996" s="583"/>
      <c r="G996" s="583"/>
      <c r="H996" s="583"/>
      <c r="I996" s="583"/>
      <c r="J996" s="583"/>
      <c r="K996" s="583"/>
    </row>
    <row r="997" spans="1:11" x14ac:dyDescent="0.2">
      <c r="A997" s="591"/>
      <c r="B997" s="648"/>
      <c r="F997" s="583"/>
      <c r="G997" s="583"/>
      <c r="H997" s="583"/>
      <c r="I997" s="583"/>
      <c r="J997" s="583"/>
      <c r="K997" s="583"/>
    </row>
    <row r="998" spans="1:11" x14ac:dyDescent="0.2">
      <c r="A998" s="591"/>
      <c r="B998" s="648"/>
      <c r="F998" s="583"/>
      <c r="G998" s="583"/>
      <c r="H998" s="583"/>
      <c r="I998" s="583"/>
      <c r="J998" s="583"/>
      <c r="K998" s="583"/>
    </row>
    <row r="999" spans="1:11" x14ac:dyDescent="0.2">
      <c r="A999" s="591"/>
      <c r="B999" s="648"/>
      <c r="F999" s="583"/>
      <c r="G999" s="583"/>
      <c r="H999" s="583"/>
      <c r="I999" s="583"/>
      <c r="J999" s="583"/>
      <c r="K999" s="583"/>
    </row>
    <row r="1000" spans="1:11" x14ac:dyDescent="0.2">
      <c r="A1000" s="591"/>
      <c r="B1000" s="648"/>
      <c r="F1000" s="583"/>
      <c r="G1000" s="583"/>
      <c r="H1000" s="583"/>
      <c r="I1000" s="583"/>
      <c r="J1000" s="583"/>
      <c r="K1000" s="583"/>
    </row>
    <row r="1001" spans="1:11" x14ac:dyDescent="0.2">
      <c r="A1001" s="591"/>
      <c r="B1001" s="648"/>
      <c r="F1001" s="583"/>
      <c r="G1001" s="583"/>
      <c r="H1001" s="583"/>
      <c r="I1001" s="583"/>
      <c r="J1001" s="583"/>
      <c r="K1001" s="583"/>
    </row>
    <row r="1002" spans="1:11" x14ac:dyDescent="0.2">
      <c r="A1002" s="591"/>
      <c r="B1002" s="648"/>
      <c r="F1002" s="583"/>
      <c r="G1002" s="583"/>
      <c r="H1002" s="583"/>
      <c r="I1002" s="583"/>
      <c r="J1002" s="583"/>
      <c r="K1002" s="583"/>
    </row>
    <row r="1003" spans="1:11" x14ac:dyDescent="0.2">
      <c r="A1003" s="591"/>
      <c r="B1003" s="648"/>
      <c r="F1003" s="583"/>
      <c r="G1003" s="583"/>
      <c r="H1003" s="583"/>
      <c r="I1003" s="583"/>
      <c r="J1003" s="583"/>
      <c r="K1003" s="583"/>
    </row>
    <row r="1004" spans="1:11" x14ac:dyDescent="0.2">
      <c r="A1004" s="591"/>
      <c r="B1004" s="648"/>
      <c r="F1004" s="583"/>
      <c r="G1004" s="583"/>
      <c r="H1004" s="583"/>
      <c r="I1004" s="583"/>
      <c r="J1004" s="583"/>
      <c r="K1004" s="583"/>
    </row>
    <row r="1005" spans="1:11" x14ac:dyDescent="0.2">
      <c r="A1005" s="591"/>
      <c r="B1005" s="648"/>
      <c r="F1005" s="583"/>
      <c r="G1005" s="583"/>
      <c r="H1005" s="583"/>
      <c r="I1005" s="583"/>
      <c r="J1005" s="583"/>
      <c r="K1005" s="583"/>
    </row>
    <row r="1006" spans="1:11" x14ac:dyDescent="0.2">
      <c r="A1006" s="591"/>
      <c r="B1006" s="648"/>
      <c r="F1006" s="583"/>
      <c r="G1006" s="583"/>
      <c r="H1006" s="583"/>
      <c r="I1006" s="583"/>
      <c r="J1006" s="583"/>
      <c r="K1006" s="583"/>
    </row>
    <row r="1007" spans="1:11" x14ac:dyDescent="0.2">
      <c r="A1007" s="591"/>
      <c r="B1007" s="648"/>
      <c r="F1007" s="583"/>
      <c r="G1007" s="583"/>
      <c r="H1007" s="583"/>
      <c r="I1007" s="583"/>
      <c r="J1007" s="583"/>
      <c r="K1007" s="583"/>
    </row>
    <row r="1008" spans="1:11" x14ac:dyDescent="0.2">
      <c r="A1008" s="591"/>
      <c r="B1008" s="648"/>
      <c r="F1008" s="583"/>
      <c r="G1008" s="583"/>
      <c r="H1008" s="583"/>
      <c r="I1008" s="583"/>
      <c r="J1008" s="583"/>
      <c r="K1008" s="583"/>
    </row>
    <row r="1009" spans="1:11" x14ac:dyDescent="0.2">
      <c r="A1009" s="591"/>
      <c r="B1009" s="648"/>
      <c r="F1009" s="583"/>
      <c r="G1009" s="583"/>
      <c r="H1009" s="583"/>
      <c r="I1009" s="583"/>
      <c r="J1009" s="583"/>
      <c r="K1009" s="583"/>
    </row>
    <row r="1010" spans="1:11" x14ac:dyDescent="0.2">
      <c r="A1010" s="591"/>
      <c r="B1010" s="648"/>
      <c r="F1010" s="583"/>
      <c r="G1010" s="583"/>
      <c r="H1010" s="583"/>
      <c r="I1010" s="583"/>
      <c r="J1010" s="583"/>
      <c r="K1010" s="583"/>
    </row>
    <row r="1011" spans="1:11" x14ac:dyDescent="0.2">
      <c r="A1011" s="591"/>
      <c r="B1011" s="648"/>
      <c r="F1011" s="583"/>
      <c r="G1011" s="583"/>
      <c r="H1011" s="583"/>
      <c r="I1011" s="583"/>
      <c r="J1011" s="583"/>
      <c r="K1011" s="583"/>
    </row>
    <row r="1012" spans="1:11" x14ac:dyDescent="0.2">
      <c r="A1012" s="591"/>
      <c r="B1012" s="648"/>
      <c r="F1012" s="583"/>
      <c r="G1012" s="583"/>
      <c r="H1012" s="583"/>
      <c r="I1012" s="583"/>
      <c r="J1012" s="583"/>
      <c r="K1012" s="583"/>
    </row>
    <row r="1013" spans="1:11" x14ac:dyDescent="0.2">
      <c r="A1013" s="591"/>
      <c r="B1013" s="648"/>
      <c r="F1013" s="583"/>
      <c r="G1013" s="583"/>
      <c r="H1013" s="583"/>
      <c r="I1013" s="583"/>
      <c r="J1013" s="583"/>
      <c r="K1013" s="583"/>
    </row>
    <row r="1014" spans="1:11" x14ac:dyDescent="0.2">
      <c r="A1014" s="591"/>
      <c r="B1014" s="648"/>
      <c r="F1014" s="583"/>
      <c r="G1014" s="583"/>
      <c r="H1014" s="583"/>
      <c r="I1014" s="583"/>
      <c r="J1014" s="583"/>
      <c r="K1014" s="583"/>
    </row>
    <row r="1015" spans="1:11" x14ac:dyDescent="0.2">
      <c r="A1015" s="591"/>
      <c r="B1015" s="648"/>
      <c r="F1015" s="583"/>
      <c r="G1015" s="583"/>
      <c r="H1015" s="583"/>
      <c r="I1015" s="583"/>
      <c r="J1015" s="583"/>
      <c r="K1015" s="583"/>
    </row>
    <row r="1016" spans="1:11" x14ac:dyDescent="0.2">
      <c r="A1016" s="591"/>
      <c r="B1016" s="648"/>
      <c r="F1016" s="583"/>
      <c r="G1016" s="583"/>
      <c r="H1016" s="583"/>
      <c r="I1016" s="583"/>
      <c r="J1016" s="583"/>
      <c r="K1016" s="583"/>
    </row>
    <row r="1017" spans="1:11" x14ac:dyDescent="0.2">
      <c r="A1017" s="591"/>
      <c r="B1017" s="648"/>
      <c r="F1017" s="583"/>
      <c r="G1017" s="583"/>
      <c r="H1017" s="583"/>
      <c r="I1017" s="583"/>
      <c r="J1017" s="583"/>
      <c r="K1017" s="583"/>
    </row>
    <row r="1018" spans="1:11" x14ac:dyDescent="0.2">
      <c r="A1018" s="591"/>
      <c r="B1018" s="648"/>
      <c r="F1018" s="583"/>
      <c r="G1018" s="583"/>
      <c r="H1018" s="583"/>
      <c r="I1018" s="583"/>
      <c r="J1018" s="583"/>
      <c r="K1018" s="583"/>
    </row>
    <row r="1019" spans="1:11" x14ac:dyDescent="0.2">
      <c r="A1019" s="591"/>
      <c r="B1019" s="648"/>
      <c r="F1019" s="583"/>
      <c r="G1019" s="583"/>
      <c r="H1019" s="583"/>
      <c r="I1019" s="583"/>
      <c r="J1019" s="583"/>
      <c r="K1019" s="583"/>
    </row>
    <row r="1020" spans="1:11" x14ac:dyDescent="0.2">
      <c r="A1020" s="591"/>
      <c r="B1020" s="648"/>
      <c r="F1020" s="583"/>
      <c r="G1020" s="583"/>
      <c r="H1020" s="583"/>
      <c r="I1020" s="583"/>
      <c r="J1020" s="583"/>
      <c r="K1020" s="583"/>
    </row>
    <row r="1021" spans="1:11" x14ac:dyDescent="0.2">
      <c r="A1021" s="591"/>
      <c r="B1021" s="648"/>
      <c r="F1021" s="583"/>
      <c r="G1021" s="583"/>
      <c r="H1021" s="583"/>
      <c r="I1021" s="583"/>
      <c r="J1021" s="583"/>
      <c r="K1021" s="583"/>
    </row>
    <row r="1022" spans="1:11" x14ac:dyDescent="0.2">
      <c r="A1022" s="591"/>
      <c r="B1022" s="648"/>
      <c r="F1022" s="583"/>
      <c r="G1022" s="583"/>
      <c r="H1022" s="583"/>
      <c r="I1022" s="583"/>
      <c r="J1022" s="583"/>
      <c r="K1022" s="583"/>
    </row>
    <row r="1023" spans="1:11" x14ac:dyDescent="0.2">
      <c r="A1023" s="591"/>
      <c r="B1023" s="648"/>
      <c r="F1023" s="583"/>
      <c r="G1023" s="583"/>
      <c r="H1023" s="583"/>
      <c r="I1023" s="583"/>
      <c r="J1023" s="583"/>
      <c r="K1023" s="583"/>
    </row>
    <row r="1024" spans="1:11" x14ac:dyDescent="0.2">
      <c r="A1024" s="591"/>
      <c r="B1024" s="648"/>
      <c r="F1024" s="583"/>
      <c r="G1024" s="583"/>
      <c r="H1024" s="583"/>
      <c r="I1024" s="583"/>
      <c r="J1024" s="583"/>
      <c r="K1024" s="583"/>
    </row>
    <row r="1025" spans="1:11" x14ac:dyDescent="0.2">
      <c r="A1025" s="591"/>
      <c r="B1025" s="648"/>
      <c r="F1025" s="583"/>
      <c r="G1025" s="583"/>
      <c r="H1025" s="583"/>
      <c r="I1025" s="583"/>
      <c r="J1025" s="583"/>
      <c r="K1025" s="583"/>
    </row>
    <row r="1026" spans="1:11" x14ac:dyDescent="0.2">
      <c r="A1026" s="591"/>
      <c r="B1026" s="648"/>
      <c r="F1026" s="583"/>
      <c r="G1026" s="583"/>
      <c r="H1026" s="583"/>
      <c r="I1026" s="583"/>
      <c r="J1026" s="583"/>
      <c r="K1026" s="583"/>
    </row>
    <row r="1027" spans="1:11" x14ac:dyDescent="0.2">
      <c r="A1027" s="591"/>
      <c r="B1027" s="648"/>
      <c r="F1027" s="583"/>
      <c r="G1027" s="583"/>
      <c r="H1027" s="583"/>
      <c r="I1027" s="583"/>
      <c r="J1027" s="583"/>
      <c r="K1027" s="583"/>
    </row>
    <row r="1028" spans="1:11" x14ac:dyDescent="0.2">
      <c r="A1028" s="591"/>
      <c r="B1028" s="648"/>
      <c r="F1028" s="583"/>
      <c r="G1028" s="583"/>
      <c r="H1028" s="583"/>
      <c r="I1028" s="583"/>
      <c r="J1028" s="583"/>
      <c r="K1028" s="583"/>
    </row>
    <row r="1029" spans="1:11" x14ac:dyDescent="0.2">
      <c r="A1029" s="591"/>
      <c r="B1029" s="648"/>
      <c r="F1029" s="583"/>
      <c r="G1029" s="583"/>
      <c r="H1029" s="583"/>
      <c r="I1029" s="583"/>
      <c r="J1029" s="583"/>
      <c r="K1029" s="583"/>
    </row>
    <row r="1030" spans="1:11" x14ac:dyDescent="0.2">
      <c r="A1030" s="591"/>
      <c r="B1030" s="648"/>
      <c r="F1030" s="583"/>
      <c r="G1030" s="583"/>
      <c r="H1030" s="583"/>
      <c r="I1030" s="583"/>
      <c r="J1030" s="583"/>
      <c r="K1030" s="583"/>
    </row>
    <row r="1031" spans="1:11" x14ac:dyDescent="0.2">
      <c r="A1031" s="591"/>
      <c r="B1031" s="648"/>
      <c r="F1031" s="583"/>
      <c r="G1031" s="583"/>
      <c r="H1031" s="583"/>
      <c r="I1031" s="583"/>
      <c r="J1031" s="583"/>
      <c r="K1031" s="583"/>
    </row>
    <row r="1032" spans="1:11" x14ac:dyDescent="0.2">
      <c r="A1032" s="591"/>
      <c r="B1032" s="648"/>
      <c r="F1032" s="583"/>
      <c r="G1032" s="583"/>
      <c r="H1032" s="583"/>
      <c r="I1032" s="583"/>
      <c r="J1032" s="583"/>
      <c r="K1032" s="583"/>
    </row>
    <row r="1033" spans="1:11" x14ac:dyDescent="0.2">
      <c r="A1033" s="591"/>
      <c r="B1033" s="648"/>
      <c r="F1033" s="583"/>
      <c r="G1033" s="583"/>
      <c r="H1033" s="583"/>
      <c r="I1033" s="583"/>
      <c r="J1033" s="583"/>
      <c r="K1033" s="583"/>
    </row>
    <row r="1034" spans="1:11" x14ac:dyDescent="0.2">
      <c r="A1034" s="591"/>
      <c r="B1034" s="648"/>
      <c r="F1034" s="583"/>
      <c r="G1034" s="583"/>
      <c r="H1034" s="583"/>
      <c r="I1034" s="583"/>
      <c r="J1034" s="583"/>
      <c r="K1034" s="583"/>
    </row>
    <row r="1035" spans="1:11" x14ac:dyDescent="0.2">
      <c r="A1035" s="591"/>
      <c r="B1035" s="648"/>
      <c r="F1035" s="583"/>
      <c r="G1035" s="583"/>
      <c r="H1035" s="583"/>
      <c r="I1035" s="583"/>
      <c r="J1035" s="583"/>
      <c r="K1035" s="583"/>
    </row>
    <row r="1036" spans="1:11" x14ac:dyDescent="0.2">
      <c r="A1036" s="591"/>
      <c r="B1036" s="648"/>
      <c r="F1036" s="583"/>
      <c r="G1036" s="583"/>
      <c r="H1036" s="583"/>
      <c r="I1036" s="583"/>
      <c r="J1036" s="583"/>
      <c r="K1036" s="583"/>
    </row>
    <row r="1037" spans="1:11" x14ac:dyDescent="0.2">
      <c r="A1037" s="591"/>
      <c r="B1037" s="648"/>
      <c r="F1037" s="583"/>
      <c r="G1037" s="583"/>
      <c r="H1037" s="583"/>
      <c r="I1037" s="583"/>
      <c r="J1037" s="583"/>
      <c r="K1037" s="583"/>
    </row>
    <row r="1038" spans="1:11" x14ac:dyDescent="0.2">
      <c r="A1038" s="591"/>
      <c r="B1038" s="648"/>
      <c r="F1038" s="583"/>
      <c r="G1038" s="583"/>
      <c r="H1038" s="583"/>
      <c r="I1038" s="583"/>
      <c r="J1038" s="583"/>
      <c r="K1038" s="583"/>
    </row>
    <row r="1039" spans="1:11" x14ac:dyDescent="0.2">
      <c r="A1039" s="591"/>
      <c r="B1039" s="648"/>
      <c r="F1039" s="583"/>
      <c r="G1039" s="583"/>
      <c r="H1039" s="583"/>
      <c r="I1039" s="583"/>
      <c r="J1039" s="583"/>
      <c r="K1039" s="583"/>
    </row>
    <row r="1040" spans="1:11" x14ac:dyDescent="0.2">
      <c r="A1040" s="591"/>
      <c r="B1040" s="648"/>
      <c r="F1040" s="583"/>
      <c r="G1040" s="583"/>
      <c r="H1040" s="583"/>
      <c r="I1040" s="583"/>
      <c r="J1040" s="583"/>
      <c r="K1040" s="583"/>
    </row>
    <row r="1041" spans="1:11" x14ac:dyDescent="0.2">
      <c r="A1041" s="591"/>
      <c r="B1041" s="648"/>
      <c r="F1041" s="583"/>
      <c r="G1041" s="583"/>
      <c r="H1041" s="583"/>
      <c r="I1041" s="583"/>
      <c r="J1041" s="583"/>
      <c r="K1041" s="583"/>
    </row>
    <row r="1042" spans="1:11" x14ac:dyDescent="0.2">
      <c r="A1042" s="591"/>
      <c r="B1042" s="648"/>
      <c r="F1042" s="583"/>
      <c r="G1042" s="583"/>
      <c r="H1042" s="583"/>
      <c r="I1042" s="583"/>
      <c r="J1042" s="583"/>
      <c r="K1042" s="583"/>
    </row>
    <row r="1043" spans="1:11" x14ac:dyDescent="0.2">
      <c r="A1043" s="591"/>
      <c r="B1043" s="648"/>
      <c r="F1043" s="583"/>
      <c r="G1043" s="583"/>
      <c r="H1043" s="583"/>
      <c r="I1043" s="583"/>
      <c r="J1043" s="583"/>
      <c r="K1043" s="583"/>
    </row>
    <row r="1044" spans="1:11" x14ac:dyDescent="0.2">
      <c r="A1044" s="591"/>
      <c r="B1044" s="648"/>
      <c r="F1044" s="583"/>
      <c r="G1044" s="583"/>
      <c r="H1044" s="583"/>
      <c r="I1044" s="583"/>
      <c r="J1044" s="583"/>
      <c r="K1044" s="583"/>
    </row>
    <row r="1045" spans="1:11" x14ac:dyDescent="0.2">
      <c r="A1045" s="591"/>
      <c r="B1045" s="648"/>
      <c r="F1045" s="583"/>
      <c r="G1045" s="583"/>
      <c r="H1045" s="583"/>
      <c r="I1045" s="583"/>
      <c r="J1045" s="583"/>
      <c r="K1045" s="583"/>
    </row>
    <row r="1046" spans="1:11" x14ac:dyDescent="0.2">
      <c r="A1046" s="591"/>
      <c r="B1046" s="648"/>
      <c r="F1046" s="583"/>
      <c r="G1046" s="583"/>
      <c r="H1046" s="583"/>
      <c r="I1046" s="583"/>
      <c r="J1046" s="583"/>
      <c r="K1046" s="583"/>
    </row>
    <row r="1047" spans="1:11" x14ac:dyDescent="0.2">
      <c r="A1047" s="591"/>
      <c r="B1047" s="648"/>
      <c r="F1047" s="583"/>
      <c r="G1047" s="583"/>
      <c r="H1047" s="583"/>
      <c r="I1047" s="583"/>
      <c r="J1047" s="583"/>
      <c r="K1047" s="583"/>
    </row>
    <row r="1048" spans="1:11" x14ac:dyDescent="0.2">
      <c r="A1048" s="591"/>
      <c r="B1048" s="648"/>
      <c r="F1048" s="583"/>
      <c r="G1048" s="583"/>
      <c r="H1048" s="583"/>
      <c r="I1048" s="583"/>
      <c r="J1048" s="583"/>
      <c r="K1048" s="583"/>
    </row>
    <row r="1049" spans="1:11" x14ac:dyDescent="0.2">
      <c r="A1049" s="591"/>
      <c r="B1049" s="648"/>
      <c r="F1049" s="583"/>
      <c r="G1049" s="583"/>
      <c r="H1049" s="583"/>
      <c r="I1049" s="583"/>
      <c r="J1049" s="583"/>
      <c r="K1049" s="583"/>
    </row>
    <row r="1050" spans="1:11" x14ac:dyDescent="0.2">
      <c r="A1050" s="591"/>
      <c r="B1050" s="648"/>
      <c r="F1050" s="583"/>
      <c r="G1050" s="583"/>
      <c r="H1050" s="583"/>
      <c r="I1050" s="583"/>
      <c r="J1050" s="583"/>
      <c r="K1050" s="583"/>
    </row>
    <row r="1051" spans="1:11" x14ac:dyDescent="0.2">
      <c r="A1051" s="591"/>
      <c r="B1051" s="648"/>
      <c r="F1051" s="583"/>
      <c r="G1051" s="583"/>
      <c r="H1051" s="583"/>
      <c r="I1051" s="583"/>
      <c r="J1051" s="583"/>
      <c r="K1051" s="583"/>
    </row>
    <row r="1052" spans="1:11" x14ac:dyDescent="0.2">
      <c r="A1052" s="591"/>
      <c r="B1052" s="648"/>
      <c r="F1052" s="583"/>
      <c r="G1052" s="583"/>
      <c r="H1052" s="583"/>
      <c r="I1052" s="583"/>
      <c r="J1052" s="583"/>
      <c r="K1052" s="583"/>
    </row>
    <row r="1053" spans="1:11" x14ac:dyDescent="0.2">
      <c r="A1053" s="591"/>
      <c r="B1053" s="648"/>
      <c r="F1053" s="583"/>
      <c r="G1053" s="583"/>
      <c r="H1053" s="583"/>
      <c r="I1053" s="583"/>
      <c r="J1053" s="583"/>
      <c r="K1053" s="583"/>
    </row>
    <row r="1054" spans="1:11" x14ac:dyDescent="0.2">
      <c r="A1054" s="591"/>
      <c r="B1054" s="648"/>
      <c r="F1054" s="583"/>
      <c r="G1054" s="583"/>
      <c r="H1054" s="583"/>
      <c r="I1054" s="583"/>
      <c r="J1054" s="583"/>
      <c r="K1054" s="583"/>
    </row>
    <row r="1055" spans="1:11" x14ac:dyDescent="0.2">
      <c r="A1055" s="591"/>
      <c r="B1055" s="648"/>
      <c r="F1055" s="583"/>
      <c r="G1055" s="583"/>
      <c r="H1055" s="583"/>
      <c r="I1055" s="583"/>
      <c r="J1055" s="583"/>
      <c r="K1055" s="583"/>
    </row>
    <row r="1056" spans="1:11" x14ac:dyDescent="0.2">
      <c r="A1056" s="591"/>
      <c r="B1056" s="648"/>
      <c r="F1056" s="583"/>
      <c r="G1056" s="583"/>
      <c r="H1056" s="583"/>
      <c r="I1056" s="583"/>
      <c r="J1056" s="583"/>
      <c r="K1056" s="583"/>
    </row>
    <row r="1057" spans="1:11" x14ac:dyDescent="0.2">
      <c r="A1057" s="591"/>
      <c r="B1057" s="648"/>
      <c r="F1057" s="583"/>
      <c r="G1057" s="583"/>
      <c r="H1057" s="583"/>
      <c r="I1057" s="583"/>
      <c r="J1057" s="583"/>
      <c r="K1057" s="583"/>
    </row>
    <row r="1058" spans="1:11" x14ac:dyDescent="0.2">
      <c r="A1058" s="591"/>
      <c r="B1058" s="648"/>
      <c r="F1058" s="583"/>
      <c r="G1058" s="583"/>
      <c r="H1058" s="583"/>
      <c r="I1058" s="583"/>
      <c r="J1058" s="583"/>
      <c r="K1058" s="583"/>
    </row>
    <row r="1059" spans="1:11" x14ac:dyDescent="0.2">
      <c r="A1059" s="591"/>
      <c r="B1059" s="648"/>
      <c r="F1059" s="583"/>
      <c r="G1059" s="583"/>
      <c r="H1059" s="583"/>
      <c r="I1059" s="583"/>
      <c r="J1059" s="583"/>
      <c r="K1059" s="583"/>
    </row>
    <row r="1060" spans="1:11" x14ac:dyDescent="0.2">
      <c r="A1060" s="591"/>
      <c r="B1060" s="648"/>
      <c r="F1060" s="583"/>
      <c r="G1060" s="583"/>
      <c r="H1060" s="583"/>
      <c r="I1060" s="583"/>
      <c r="J1060" s="583"/>
      <c r="K1060" s="583"/>
    </row>
    <row r="1061" spans="1:11" x14ac:dyDescent="0.2">
      <c r="A1061" s="591"/>
      <c r="B1061" s="648"/>
      <c r="F1061" s="583"/>
      <c r="G1061" s="583"/>
      <c r="H1061" s="583"/>
      <c r="I1061" s="583"/>
      <c r="J1061" s="583"/>
      <c r="K1061" s="583"/>
    </row>
    <row r="1062" spans="1:11" x14ac:dyDescent="0.2">
      <c r="A1062" s="591"/>
      <c r="B1062" s="648"/>
      <c r="F1062" s="583"/>
      <c r="G1062" s="583"/>
      <c r="H1062" s="583"/>
      <c r="I1062" s="583"/>
      <c r="J1062" s="583"/>
      <c r="K1062" s="583"/>
    </row>
    <row r="1063" spans="1:11" x14ac:dyDescent="0.2">
      <c r="A1063" s="591"/>
      <c r="B1063" s="648"/>
      <c r="F1063" s="583"/>
      <c r="G1063" s="583"/>
      <c r="H1063" s="583"/>
      <c r="I1063" s="583"/>
      <c r="J1063" s="583"/>
      <c r="K1063" s="583"/>
    </row>
    <row r="1064" spans="1:11" x14ac:dyDescent="0.2">
      <c r="A1064" s="591"/>
      <c r="B1064" s="648"/>
      <c r="F1064" s="583"/>
      <c r="G1064" s="583"/>
      <c r="H1064" s="583"/>
      <c r="I1064" s="583"/>
      <c r="J1064" s="583"/>
      <c r="K1064" s="583"/>
    </row>
    <row r="1065" spans="1:11" x14ac:dyDescent="0.2">
      <c r="A1065" s="591"/>
      <c r="B1065" s="648"/>
      <c r="F1065" s="583"/>
      <c r="G1065" s="583"/>
      <c r="H1065" s="583"/>
      <c r="I1065" s="583"/>
      <c r="J1065" s="583"/>
      <c r="K1065" s="583"/>
    </row>
    <row r="1066" spans="1:11" x14ac:dyDescent="0.2">
      <c r="A1066" s="591"/>
      <c r="B1066" s="648"/>
      <c r="F1066" s="583"/>
      <c r="G1066" s="583"/>
      <c r="H1066" s="583"/>
      <c r="I1066" s="583"/>
      <c r="J1066" s="583"/>
      <c r="K1066" s="583"/>
    </row>
    <row r="1067" spans="1:11" x14ac:dyDescent="0.2">
      <c r="A1067" s="591"/>
      <c r="B1067" s="648"/>
      <c r="F1067" s="583"/>
      <c r="G1067" s="583"/>
      <c r="H1067" s="583"/>
      <c r="I1067" s="583"/>
      <c r="J1067" s="583"/>
      <c r="K1067" s="583"/>
    </row>
    <row r="1068" spans="1:11" x14ac:dyDescent="0.2">
      <c r="A1068" s="591"/>
      <c r="B1068" s="648"/>
      <c r="F1068" s="583"/>
      <c r="G1068" s="583"/>
      <c r="H1068" s="583"/>
      <c r="I1068" s="583"/>
      <c r="J1068" s="583"/>
      <c r="K1068" s="583"/>
    </row>
    <row r="1069" spans="1:11" x14ac:dyDescent="0.2">
      <c r="A1069" s="591"/>
      <c r="B1069" s="648"/>
      <c r="F1069" s="583"/>
      <c r="G1069" s="583"/>
      <c r="H1069" s="583"/>
      <c r="I1069" s="583"/>
      <c r="J1069" s="583"/>
      <c r="K1069" s="583"/>
    </row>
    <row r="1070" spans="1:11" x14ac:dyDescent="0.2">
      <c r="A1070" s="591"/>
      <c r="B1070" s="648"/>
      <c r="F1070" s="583"/>
      <c r="G1070" s="583"/>
      <c r="H1070" s="583"/>
      <c r="I1070" s="583"/>
      <c r="J1070" s="583"/>
      <c r="K1070" s="583"/>
    </row>
    <row r="1071" spans="1:11" x14ac:dyDescent="0.2">
      <c r="A1071" s="591"/>
      <c r="B1071" s="648"/>
      <c r="F1071" s="583"/>
      <c r="G1071" s="583"/>
      <c r="H1071" s="583"/>
      <c r="I1071" s="583"/>
      <c r="J1071" s="583"/>
      <c r="K1071" s="583"/>
    </row>
    <row r="1072" spans="1:11" x14ac:dyDescent="0.2">
      <c r="A1072" s="591"/>
      <c r="B1072" s="648"/>
      <c r="F1072" s="583"/>
      <c r="G1072" s="583"/>
      <c r="H1072" s="583"/>
      <c r="I1072" s="583"/>
      <c r="J1072" s="583"/>
      <c r="K1072" s="583"/>
    </row>
    <row r="1073" spans="1:11" x14ac:dyDescent="0.2">
      <c r="A1073" s="591"/>
      <c r="B1073" s="648"/>
      <c r="F1073" s="583"/>
      <c r="G1073" s="583"/>
      <c r="H1073" s="583"/>
      <c r="I1073" s="583"/>
      <c r="J1073" s="583"/>
      <c r="K1073" s="583"/>
    </row>
    <row r="1074" spans="1:11" x14ac:dyDescent="0.2">
      <c r="A1074" s="591"/>
      <c r="B1074" s="648"/>
      <c r="F1074" s="583"/>
      <c r="G1074" s="583"/>
      <c r="H1074" s="583"/>
      <c r="I1074" s="583"/>
      <c r="J1074" s="583"/>
      <c r="K1074" s="583"/>
    </row>
    <row r="1075" spans="1:11" x14ac:dyDescent="0.2">
      <c r="A1075" s="591"/>
      <c r="B1075" s="648"/>
      <c r="F1075" s="583"/>
      <c r="G1075" s="583"/>
      <c r="H1075" s="583"/>
      <c r="I1075" s="583"/>
      <c r="J1075" s="583"/>
      <c r="K1075" s="583"/>
    </row>
    <row r="1076" spans="1:11" x14ac:dyDescent="0.2">
      <c r="A1076" s="591"/>
      <c r="B1076" s="648"/>
      <c r="F1076" s="583"/>
      <c r="G1076" s="583"/>
      <c r="H1076" s="583"/>
      <c r="I1076" s="583"/>
      <c r="J1076" s="583"/>
      <c r="K1076" s="583"/>
    </row>
    <row r="1077" spans="1:11" x14ac:dyDescent="0.2">
      <c r="A1077" s="591"/>
      <c r="B1077" s="648"/>
      <c r="F1077" s="583"/>
      <c r="G1077" s="583"/>
      <c r="H1077" s="583"/>
      <c r="I1077" s="583"/>
      <c r="J1077" s="583"/>
      <c r="K1077" s="583"/>
    </row>
    <row r="1078" spans="1:11" x14ac:dyDescent="0.2">
      <c r="A1078" s="591"/>
      <c r="B1078" s="648"/>
      <c r="F1078" s="583"/>
      <c r="G1078" s="583"/>
      <c r="H1078" s="583"/>
      <c r="I1078" s="583"/>
      <c r="J1078" s="583"/>
      <c r="K1078" s="583"/>
    </row>
    <row r="1079" spans="1:11" x14ac:dyDescent="0.2">
      <c r="A1079" s="591"/>
      <c r="B1079" s="648"/>
      <c r="F1079" s="583"/>
      <c r="G1079" s="583"/>
      <c r="H1079" s="583"/>
      <c r="I1079" s="583"/>
      <c r="J1079" s="583"/>
      <c r="K1079" s="583"/>
    </row>
    <row r="1080" spans="1:11" x14ac:dyDescent="0.2">
      <c r="A1080" s="591"/>
      <c r="B1080" s="648"/>
      <c r="F1080" s="583"/>
      <c r="G1080" s="583"/>
      <c r="H1080" s="583"/>
      <c r="I1080" s="583"/>
      <c r="J1080" s="583"/>
      <c r="K1080" s="583"/>
    </row>
    <row r="1081" spans="1:11" x14ac:dyDescent="0.2">
      <c r="A1081" s="591"/>
      <c r="B1081" s="648"/>
      <c r="F1081" s="583"/>
      <c r="G1081" s="583"/>
      <c r="H1081" s="583"/>
      <c r="I1081" s="583"/>
      <c r="J1081" s="583"/>
      <c r="K1081" s="583"/>
    </row>
    <row r="1082" spans="1:11" x14ac:dyDescent="0.2">
      <c r="A1082" s="591"/>
      <c r="B1082" s="648"/>
      <c r="F1082" s="583"/>
      <c r="G1082" s="583"/>
      <c r="H1082" s="583"/>
      <c r="I1082" s="583"/>
      <c r="J1082" s="583"/>
      <c r="K1082" s="583"/>
    </row>
    <row r="1083" spans="1:11" x14ac:dyDescent="0.2">
      <c r="A1083" s="591"/>
      <c r="B1083" s="648"/>
      <c r="F1083" s="583"/>
      <c r="G1083" s="583"/>
      <c r="H1083" s="583"/>
      <c r="I1083" s="583"/>
      <c r="J1083" s="583"/>
      <c r="K1083" s="583"/>
    </row>
    <row r="1084" spans="1:11" x14ac:dyDescent="0.2">
      <c r="A1084" s="591"/>
      <c r="B1084" s="648"/>
      <c r="F1084" s="583"/>
      <c r="G1084" s="583"/>
      <c r="H1084" s="583"/>
      <c r="I1084" s="583"/>
      <c r="J1084" s="583"/>
      <c r="K1084" s="583"/>
    </row>
    <row r="1085" spans="1:11" x14ac:dyDescent="0.2">
      <c r="A1085" s="591"/>
      <c r="B1085" s="648"/>
      <c r="F1085" s="583"/>
      <c r="G1085" s="583"/>
      <c r="H1085" s="583"/>
      <c r="I1085" s="583"/>
      <c r="J1085" s="583"/>
      <c r="K1085" s="583"/>
    </row>
    <row r="1086" spans="1:11" x14ac:dyDescent="0.2">
      <c r="A1086" s="591"/>
      <c r="B1086" s="648"/>
      <c r="F1086" s="583"/>
      <c r="G1086" s="583"/>
      <c r="H1086" s="583"/>
      <c r="I1086" s="583"/>
      <c r="J1086" s="583"/>
      <c r="K1086" s="583"/>
    </row>
    <row r="1087" spans="1:11" x14ac:dyDescent="0.2">
      <c r="A1087" s="591"/>
      <c r="B1087" s="648"/>
      <c r="F1087" s="583"/>
      <c r="G1087" s="583"/>
      <c r="H1087" s="583"/>
      <c r="I1087" s="583"/>
      <c r="J1087" s="583"/>
      <c r="K1087" s="583"/>
    </row>
    <row r="1088" spans="1:11" x14ac:dyDescent="0.2">
      <c r="A1088" s="591"/>
      <c r="B1088" s="648"/>
      <c r="F1088" s="583"/>
      <c r="G1088" s="583"/>
      <c r="H1088" s="583"/>
      <c r="I1088" s="583"/>
      <c r="J1088" s="583"/>
      <c r="K1088" s="583"/>
    </row>
    <row r="1089" spans="1:11" x14ac:dyDescent="0.2">
      <c r="A1089" s="591"/>
      <c r="B1089" s="648"/>
      <c r="F1089" s="583"/>
      <c r="G1089" s="583"/>
      <c r="H1089" s="583"/>
      <c r="I1089" s="583"/>
      <c r="J1089" s="583"/>
      <c r="K1089" s="583"/>
    </row>
    <row r="1090" spans="1:11" x14ac:dyDescent="0.2">
      <c r="A1090" s="591"/>
      <c r="B1090" s="648"/>
      <c r="F1090" s="583"/>
      <c r="G1090" s="583"/>
      <c r="H1090" s="583"/>
      <c r="I1090" s="583"/>
      <c r="J1090" s="583"/>
      <c r="K1090" s="583"/>
    </row>
    <row r="1091" spans="1:11" x14ac:dyDescent="0.2">
      <c r="A1091" s="591"/>
      <c r="B1091" s="648"/>
      <c r="F1091" s="583"/>
      <c r="G1091" s="583"/>
      <c r="H1091" s="583"/>
      <c r="I1091" s="583"/>
      <c r="J1091" s="583"/>
      <c r="K1091" s="583"/>
    </row>
    <row r="1092" spans="1:11" x14ac:dyDescent="0.2">
      <c r="A1092" s="591"/>
      <c r="B1092" s="648"/>
      <c r="F1092" s="583"/>
      <c r="G1092" s="583"/>
      <c r="H1092" s="583"/>
      <c r="I1092" s="583"/>
      <c r="J1092" s="583"/>
      <c r="K1092" s="583"/>
    </row>
    <row r="1093" spans="1:11" x14ac:dyDescent="0.2">
      <c r="A1093" s="591"/>
      <c r="B1093" s="648"/>
      <c r="F1093" s="583"/>
      <c r="G1093" s="583"/>
      <c r="H1093" s="583"/>
      <c r="I1093" s="583"/>
      <c r="J1093" s="583"/>
      <c r="K1093" s="583"/>
    </row>
    <row r="1094" spans="1:11" x14ac:dyDescent="0.2">
      <c r="A1094" s="591"/>
      <c r="B1094" s="648"/>
      <c r="F1094" s="583"/>
      <c r="G1094" s="583"/>
      <c r="H1094" s="583"/>
      <c r="I1094" s="583"/>
      <c r="J1094" s="583"/>
      <c r="K1094" s="583"/>
    </row>
    <row r="1095" spans="1:11" x14ac:dyDescent="0.2">
      <c r="A1095" s="591"/>
      <c r="B1095" s="648"/>
      <c r="F1095" s="583"/>
      <c r="G1095" s="583"/>
      <c r="H1095" s="583"/>
      <c r="I1095" s="583"/>
      <c r="J1095" s="583"/>
      <c r="K1095" s="583"/>
    </row>
    <row r="1096" spans="1:11" x14ac:dyDescent="0.2">
      <c r="A1096" s="591"/>
      <c r="B1096" s="648"/>
      <c r="F1096" s="583"/>
      <c r="G1096" s="583"/>
      <c r="H1096" s="583"/>
      <c r="I1096" s="583"/>
      <c r="J1096" s="583"/>
      <c r="K1096" s="583"/>
    </row>
    <row r="1097" spans="1:11" x14ac:dyDescent="0.2">
      <c r="A1097" s="591"/>
      <c r="B1097" s="648"/>
      <c r="F1097" s="583"/>
      <c r="G1097" s="583"/>
      <c r="H1097" s="583"/>
      <c r="I1097" s="583"/>
      <c r="J1097" s="583"/>
      <c r="K1097" s="583"/>
    </row>
    <row r="1098" spans="1:11" x14ac:dyDescent="0.2">
      <c r="A1098" s="591"/>
      <c r="B1098" s="648"/>
      <c r="F1098" s="583"/>
      <c r="G1098" s="583"/>
      <c r="H1098" s="583"/>
      <c r="I1098" s="583"/>
      <c r="J1098" s="583"/>
      <c r="K1098" s="583"/>
    </row>
    <row r="1099" spans="1:11" x14ac:dyDescent="0.2">
      <c r="A1099" s="591"/>
      <c r="B1099" s="648"/>
      <c r="F1099" s="583"/>
      <c r="G1099" s="583"/>
      <c r="H1099" s="583"/>
      <c r="I1099" s="583"/>
      <c r="J1099" s="583"/>
      <c r="K1099" s="583"/>
    </row>
    <row r="1100" spans="1:11" x14ac:dyDescent="0.2">
      <c r="A1100" s="591"/>
      <c r="B1100" s="648"/>
      <c r="F1100" s="583"/>
      <c r="G1100" s="583"/>
      <c r="H1100" s="583"/>
      <c r="I1100" s="583"/>
      <c r="J1100" s="583"/>
      <c r="K1100" s="583"/>
    </row>
    <row r="1101" spans="1:11" x14ac:dyDescent="0.2">
      <c r="A1101" s="591"/>
      <c r="B1101" s="648"/>
      <c r="F1101" s="583"/>
      <c r="G1101" s="583"/>
      <c r="H1101" s="583"/>
      <c r="I1101" s="583"/>
      <c r="J1101" s="583"/>
      <c r="K1101" s="583"/>
    </row>
    <row r="1102" spans="1:11" x14ac:dyDescent="0.2">
      <c r="A1102" s="591"/>
      <c r="B1102" s="648"/>
      <c r="F1102" s="583"/>
      <c r="G1102" s="583"/>
      <c r="H1102" s="583"/>
      <c r="I1102" s="583"/>
      <c r="J1102" s="583"/>
      <c r="K1102" s="583"/>
    </row>
    <row r="1103" spans="1:11" x14ac:dyDescent="0.2">
      <c r="A1103" s="591"/>
      <c r="B1103" s="648"/>
      <c r="F1103" s="583"/>
      <c r="G1103" s="583"/>
      <c r="H1103" s="583"/>
      <c r="I1103" s="583"/>
      <c r="J1103" s="583"/>
      <c r="K1103" s="583"/>
    </row>
    <row r="1104" spans="1:11" x14ac:dyDescent="0.2">
      <c r="A1104" s="591"/>
      <c r="B1104" s="648"/>
      <c r="F1104" s="583"/>
      <c r="G1104" s="583"/>
      <c r="H1104" s="583"/>
      <c r="I1104" s="583"/>
      <c r="J1104" s="583"/>
      <c r="K1104" s="583"/>
    </row>
    <row r="1105" spans="1:11" x14ac:dyDescent="0.2">
      <c r="A1105" s="591"/>
      <c r="B1105" s="648"/>
      <c r="F1105" s="583"/>
      <c r="G1105" s="583"/>
      <c r="H1105" s="583"/>
      <c r="I1105" s="583"/>
      <c r="J1105" s="583"/>
      <c r="K1105" s="583"/>
    </row>
    <row r="1106" spans="1:11" x14ac:dyDescent="0.2">
      <c r="A1106" s="591"/>
      <c r="B1106" s="648"/>
      <c r="F1106" s="583"/>
      <c r="G1106" s="583"/>
      <c r="H1106" s="583"/>
      <c r="I1106" s="583"/>
      <c r="J1106" s="583"/>
      <c r="K1106" s="583"/>
    </row>
    <row r="1107" spans="1:11" x14ac:dyDescent="0.2">
      <c r="A1107" s="591"/>
      <c r="B1107" s="648"/>
      <c r="F1107" s="583"/>
      <c r="G1107" s="583"/>
      <c r="H1107" s="583"/>
      <c r="I1107" s="583"/>
      <c r="J1107" s="583"/>
      <c r="K1107" s="583"/>
    </row>
    <row r="1108" spans="1:11" x14ac:dyDescent="0.2">
      <c r="A1108" s="591"/>
      <c r="B1108" s="648"/>
      <c r="F1108" s="583"/>
      <c r="G1108" s="583"/>
      <c r="H1108" s="583"/>
      <c r="I1108" s="583"/>
      <c r="J1108" s="583"/>
      <c r="K1108" s="583"/>
    </row>
    <row r="1109" spans="1:11" x14ac:dyDescent="0.2">
      <c r="A1109" s="591"/>
      <c r="B1109" s="648"/>
      <c r="F1109" s="583"/>
      <c r="G1109" s="583"/>
      <c r="H1109" s="583"/>
      <c r="I1109" s="583"/>
      <c r="J1109" s="583"/>
      <c r="K1109" s="583"/>
    </row>
    <row r="1110" spans="1:11" x14ac:dyDescent="0.2">
      <c r="A1110" s="591"/>
      <c r="B1110" s="648"/>
      <c r="F1110" s="583"/>
      <c r="G1110" s="583"/>
      <c r="H1110" s="583"/>
      <c r="I1110" s="583"/>
      <c r="J1110" s="583"/>
      <c r="K1110" s="583"/>
    </row>
    <row r="1111" spans="1:11" x14ac:dyDescent="0.2">
      <c r="A1111" s="591"/>
      <c r="B1111" s="648"/>
      <c r="F1111" s="583"/>
      <c r="G1111" s="583"/>
      <c r="H1111" s="583"/>
      <c r="I1111" s="583"/>
      <c r="J1111" s="583"/>
      <c r="K1111" s="583"/>
    </row>
    <row r="1112" spans="1:11" x14ac:dyDescent="0.2">
      <c r="A1112" s="591"/>
      <c r="B1112" s="648"/>
      <c r="F1112" s="583"/>
      <c r="G1112" s="583"/>
      <c r="H1112" s="583"/>
      <c r="I1112" s="583"/>
      <c r="J1112" s="583"/>
      <c r="K1112" s="583"/>
    </row>
    <row r="1113" spans="1:11" x14ac:dyDescent="0.2">
      <c r="A1113" s="591"/>
      <c r="B1113" s="648"/>
      <c r="F1113" s="583"/>
      <c r="G1113" s="583"/>
      <c r="H1113" s="583"/>
      <c r="I1113" s="583"/>
      <c r="J1113" s="583"/>
      <c r="K1113" s="583"/>
    </row>
    <row r="1114" spans="1:11" x14ac:dyDescent="0.2">
      <c r="A1114" s="591"/>
      <c r="B1114" s="648"/>
      <c r="F1114" s="583"/>
      <c r="G1114" s="583"/>
      <c r="H1114" s="583"/>
      <c r="I1114" s="583"/>
      <c r="J1114" s="583"/>
      <c r="K1114" s="583"/>
    </row>
    <row r="1115" spans="1:11" x14ac:dyDescent="0.2">
      <c r="A1115" s="591"/>
      <c r="B1115" s="648"/>
      <c r="F1115" s="583"/>
      <c r="G1115" s="583"/>
      <c r="H1115" s="583"/>
      <c r="I1115" s="583"/>
      <c r="J1115" s="583"/>
      <c r="K1115" s="583"/>
    </row>
    <row r="1116" spans="1:11" x14ac:dyDescent="0.2">
      <c r="A1116" s="591"/>
      <c r="B1116" s="648"/>
      <c r="F1116" s="583"/>
      <c r="G1116" s="583"/>
      <c r="H1116" s="583"/>
      <c r="I1116" s="583"/>
      <c r="J1116" s="583"/>
      <c r="K1116" s="583"/>
    </row>
    <row r="1117" spans="1:11" x14ac:dyDescent="0.2">
      <c r="A1117" s="591"/>
      <c r="B1117" s="648"/>
      <c r="F1117" s="583"/>
      <c r="G1117" s="583"/>
      <c r="H1117" s="583"/>
      <c r="I1117" s="583"/>
      <c r="J1117" s="583"/>
      <c r="K1117" s="583"/>
    </row>
    <row r="1118" spans="1:11" x14ac:dyDescent="0.2">
      <c r="A1118" s="591"/>
      <c r="B1118" s="648"/>
      <c r="F1118" s="583"/>
      <c r="G1118" s="583"/>
      <c r="H1118" s="583"/>
      <c r="I1118" s="583"/>
      <c r="J1118" s="583"/>
      <c r="K1118" s="583"/>
    </row>
    <row r="1119" spans="1:11" x14ac:dyDescent="0.2">
      <c r="A1119" s="591"/>
      <c r="B1119" s="648"/>
      <c r="F1119" s="583"/>
      <c r="G1119" s="583"/>
      <c r="H1119" s="583"/>
      <c r="I1119" s="583"/>
      <c r="J1119" s="583"/>
      <c r="K1119" s="583"/>
    </row>
    <row r="1120" spans="1:11" x14ac:dyDescent="0.2">
      <c r="A1120" s="591"/>
      <c r="B1120" s="648"/>
      <c r="F1120" s="583"/>
      <c r="G1120" s="583"/>
      <c r="H1120" s="583"/>
      <c r="I1120" s="583"/>
      <c r="J1120" s="583"/>
      <c r="K1120" s="583"/>
    </row>
    <row r="1121" spans="1:11" x14ac:dyDescent="0.2">
      <c r="A1121" s="591"/>
      <c r="B1121" s="648"/>
      <c r="F1121" s="583"/>
      <c r="G1121" s="583"/>
      <c r="H1121" s="583"/>
      <c r="I1121" s="583"/>
      <c r="J1121" s="583"/>
      <c r="K1121" s="583"/>
    </row>
    <row r="1122" spans="1:11" x14ac:dyDescent="0.2">
      <c r="A1122" s="591"/>
      <c r="B1122" s="648"/>
      <c r="F1122" s="583"/>
      <c r="G1122" s="583"/>
      <c r="H1122" s="583"/>
      <c r="I1122" s="583"/>
      <c r="J1122" s="583"/>
      <c r="K1122" s="583"/>
    </row>
    <row r="1123" spans="1:11" x14ac:dyDescent="0.2">
      <c r="A1123" s="591"/>
      <c r="B1123" s="648"/>
      <c r="F1123" s="583"/>
      <c r="G1123" s="583"/>
      <c r="H1123" s="583"/>
      <c r="I1123" s="583"/>
      <c r="J1123" s="583"/>
      <c r="K1123" s="583"/>
    </row>
    <row r="1124" spans="1:11" x14ac:dyDescent="0.2">
      <c r="A1124" s="591"/>
      <c r="B1124" s="648"/>
      <c r="F1124" s="583"/>
      <c r="G1124" s="583"/>
      <c r="H1124" s="583"/>
      <c r="I1124" s="583"/>
      <c r="J1124" s="583"/>
      <c r="K1124" s="583"/>
    </row>
    <row r="1125" spans="1:11" x14ac:dyDescent="0.2">
      <c r="A1125" s="591"/>
      <c r="B1125" s="648"/>
      <c r="F1125" s="583"/>
      <c r="G1125" s="583"/>
      <c r="H1125" s="583"/>
      <c r="I1125" s="583"/>
      <c r="J1125" s="583"/>
      <c r="K1125" s="583"/>
    </row>
    <row r="1126" spans="1:11" x14ac:dyDescent="0.2">
      <c r="A1126" s="591"/>
      <c r="B1126" s="648"/>
      <c r="F1126" s="583"/>
      <c r="G1126" s="583"/>
      <c r="H1126" s="583"/>
      <c r="I1126" s="583"/>
      <c r="J1126" s="583"/>
      <c r="K1126" s="583"/>
    </row>
    <row r="1127" spans="1:11" x14ac:dyDescent="0.2">
      <c r="A1127" s="591"/>
      <c r="B1127" s="648"/>
      <c r="F1127" s="583"/>
      <c r="G1127" s="583"/>
      <c r="H1127" s="583"/>
      <c r="I1127" s="583"/>
      <c r="J1127" s="583"/>
      <c r="K1127" s="583"/>
    </row>
    <row r="1128" spans="1:11" x14ac:dyDescent="0.2">
      <c r="A1128" s="591"/>
      <c r="B1128" s="648"/>
      <c r="F1128" s="583"/>
      <c r="G1128" s="583"/>
      <c r="H1128" s="583"/>
      <c r="I1128" s="583"/>
      <c r="J1128" s="583"/>
      <c r="K1128" s="583"/>
    </row>
    <row r="1129" spans="1:11" x14ac:dyDescent="0.2">
      <c r="A1129" s="591"/>
      <c r="B1129" s="648"/>
      <c r="F1129" s="583"/>
      <c r="G1129" s="583"/>
      <c r="H1129" s="583"/>
      <c r="I1129" s="583"/>
      <c r="J1129" s="583"/>
      <c r="K1129" s="583"/>
    </row>
    <row r="1130" spans="1:11" x14ac:dyDescent="0.2">
      <c r="A1130" s="591"/>
      <c r="B1130" s="648"/>
      <c r="F1130" s="583"/>
      <c r="G1130" s="583"/>
      <c r="H1130" s="583"/>
      <c r="I1130" s="583"/>
      <c r="J1130" s="583"/>
      <c r="K1130" s="583"/>
    </row>
    <row r="1131" spans="1:11" x14ac:dyDescent="0.2">
      <c r="A1131" s="591"/>
      <c r="B1131" s="648"/>
      <c r="F1131" s="583"/>
      <c r="G1131" s="583"/>
      <c r="H1131" s="583"/>
      <c r="I1131" s="583"/>
      <c r="J1131" s="583"/>
      <c r="K1131" s="583"/>
    </row>
    <row r="1132" spans="1:11" x14ac:dyDescent="0.2">
      <c r="A1132" s="591"/>
      <c r="B1132" s="648"/>
      <c r="F1132" s="583"/>
      <c r="G1132" s="583"/>
      <c r="H1132" s="583"/>
      <c r="I1132" s="583"/>
      <c r="J1132" s="583"/>
      <c r="K1132" s="583"/>
    </row>
    <row r="1133" spans="1:11" x14ac:dyDescent="0.2">
      <c r="A1133" s="591"/>
      <c r="B1133" s="648"/>
      <c r="F1133" s="583"/>
      <c r="G1133" s="583"/>
      <c r="H1133" s="583"/>
      <c r="I1133" s="583"/>
      <c r="J1133" s="583"/>
      <c r="K1133" s="583"/>
    </row>
    <row r="1134" spans="1:11" x14ac:dyDescent="0.2">
      <c r="A1134" s="591"/>
      <c r="B1134" s="648"/>
      <c r="F1134" s="583"/>
      <c r="G1134" s="583"/>
      <c r="H1134" s="583"/>
      <c r="I1134" s="583"/>
      <c r="J1134" s="583"/>
      <c r="K1134" s="583"/>
    </row>
    <row r="1135" spans="1:11" x14ac:dyDescent="0.2">
      <c r="A1135" s="591"/>
      <c r="B1135" s="648"/>
      <c r="F1135" s="583"/>
      <c r="G1135" s="583"/>
      <c r="H1135" s="583"/>
      <c r="I1135" s="583"/>
      <c r="J1135" s="583"/>
      <c r="K1135" s="583"/>
    </row>
    <row r="1136" spans="1:11" x14ac:dyDescent="0.2">
      <c r="A1136" s="591"/>
      <c r="B1136" s="648"/>
      <c r="F1136" s="583"/>
      <c r="G1136" s="583"/>
      <c r="H1136" s="583"/>
      <c r="I1136" s="583"/>
      <c r="J1136" s="583"/>
      <c r="K1136" s="583"/>
    </row>
    <row r="1137" spans="1:11" x14ac:dyDescent="0.2">
      <c r="A1137" s="591"/>
      <c r="B1137" s="648"/>
      <c r="F1137" s="583"/>
      <c r="G1137" s="583"/>
      <c r="H1137" s="583"/>
      <c r="I1137" s="583"/>
      <c r="J1137" s="583"/>
      <c r="K1137" s="583"/>
    </row>
    <row r="1138" spans="1:11" x14ac:dyDescent="0.2">
      <c r="A1138" s="591"/>
      <c r="B1138" s="648"/>
      <c r="F1138" s="583"/>
      <c r="G1138" s="583"/>
      <c r="H1138" s="583"/>
      <c r="I1138" s="583"/>
      <c r="J1138" s="583"/>
      <c r="K1138" s="583"/>
    </row>
    <row r="1139" spans="1:11" x14ac:dyDescent="0.2">
      <c r="A1139" s="591"/>
      <c r="B1139" s="648"/>
      <c r="F1139" s="583"/>
      <c r="G1139" s="583"/>
      <c r="H1139" s="583"/>
      <c r="I1139" s="583"/>
      <c r="J1139" s="583"/>
      <c r="K1139" s="583"/>
    </row>
    <row r="1140" spans="1:11" x14ac:dyDescent="0.2">
      <c r="A1140" s="591"/>
      <c r="B1140" s="648"/>
      <c r="F1140" s="583"/>
      <c r="G1140" s="583"/>
      <c r="H1140" s="583"/>
      <c r="I1140" s="583"/>
      <c r="J1140" s="583"/>
      <c r="K1140" s="583"/>
    </row>
    <row r="1141" spans="1:11" x14ac:dyDescent="0.2">
      <c r="A1141" s="591"/>
      <c r="B1141" s="648"/>
      <c r="F1141" s="583"/>
      <c r="G1141" s="583"/>
      <c r="H1141" s="583"/>
      <c r="I1141" s="583"/>
      <c r="J1141" s="583"/>
      <c r="K1141" s="583"/>
    </row>
    <row r="1142" spans="1:11" x14ac:dyDescent="0.2">
      <c r="A1142" s="591"/>
      <c r="B1142" s="648"/>
      <c r="F1142" s="583"/>
      <c r="G1142" s="583"/>
      <c r="H1142" s="583"/>
      <c r="I1142" s="583"/>
      <c r="J1142" s="583"/>
      <c r="K1142" s="583"/>
    </row>
    <row r="1143" spans="1:11" x14ac:dyDescent="0.2">
      <c r="A1143" s="591"/>
      <c r="B1143" s="648"/>
      <c r="F1143" s="583"/>
      <c r="G1143" s="583"/>
      <c r="H1143" s="583"/>
      <c r="I1143" s="583"/>
      <c r="J1143" s="583"/>
      <c r="K1143" s="583"/>
    </row>
    <row r="1144" spans="1:11" x14ac:dyDescent="0.2">
      <c r="A1144" s="591"/>
      <c r="B1144" s="648"/>
      <c r="F1144" s="583"/>
      <c r="G1144" s="583"/>
      <c r="H1144" s="583"/>
      <c r="I1144" s="583"/>
      <c r="J1144" s="583"/>
      <c r="K1144" s="583"/>
    </row>
    <row r="1145" spans="1:11" x14ac:dyDescent="0.2">
      <c r="A1145" s="591"/>
      <c r="B1145" s="648"/>
      <c r="F1145" s="583"/>
      <c r="G1145" s="583"/>
      <c r="H1145" s="583"/>
      <c r="I1145" s="583"/>
      <c r="J1145" s="583"/>
      <c r="K1145" s="583"/>
    </row>
    <row r="1146" spans="1:11" x14ac:dyDescent="0.2">
      <c r="A1146" s="591"/>
      <c r="B1146" s="648"/>
      <c r="F1146" s="583"/>
      <c r="G1146" s="583"/>
      <c r="H1146" s="583"/>
      <c r="I1146" s="583"/>
      <c r="J1146" s="583"/>
      <c r="K1146" s="583"/>
    </row>
    <row r="1147" spans="1:11" x14ac:dyDescent="0.2">
      <c r="A1147" s="591"/>
      <c r="B1147" s="648"/>
      <c r="F1147" s="583"/>
      <c r="G1147" s="583"/>
      <c r="H1147" s="583"/>
      <c r="I1147" s="583"/>
      <c r="J1147" s="583"/>
      <c r="K1147" s="583"/>
    </row>
    <row r="1148" spans="1:11" x14ac:dyDescent="0.2">
      <c r="A1148" s="591"/>
      <c r="B1148" s="648"/>
      <c r="F1148" s="583"/>
      <c r="G1148" s="583"/>
      <c r="H1148" s="583"/>
      <c r="I1148" s="583"/>
      <c r="J1148" s="583"/>
      <c r="K1148" s="583"/>
    </row>
    <row r="1149" spans="1:11" x14ac:dyDescent="0.2">
      <c r="A1149" s="591"/>
      <c r="B1149" s="648"/>
      <c r="F1149" s="583"/>
      <c r="G1149" s="583"/>
      <c r="H1149" s="583"/>
      <c r="I1149" s="583"/>
      <c r="J1149" s="583"/>
      <c r="K1149" s="583"/>
    </row>
    <row r="1150" spans="1:11" x14ac:dyDescent="0.2">
      <c r="A1150" s="591"/>
      <c r="B1150" s="648"/>
      <c r="F1150" s="583"/>
      <c r="G1150" s="583"/>
      <c r="H1150" s="583"/>
      <c r="I1150" s="583"/>
      <c r="J1150" s="583"/>
      <c r="K1150" s="583"/>
    </row>
    <row r="1151" spans="1:11" x14ac:dyDescent="0.2">
      <c r="A1151" s="591"/>
      <c r="B1151" s="648"/>
      <c r="F1151" s="583"/>
      <c r="G1151" s="583"/>
      <c r="H1151" s="583"/>
      <c r="I1151" s="583"/>
      <c r="J1151" s="583"/>
      <c r="K1151" s="583"/>
    </row>
    <row r="1152" spans="1:11" x14ac:dyDescent="0.2">
      <c r="A1152" s="591"/>
      <c r="B1152" s="648"/>
      <c r="F1152" s="583"/>
      <c r="G1152" s="583"/>
      <c r="H1152" s="583"/>
      <c r="I1152" s="583"/>
      <c r="J1152" s="583"/>
      <c r="K1152" s="583"/>
    </row>
    <row r="1153" spans="1:11" x14ac:dyDescent="0.2">
      <c r="A1153" s="591"/>
      <c r="B1153" s="648"/>
      <c r="F1153" s="583"/>
      <c r="G1153" s="583"/>
      <c r="H1153" s="583"/>
      <c r="I1153" s="583"/>
      <c r="J1153" s="583"/>
      <c r="K1153" s="583"/>
    </row>
    <row r="1154" spans="1:11" x14ac:dyDescent="0.2">
      <c r="A1154" s="591"/>
      <c r="B1154" s="648"/>
      <c r="F1154" s="583"/>
      <c r="G1154" s="583"/>
      <c r="H1154" s="583"/>
      <c r="I1154" s="583"/>
      <c r="J1154" s="583"/>
      <c r="K1154" s="583"/>
    </row>
    <row r="1155" spans="1:11" x14ac:dyDescent="0.2">
      <c r="A1155" s="591"/>
      <c r="B1155" s="648"/>
      <c r="F1155" s="583"/>
      <c r="G1155" s="583"/>
      <c r="H1155" s="583"/>
      <c r="I1155" s="583"/>
      <c r="J1155" s="583"/>
      <c r="K1155" s="583"/>
    </row>
    <row r="1156" spans="1:11" x14ac:dyDescent="0.2">
      <c r="A1156" s="591"/>
      <c r="B1156" s="648"/>
      <c r="F1156" s="583"/>
      <c r="G1156" s="583"/>
      <c r="H1156" s="583"/>
      <c r="I1156" s="583"/>
      <c r="J1156" s="583"/>
      <c r="K1156" s="583"/>
    </row>
    <row r="1157" spans="1:11" x14ac:dyDescent="0.2">
      <c r="A1157" s="591"/>
      <c r="B1157" s="648"/>
      <c r="F1157" s="583"/>
      <c r="G1157" s="583"/>
      <c r="H1157" s="583"/>
      <c r="I1157" s="583"/>
      <c r="J1157" s="583"/>
      <c r="K1157" s="583"/>
    </row>
    <row r="1158" spans="1:11" x14ac:dyDescent="0.2">
      <c r="A1158" s="591"/>
      <c r="B1158" s="648"/>
      <c r="F1158" s="583"/>
      <c r="G1158" s="583"/>
      <c r="H1158" s="583"/>
      <c r="I1158" s="583"/>
      <c r="J1158" s="583"/>
      <c r="K1158" s="583"/>
    </row>
    <row r="1159" spans="1:11" x14ac:dyDescent="0.2">
      <c r="A1159" s="591"/>
      <c r="B1159" s="648"/>
      <c r="F1159" s="583"/>
      <c r="G1159" s="583"/>
      <c r="H1159" s="583"/>
      <c r="I1159" s="583"/>
      <c r="J1159" s="583"/>
      <c r="K1159" s="583"/>
    </row>
    <row r="1160" spans="1:11" x14ac:dyDescent="0.2">
      <c r="A1160" s="591"/>
      <c r="B1160" s="648"/>
      <c r="F1160" s="583"/>
      <c r="G1160" s="583"/>
      <c r="H1160" s="583"/>
      <c r="I1160" s="583"/>
      <c r="J1160" s="583"/>
      <c r="K1160" s="583"/>
    </row>
    <row r="1161" spans="1:11" x14ac:dyDescent="0.2">
      <c r="A1161" s="591"/>
      <c r="B1161" s="648"/>
      <c r="F1161" s="583"/>
      <c r="G1161" s="583"/>
      <c r="H1161" s="583"/>
      <c r="I1161" s="583"/>
      <c r="J1161" s="583"/>
      <c r="K1161" s="583"/>
    </row>
    <row r="1162" spans="1:11" x14ac:dyDescent="0.2">
      <c r="A1162" s="591"/>
      <c r="B1162" s="648"/>
      <c r="F1162" s="583"/>
      <c r="G1162" s="583"/>
      <c r="H1162" s="583"/>
      <c r="I1162" s="583"/>
      <c r="J1162" s="583"/>
      <c r="K1162" s="583"/>
    </row>
    <row r="1163" spans="1:11" x14ac:dyDescent="0.2">
      <c r="A1163" s="591"/>
      <c r="B1163" s="648"/>
      <c r="F1163" s="583"/>
      <c r="G1163" s="583"/>
      <c r="H1163" s="583"/>
      <c r="I1163" s="583"/>
      <c r="J1163" s="583"/>
      <c r="K1163" s="583"/>
    </row>
    <row r="1164" spans="1:11" x14ac:dyDescent="0.2">
      <c r="A1164" s="591"/>
      <c r="B1164" s="648"/>
      <c r="F1164" s="583"/>
      <c r="G1164" s="583"/>
      <c r="H1164" s="583"/>
      <c r="I1164" s="583"/>
      <c r="J1164" s="583"/>
      <c r="K1164" s="583"/>
    </row>
    <row r="1165" spans="1:11" x14ac:dyDescent="0.2">
      <c r="A1165" s="591"/>
      <c r="B1165" s="648"/>
      <c r="F1165" s="583"/>
      <c r="G1165" s="583"/>
      <c r="H1165" s="583"/>
      <c r="I1165" s="583"/>
      <c r="J1165" s="583"/>
      <c r="K1165" s="583"/>
    </row>
    <row r="1166" spans="1:11" x14ac:dyDescent="0.2">
      <c r="A1166" s="591"/>
      <c r="B1166" s="648"/>
      <c r="F1166" s="583"/>
      <c r="G1166" s="583"/>
      <c r="H1166" s="583"/>
      <c r="I1166" s="583"/>
      <c r="J1166" s="583"/>
      <c r="K1166" s="583"/>
    </row>
    <row r="1167" spans="1:11" x14ac:dyDescent="0.2">
      <c r="A1167" s="591"/>
      <c r="B1167" s="648"/>
      <c r="F1167" s="583"/>
      <c r="G1167" s="583"/>
      <c r="H1167" s="583"/>
      <c r="I1167" s="583"/>
      <c r="J1167" s="583"/>
      <c r="K1167" s="583"/>
    </row>
    <row r="1168" spans="1:11" x14ac:dyDescent="0.2">
      <c r="A1168" s="591"/>
      <c r="B1168" s="648"/>
      <c r="F1168" s="583"/>
      <c r="G1168" s="583"/>
      <c r="H1168" s="583"/>
      <c r="I1168" s="583"/>
      <c r="J1168" s="583"/>
      <c r="K1168" s="583"/>
    </row>
    <row r="1169" spans="1:11" x14ac:dyDescent="0.2">
      <c r="A1169" s="591"/>
      <c r="B1169" s="648"/>
      <c r="F1169" s="583"/>
      <c r="G1169" s="583"/>
      <c r="H1169" s="583"/>
      <c r="I1169" s="583"/>
      <c r="J1169" s="583"/>
      <c r="K1169" s="583"/>
    </row>
    <row r="1170" spans="1:11" x14ac:dyDescent="0.2">
      <c r="A1170" s="591"/>
      <c r="B1170" s="648"/>
      <c r="F1170" s="583"/>
      <c r="G1170" s="583"/>
      <c r="H1170" s="583"/>
      <c r="I1170" s="583"/>
      <c r="J1170" s="583"/>
      <c r="K1170" s="583"/>
    </row>
    <row r="1171" spans="1:11" x14ac:dyDescent="0.2">
      <c r="A1171" s="591"/>
      <c r="B1171" s="648"/>
      <c r="F1171" s="583"/>
      <c r="G1171" s="583"/>
      <c r="H1171" s="583"/>
      <c r="I1171" s="583"/>
      <c r="J1171" s="583"/>
      <c r="K1171" s="583"/>
    </row>
    <row r="1172" spans="1:11" x14ac:dyDescent="0.2">
      <c r="A1172" s="591"/>
      <c r="B1172" s="648"/>
      <c r="F1172" s="583"/>
      <c r="G1172" s="583"/>
      <c r="H1172" s="583"/>
      <c r="I1172" s="583"/>
      <c r="J1172" s="583"/>
      <c r="K1172" s="583"/>
    </row>
    <row r="1173" spans="1:11" x14ac:dyDescent="0.2">
      <c r="A1173" s="591"/>
      <c r="B1173" s="648"/>
      <c r="F1173" s="583"/>
      <c r="G1173" s="583"/>
      <c r="H1173" s="583"/>
      <c r="I1173" s="583"/>
      <c r="J1173" s="583"/>
      <c r="K1173" s="583"/>
    </row>
    <row r="1174" spans="1:11" x14ac:dyDescent="0.2">
      <c r="A1174" s="591"/>
      <c r="B1174" s="648"/>
      <c r="F1174" s="583"/>
      <c r="G1174" s="583"/>
      <c r="H1174" s="583"/>
      <c r="I1174" s="583"/>
      <c r="J1174" s="583"/>
      <c r="K1174" s="583"/>
    </row>
    <row r="1175" spans="1:11" x14ac:dyDescent="0.2">
      <c r="A1175" s="591"/>
      <c r="B1175" s="648"/>
      <c r="F1175" s="583"/>
      <c r="G1175" s="583"/>
      <c r="H1175" s="583"/>
      <c r="I1175" s="583"/>
      <c r="J1175" s="583"/>
      <c r="K1175" s="583"/>
    </row>
    <row r="1176" spans="1:11" x14ac:dyDescent="0.2">
      <c r="A1176" s="591"/>
      <c r="B1176" s="648"/>
      <c r="F1176" s="583"/>
      <c r="G1176" s="583"/>
      <c r="H1176" s="583"/>
      <c r="I1176" s="583"/>
      <c r="J1176" s="583"/>
      <c r="K1176" s="583"/>
    </row>
    <row r="1177" spans="1:11" x14ac:dyDescent="0.2">
      <c r="A1177" s="591"/>
      <c r="B1177" s="648"/>
      <c r="F1177" s="583"/>
      <c r="G1177" s="583"/>
      <c r="H1177" s="583"/>
      <c r="I1177" s="583"/>
      <c r="J1177" s="583"/>
      <c r="K1177" s="583"/>
    </row>
    <row r="1178" spans="1:11" x14ac:dyDescent="0.2">
      <c r="A1178" s="591"/>
      <c r="B1178" s="648"/>
      <c r="F1178" s="583"/>
      <c r="G1178" s="583"/>
      <c r="H1178" s="583"/>
      <c r="I1178" s="583"/>
      <c r="J1178" s="583"/>
      <c r="K1178" s="583"/>
    </row>
    <row r="1179" spans="1:11" x14ac:dyDescent="0.2">
      <c r="A1179" s="591"/>
      <c r="B1179" s="648"/>
      <c r="F1179" s="583"/>
      <c r="G1179" s="583"/>
      <c r="H1179" s="583"/>
      <c r="I1179" s="583"/>
      <c r="J1179" s="583"/>
      <c r="K1179" s="583"/>
    </row>
    <row r="1180" spans="1:11" x14ac:dyDescent="0.2">
      <c r="A1180" s="591"/>
      <c r="B1180" s="648"/>
      <c r="F1180" s="583"/>
      <c r="G1180" s="583"/>
      <c r="H1180" s="583"/>
      <c r="I1180" s="583"/>
      <c r="J1180" s="583"/>
      <c r="K1180" s="583"/>
    </row>
    <row r="1181" spans="1:11" x14ac:dyDescent="0.2">
      <c r="A1181" s="591"/>
      <c r="B1181" s="648"/>
      <c r="F1181" s="583"/>
      <c r="G1181" s="583"/>
      <c r="H1181" s="583"/>
      <c r="I1181" s="583"/>
      <c r="J1181" s="583"/>
      <c r="K1181" s="583"/>
    </row>
    <row r="1182" spans="1:11" x14ac:dyDescent="0.2">
      <c r="A1182" s="591"/>
      <c r="B1182" s="648"/>
      <c r="F1182" s="583"/>
      <c r="G1182" s="583"/>
      <c r="H1182" s="583"/>
      <c r="I1182" s="583"/>
      <c r="J1182" s="583"/>
      <c r="K1182" s="583"/>
    </row>
    <row r="1183" spans="1:11" x14ac:dyDescent="0.2">
      <c r="A1183" s="591"/>
      <c r="B1183" s="648"/>
      <c r="F1183" s="583"/>
      <c r="G1183" s="583"/>
      <c r="H1183" s="583"/>
      <c r="I1183" s="583"/>
      <c r="J1183" s="583"/>
      <c r="K1183" s="583"/>
    </row>
    <row r="1184" spans="1:11" x14ac:dyDescent="0.2">
      <c r="A1184" s="591"/>
      <c r="B1184" s="648"/>
      <c r="F1184" s="583"/>
      <c r="G1184" s="583"/>
      <c r="H1184" s="583"/>
      <c r="I1184" s="583"/>
      <c r="J1184" s="583"/>
      <c r="K1184" s="583"/>
    </row>
    <row r="1185" spans="1:11" x14ac:dyDescent="0.2">
      <c r="A1185" s="591"/>
      <c r="B1185" s="648"/>
      <c r="F1185" s="583"/>
      <c r="G1185" s="583"/>
      <c r="H1185" s="583"/>
      <c r="I1185" s="583"/>
      <c r="J1185" s="583"/>
      <c r="K1185" s="583"/>
    </row>
    <row r="1186" spans="1:11" x14ac:dyDescent="0.2">
      <c r="A1186" s="591"/>
      <c r="B1186" s="648"/>
      <c r="F1186" s="583"/>
      <c r="G1186" s="583"/>
      <c r="H1186" s="583"/>
      <c r="I1186" s="583"/>
      <c r="J1186" s="583"/>
      <c r="K1186" s="583"/>
    </row>
    <row r="1187" spans="1:11" x14ac:dyDescent="0.2">
      <c r="A1187" s="591"/>
      <c r="B1187" s="648"/>
      <c r="F1187" s="583"/>
      <c r="G1187" s="583"/>
      <c r="H1187" s="583"/>
      <c r="I1187" s="583"/>
      <c r="J1187" s="583"/>
      <c r="K1187" s="583"/>
    </row>
    <row r="1188" spans="1:11" x14ac:dyDescent="0.2">
      <c r="A1188" s="591"/>
      <c r="B1188" s="648"/>
      <c r="F1188" s="583"/>
      <c r="G1188" s="583"/>
      <c r="H1188" s="583"/>
      <c r="I1188" s="583"/>
      <c r="J1188" s="583"/>
      <c r="K1188" s="583"/>
    </row>
    <row r="1189" spans="1:11" x14ac:dyDescent="0.2">
      <c r="A1189" s="591"/>
      <c r="B1189" s="648"/>
      <c r="F1189" s="583"/>
      <c r="G1189" s="583"/>
      <c r="H1189" s="583"/>
      <c r="I1189" s="583"/>
      <c r="J1189" s="583"/>
      <c r="K1189" s="583"/>
    </row>
    <row r="1190" spans="1:11" x14ac:dyDescent="0.2">
      <c r="A1190" s="591"/>
      <c r="B1190" s="648"/>
      <c r="F1190" s="583"/>
      <c r="G1190" s="583"/>
      <c r="H1190" s="583"/>
      <c r="I1190" s="583"/>
      <c r="J1190" s="583"/>
      <c r="K1190" s="583"/>
    </row>
    <row r="1191" spans="1:11" x14ac:dyDescent="0.2">
      <c r="A1191" s="591"/>
      <c r="B1191" s="648"/>
      <c r="F1191" s="583"/>
      <c r="G1191" s="583"/>
      <c r="H1191" s="583"/>
      <c r="I1191" s="583"/>
      <c r="J1191" s="583"/>
      <c r="K1191" s="583"/>
    </row>
    <row r="1192" spans="1:11" x14ac:dyDescent="0.2">
      <c r="A1192" s="591"/>
      <c r="B1192" s="648"/>
      <c r="F1192" s="583"/>
      <c r="G1192" s="583"/>
      <c r="H1192" s="583"/>
      <c r="I1192" s="583"/>
      <c r="J1192" s="583"/>
      <c r="K1192" s="583"/>
    </row>
    <row r="1193" spans="1:11" x14ac:dyDescent="0.2">
      <c r="A1193" s="591"/>
      <c r="B1193" s="648"/>
      <c r="F1193" s="583"/>
      <c r="G1193" s="583"/>
      <c r="H1193" s="583"/>
      <c r="I1193" s="583"/>
      <c r="J1193" s="583"/>
      <c r="K1193" s="583"/>
    </row>
    <row r="1194" spans="1:11" x14ac:dyDescent="0.2">
      <c r="A1194" s="591"/>
      <c r="B1194" s="648"/>
      <c r="F1194" s="583"/>
      <c r="G1194" s="583"/>
      <c r="H1194" s="583"/>
      <c r="I1194" s="583"/>
      <c r="J1194" s="583"/>
      <c r="K1194" s="583"/>
    </row>
    <row r="1195" spans="1:11" x14ac:dyDescent="0.2">
      <c r="A1195" s="591"/>
      <c r="B1195" s="648"/>
      <c r="F1195" s="583"/>
      <c r="G1195" s="583"/>
      <c r="H1195" s="583"/>
      <c r="I1195" s="583"/>
      <c r="J1195" s="583"/>
      <c r="K1195" s="583"/>
    </row>
    <row r="1196" spans="1:11" x14ac:dyDescent="0.2">
      <c r="A1196" s="591"/>
      <c r="B1196" s="648"/>
      <c r="F1196" s="583"/>
      <c r="G1196" s="583"/>
      <c r="H1196" s="583"/>
      <c r="I1196" s="583"/>
      <c r="J1196" s="583"/>
      <c r="K1196" s="583"/>
    </row>
    <row r="1197" spans="1:11" x14ac:dyDescent="0.2">
      <c r="A1197" s="591"/>
      <c r="B1197" s="648"/>
      <c r="F1197" s="583"/>
      <c r="G1197" s="583"/>
      <c r="H1197" s="583"/>
      <c r="I1197" s="583"/>
      <c r="J1197" s="583"/>
      <c r="K1197" s="583"/>
    </row>
    <row r="1198" spans="1:11" x14ac:dyDescent="0.2">
      <c r="A1198" s="591"/>
      <c r="B1198" s="648"/>
      <c r="F1198" s="583"/>
      <c r="G1198" s="583"/>
      <c r="H1198" s="583"/>
      <c r="I1198" s="583"/>
      <c r="J1198" s="583"/>
      <c r="K1198" s="583"/>
    </row>
    <row r="1199" spans="1:11" x14ac:dyDescent="0.2">
      <c r="A1199" s="591"/>
      <c r="B1199" s="648"/>
      <c r="F1199" s="583"/>
      <c r="G1199" s="583"/>
      <c r="H1199" s="583"/>
      <c r="I1199" s="583"/>
      <c r="J1199" s="583"/>
      <c r="K1199" s="583"/>
    </row>
    <row r="1200" spans="1:11" x14ac:dyDescent="0.2">
      <c r="A1200" s="591"/>
      <c r="B1200" s="648"/>
      <c r="F1200" s="583"/>
      <c r="G1200" s="583"/>
      <c r="H1200" s="583"/>
      <c r="I1200" s="583"/>
      <c r="J1200" s="583"/>
      <c r="K1200" s="583"/>
    </row>
    <row r="1201" spans="1:11" x14ac:dyDescent="0.2">
      <c r="A1201" s="591"/>
      <c r="B1201" s="648"/>
      <c r="F1201" s="583"/>
      <c r="G1201" s="583"/>
      <c r="H1201" s="583"/>
      <c r="I1201" s="583"/>
      <c r="J1201" s="583"/>
      <c r="K1201" s="583"/>
    </row>
    <row r="1202" spans="1:11" x14ac:dyDescent="0.2">
      <c r="A1202" s="591"/>
      <c r="B1202" s="648"/>
      <c r="F1202" s="583"/>
      <c r="G1202" s="583"/>
      <c r="H1202" s="583"/>
      <c r="I1202" s="583"/>
      <c r="J1202" s="583"/>
      <c r="K1202" s="583"/>
    </row>
    <row r="1203" spans="1:11" x14ac:dyDescent="0.2">
      <c r="A1203" s="591"/>
      <c r="B1203" s="648"/>
      <c r="F1203" s="583"/>
      <c r="G1203" s="583"/>
      <c r="H1203" s="583"/>
      <c r="I1203" s="583"/>
      <c r="J1203" s="583"/>
      <c r="K1203" s="583"/>
    </row>
    <row r="1204" spans="1:11" x14ac:dyDescent="0.2">
      <c r="A1204" s="591"/>
      <c r="B1204" s="648"/>
      <c r="F1204" s="583"/>
      <c r="G1204" s="583"/>
      <c r="H1204" s="583"/>
      <c r="I1204" s="583"/>
      <c r="J1204" s="583"/>
      <c r="K1204" s="583"/>
    </row>
    <row r="1205" spans="1:11" x14ac:dyDescent="0.2">
      <c r="A1205" s="591"/>
      <c r="B1205" s="648"/>
      <c r="F1205" s="583"/>
      <c r="G1205" s="583"/>
      <c r="H1205" s="583"/>
      <c r="I1205" s="583"/>
      <c r="J1205" s="583"/>
      <c r="K1205" s="583"/>
    </row>
    <row r="1206" spans="1:11" x14ac:dyDescent="0.2">
      <c r="A1206" s="591"/>
      <c r="B1206" s="648"/>
      <c r="F1206" s="583"/>
      <c r="G1206" s="583"/>
      <c r="H1206" s="583"/>
      <c r="I1206" s="583"/>
      <c r="J1206" s="583"/>
      <c r="K1206" s="583"/>
    </row>
    <row r="1207" spans="1:11" x14ac:dyDescent="0.2">
      <c r="A1207" s="591"/>
      <c r="B1207" s="648"/>
      <c r="F1207" s="583"/>
      <c r="G1207" s="583"/>
      <c r="H1207" s="583"/>
      <c r="I1207" s="583"/>
      <c r="J1207" s="583"/>
      <c r="K1207" s="583"/>
    </row>
    <row r="1208" spans="1:11" x14ac:dyDescent="0.2">
      <c r="A1208" s="591"/>
      <c r="B1208" s="648"/>
      <c r="F1208" s="583"/>
      <c r="G1208" s="583"/>
      <c r="H1208" s="583"/>
      <c r="I1208" s="583"/>
      <c r="J1208" s="583"/>
      <c r="K1208" s="583"/>
    </row>
    <row r="1209" spans="1:11" x14ac:dyDescent="0.2">
      <c r="A1209" s="591"/>
      <c r="B1209" s="648"/>
      <c r="F1209" s="583"/>
      <c r="G1209" s="583"/>
      <c r="H1209" s="583"/>
      <c r="I1209" s="583"/>
      <c r="J1209" s="583"/>
      <c r="K1209" s="583"/>
    </row>
    <row r="1210" spans="1:11" x14ac:dyDescent="0.2">
      <c r="A1210" s="591"/>
      <c r="B1210" s="648"/>
      <c r="F1210" s="583"/>
      <c r="G1210" s="583"/>
      <c r="H1210" s="583"/>
      <c r="I1210" s="583"/>
      <c r="J1210" s="583"/>
      <c r="K1210" s="583"/>
    </row>
    <row r="1211" spans="1:11" x14ac:dyDescent="0.2">
      <c r="A1211" s="591"/>
      <c r="B1211" s="648"/>
      <c r="F1211" s="583"/>
      <c r="G1211" s="583"/>
      <c r="H1211" s="583"/>
      <c r="I1211" s="583"/>
      <c r="J1211" s="583"/>
      <c r="K1211" s="583"/>
    </row>
    <row r="1212" spans="1:11" x14ac:dyDescent="0.2">
      <c r="A1212" s="591"/>
      <c r="B1212" s="648"/>
      <c r="F1212" s="583"/>
      <c r="G1212" s="583"/>
      <c r="H1212" s="583"/>
      <c r="I1212" s="583"/>
      <c r="J1212" s="583"/>
      <c r="K1212" s="583"/>
    </row>
    <row r="1213" spans="1:11" x14ac:dyDescent="0.2">
      <c r="A1213" s="591"/>
      <c r="B1213" s="648"/>
      <c r="F1213" s="583"/>
      <c r="G1213" s="583"/>
      <c r="H1213" s="583"/>
      <c r="I1213" s="583"/>
      <c r="J1213" s="583"/>
      <c r="K1213" s="583"/>
    </row>
    <row r="1214" spans="1:11" x14ac:dyDescent="0.2">
      <c r="A1214" s="591"/>
      <c r="B1214" s="648"/>
      <c r="F1214" s="583"/>
      <c r="G1214" s="583"/>
      <c r="H1214" s="583"/>
      <c r="I1214" s="583"/>
      <c r="J1214" s="583"/>
      <c r="K1214" s="583"/>
    </row>
    <row r="1215" spans="1:11" x14ac:dyDescent="0.2">
      <c r="A1215" s="591"/>
      <c r="B1215" s="648"/>
      <c r="F1215" s="583"/>
      <c r="G1215" s="583"/>
      <c r="H1215" s="583"/>
      <c r="I1215" s="583"/>
      <c r="J1215" s="583"/>
      <c r="K1215" s="583"/>
    </row>
    <row r="1216" spans="1:11" x14ac:dyDescent="0.2">
      <c r="A1216" s="591"/>
      <c r="B1216" s="648"/>
      <c r="F1216" s="583"/>
      <c r="G1216" s="583"/>
      <c r="H1216" s="583"/>
      <c r="I1216" s="583"/>
      <c r="J1216" s="583"/>
      <c r="K1216" s="583"/>
    </row>
    <row r="1217" spans="1:11" x14ac:dyDescent="0.2">
      <c r="A1217" s="591"/>
      <c r="B1217" s="648"/>
      <c r="F1217" s="583"/>
      <c r="G1217" s="583"/>
      <c r="H1217" s="583"/>
      <c r="I1217" s="583"/>
      <c r="J1217" s="583"/>
      <c r="K1217" s="583"/>
    </row>
    <row r="1218" spans="1:11" x14ac:dyDescent="0.2">
      <c r="A1218" s="591"/>
      <c r="B1218" s="648"/>
      <c r="F1218" s="583"/>
      <c r="G1218" s="583"/>
      <c r="H1218" s="583"/>
      <c r="I1218" s="583"/>
      <c r="J1218" s="583"/>
      <c r="K1218" s="583"/>
    </row>
    <row r="1219" spans="1:11" x14ac:dyDescent="0.2">
      <c r="A1219" s="591"/>
      <c r="B1219" s="648"/>
      <c r="F1219" s="583"/>
      <c r="G1219" s="583"/>
      <c r="H1219" s="583"/>
      <c r="I1219" s="583"/>
      <c r="J1219" s="583"/>
      <c r="K1219" s="583"/>
    </row>
    <row r="1220" spans="1:11" x14ac:dyDescent="0.2">
      <c r="A1220" s="591"/>
      <c r="B1220" s="648"/>
      <c r="F1220" s="583"/>
      <c r="G1220" s="583"/>
      <c r="H1220" s="583"/>
      <c r="I1220" s="583"/>
      <c r="J1220" s="583"/>
      <c r="K1220" s="583"/>
    </row>
    <row r="1221" spans="1:11" x14ac:dyDescent="0.2">
      <c r="A1221" s="591"/>
      <c r="B1221" s="648"/>
      <c r="F1221" s="583"/>
      <c r="G1221" s="583"/>
      <c r="H1221" s="583"/>
      <c r="I1221" s="583"/>
      <c r="J1221" s="583"/>
      <c r="K1221" s="583"/>
    </row>
    <row r="1222" spans="1:11" x14ac:dyDescent="0.2">
      <c r="A1222" s="591"/>
      <c r="B1222" s="648"/>
      <c r="F1222" s="583"/>
      <c r="G1222" s="583"/>
      <c r="H1222" s="583"/>
      <c r="I1222" s="583"/>
      <c r="J1222" s="583"/>
      <c r="K1222" s="583"/>
    </row>
    <row r="1223" spans="1:11" x14ac:dyDescent="0.2">
      <c r="A1223" s="591"/>
      <c r="B1223" s="648"/>
      <c r="F1223" s="583"/>
      <c r="G1223" s="583"/>
      <c r="H1223" s="583"/>
      <c r="I1223" s="583"/>
      <c r="J1223" s="583"/>
      <c r="K1223" s="583"/>
    </row>
    <row r="1224" spans="1:11" x14ac:dyDescent="0.2">
      <c r="A1224" s="591"/>
      <c r="B1224" s="648"/>
      <c r="F1224" s="583"/>
      <c r="G1224" s="583"/>
      <c r="H1224" s="583"/>
      <c r="I1224" s="583"/>
      <c r="J1224" s="583"/>
      <c r="K1224" s="583"/>
    </row>
    <row r="1225" spans="1:11" x14ac:dyDescent="0.2">
      <c r="A1225" s="591"/>
      <c r="B1225" s="648"/>
      <c r="F1225" s="583"/>
      <c r="G1225" s="583"/>
      <c r="H1225" s="583"/>
      <c r="I1225" s="583"/>
      <c r="J1225" s="583"/>
      <c r="K1225" s="583"/>
    </row>
    <row r="1226" spans="1:11" x14ac:dyDescent="0.2">
      <c r="A1226" s="591"/>
      <c r="B1226" s="648"/>
      <c r="F1226" s="583"/>
      <c r="G1226" s="583"/>
      <c r="H1226" s="583"/>
      <c r="I1226" s="583"/>
      <c r="J1226" s="583"/>
      <c r="K1226" s="583"/>
    </row>
    <row r="1227" spans="1:11" x14ac:dyDescent="0.2">
      <c r="A1227" s="591"/>
      <c r="B1227" s="648"/>
      <c r="F1227" s="583"/>
      <c r="G1227" s="583"/>
      <c r="H1227" s="583"/>
      <c r="I1227" s="583"/>
      <c r="J1227" s="583"/>
      <c r="K1227" s="583"/>
    </row>
    <row r="1228" spans="1:11" x14ac:dyDescent="0.2">
      <c r="A1228" s="591"/>
      <c r="B1228" s="648"/>
      <c r="F1228" s="583"/>
      <c r="G1228" s="583"/>
      <c r="H1228" s="583"/>
      <c r="I1228" s="583"/>
      <c r="J1228" s="583"/>
      <c r="K1228" s="583"/>
    </row>
    <row r="1229" spans="1:11" x14ac:dyDescent="0.2">
      <c r="A1229" s="591"/>
      <c r="B1229" s="648"/>
      <c r="F1229" s="583"/>
      <c r="G1229" s="583"/>
      <c r="H1229" s="583"/>
      <c r="I1229" s="583"/>
      <c r="J1229" s="583"/>
      <c r="K1229" s="583"/>
    </row>
    <row r="1230" spans="1:11" x14ac:dyDescent="0.2">
      <c r="A1230" s="591"/>
      <c r="B1230" s="648"/>
      <c r="F1230" s="583"/>
      <c r="G1230" s="583"/>
      <c r="H1230" s="583"/>
      <c r="I1230" s="583"/>
      <c r="J1230" s="583"/>
      <c r="K1230" s="583"/>
    </row>
    <row r="1231" spans="1:11" x14ac:dyDescent="0.2">
      <c r="A1231" s="591"/>
      <c r="B1231" s="648"/>
      <c r="F1231" s="583"/>
      <c r="G1231" s="583"/>
      <c r="H1231" s="583"/>
      <c r="I1231" s="583"/>
      <c r="J1231" s="583"/>
      <c r="K1231" s="583"/>
    </row>
    <row r="1232" spans="1:11" x14ac:dyDescent="0.2">
      <c r="A1232" s="591"/>
      <c r="B1232" s="648"/>
      <c r="F1232" s="583"/>
      <c r="G1232" s="583"/>
      <c r="H1232" s="583"/>
      <c r="I1232" s="583"/>
      <c r="J1232" s="583"/>
      <c r="K1232" s="583"/>
    </row>
    <row r="1233" spans="1:11" x14ac:dyDescent="0.2">
      <c r="A1233" s="591"/>
      <c r="B1233" s="648"/>
      <c r="F1233" s="583"/>
      <c r="G1233" s="583"/>
      <c r="H1233" s="583"/>
      <c r="I1233" s="583"/>
      <c r="J1233" s="583"/>
      <c r="K1233" s="583"/>
    </row>
    <row r="1234" spans="1:11" x14ac:dyDescent="0.2">
      <c r="A1234" s="591"/>
      <c r="B1234" s="648"/>
      <c r="F1234" s="583"/>
      <c r="G1234" s="583"/>
      <c r="H1234" s="583"/>
      <c r="I1234" s="583"/>
      <c r="J1234" s="583"/>
      <c r="K1234" s="583"/>
    </row>
    <row r="1235" spans="1:11" x14ac:dyDescent="0.2">
      <c r="A1235" s="591"/>
      <c r="B1235" s="648"/>
      <c r="F1235" s="583"/>
      <c r="G1235" s="583"/>
      <c r="H1235" s="583"/>
      <c r="I1235" s="583"/>
      <c r="J1235" s="583"/>
      <c r="K1235" s="583"/>
    </row>
    <row r="1236" spans="1:11" x14ac:dyDescent="0.2">
      <c r="A1236" s="591"/>
      <c r="B1236" s="648"/>
      <c r="F1236" s="583"/>
      <c r="G1236" s="583"/>
      <c r="H1236" s="583"/>
      <c r="I1236" s="583"/>
      <c r="J1236" s="583"/>
      <c r="K1236" s="583"/>
    </row>
    <row r="1237" spans="1:11" x14ac:dyDescent="0.2">
      <c r="A1237" s="591"/>
      <c r="B1237" s="648"/>
      <c r="F1237" s="583"/>
      <c r="G1237" s="583"/>
      <c r="H1237" s="583"/>
      <c r="I1237" s="583"/>
      <c r="J1237" s="583"/>
      <c r="K1237" s="583"/>
    </row>
    <row r="1238" spans="1:11" x14ac:dyDescent="0.2">
      <c r="A1238" s="591"/>
      <c r="B1238" s="648"/>
      <c r="F1238" s="583"/>
      <c r="G1238" s="583"/>
      <c r="H1238" s="583"/>
      <c r="I1238" s="583"/>
      <c r="J1238" s="583"/>
      <c r="K1238" s="583"/>
    </row>
    <row r="1239" spans="1:11" x14ac:dyDescent="0.2">
      <c r="A1239" s="591"/>
      <c r="B1239" s="648"/>
      <c r="F1239" s="583"/>
      <c r="G1239" s="583"/>
      <c r="H1239" s="583"/>
      <c r="I1239" s="583"/>
      <c r="J1239" s="583"/>
      <c r="K1239" s="583"/>
    </row>
    <row r="1240" spans="1:11" x14ac:dyDescent="0.2">
      <c r="A1240" s="591"/>
      <c r="B1240" s="648"/>
      <c r="F1240" s="583"/>
      <c r="G1240" s="583"/>
      <c r="H1240" s="583"/>
      <c r="I1240" s="583"/>
      <c r="J1240" s="583"/>
      <c r="K1240" s="583"/>
    </row>
    <row r="1241" spans="1:11" x14ac:dyDescent="0.2">
      <c r="A1241" s="591"/>
      <c r="B1241" s="648"/>
      <c r="F1241" s="583"/>
      <c r="G1241" s="583"/>
      <c r="H1241" s="583"/>
      <c r="I1241" s="583"/>
      <c r="J1241" s="583"/>
      <c r="K1241" s="583"/>
    </row>
    <row r="1242" spans="1:11" x14ac:dyDescent="0.2">
      <c r="A1242" s="591"/>
      <c r="B1242" s="648"/>
      <c r="F1242" s="583"/>
      <c r="G1242" s="583"/>
      <c r="H1242" s="583"/>
      <c r="I1242" s="583"/>
      <c r="J1242" s="583"/>
      <c r="K1242" s="583"/>
    </row>
    <row r="1243" spans="1:11" x14ac:dyDescent="0.2">
      <c r="A1243" s="591"/>
      <c r="B1243" s="648"/>
      <c r="F1243" s="583"/>
      <c r="G1243" s="583"/>
      <c r="H1243" s="583"/>
      <c r="I1243" s="583"/>
      <c r="J1243" s="583"/>
      <c r="K1243" s="583"/>
    </row>
    <row r="1244" spans="1:11" x14ac:dyDescent="0.2">
      <c r="A1244" s="591"/>
      <c r="B1244" s="648"/>
      <c r="F1244" s="583"/>
      <c r="G1244" s="583"/>
      <c r="H1244" s="583"/>
      <c r="I1244" s="583"/>
      <c r="J1244" s="583"/>
      <c r="K1244" s="583"/>
    </row>
    <row r="1245" spans="1:11" x14ac:dyDescent="0.2">
      <c r="A1245" s="591"/>
      <c r="B1245" s="648"/>
      <c r="F1245" s="583"/>
      <c r="G1245" s="583"/>
      <c r="H1245" s="583"/>
      <c r="I1245" s="583"/>
      <c r="J1245" s="583"/>
      <c r="K1245" s="583"/>
    </row>
    <row r="1246" spans="1:11" x14ac:dyDescent="0.2">
      <c r="A1246" s="591"/>
      <c r="B1246" s="648"/>
      <c r="F1246" s="583"/>
      <c r="G1246" s="583"/>
      <c r="H1246" s="583"/>
      <c r="I1246" s="583"/>
      <c r="J1246" s="583"/>
      <c r="K1246" s="583"/>
    </row>
    <row r="1247" spans="1:11" x14ac:dyDescent="0.2">
      <c r="A1247" s="591"/>
      <c r="B1247" s="648"/>
      <c r="F1247" s="583"/>
      <c r="G1247" s="583"/>
      <c r="H1247" s="583"/>
      <c r="I1247" s="583"/>
      <c r="J1247" s="583"/>
      <c r="K1247" s="583"/>
    </row>
    <row r="1248" spans="1:11" x14ac:dyDescent="0.2">
      <c r="A1248" s="591"/>
      <c r="B1248" s="648"/>
      <c r="F1248" s="583"/>
      <c r="G1248" s="583"/>
      <c r="H1248" s="583"/>
      <c r="I1248" s="583"/>
      <c r="J1248" s="583"/>
      <c r="K1248" s="583"/>
    </row>
    <row r="1249" spans="1:11" x14ac:dyDescent="0.2">
      <c r="A1249" s="591"/>
      <c r="B1249" s="648"/>
      <c r="F1249" s="583"/>
      <c r="G1249" s="583"/>
      <c r="H1249" s="583"/>
      <c r="I1249" s="583"/>
      <c r="J1249" s="583"/>
      <c r="K1249" s="583"/>
    </row>
    <row r="1250" spans="1:11" x14ac:dyDescent="0.2">
      <c r="A1250" s="591"/>
      <c r="B1250" s="648"/>
      <c r="F1250" s="583"/>
      <c r="G1250" s="583"/>
      <c r="H1250" s="583"/>
      <c r="I1250" s="583"/>
      <c r="J1250" s="583"/>
      <c r="K1250" s="583"/>
    </row>
    <row r="1251" spans="1:11" x14ac:dyDescent="0.2">
      <c r="A1251" s="591"/>
      <c r="B1251" s="648"/>
      <c r="F1251" s="583"/>
      <c r="G1251" s="583"/>
      <c r="H1251" s="583"/>
      <c r="I1251" s="583"/>
      <c r="J1251" s="583"/>
      <c r="K1251" s="583"/>
    </row>
    <row r="1252" spans="1:11" x14ac:dyDescent="0.2">
      <c r="A1252" s="591"/>
      <c r="B1252" s="648"/>
      <c r="F1252" s="583"/>
      <c r="G1252" s="583"/>
      <c r="H1252" s="583"/>
      <c r="I1252" s="583"/>
      <c r="J1252" s="583"/>
      <c r="K1252" s="583"/>
    </row>
    <row r="1253" spans="1:11" x14ac:dyDescent="0.2">
      <c r="A1253" s="591"/>
      <c r="B1253" s="648"/>
      <c r="F1253" s="583"/>
      <c r="G1253" s="583"/>
      <c r="H1253" s="583"/>
      <c r="I1253" s="583"/>
      <c r="J1253" s="583"/>
      <c r="K1253" s="583"/>
    </row>
    <row r="1254" spans="1:11" x14ac:dyDescent="0.2">
      <c r="A1254" s="591"/>
      <c r="B1254" s="648"/>
      <c r="F1254" s="583"/>
      <c r="G1254" s="583"/>
      <c r="H1254" s="583"/>
      <c r="I1254" s="583"/>
      <c r="J1254" s="583"/>
      <c r="K1254" s="583"/>
    </row>
    <row r="1255" spans="1:11" x14ac:dyDescent="0.2">
      <c r="A1255" s="591"/>
      <c r="B1255" s="648"/>
      <c r="F1255" s="583"/>
      <c r="G1255" s="583"/>
      <c r="H1255" s="583"/>
      <c r="I1255" s="583"/>
      <c r="J1255" s="583"/>
      <c r="K1255" s="583"/>
    </row>
    <row r="1256" spans="1:11" x14ac:dyDescent="0.2">
      <c r="A1256" s="591"/>
      <c r="B1256" s="648"/>
      <c r="F1256" s="583"/>
      <c r="G1256" s="583"/>
      <c r="H1256" s="583"/>
      <c r="I1256" s="583"/>
      <c r="J1256" s="583"/>
      <c r="K1256" s="583"/>
    </row>
    <row r="1257" spans="1:11" x14ac:dyDescent="0.2">
      <c r="A1257" s="591"/>
      <c r="B1257" s="648"/>
      <c r="F1257" s="583"/>
      <c r="G1257" s="583"/>
      <c r="H1257" s="583"/>
      <c r="I1257" s="583"/>
      <c r="J1257" s="583"/>
      <c r="K1257" s="583"/>
    </row>
    <row r="1258" spans="1:11" x14ac:dyDescent="0.2">
      <c r="A1258" s="591"/>
      <c r="B1258" s="648"/>
      <c r="F1258" s="583"/>
      <c r="G1258" s="583"/>
      <c r="H1258" s="583"/>
      <c r="I1258" s="583"/>
      <c r="J1258" s="583"/>
      <c r="K1258" s="583"/>
    </row>
    <row r="1259" spans="1:11" x14ac:dyDescent="0.2">
      <c r="A1259" s="591"/>
      <c r="B1259" s="648"/>
      <c r="F1259" s="583"/>
      <c r="G1259" s="583"/>
      <c r="H1259" s="583"/>
      <c r="I1259" s="583"/>
      <c r="J1259" s="583"/>
      <c r="K1259" s="583"/>
    </row>
    <row r="1260" spans="1:11" x14ac:dyDescent="0.2">
      <c r="A1260" s="591"/>
      <c r="B1260" s="648"/>
      <c r="F1260" s="583"/>
      <c r="G1260" s="583"/>
      <c r="H1260" s="583"/>
      <c r="I1260" s="583"/>
      <c r="J1260" s="583"/>
      <c r="K1260" s="583"/>
    </row>
    <row r="1261" spans="1:11" x14ac:dyDescent="0.2">
      <c r="A1261" s="591"/>
      <c r="B1261" s="648"/>
      <c r="F1261" s="583"/>
      <c r="G1261" s="583"/>
      <c r="H1261" s="583"/>
      <c r="I1261" s="583"/>
      <c r="J1261" s="583"/>
      <c r="K1261" s="583"/>
    </row>
    <row r="1262" spans="1:11" x14ac:dyDescent="0.2">
      <c r="A1262" s="591"/>
      <c r="B1262" s="648"/>
      <c r="F1262" s="583"/>
      <c r="G1262" s="583"/>
      <c r="H1262" s="583"/>
      <c r="I1262" s="583"/>
      <c r="J1262" s="583"/>
      <c r="K1262" s="583"/>
    </row>
    <row r="1263" spans="1:11" x14ac:dyDescent="0.2">
      <c r="A1263" s="591"/>
      <c r="B1263" s="648"/>
      <c r="F1263" s="583"/>
      <c r="G1263" s="583"/>
      <c r="H1263" s="583"/>
      <c r="I1263" s="583"/>
      <c r="J1263" s="583"/>
      <c r="K1263" s="583"/>
    </row>
    <row r="1264" spans="1:11" x14ac:dyDescent="0.2">
      <c r="A1264" s="591"/>
      <c r="B1264" s="648"/>
      <c r="F1264" s="583"/>
      <c r="G1264" s="583"/>
      <c r="H1264" s="583"/>
      <c r="I1264" s="583"/>
      <c r="J1264" s="583"/>
      <c r="K1264" s="583"/>
    </row>
    <row r="1265" spans="1:11" x14ac:dyDescent="0.2">
      <c r="A1265" s="591"/>
      <c r="B1265" s="648"/>
      <c r="F1265" s="583"/>
      <c r="G1265" s="583"/>
      <c r="H1265" s="583"/>
      <c r="I1265" s="583"/>
      <c r="J1265" s="583"/>
      <c r="K1265" s="583"/>
    </row>
    <row r="1266" spans="1:11" x14ac:dyDescent="0.2">
      <c r="A1266" s="591"/>
      <c r="B1266" s="648"/>
      <c r="F1266" s="583"/>
      <c r="G1266" s="583"/>
      <c r="H1266" s="583"/>
      <c r="I1266" s="583"/>
      <c r="J1266" s="583"/>
      <c r="K1266" s="583"/>
    </row>
    <row r="1267" spans="1:11" x14ac:dyDescent="0.2">
      <c r="A1267" s="591"/>
      <c r="B1267" s="648"/>
      <c r="F1267" s="583"/>
      <c r="G1267" s="583"/>
      <c r="H1267" s="583"/>
      <c r="I1267" s="583"/>
      <c r="J1267" s="583"/>
      <c r="K1267" s="583"/>
    </row>
    <row r="1268" spans="1:11" x14ac:dyDescent="0.2">
      <c r="A1268" s="591"/>
      <c r="B1268" s="648"/>
      <c r="F1268" s="583"/>
      <c r="G1268" s="583"/>
      <c r="H1268" s="583"/>
      <c r="I1268" s="583"/>
      <c r="J1268" s="583"/>
      <c r="K1268" s="583"/>
    </row>
    <row r="1269" spans="1:11" x14ac:dyDescent="0.2">
      <c r="A1269" s="591"/>
      <c r="B1269" s="648"/>
      <c r="F1269" s="583"/>
      <c r="G1269" s="583"/>
      <c r="H1269" s="583"/>
      <c r="I1269" s="583"/>
      <c r="J1269" s="583"/>
      <c r="K1269" s="583"/>
    </row>
    <row r="1270" spans="1:11" x14ac:dyDescent="0.2">
      <c r="A1270" s="591"/>
      <c r="B1270" s="648"/>
      <c r="F1270" s="583"/>
      <c r="G1270" s="583"/>
      <c r="H1270" s="583"/>
      <c r="I1270" s="583"/>
      <c r="J1270" s="583"/>
      <c r="K1270" s="583"/>
    </row>
    <row r="1271" spans="1:11" x14ac:dyDescent="0.2">
      <c r="A1271" s="591"/>
      <c r="B1271" s="648"/>
      <c r="F1271" s="583"/>
      <c r="G1271" s="583"/>
      <c r="H1271" s="583"/>
      <c r="I1271" s="583"/>
      <c r="J1271" s="583"/>
      <c r="K1271" s="583"/>
    </row>
    <row r="1272" spans="1:11" x14ac:dyDescent="0.2">
      <c r="A1272" s="591"/>
      <c r="B1272" s="648"/>
      <c r="F1272" s="583"/>
      <c r="G1272" s="583"/>
      <c r="H1272" s="583"/>
      <c r="I1272" s="583"/>
      <c r="J1272" s="583"/>
      <c r="K1272" s="583"/>
    </row>
    <row r="1273" spans="1:11" x14ac:dyDescent="0.2">
      <c r="A1273" s="591"/>
      <c r="B1273" s="648"/>
      <c r="F1273" s="583"/>
      <c r="G1273" s="583"/>
      <c r="H1273" s="583"/>
      <c r="I1273" s="583"/>
      <c r="J1273" s="583"/>
      <c r="K1273" s="583"/>
    </row>
    <row r="1274" spans="1:11" x14ac:dyDescent="0.2">
      <c r="A1274" s="591"/>
      <c r="B1274" s="648"/>
      <c r="F1274" s="583"/>
      <c r="G1274" s="583"/>
      <c r="H1274" s="583"/>
      <c r="I1274" s="583"/>
      <c r="J1274" s="583"/>
      <c r="K1274" s="583"/>
    </row>
    <row r="1275" spans="1:11" x14ac:dyDescent="0.2">
      <c r="A1275" s="591"/>
      <c r="B1275" s="648"/>
      <c r="F1275" s="583"/>
      <c r="G1275" s="583"/>
      <c r="H1275" s="583"/>
      <c r="I1275" s="583"/>
      <c r="J1275" s="583"/>
      <c r="K1275" s="583"/>
    </row>
    <row r="1276" spans="1:11" x14ac:dyDescent="0.2">
      <c r="A1276" s="591"/>
      <c r="B1276" s="648"/>
      <c r="F1276" s="583"/>
      <c r="G1276" s="583"/>
      <c r="H1276" s="583"/>
      <c r="I1276" s="583"/>
      <c r="J1276" s="583"/>
      <c r="K1276" s="583"/>
    </row>
    <row r="1277" spans="1:11" x14ac:dyDescent="0.2">
      <c r="A1277" s="591"/>
      <c r="B1277" s="648"/>
      <c r="F1277" s="583"/>
      <c r="G1277" s="583"/>
      <c r="H1277" s="583"/>
      <c r="I1277" s="583"/>
      <c r="J1277" s="583"/>
      <c r="K1277" s="583"/>
    </row>
    <row r="1278" spans="1:11" x14ac:dyDescent="0.2">
      <c r="A1278" s="591"/>
      <c r="B1278" s="648"/>
      <c r="F1278" s="583"/>
      <c r="G1278" s="583"/>
      <c r="H1278" s="583"/>
      <c r="I1278" s="583"/>
      <c r="J1278" s="583"/>
      <c r="K1278" s="583"/>
    </row>
    <row r="1279" spans="1:11" x14ac:dyDescent="0.2">
      <c r="A1279" s="591"/>
      <c r="B1279" s="648"/>
      <c r="F1279" s="583"/>
      <c r="G1279" s="583"/>
      <c r="H1279" s="583"/>
      <c r="I1279" s="583"/>
      <c r="J1279" s="583"/>
      <c r="K1279" s="583"/>
    </row>
    <row r="1280" spans="1:11" x14ac:dyDescent="0.2">
      <c r="A1280" s="591"/>
      <c r="B1280" s="648"/>
      <c r="F1280" s="583"/>
      <c r="G1280" s="583"/>
      <c r="H1280" s="583"/>
      <c r="I1280" s="583"/>
      <c r="J1280" s="583"/>
      <c r="K1280" s="583"/>
    </row>
    <row r="1281" spans="1:11" x14ac:dyDescent="0.2">
      <c r="A1281" s="591"/>
      <c r="B1281" s="648"/>
      <c r="F1281" s="583"/>
      <c r="G1281" s="583"/>
      <c r="H1281" s="583"/>
      <c r="I1281" s="583"/>
      <c r="J1281" s="583"/>
      <c r="K1281" s="583"/>
    </row>
    <row r="1282" spans="1:11" x14ac:dyDescent="0.2">
      <c r="A1282" s="591"/>
      <c r="B1282" s="648"/>
      <c r="F1282" s="583"/>
      <c r="G1282" s="583"/>
      <c r="H1282" s="583"/>
      <c r="I1282" s="583"/>
      <c r="J1282" s="583"/>
      <c r="K1282" s="583"/>
    </row>
    <row r="1283" spans="1:11" x14ac:dyDescent="0.2">
      <c r="A1283" s="591"/>
      <c r="B1283" s="648"/>
      <c r="F1283" s="583"/>
      <c r="G1283" s="583"/>
      <c r="H1283" s="583"/>
      <c r="I1283" s="583"/>
      <c r="J1283" s="583"/>
      <c r="K1283" s="583"/>
    </row>
    <row r="1284" spans="1:11" x14ac:dyDescent="0.2">
      <c r="A1284" s="591"/>
      <c r="B1284" s="648"/>
      <c r="F1284" s="583"/>
      <c r="G1284" s="583"/>
      <c r="H1284" s="583"/>
      <c r="I1284" s="583"/>
      <c r="J1284" s="583"/>
      <c r="K1284" s="583"/>
    </row>
    <row r="1285" spans="1:11" x14ac:dyDescent="0.2">
      <c r="A1285" s="591"/>
      <c r="B1285" s="648"/>
      <c r="F1285" s="583"/>
      <c r="G1285" s="583"/>
      <c r="H1285" s="583"/>
      <c r="I1285" s="583"/>
      <c r="J1285" s="583"/>
      <c r="K1285" s="583"/>
    </row>
    <row r="1286" spans="1:11" x14ac:dyDescent="0.2">
      <c r="A1286" s="591"/>
      <c r="B1286" s="648"/>
      <c r="F1286" s="583"/>
      <c r="G1286" s="583"/>
      <c r="H1286" s="583"/>
      <c r="I1286" s="583"/>
      <c r="J1286" s="583"/>
      <c r="K1286" s="583"/>
    </row>
    <row r="1287" spans="1:11" x14ac:dyDescent="0.2">
      <c r="A1287" s="591"/>
      <c r="B1287" s="648"/>
      <c r="F1287" s="583"/>
      <c r="G1287" s="583"/>
      <c r="H1287" s="583"/>
      <c r="I1287" s="583"/>
      <c r="J1287" s="583"/>
      <c r="K1287" s="583"/>
    </row>
    <row r="1288" spans="1:11" x14ac:dyDescent="0.2">
      <c r="A1288" s="591"/>
      <c r="B1288" s="648"/>
      <c r="F1288" s="583"/>
      <c r="G1288" s="583"/>
      <c r="H1288" s="583"/>
      <c r="I1288" s="583"/>
      <c r="J1288" s="583"/>
      <c r="K1288" s="583"/>
    </row>
    <row r="1289" spans="1:11" x14ac:dyDescent="0.2">
      <c r="A1289" s="591"/>
      <c r="B1289" s="648"/>
      <c r="F1289" s="583"/>
      <c r="G1289" s="583"/>
      <c r="H1289" s="583"/>
      <c r="I1289" s="583"/>
      <c r="J1289" s="583"/>
      <c r="K1289" s="583"/>
    </row>
    <row r="1290" spans="1:11" x14ac:dyDescent="0.2">
      <c r="A1290" s="591"/>
      <c r="B1290" s="648"/>
      <c r="F1290" s="583"/>
      <c r="G1290" s="583"/>
      <c r="H1290" s="583"/>
      <c r="I1290" s="583"/>
      <c r="J1290" s="583"/>
      <c r="K1290" s="583"/>
    </row>
    <row r="1291" spans="1:11" x14ac:dyDescent="0.2">
      <c r="A1291" s="591"/>
      <c r="B1291" s="648"/>
      <c r="F1291" s="583"/>
      <c r="G1291" s="583"/>
      <c r="H1291" s="583"/>
      <c r="I1291" s="583"/>
      <c r="J1291" s="583"/>
      <c r="K1291" s="583"/>
    </row>
    <row r="1292" spans="1:11" x14ac:dyDescent="0.2">
      <c r="A1292" s="591"/>
      <c r="B1292" s="648"/>
      <c r="F1292" s="583"/>
      <c r="G1292" s="583"/>
      <c r="H1292" s="583"/>
      <c r="I1292" s="583"/>
      <c r="J1292" s="583"/>
      <c r="K1292" s="583"/>
    </row>
    <row r="1293" spans="1:11" x14ac:dyDescent="0.2">
      <c r="A1293" s="591"/>
      <c r="B1293" s="648"/>
      <c r="F1293" s="583"/>
      <c r="G1293" s="583"/>
      <c r="H1293" s="583"/>
      <c r="I1293" s="583"/>
      <c r="J1293" s="583"/>
      <c r="K1293" s="583"/>
    </row>
    <row r="1294" spans="1:11" x14ac:dyDescent="0.2">
      <c r="A1294" s="591"/>
      <c r="B1294" s="648"/>
      <c r="F1294" s="583"/>
      <c r="G1294" s="583"/>
      <c r="H1294" s="583"/>
      <c r="I1294" s="583"/>
      <c r="J1294" s="583"/>
      <c r="K1294" s="583"/>
    </row>
    <row r="1295" spans="1:11" x14ac:dyDescent="0.2">
      <c r="A1295" s="591"/>
      <c r="B1295" s="648"/>
      <c r="F1295" s="583"/>
      <c r="G1295" s="583"/>
      <c r="H1295" s="583"/>
      <c r="I1295" s="583"/>
      <c r="J1295" s="583"/>
      <c r="K1295" s="583"/>
    </row>
    <row r="1296" spans="1:11" x14ac:dyDescent="0.2">
      <c r="A1296" s="591"/>
      <c r="B1296" s="648"/>
      <c r="F1296" s="583"/>
      <c r="G1296" s="583"/>
      <c r="H1296" s="583"/>
      <c r="I1296" s="583"/>
      <c r="J1296" s="583"/>
      <c r="K1296" s="583"/>
    </row>
    <row r="1297" spans="1:11" x14ac:dyDescent="0.2">
      <c r="A1297" s="591"/>
      <c r="B1297" s="648"/>
      <c r="F1297" s="583"/>
      <c r="G1297" s="583"/>
      <c r="H1297" s="583"/>
      <c r="I1297" s="583"/>
      <c r="J1297" s="583"/>
      <c r="K1297" s="583"/>
    </row>
    <row r="1298" spans="1:11" x14ac:dyDescent="0.2">
      <c r="A1298" s="591"/>
      <c r="B1298" s="648"/>
      <c r="F1298" s="583"/>
      <c r="G1298" s="583"/>
      <c r="H1298" s="583"/>
      <c r="I1298" s="583"/>
      <c r="J1298" s="583"/>
      <c r="K1298" s="583"/>
    </row>
    <row r="1299" spans="1:11" x14ac:dyDescent="0.2">
      <c r="A1299" s="591"/>
      <c r="B1299" s="648"/>
      <c r="F1299" s="583"/>
      <c r="G1299" s="583"/>
      <c r="H1299" s="583"/>
      <c r="I1299" s="583"/>
      <c r="J1299" s="583"/>
      <c r="K1299" s="583"/>
    </row>
    <row r="1300" spans="1:11" x14ac:dyDescent="0.2">
      <c r="A1300" s="591"/>
      <c r="B1300" s="648"/>
      <c r="F1300" s="583"/>
      <c r="G1300" s="583"/>
      <c r="H1300" s="583"/>
      <c r="I1300" s="583"/>
      <c r="J1300" s="583"/>
      <c r="K1300" s="583"/>
    </row>
    <row r="1301" spans="1:11" x14ac:dyDescent="0.2">
      <c r="A1301" s="591"/>
      <c r="B1301" s="648"/>
      <c r="F1301" s="583"/>
      <c r="G1301" s="583"/>
      <c r="H1301" s="583"/>
      <c r="I1301" s="583"/>
      <c r="J1301" s="583"/>
      <c r="K1301" s="583"/>
    </row>
    <row r="1302" spans="1:11" x14ac:dyDescent="0.2">
      <c r="A1302" s="591"/>
      <c r="B1302" s="648"/>
      <c r="F1302" s="583"/>
      <c r="G1302" s="583"/>
      <c r="H1302" s="583"/>
      <c r="I1302" s="583"/>
      <c r="J1302" s="583"/>
      <c r="K1302" s="583"/>
    </row>
    <row r="1303" spans="1:11" x14ac:dyDescent="0.2">
      <c r="A1303" s="591"/>
      <c r="B1303" s="648"/>
      <c r="F1303" s="583"/>
      <c r="G1303" s="583"/>
      <c r="H1303" s="583"/>
      <c r="I1303" s="583"/>
      <c r="J1303" s="583"/>
      <c r="K1303" s="583"/>
    </row>
    <row r="1304" spans="1:11" x14ac:dyDescent="0.2">
      <c r="A1304" s="591"/>
      <c r="B1304" s="648"/>
      <c r="F1304" s="583"/>
      <c r="G1304" s="583"/>
      <c r="H1304" s="583"/>
      <c r="I1304" s="583"/>
      <c r="J1304" s="583"/>
      <c r="K1304" s="583"/>
    </row>
    <row r="1305" spans="1:11" x14ac:dyDescent="0.2">
      <c r="A1305" s="591"/>
      <c r="B1305" s="648"/>
      <c r="F1305" s="583"/>
      <c r="G1305" s="583"/>
      <c r="H1305" s="583"/>
      <c r="I1305" s="583"/>
      <c r="J1305" s="583"/>
      <c r="K1305" s="583"/>
    </row>
    <row r="1306" spans="1:11" x14ac:dyDescent="0.2">
      <c r="A1306" s="591"/>
      <c r="B1306" s="648"/>
      <c r="F1306" s="583"/>
      <c r="G1306" s="583"/>
      <c r="H1306" s="583"/>
      <c r="I1306" s="583"/>
      <c r="J1306" s="583"/>
      <c r="K1306" s="583"/>
    </row>
    <row r="1307" spans="1:11" x14ac:dyDescent="0.2">
      <c r="A1307" s="591"/>
      <c r="B1307" s="648"/>
      <c r="F1307" s="583"/>
      <c r="G1307" s="583"/>
      <c r="H1307" s="583"/>
      <c r="I1307" s="583"/>
      <c r="J1307" s="583"/>
      <c r="K1307" s="583"/>
    </row>
    <row r="1308" spans="1:11" x14ac:dyDescent="0.2">
      <c r="A1308" s="591"/>
      <c r="B1308" s="648"/>
      <c r="F1308" s="583"/>
      <c r="G1308" s="583"/>
      <c r="H1308" s="583"/>
      <c r="I1308" s="583"/>
      <c r="J1308" s="583"/>
      <c r="K1308" s="583"/>
    </row>
    <row r="1309" spans="1:11" x14ac:dyDescent="0.2">
      <c r="A1309" s="591"/>
      <c r="B1309" s="648"/>
      <c r="F1309" s="583"/>
      <c r="G1309" s="583"/>
      <c r="H1309" s="583"/>
      <c r="I1309" s="583"/>
      <c r="J1309" s="583"/>
      <c r="K1309" s="583"/>
    </row>
    <row r="1310" spans="1:11" x14ac:dyDescent="0.2">
      <c r="A1310" s="591"/>
      <c r="B1310" s="648"/>
      <c r="F1310" s="583"/>
      <c r="G1310" s="583"/>
      <c r="H1310" s="583"/>
      <c r="I1310" s="583"/>
      <c r="J1310" s="583"/>
      <c r="K1310" s="583"/>
    </row>
    <row r="1311" spans="1:11" x14ac:dyDescent="0.2">
      <c r="A1311" s="591"/>
      <c r="B1311" s="648"/>
      <c r="F1311" s="583"/>
      <c r="G1311" s="583"/>
      <c r="H1311" s="583"/>
      <c r="I1311" s="583"/>
      <c r="J1311" s="583"/>
      <c r="K1311" s="583"/>
    </row>
    <row r="1312" spans="1:11" x14ac:dyDescent="0.2">
      <c r="A1312" s="591"/>
      <c r="B1312" s="648"/>
      <c r="F1312" s="583"/>
      <c r="G1312" s="583"/>
      <c r="H1312" s="583"/>
      <c r="I1312" s="583"/>
      <c r="J1312" s="583"/>
      <c r="K1312" s="583"/>
    </row>
    <row r="1313" spans="1:11" x14ac:dyDescent="0.2">
      <c r="A1313" s="591"/>
      <c r="B1313" s="648"/>
      <c r="F1313" s="583"/>
      <c r="G1313" s="583"/>
      <c r="H1313" s="583"/>
      <c r="I1313" s="583"/>
      <c r="J1313" s="583"/>
      <c r="K1313" s="583"/>
    </row>
    <row r="1314" spans="1:11" x14ac:dyDescent="0.2">
      <c r="A1314" s="591"/>
      <c r="B1314" s="648"/>
      <c r="F1314" s="583"/>
      <c r="G1314" s="583"/>
      <c r="H1314" s="583"/>
      <c r="I1314" s="583"/>
      <c r="J1314" s="583"/>
      <c r="K1314" s="583"/>
    </row>
    <row r="1315" spans="1:11" x14ac:dyDescent="0.2">
      <c r="A1315" s="591"/>
      <c r="B1315" s="648"/>
      <c r="F1315" s="583"/>
      <c r="G1315" s="583"/>
      <c r="H1315" s="583"/>
      <c r="I1315" s="583"/>
      <c r="J1315" s="583"/>
      <c r="K1315" s="583"/>
    </row>
    <row r="1316" spans="1:11" x14ac:dyDescent="0.2">
      <c r="A1316" s="591"/>
      <c r="B1316" s="648"/>
      <c r="F1316" s="583"/>
      <c r="G1316" s="583"/>
      <c r="H1316" s="583"/>
      <c r="I1316" s="583"/>
      <c r="J1316" s="583"/>
      <c r="K1316" s="583"/>
    </row>
    <row r="1317" spans="1:11" x14ac:dyDescent="0.2">
      <c r="A1317" s="591"/>
      <c r="B1317" s="648"/>
      <c r="F1317" s="583"/>
      <c r="G1317" s="583"/>
      <c r="H1317" s="583"/>
      <c r="I1317" s="583"/>
      <c r="J1317" s="583"/>
      <c r="K1317" s="583"/>
    </row>
    <row r="1318" spans="1:11" x14ac:dyDescent="0.2">
      <c r="A1318" s="591"/>
      <c r="B1318" s="648"/>
      <c r="F1318" s="583"/>
      <c r="G1318" s="583"/>
      <c r="H1318" s="583"/>
      <c r="I1318" s="583"/>
      <c r="J1318" s="583"/>
      <c r="K1318" s="583"/>
    </row>
    <row r="1319" spans="1:11" x14ac:dyDescent="0.2">
      <c r="A1319" s="591"/>
      <c r="B1319" s="648"/>
      <c r="F1319" s="583"/>
      <c r="G1319" s="583"/>
      <c r="H1319" s="583"/>
      <c r="I1319" s="583"/>
      <c r="J1319" s="583"/>
      <c r="K1319" s="583"/>
    </row>
    <row r="1320" spans="1:11" x14ac:dyDescent="0.2">
      <c r="A1320" s="591"/>
      <c r="B1320" s="648"/>
      <c r="F1320" s="583"/>
      <c r="G1320" s="583"/>
      <c r="H1320" s="583"/>
      <c r="I1320" s="583"/>
      <c r="J1320" s="583"/>
      <c r="K1320" s="583"/>
    </row>
    <row r="1321" spans="1:11" x14ac:dyDescent="0.2">
      <c r="A1321" s="591"/>
      <c r="B1321" s="648"/>
      <c r="F1321" s="583"/>
      <c r="G1321" s="583"/>
      <c r="H1321" s="583"/>
      <c r="I1321" s="583"/>
      <c r="J1321" s="583"/>
      <c r="K1321" s="583"/>
    </row>
    <row r="1322" spans="1:11" x14ac:dyDescent="0.2">
      <c r="A1322" s="591"/>
      <c r="B1322" s="648"/>
      <c r="F1322" s="583"/>
      <c r="G1322" s="583"/>
      <c r="H1322" s="583"/>
      <c r="I1322" s="583"/>
      <c r="J1322" s="583"/>
      <c r="K1322" s="583"/>
    </row>
    <row r="1323" spans="1:11" x14ac:dyDescent="0.2">
      <c r="A1323" s="591"/>
      <c r="B1323" s="648"/>
      <c r="F1323" s="583"/>
      <c r="G1323" s="583"/>
      <c r="H1323" s="583"/>
      <c r="I1323" s="583"/>
      <c r="J1323" s="583"/>
      <c r="K1323" s="583"/>
    </row>
    <row r="1324" spans="1:11" x14ac:dyDescent="0.2">
      <c r="A1324" s="591"/>
      <c r="B1324" s="648"/>
      <c r="F1324" s="583"/>
      <c r="G1324" s="583"/>
      <c r="H1324" s="583"/>
      <c r="I1324" s="583"/>
      <c r="J1324" s="583"/>
      <c r="K1324" s="583"/>
    </row>
    <row r="1325" spans="1:11" x14ac:dyDescent="0.2">
      <c r="A1325" s="591"/>
      <c r="B1325" s="648"/>
      <c r="F1325" s="583"/>
      <c r="G1325" s="583"/>
      <c r="H1325" s="583"/>
      <c r="I1325" s="583"/>
      <c r="J1325" s="583"/>
      <c r="K1325" s="583"/>
    </row>
    <row r="1326" spans="1:11" x14ac:dyDescent="0.2">
      <c r="A1326" s="591"/>
      <c r="B1326" s="648"/>
      <c r="F1326" s="583"/>
      <c r="G1326" s="583"/>
      <c r="H1326" s="583"/>
      <c r="I1326" s="583"/>
      <c r="J1326" s="583"/>
      <c r="K1326" s="583"/>
    </row>
    <row r="1327" spans="1:11" x14ac:dyDescent="0.2">
      <c r="A1327" s="591"/>
      <c r="B1327" s="648"/>
      <c r="F1327" s="583"/>
      <c r="G1327" s="583"/>
      <c r="H1327" s="583"/>
      <c r="I1327" s="583"/>
      <c r="J1327" s="583"/>
      <c r="K1327" s="583"/>
    </row>
    <row r="1328" spans="1:11" x14ac:dyDescent="0.2">
      <c r="A1328" s="591"/>
      <c r="B1328" s="648"/>
      <c r="F1328" s="583"/>
      <c r="G1328" s="583"/>
      <c r="H1328" s="583"/>
      <c r="I1328" s="583"/>
      <c r="J1328" s="583"/>
      <c r="K1328" s="583"/>
    </row>
    <row r="1329" spans="1:11" x14ac:dyDescent="0.2">
      <c r="A1329" s="591"/>
      <c r="B1329" s="648"/>
      <c r="F1329" s="583"/>
      <c r="G1329" s="583"/>
      <c r="H1329" s="583"/>
      <c r="I1329" s="583"/>
      <c r="J1329" s="583"/>
      <c r="K1329" s="583"/>
    </row>
    <row r="1330" spans="1:11" x14ac:dyDescent="0.2">
      <c r="A1330" s="591"/>
      <c r="B1330" s="648"/>
      <c r="F1330" s="583"/>
      <c r="G1330" s="583"/>
      <c r="H1330" s="583"/>
      <c r="I1330" s="583"/>
      <c r="J1330" s="583"/>
      <c r="K1330" s="583"/>
    </row>
    <row r="1331" spans="1:11" x14ac:dyDescent="0.2">
      <c r="A1331" s="591"/>
      <c r="B1331" s="648"/>
      <c r="F1331" s="583"/>
      <c r="G1331" s="583"/>
      <c r="H1331" s="583"/>
      <c r="I1331" s="583"/>
      <c r="J1331" s="583"/>
      <c r="K1331" s="583"/>
    </row>
    <row r="1332" spans="1:11" x14ac:dyDescent="0.2">
      <c r="A1332" s="591"/>
      <c r="B1332" s="648"/>
      <c r="F1332" s="583"/>
      <c r="G1332" s="583"/>
      <c r="H1332" s="583"/>
      <c r="I1332" s="583"/>
      <c r="J1332" s="583"/>
      <c r="K1332" s="583"/>
    </row>
    <row r="1333" spans="1:11" x14ac:dyDescent="0.2">
      <c r="A1333" s="591"/>
      <c r="B1333" s="648"/>
      <c r="F1333" s="583"/>
      <c r="G1333" s="583"/>
      <c r="H1333" s="583"/>
      <c r="I1333" s="583"/>
      <c r="J1333" s="583"/>
      <c r="K1333" s="583"/>
    </row>
    <row r="1334" spans="1:11" x14ac:dyDescent="0.2">
      <c r="A1334" s="591"/>
      <c r="B1334" s="648"/>
      <c r="F1334" s="583"/>
      <c r="G1334" s="583"/>
      <c r="H1334" s="583"/>
      <c r="I1334" s="583"/>
      <c r="J1334" s="583"/>
      <c r="K1334" s="583"/>
    </row>
    <row r="1335" spans="1:11" x14ac:dyDescent="0.2">
      <c r="A1335" s="591"/>
      <c r="B1335" s="648"/>
      <c r="F1335" s="583"/>
      <c r="G1335" s="583"/>
      <c r="H1335" s="583"/>
      <c r="I1335" s="583"/>
      <c r="J1335" s="583"/>
      <c r="K1335" s="583"/>
    </row>
    <row r="1336" spans="1:11" x14ac:dyDescent="0.2">
      <c r="A1336" s="591"/>
      <c r="B1336" s="648"/>
      <c r="F1336" s="583"/>
      <c r="G1336" s="583"/>
      <c r="H1336" s="583"/>
      <c r="I1336" s="583"/>
      <c r="J1336" s="583"/>
      <c r="K1336" s="583"/>
    </row>
    <row r="1337" spans="1:11" x14ac:dyDescent="0.2">
      <c r="A1337" s="591"/>
      <c r="B1337" s="648"/>
      <c r="F1337" s="583"/>
      <c r="G1337" s="583"/>
      <c r="H1337" s="583"/>
      <c r="I1337" s="583"/>
      <c r="J1337" s="583"/>
      <c r="K1337" s="583"/>
    </row>
    <row r="1338" spans="1:11" x14ac:dyDescent="0.2">
      <c r="A1338" s="591"/>
      <c r="B1338" s="648"/>
      <c r="F1338" s="583"/>
      <c r="G1338" s="583"/>
      <c r="H1338" s="583"/>
      <c r="I1338" s="583"/>
      <c r="J1338" s="583"/>
      <c r="K1338" s="583"/>
    </row>
    <row r="1339" spans="1:11" x14ac:dyDescent="0.2">
      <c r="A1339" s="591"/>
      <c r="B1339" s="648"/>
      <c r="F1339" s="583"/>
      <c r="G1339" s="583"/>
      <c r="H1339" s="583"/>
      <c r="I1339" s="583"/>
      <c r="J1339" s="583"/>
      <c r="K1339" s="583"/>
    </row>
    <row r="1340" spans="1:11" x14ac:dyDescent="0.2">
      <c r="A1340" s="591"/>
      <c r="B1340" s="648"/>
      <c r="F1340" s="583"/>
      <c r="G1340" s="583"/>
      <c r="H1340" s="583"/>
      <c r="I1340" s="583"/>
      <c r="J1340" s="583"/>
      <c r="K1340" s="583"/>
    </row>
    <row r="1341" spans="1:11" x14ac:dyDescent="0.2">
      <c r="A1341" s="591"/>
      <c r="B1341" s="648"/>
      <c r="F1341" s="583"/>
      <c r="G1341" s="583"/>
      <c r="H1341" s="583"/>
      <c r="I1341" s="583"/>
      <c r="J1341" s="583"/>
      <c r="K1341" s="583"/>
    </row>
    <row r="1342" spans="1:11" x14ac:dyDescent="0.2">
      <c r="A1342" s="591"/>
      <c r="B1342" s="648"/>
      <c r="F1342" s="583"/>
      <c r="G1342" s="583"/>
      <c r="H1342" s="583"/>
      <c r="I1342" s="583"/>
      <c r="J1342" s="583"/>
      <c r="K1342" s="583"/>
    </row>
    <row r="1343" spans="1:11" x14ac:dyDescent="0.2">
      <c r="A1343" s="591"/>
      <c r="B1343" s="648"/>
      <c r="F1343" s="583"/>
      <c r="G1343" s="583"/>
      <c r="H1343" s="583"/>
      <c r="I1343" s="583"/>
      <c r="J1343" s="583"/>
      <c r="K1343" s="583"/>
    </row>
    <row r="1344" spans="1:11" x14ac:dyDescent="0.2">
      <c r="A1344" s="591"/>
      <c r="B1344" s="648"/>
      <c r="F1344" s="583"/>
      <c r="G1344" s="583"/>
      <c r="H1344" s="583"/>
      <c r="I1344" s="583"/>
      <c r="J1344" s="583"/>
      <c r="K1344" s="583"/>
    </row>
    <row r="1345" spans="1:11" x14ac:dyDescent="0.2">
      <c r="A1345" s="591"/>
      <c r="B1345" s="648"/>
      <c r="F1345" s="583"/>
      <c r="G1345" s="583"/>
      <c r="H1345" s="583"/>
      <c r="I1345" s="583"/>
      <c r="J1345" s="583"/>
      <c r="K1345" s="583"/>
    </row>
    <row r="1346" spans="1:11" x14ac:dyDescent="0.2">
      <c r="A1346" s="591"/>
      <c r="B1346" s="648"/>
      <c r="F1346" s="583"/>
      <c r="G1346" s="583"/>
      <c r="H1346" s="583"/>
      <c r="I1346" s="583"/>
      <c r="J1346" s="583"/>
      <c r="K1346" s="583"/>
    </row>
    <row r="1347" spans="1:11" x14ac:dyDescent="0.2">
      <c r="A1347" s="591"/>
      <c r="B1347" s="648"/>
      <c r="F1347" s="583"/>
      <c r="G1347" s="583"/>
      <c r="H1347" s="583"/>
      <c r="I1347" s="583"/>
      <c r="J1347" s="583"/>
      <c r="K1347" s="583"/>
    </row>
    <row r="1348" spans="1:11" x14ac:dyDescent="0.2">
      <c r="A1348" s="591"/>
      <c r="B1348" s="648"/>
      <c r="F1348" s="583"/>
      <c r="G1348" s="583"/>
      <c r="H1348" s="583"/>
      <c r="I1348" s="583"/>
      <c r="J1348" s="583"/>
      <c r="K1348" s="583"/>
    </row>
    <row r="1349" spans="1:11" x14ac:dyDescent="0.2">
      <c r="A1349" s="591"/>
      <c r="B1349" s="648"/>
      <c r="F1349" s="583"/>
      <c r="G1349" s="583"/>
      <c r="H1349" s="583"/>
      <c r="I1349" s="583"/>
      <c r="J1349" s="583"/>
      <c r="K1349" s="583"/>
    </row>
    <row r="1350" spans="1:11" x14ac:dyDescent="0.2">
      <c r="A1350" s="591"/>
      <c r="B1350" s="648"/>
      <c r="F1350" s="583"/>
      <c r="G1350" s="583"/>
      <c r="H1350" s="583"/>
      <c r="I1350" s="583"/>
      <c r="J1350" s="583"/>
      <c r="K1350" s="583"/>
    </row>
    <row r="1351" spans="1:11" x14ac:dyDescent="0.2">
      <c r="A1351" s="591"/>
      <c r="B1351" s="648"/>
      <c r="F1351" s="583"/>
      <c r="G1351" s="583"/>
      <c r="H1351" s="583"/>
      <c r="I1351" s="583"/>
      <c r="J1351" s="583"/>
      <c r="K1351" s="583"/>
    </row>
    <row r="1352" spans="1:11" x14ac:dyDescent="0.2">
      <c r="A1352" s="591"/>
      <c r="B1352" s="648"/>
      <c r="F1352" s="583"/>
      <c r="G1352" s="583"/>
      <c r="H1352" s="583"/>
      <c r="I1352" s="583"/>
      <c r="J1352" s="583"/>
      <c r="K1352" s="583"/>
    </row>
    <row r="1353" spans="1:11" x14ac:dyDescent="0.2">
      <c r="A1353" s="591"/>
      <c r="B1353" s="648"/>
      <c r="F1353" s="583"/>
      <c r="G1353" s="583"/>
      <c r="H1353" s="583"/>
      <c r="I1353" s="583"/>
      <c r="J1353" s="583"/>
      <c r="K1353" s="583"/>
    </row>
    <row r="1354" spans="1:11" x14ac:dyDescent="0.2">
      <c r="A1354" s="591"/>
      <c r="B1354" s="648"/>
      <c r="F1354" s="583"/>
      <c r="G1354" s="583"/>
      <c r="H1354" s="583"/>
      <c r="I1354" s="583"/>
      <c r="J1354" s="583"/>
      <c r="K1354" s="583"/>
    </row>
    <row r="1355" spans="1:11" x14ac:dyDescent="0.2">
      <c r="A1355" s="591"/>
      <c r="B1355" s="648"/>
      <c r="F1355" s="583"/>
      <c r="G1355" s="583"/>
      <c r="H1355" s="583"/>
      <c r="I1355" s="583"/>
      <c r="J1355" s="583"/>
      <c r="K1355" s="583"/>
    </row>
    <row r="1356" spans="1:11" x14ac:dyDescent="0.2">
      <c r="A1356" s="591"/>
      <c r="B1356" s="648"/>
      <c r="F1356" s="583"/>
      <c r="G1356" s="583"/>
      <c r="H1356" s="583"/>
      <c r="I1356" s="583"/>
      <c r="J1356" s="583"/>
      <c r="K1356" s="583"/>
    </row>
    <row r="1357" spans="1:11" x14ac:dyDescent="0.2">
      <c r="A1357" s="591"/>
      <c r="B1357" s="648"/>
      <c r="F1357" s="583"/>
      <c r="G1357" s="583"/>
      <c r="H1357" s="583"/>
      <c r="I1357" s="583"/>
      <c r="J1357" s="583"/>
      <c r="K1357" s="583"/>
    </row>
    <row r="1358" spans="1:11" x14ac:dyDescent="0.2">
      <c r="A1358" s="591"/>
      <c r="B1358" s="648"/>
      <c r="F1358" s="583"/>
      <c r="G1358" s="583"/>
      <c r="H1358" s="583"/>
      <c r="I1358" s="583"/>
      <c r="J1358" s="583"/>
      <c r="K1358" s="583"/>
    </row>
    <row r="1359" spans="1:11" x14ac:dyDescent="0.2">
      <c r="A1359" s="591"/>
      <c r="B1359" s="648"/>
      <c r="F1359" s="583"/>
      <c r="G1359" s="583"/>
      <c r="H1359" s="583"/>
      <c r="I1359" s="583"/>
      <c r="J1359" s="583"/>
      <c r="K1359" s="583"/>
    </row>
    <row r="1360" spans="1:11" x14ac:dyDescent="0.2">
      <c r="A1360" s="591"/>
      <c r="B1360" s="648"/>
      <c r="F1360" s="583"/>
      <c r="G1360" s="583"/>
      <c r="H1360" s="583"/>
      <c r="I1360" s="583"/>
      <c r="J1360" s="583"/>
      <c r="K1360" s="583"/>
    </row>
    <row r="1361" spans="1:11" x14ac:dyDescent="0.2">
      <c r="A1361" s="591"/>
      <c r="B1361" s="648"/>
      <c r="F1361" s="583"/>
      <c r="G1361" s="583"/>
      <c r="H1361" s="583"/>
      <c r="I1361" s="583"/>
      <c r="J1361" s="583"/>
      <c r="K1361" s="583"/>
    </row>
    <row r="1362" spans="1:11" x14ac:dyDescent="0.2">
      <c r="A1362" s="591"/>
      <c r="B1362" s="648"/>
      <c r="F1362" s="583"/>
      <c r="G1362" s="583"/>
      <c r="H1362" s="583"/>
      <c r="I1362" s="583"/>
      <c r="J1362" s="583"/>
      <c r="K1362" s="583"/>
    </row>
    <row r="1363" spans="1:11" x14ac:dyDescent="0.2">
      <c r="A1363" s="591"/>
      <c r="B1363" s="648"/>
      <c r="F1363" s="583"/>
      <c r="G1363" s="583"/>
      <c r="H1363" s="583"/>
      <c r="I1363" s="583"/>
      <c r="J1363" s="583"/>
      <c r="K1363" s="583"/>
    </row>
    <row r="1364" spans="1:11" x14ac:dyDescent="0.2">
      <c r="A1364" s="591"/>
      <c r="B1364" s="648"/>
      <c r="F1364" s="583"/>
      <c r="G1364" s="583"/>
      <c r="H1364" s="583"/>
      <c r="I1364" s="583"/>
      <c r="J1364" s="583"/>
      <c r="K1364" s="583"/>
    </row>
    <row r="1365" spans="1:11" x14ac:dyDescent="0.2">
      <c r="A1365" s="591"/>
      <c r="B1365" s="648"/>
      <c r="F1365" s="583"/>
      <c r="G1365" s="583"/>
      <c r="H1365" s="583"/>
      <c r="I1365" s="583"/>
      <c r="J1365" s="583"/>
      <c r="K1365" s="583"/>
    </row>
    <row r="1366" spans="1:11" x14ac:dyDescent="0.2">
      <c r="A1366" s="591"/>
      <c r="B1366" s="648"/>
      <c r="F1366" s="583"/>
      <c r="G1366" s="583"/>
      <c r="H1366" s="583"/>
      <c r="I1366" s="583"/>
      <c r="J1366" s="583"/>
      <c r="K1366" s="583"/>
    </row>
    <row r="1367" spans="1:11" x14ac:dyDescent="0.2">
      <c r="A1367" s="591"/>
      <c r="B1367" s="648"/>
      <c r="F1367" s="583"/>
      <c r="G1367" s="583"/>
      <c r="H1367" s="583"/>
      <c r="I1367" s="583"/>
      <c r="J1367" s="583"/>
      <c r="K1367" s="583"/>
    </row>
    <row r="1368" spans="1:11" x14ac:dyDescent="0.2">
      <c r="A1368" s="591"/>
      <c r="B1368" s="648"/>
      <c r="F1368" s="583"/>
      <c r="G1368" s="583"/>
      <c r="H1368" s="583"/>
      <c r="I1368" s="583"/>
      <c r="J1368" s="583"/>
      <c r="K1368" s="583"/>
    </row>
    <row r="1369" spans="1:11" x14ac:dyDescent="0.2">
      <c r="A1369" s="591"/>
      <c r="B1369" s="648"/>
      <c r="F1369" s="583"/>
      <c r="G1369" s="583"/>
      <c r="H1369" s="583"/>
      <c r="I1369" s="583"/>
      <c r="J1369" s="583"/>
      <c r="K1369" s="583"/>
    </row>
    <row r="1370" spans="1:11" x14ac:dyDescent="0.2">
      <c r="A1370" s="591"/>
      <c r="B1370" s="648"/>
      <c r="F1370" s="583"/>
      <c r="G1370" s="583"/>
      <c r="H1370" s="583"/>
      <c r="I1370" s="583"/>
      <c r="J1370" s="583"/>
      <c r="K1370" s="583"/>
    </row>
    <row r="1371" spans="1:11" x14ac:dyDescent="0.2">
      <c r="A1371" s="591"/>
      <c r="B1371" s="648"/>
      <c r="F1371" s="583"/>
      <c r="G1371" s="583"/>
      <c r="H1371" s="583"/>
      <c r="I1371" s="583"/>
      <c r="J1371" s="583"/>
      <c r="K1371" s="583"/>
    </row>
    <row r="1372" spans="1:11" x14ac:dyDescent="0.2">
      <c r="A1372" s="591"/>
      <c r="B1372" s="648"/>
      <c r="F1372" s="583"/>
      <c r="G1372" s="583"/>
      <c r="H1372" s="583"/>
      <c r="I1372" s="583"/>
      <c r="J1372" s="583"/>
      <c r="K1372" s="583"/>
    </row>
    <row r="1373" spans="1:11" x14ac:dyDescent="0.2">
      <c r="A1373" s="591"/>
      <c r="B1373" s="648"/>
      <c r="F1373" s="583"/>
      <c r="G1373" s="583"/>
      <c r="H1373" s="583"/>
      <c r="I1373" s="583"/>
      <c r="J1373" s="583"/>
      <c r="K1373" s="583"/>
    </row>
    <row r="1374" spans="1:11" x14ac:dyDescent="0.2">
      <c r="A1374" s="591"/>
      <c r="B1374" s="648"/>
      <c r="F1374" s="583"/>
      <c r="G1374" s="583"/>
      <c r="H1374" s="583"/>
      <c r="I1374" s="583"/>
      <c r="J1374" s="583"/>
      <c r="K1374" s="583"/>
    </row>
    <row r="1375" spans="1:11" x14ac:dyDescent="0.2">
      <c r="A1375" s="591"/>
      <c r="B1375" s="648"/>
      <c r="F1375" s="583"/>
      <c r="G1375" s="583"/>
      <c r="H1375" s="583"/>
      <c r="I1375" s="583"/>
      <c r="J1375" s="583"/>
      <c r="K1375" s="583"/>
    </row>
    <row r="1376" spans="1:11" x14ac:dyDescent="0.2">
      <c r="A1376" s="591"/>
      <c r="B1376" s="648"/>
      <c r="F1376" s="583"/>
      <c r="G1376" s="583"/>
      <c r="H1376" s="583"/>
      <c r="I1376" s="583"/>
      <c r="J1376" s="583"/>
      <c r="K1376" s="583"/>
    </row>
    <row r="1377" spans="1:11" x14ac:dyDescent="0.2">
      <c r="A1377" s="591"/>
      <c r="B1377" s="648"/>
      <c r="F1377" s="583"/>
      <c r="G1377" s="583"/>
      <c r="H1377" s="583"/>
      <c r="I1377" s="583"/>
      <c r="J1377" s="583"/>
      <c r="K1377" s="583"/>
    </row>
    <row r="1378" spans="1:11" x14ac:dyDescent="0.2">
      <c r="A1378" s="591"/>
      <c r="B1378" s="648"/>
      <c r="F1378" s="583"/>
      <c r="G1378" s="583"/>
      <c r="H1378" s="583"/>
      <c r="I1378" s="583"/>
      <c r="J1378" s="583"/>
      <c r="K1378" s="583"/>
    </row>
    <row r="1379" spans="1:11" x14ac:dyDescent="0.2">
      <c r="A1379" s="591"/>
      <c r="B1379" s="648"/>
      <c r="F1379" s="583"/>
      <c r="G1379" s="583"/>
      <c r="H1379" s="583"/>
      <c r="I1379" s="583"/>
      <c r="J1379" s="583"/>
      <c r="K1379" s="583"/>
    </row>
    <row r="1380" spans="1:11" x14ac:dyDescent="0.2">
      <c r="A1380" s="591"/>
      <c r="B1380" s="648"/>
      <c r="F1380" s="583"/>
      <c r="G1380" s="583"/>
      <c r="H1380" s="583"/>
      <c r="I1380" s="583"/>
      <c r="J1380" s="583"/>
      <c r="K1380" s="583"/>
    </row>
    <row r="1381" spans="1:11" x14ac:dyDescent="0.2">
      <c r="A1381" s="591"/>
      <c r="B1381" s="648"/>
      <c r="F1381" s="583"/>
      <c r="G1381" s="583"/>
      <c r="H1381" s="583"/>
      <c r="I1381" s="583"/>
      <c r="J1381" s="583"/>
      <c r="K1381" s="583"/>
    </row>
    <row r="1382" spans="1:11" x14ac:dyDescent="0.2">
      <c r="A1382" s="591"/>
      <c r="B1382" s="648"/>
      <c r="F1382" s="583"/>
      <c r="G1382" s="583"/>
      <c r="H1382" s="583"/>
      <c r="I1382" s="583"/>
      <c r="J1382" s="583"/>
      <c r="K1382" s="583"/>
    </row>
    <row r="1383" spans="1:11" x14ac:dyDescent="0.2">
      <c r="A1383" s="591"/>
      <c r="B1383" s="648"/>
      <c r="F1383" s="583"/>
      <c r="G1383" s="583"/>
      <c r="H1383" s="583"/>
      <c r="I1383" s="583"/>
      <c r="J1383" s="583"/>
      <c r="K1383" s="583"/>
    </row>
    <row r="1384" spans="1:11" x14ac:dyDescent="0.2">
      <c r="A1384" s="591"/>
      <c r="B1384" s="648"/>
      <c r="F1384" s="583"/>
      <c r="G1384" s="583"/>
      <c r="H1384" s="583"/>
      <c r="I1384" s="583"/>
      <c r="J1384" s="583"/>
      <c r="K1384" s="583"/>
    </row>
    <row r="1385" spans="1:11" x14ac:dyDescent="0.2">
      <c r="A1385" s="591"/>
      <c r="B1385" s="648"/>
      <c r="F1385" s="583"/>
      <c r="G1385" s="583"/>
      <c r="H1385" s="583"/>
      <c r="I1385" s="583"/>
      <c r="J1385" s="583"/>
      <c r="K1385" s="583"/>
    </row>
    <row r="1386" spans="1:11" x14ac:dyDescent="0.2">
      <c r="A1386" s="591"/>
      <c r="B1386" s="648"/>
      <c r="F1386" s="583"/>
      <c r="G1386" s="583"/>
      <c r="H1386" s="583"/>
      <c r="I1386" s="583"/>
      <c r="J1386" s="583"/>
      <c r="K1386" s="583"/>
    </row>
    <row r="1387" spans="1:11" x14ac:dyDescent="0.2">
      <c r="A1387" s="591"/>
      <c r="B1387" s="648"/>
      <c r="F1387" s="583"/>
      <c r="G1387" s="583"/>
      <c r="H1387" s="583"/>
      <c r="I1387" s="583"/>
      <c r="J1387" s="583"/>
      <c r="K1387" s="583"/>
    </row>
    <row r="1388" spans="1:11" x14ac:dyDescent="0.2">
      <c r="A1388" s="591"/>
      <c r="B1388" s="648"/>
      <c r="F1388" s="583"/>
      <c r="G1388" s="583"/>
      <c r="H1388" s="583"/>
      <c r="I1388" s="583"/>
      <c r="J1388" s="583"/>
      <c r="K1388" s="583"/>
    </row>
    <row r="1389" spans="1:11" x14ac:dyDescent="0.2">
      <c r="A1389" s="591"/>
      <c r="B1389" s="648"/>
      <c r="F1389" s="583"/>
      <c r="G1389" s="583"/>
      <c r="H1389" s="583"/>
      <c r="I1389" s="583"/>
      <c r="J1389" s="583"/>
      <c r="K1389" s="583"/>
    </row>
    <row r="1390" spans="1:11" x14ac:dyDescent="0.2">
      <c r="A1390" s="591"/>
      <c r="B1390" s="648"/>
      <c r="F1390" s="583"/>
      <c r="G1390" s="583"/>
      <c r="H1390" s="583"/>
      <c r="I1390" s="583"/>
      <c r="J1390" s="583"/>
      <c r="K1390" s="583"/>
    </row>
    <row r="1391" spans="1:11" x14ac:dyDescent="0.2">
      <c r="A1391" s="591"/>
      <c r="B1391" s="648"/>
      <c r="F1391" s="583"/>
      <c r="G1391" s="583"/>
      <c r="H1391" s="583"/>
      <c r="I1391" s="583"/>
      <c r="J1391" s="583"/>
      <c r="K1391" s="583"/>
    </row>
    <row r="1392" spans="1:11" x14ac:dyDescent="0.2">
      <c r="A1392" s="591"/>
      <c r="B1392" s="648"/>
      <c r="F1392" s="583"/>
      <c r="G1392" s="583"/>
      <c r="H1392" s="583"/>
      <c r="I1392" s="583"/>
      <c r="J1392" s="583"/>
      <c r="K1392" s="583"/>
    </row>
    <row r="1393" spans="1:11" x14ac:dyDescent="0.2">
      <c r="A1393" s="591"/>
      <c r="B1393" s="648"/>
      <c r="F1393" s="583"/>
      <c r="G1393" s="583"/>
      <c r="H1393" s="583"/>
      <c r="I1393" s="583"/>
      <c r="J1393" s="583"/>
      <c r="K1393" s="583"/>
    </row>
    <row r="1394" spans="1:11" x14ac:dyDescent="0.2">
      <c r="A1394" s="591"/>
      <c r="B1394" s="648"/>
      <c r="F1394" s="583"/>
      <c r="G1394" s="583"/>
      <c r="H1394" s="583"/>
      <c r="I1394" s="583"/>
      <c r="J1394" s="583"/>
      <c r="K1394" s="583"/>
    </row>
    <row r="1395" spans="1:11" x14ac:dyDescent="0.2">
      <c r="A1395" s="591"/>
      <c r="B1395" s="648"/>
      <c r="F1395" s="583"/>
      <c r="G1395" s="583"/>
      <c r="H1395" s="583"/>
      <c r="I1395" s="583"/>
      <c r="J1395" s="583"/>
      <c r="K1395" s="583"/>
    </row>
    <row r="1396" spans="1:11" x14ac:dyDescent="0.2">
      <c r="A1396" s="591"/>
      <c r="B1396" s="648"/>
      <c r="F1396" s="583"/>
      <c r="G1396" s="583"/>
      <c r="H1396" s="583"/>
      <c r="I1396" s="583"/>
      <c r="J1396" s="583"/>
      <c r="K1396" s="583"/>
    </row>
    <row r="1397" spans="1:11" x14ac:dyDescent="0.2">
      <c r="A1397" s="591"/>
      <c r="B1397" s="648"/>
      <c r="F1397" s="583"/>
      <c r="G1397" s="583"/>
      <c r="H1397" s="583"/>
      <c r="I1397" s="583"/>
      <c r="J1397" s="583"/>
      <c r="K1397" s="583"/>
    </row>
    <row r="1398" spans="1:11" x14ac:dyDescent="0.2">
      <c r="A1398" s="591"/>
      <c r="B1398" s="648"/>
      <c r="F1398" s="583"/>
      <c r="G1398" s="583"/>
      <c r="H1398" s="583"/>
      <c r="I1398" s="583"/>
      <c r="J1398" s="583"/>
      <c r="K1398" s="583"/>
    </row>
    <row r="1399" spans="1:11" x14ac:dyDescent="0.2">
      <c r="A1399" s="591"/>
      <c r="B1399" s="648"/>
      <c r="F1399" s="583"/>
      <c r="G1399" s="583"/>
      <c r="H1399" s="583"/>
      <c r="I1399" s="583"/>
      <c r="J1399" s="583"/>
      <c r="K1399" s="583"/>
    </row>
    <row r="1400" spans="1:11" x14ac:dyDescent="0.2">
      <c r="A1400" s="591"/>
      <c r="B1400" s="648"/>
      <c r="F1400" s="583"/>
      <c r="G1400" s="583"/>
      <c r="H1400" s="583"/>
      <c r="I1400" s="583"/>
      <c r="J1400" s="583"/>
      <c r="K1400" s="583"/>
    </row>
    <row r="1401" spans="1:11" x14ac:dyDescent="0.2">
      <c r="A1401" s="591"/>
      <c r="B1401" s="648"/>
      <c r="F1401" s="583"/>
      <c r="G1401" s="583"/>
      <c r="H1401" s="583"/>
      <c r="I1401" s="583"/>
      <c r="J1401" s="583"/>
      <c r="K1401" s="583"/>
    </row>
    <row r="1402" spans="1:11" x14ac:dyDescent="0.2">
      <c r="A1402" s="591"/>
      <c r="B1402" s="648"/>
      <c r="F1402" s="583"/>
      <c r="G1402" s="583"/>
      <c r="H1402" s="583"/>
      <c r="I1402" s="583"/>
      <c r="J1402" s="583"/>
      <c r="K1402" s="583"/>
    </row>
    <row r="1403" spans="1:11" x14ac:dyDescent="0.2">
      <c r="A1403" s="591"/>
      <c r="B1403" s="648"/>
      <c r="F1403" s="583"/>
      <c r="G1403" s="583"/>
      <c r="H1403" s="583"/>
      <c r="I1403" s="583"/>
      <c r="J1403" s="583"/>
      <c r="K1403" s="583"/>
    </row>
    <row r="1404" spans="1:11" x14ac:dyDescent="0.2">
      <c r="A1404" s="591"/>
      <c r="B1404" s="648"/>
      <c r="F1404" s="583"/>
      <c r="G1404" s="583"/>
      <c r="H1404" s="583"/>
      <c r="I1404" s="583"/>
      <c r="J1404" s="583"/>
      <c r="K1404" s="583"/>
    </row>
    <row r="1405" spans="1:11" x14ac:dyDescent="0.2">
      <c r="A1405" s="591"/>
      <c r="B1405" s="648"/>
      <c r="F1405" s="583"/>
      <c r="G1405" s="583"/>
      <c r="H1405" s="583"/>
      <c r="I1405" s="583"/>
      <c r="J1405" s="583"/>
      <c r="K1405" s="583"/>
    </row>
    <row r="1406" spans="1:11" x14ac:dyDescent="0.2">
      <c r="A1406" s="591"/>
      <c r="B1406" s="648"/>
      <c r="F1406" s="583"/>
      <c r="G1406" s="583"/>
      <c r="H1406" s="583"/>
      <c r="I1406" s="583"/>
      <c r="J1406" s="583"/>
      <c r="K1406" s="583"/>
    </row>
    <row r="1407" spans="1:11" x14ac:dyDescent="0.2">
      <c r="A1407" s="591"/>
      <c r="B1407" s="648"/>
      <c r="F1407" s="583"/>
      <c r="G1407" s="583"/>
      <c r="H1407" s="583"/>
      <c r="I1407" s="583"/>
      <c r="J1407" s="583"/>
      <c r="K1407" s="583"/>
    </row>
    <row r="1408" spans="1:11" x14ac:dyDescent="0.2">
      <c r="A1408" s="591"/>
      <c r="B1408" s="648"/>
      <c r="F1408" s="583"/>
      <c r="G1408" s="583"/>
      <c r="H1408" s="583"/>
      <c r="I1408" s="583"/>
      <c r="J1408" s="583"/>
      <c r="K1408" s="583"/>
    </row>
    <row r="1409" spans="1:11" x14ac:dyDescent="0.2">
      <c r="A1409" s="591"/>
      <c r="B1409" s="648"/>
      <c r="F1409" s="583"/>
      <c r="G1409" s="583"/>
      <c r="H1409" s="583"/>
      <c r="I1409" s="583"/>
      <c r="J1409" s="583"/>
      <c r="K1409" s="583"/>
    </row>
    <row r="1410" spans="1:11" x14ac:dyDescent="0.2">
      <c r="A1410" s="591"/>
      <c r="B1410" s="648"/>
      <c r="F1410" s="583"/>
      <c r="G1410" s="583"/>
      <c r="H1410" s="583"/>
      <c r="I1410" s="583"/>
      <c r="J1410" s="583"/>
      <c r="K1410" s="583"/>
    </row>
    <row r="1411" spans="1:11" x14ac:dyDescent="0.2">
      <c r="A1411" s="591"/>
      <c r="B1411" s="648"/>
      <c r="F1411" s="583"/>
      <c r="G1411" s="583"/>
      <c r="H1411" s="583"/>
      <c r="I1411" s="583"/>
      <c r="J1411" s="583"/>
      <c r="K1411" s="583"/>
    </row>
    <row r="1412" spans="1:11" x14ac:dyDescent="0.2">
      <c r="A1412" s="591"/>
      <c r="B1412" s="648"/>
      <c r="F1412" s="583"/>
      <c r="G1412" s="583"/>
      <c r="H1412" s="583"/>
      <c r="I1412" s="583"/>
      <c r="J1412" s="583"/>
      <c r="K1412" s="583"/>
    </row>
    <row r="1413" spans="1:11" x14ac:dyDescent="0.2">
      <c r="A1413" s="591"/>
      <c r="B1413" s="648"/>
      <c r="F1413" s="583"/>
      <c r="G1413" s="583"/>
      <c r="H1413" s="583"/>
      <c r="I1413" s="583"/>
      <c r="J1413" s="583"/>
      <c r="K1413" s="583"/>
    </row>
    <row r="1414" spans="1:11" x14ac:dyDescent="0.2">
      <c r="A1414" s="591"/>
      <c r="B1414" s="648"/>
      <c r="F1414" s="583"/>
      <c r="G1414" s="583"/>
      <c r="H1414" s="583"/>
      <c r="I1414" s="583"/>
      <c r="J1414" s="583"/>
      <c r="K1414" s="583"/>
    </row>
    <row r="1415" spans="1:11" x14ac:dyDescent="0.2">
      <c r="A1415" s="591"/>
      <c r="B1415" s="648"/>
      <c r="F1415" s="583"/>
      <c r="G1415" s="583"/>
      <c r="H1415" s="583"/>
      <c r="I1415" s="583"/>
      <c r="J1415" s="583"/>
      <c r="K1415" s="583"/>
    </row>
    <row r="1416" spans="1:11" x14ac:dyDescent="0.2">
      <c r="A1416" s="591"/>
      <c r="B1416" s="648"/>
      <c r="F1416" s="583"/>
      <c r="G1416" s="583"/>
      <c r="H1416" s="583"/>
      <c r="I1416" s="583"/>
      <c r="J1416" s="583"/>
      <c r="K1416" s="583"/>
    </row>
    <row r="1417" spans="1:11" x14ac:dyDescent="0.2">
      <c r="A1417" s="591"/>
      <c r="B1417" s="648"/>
      <c r="F1417" s="583"/>
      <c r="G1417" s="583"/>
      <c r="H1417" s="583"/>
      <c r="I1417" s="583"/>
      <c r="J1417" s="583"/>
      <c r="K1417" s="583"/>
    </row>
    <row r="1418" spans="1:11" x14ac:dyDescent="0.2">
      <c r="A1418" s="591"/>
      <c r="B1418" s="648"/>
      <c r="F1418" s="583"/>
      <c r="G1418" s="583"/>
      <c r="H1418" s="583"/>
      <c r="I1418" s="583"/>
      <c r="J1418" s="583"/>
      <c r="K1418" s="583"/>
    </row>
    <row r="1419" spans="1:11" x14ac:dyDescent="0.2">
      <c r="A1419" s="591"/>
      <c r="B1419" s="648"/>
      <c r="F1419" s="583"/>
      <c r="G1419" s="583"/>
      <c r="H1419" s="583"/>
      <c r="I1419" s="583"/>
      <c r="J1419" s="583"/>
      <c r="K1419" s="583"/>
    </row>
    <row r="1420" spans="1:11" x14ac:dyDescent="0.2">
      <c r="A1420" s="591"/>
      <c r="B1420" s="648"/>
      <c r="F1420" s="583"/>
      <c r="G1420" s="583"/>
      <c r="H1420" s="583"/>
      <c r="I1420" s="583"/>
      <c r="J1420" s="583"/>
      <c r="K1420" s="583"/>
    </row>
    <row r="1421" spans="1:11" x14ac:dyDescent="0.2">
      <c r="A1421" s="591"/>
      <c r="B1421" s="648"/>
      <c r="F1421" s="583"/>
      <c r="G1421" s="583"/>
      <c r="H1421" s="583"/>
      <c r="I1421" s="583"/>
      <c r="J1421" s="583"/>
      <c r="K1421" s="583"/>
    </row>
    <row r="1422" spans="1:11" x14ac:dyDescent="0.2">
      <c r="A1422" s="591"/>
      <c r="B1422" s="648"/>
      <c r="F1422" s="583"/>
      <c r="G1422" s="583"/>
      <c r="H1422" s="583"/>
      <c r="I1422" s="583"/>
      <c r="J1422" s="583"/>
      <c r="K1422" s="583"/>
    </row>
    <row r="1423" spans="1:11" x14ac:dyDescent="0.2">
      <c r="A1423" s="591"/>
      <c r="B1423" s="648"/>
      <c r="F1423" s="583"/>
      <c r="G1423" s="583"/>
      <c r="H1423" s="583"/>
      <c r="I1423" s="583"/>
      <c r="J1423" s="583"/>
      <c r="K1423" s="583"/>
    </row>
    <row r="1424" spans="1:11" x14ac:dyDescent="0.2">
      <c r="A1424" s="591"/>
      <c r="B1424" s="648"/>
      <c r="F1424" s="583"/>
      <c r="G1424" s="583"/>
      <c r="H1424" s="583"/>
      <c r="I1424" s="583"/>
      <c r="J1424" s="583"/>
      <c r="K1424" s="583"/>
    </row>
    <row r="1425" spans="1:11" x14ac:dyDescent="0.2">
      <c r="A1425" s="591"/>
      <c r="B1425" s="648"/>
      <c r="F1425" s="583"/>
      <c r="G1425" s="583"/>
      <c r="H1425" s="583"/>
      <c r="I1425" s="583"/>
      <c r="J1425" s="583"/>
      <c r="K1425" s="583"/>
    </row>
    <row r="1426" spans="1:11" x14ac:dyDescent="0.2">
      <c r="A1426" s="591"/>
      <c r="B1426" s="648"/>
      <c r="F1426" s="583"/>
      <c r="G1426" s="583"/>
      <c r="H1426" s="583"/>
      <c r="I1426" s="583"/>
      <c r="J1426" s="583"/>
      <c r="K1426" s="583"/>
    </row>
    <row r="1427" spans="1:11" x14ac:dyDescent="0.2">
      <c r="A1427" s="591"/>
      <c r="B1427" s="648"/>
      <c r="F1427" s="583"/>
      <c r="G1427" s="583"/>
      <c r="H1427" s="583"/>
      <c r="I1427" s="583"/>
      <c r="J1427" s="583"/>
      <c r="K1427" s="583"/>
    </row>
    <row r="1428" spans="1:11" x14ac:dyDescent="0.2">
      <c r="A1428" s="591"/>
      <c r="B1428" s="648"/>
      <c r="F1428" s="583"/>
      <c r="G1428" s="583"/>
      <c r="H1428" s="583"/>
      <c r="I1428" s="583"/>
      <c r="J1428" s="583"/>
      <c r="K1428" s="583"/>
    </row>
    <row r="1429" spans="1:11" x14ac:dyDescent="0.2">
      <c r="A1429" s="591"/>
      <c r="B1429" s="648"/>
      <c r="F1429" s="583"/>
      <c r="G1429" s="583"/>
      <c r="H1429" s="583"/>
      <c r="I1429" s="583"/>
      <c r="J1429" s="583"/>
      <c r="K1429" s="583"/>
    </row>
    <row r="1430" spans="1:11" x14ac:dyDescent="0.2">
      <c r="A1430" s="591"/>
      <c r="B1430" s="648"/>
      <c r="F1430" s="583"/>
      <c r="G1430" s="583"/>
      <c r="H1430" s="583"/>
      <c r="I1430" s="583"/>
      <c r="J1430" s="583"/>
      <c r="K1430" s="583"/>
    </row>
    <row r="1431" spans="1:11" x14ac:dyDescent="0.2">
      <c r="A1431" s="591"/>
      <c r="B1431" s="648"/>
      <c r="F1431" s="583"/>
      <c r="G1431" s="583"/>
      <c r="H1431" s="583"/>
      <c r="I1431" s="583"/>
      <c r="J1431" s="583"/>
      <c r="K1431" s="583"/>
    </row>
    <row r="1432" spans="1:11" x14ac:dyDescent="0.2">
      <c r="A1432" s="591"/>
      <c r="B1432" s="648"/>
      <c r="F1432" s="583"/>
      <c r="G1432" s="583"/>
      <c r="H1432" s="583"/>
      <c r="I1432" s="583"/>
      <c r="J1432" s="583"/>
      <c r="K1432" s="583"/>
    </row>
    <row r="1433" spans="1:11" x14ac:dyDescent="0.2">
      <c r="A1433" s="591"/>
      <c r="B1433" s="648"/>
      <c r="F1433" s="583"/>
      <c r="G1433" s="583"/>
      <c r="H1433" s="583"/>
      <c r="I1433" s="583"/>
      <c r="J1433" s="583"/>
      <c r="K1433" s="583"/>
    </row>
    <row r="1434" spans="1:11" x14ac:dyDescent="0.2">
      <c r="A1434" s="591"/>
      <c r="B1434" s="648"/>
      <c r="F1434" s="583"/>
      <c r="G1434" s="583"/>
      <c r="H1434" s="583"/>
      <c r="I1434" s="583"/>
      <c r="J1434" s="583"/>
      <c r="K1434" s="583"/>
    </row>
    <row r="1435" spans="1:11" x14ac:dyDescent="0.2">
      <c r="A1435" s="591"/>
      <c r="B1435" s="648"/>
      <c r="F1435" s="583"/>
      <c r="G1435" s="583"/>
      <c r="H1435" s="583"/>
      <c r="I1435" s="583"/>
      <c r="J1435" s="583"/>
      <c r="K1435" s="583"/>
    </row>
    <row r="1436" spans="1:11" x14ac:dyDescent="0.2">
      <c r="A1436" s="591"/>
      <c r="B1436" s="648"/>
      <c r="F1436" s="583"/>
      <c r="G1436" s="583"/>
      <c r="H1436" s="583"/>
      <c r="I1436" s="583"/>
      <c r="J1436" s="583"/>
      <c r="K1436" s="583"/>
    </row>
    <row r="1437" spans="1:11" x14ac:dyDescent="0.2">
      <c r="A1437" s="591"/>
      <c r="B1437" s="648"/>
      <c r="F1437" s="583"/>
      <c r="G1437" s="583"/>
      <c r="H1437" s="583"/>
      <c r="I1437" s="583"/>
      <c r="J1437" s="583"/>
      <c r="K1437" s="583"/>
    </row>
    <row r="1438" spans="1:11" x14ac:dyDescent="0.2">
      <c r="A1438" s="591"/>
      <c r="B1438" s="648"/>
      <c r="F1438" s="583"/>
      <c r="G1438" s="583"/>
      <c r="H1438" s="583"/>
      <c r="I1438" s="583"/>
      <c r="J1438" s="583"/>
      <c r="K1438" s="583"/>
    </row>
    <row r="1439" spans="1:11" x14ac:dyDescent="0.2">
      <c r="A1439" s="591"/>
      <c r="B1439" s="648"/>
      <c r="F1439" s="583"/>
      <c r="G1439" s="583"/>
      <c r="H1439" s="583"/>
      <c r="I1439" s="583"/>
      <c r="J1439" s="583"/>
      <c r="K1439" s="583"/>
    </row>
    <row r="1440" spans="1:11" x14ac:dyDescent="0.2">
      <c r="A1440" s="591"/>
      <c r="B1440" s="648"/>
      <c r="F1440" s="583"/>
      <c r="G1440" s="583"/>
      <c r="H1440" s="583"/>
      <c r="I1440" s="583"/>
      <c r="J1440" s="583"/>
      <c r="K1440" s="583"/>
    </row>
    <row r="1441" spans="1:11" x14ac:dyDescent="0.2">
      <c r="A1441" s="591"/>
      <c r="B1441" s="648"/>
      <c r="F1441" s="583"/>
      <c r="G1441" s="583"/>
      <c r="H1441" s="583"/>
      <c r="I1441" s="583"/>
      <c r="J1441" s="583"/>
      <c r="K1441" s="583"/>
    </row>
    <row r="1442" spans="1:11" x14ac:dyDescent="0.2">
      <c r="A1442" s="591"/>
      <c r="B1442" s="648"/>
      <c r="F1442" s="583"/>
      <c r="G1442" s="583"/>
      <c r="H1442" s="583"/>
      <c r="I1442" s="583"/>
      <c r="J1442" s="583"/>
      <c r="K1442" s="583"/>
    </row>
    <row r="1443" spans="1:11" x14ac:dyDescent="0.2">
      <c r="A1443" s="591"/>
      <c r="B1443" s="648"/>
      <c r="F1443" s="583"/>
      <c r="G1443" s="583"/>
      <c r="H1443" s="583"/>
      <c r="I1443" s="583"/>
      <c r="J1443" s="583"/>
      <c r="K1443" s="583"/>
    </row>
    <row r="1444" spans="1:11" x14ac:dyDescent="0.2">
      <c r="A1444" s="591"/>
      <c r="B1444" s="648"/>
      <c r="F1444" s="583"/>
      <c r="G1444" s="583"/>
      <c r="H1444" s="583"/>
      <c r="I1444" s="583"/>
      <c r="J1444" s="583"/>
      <c r="K1444" s="583"/>
    </row>
    <row r="1445" spans="1:11" x14ac:dyDescent="0.2">
      <c r="A1445" s="591"/>
      <c r="B1445" s="648"/>
      <c r="F1445" s="583"/>
      <c r="G1445" s="583"/>
      <c r="H1445" s="583"/>
      <c r="I1445" s="583"/>
      <c r="J1445" s="583"/>
      <c r="K1445" s="583"/>
    </row>
    <row r="1446" spans="1:11" x14ac:dyDescent="0.2">
      <c r="A1446" s="591"/>
      <c r="B1446" s="648"/>
      <c r="F1446" s="583"/>
      <c r="G1446" s="583"/>
      <c r="H1446" s="583"/>
      <c r="I1446" s="583"/>
      <c r="J1446" s="583"/>
      <c r="K1446" s="583"/>
    </row>
    <row r="1447" spans="1:11" x14ac:dyDescent="0.2">
      <c r="A1447" s="591"/>
      <c r="B1447" s="648"/>
      <c r="F1447" s="583"/>
      <c r="G1447" s="583"/>
      <c r="H1447" s="583"/>
      <c r="I1447" s="583"/>
      <c r="J1447" s="583"/>
      <c r="K1447" s="583"/>
    </row>
    <row r="1448" spans="1:11" x14ac:dyDescent="0.2">
      <c r="A1448" s="591"/>
      <c r="B1448" s="648"/>
      <c r="F1448" s="583"/>
      <c r="G1448" s="583"/>
      <c r="H1448" s="583"/>
      <c r="I1448" s="583"/>
      <c r="J1448" s="583"/>
      <c r="K1448" s="583"/>
    </row>
    <row r="1449" spans="1:11" x14ac:dyDescent="0.2">
      <c r="A1449" s="591"/>
      <c r="B1449" s="648"/>
      <c r="F1449" s="583"/>
      <c r="G1449" s="583"/>
      <c r="H1449" s="583"/>
      <c r="I1449" s="583"/>
      <c r="J1449" s="583"/>
      <c r="K1449" s="583"/>
    </row>
    <row r="1450" spans="1:11" x14ac:dyDescent="0.2">
      <c r="A1450" s="591"/>
      <c r="B1450" s="648"/>
      <c r="F1450" s="583"/>
      <c r="G1450" s="583"/>
      <c r="H1450" s="583"/>
      <c r="I1450" s="583"/>
      <c r="J1450" s="583"/>
      <c r="K1450" s="583"/>
    </row>
    <row r="1451" spans="1:11" x14ac:dyDescent="0.2">
      <c r="A1451" s="591"/>
      <c r="B1451" s="648"/>
      <c r="F1451" s="583"/>
      <c r="G1451" s="583"/>
      <c r="H1451" s="583"/>
      <c r="I1451" s="583"/>
      <c r="J1451" s="583"/>
      <c r="K1451" s="583"/>
    </row>
    <row r="1452" spans="1:11" x14ac:dyDescent="0.2">
      <c r="A1452" s="591"/>
      <c r="B1452" s="648"/>
      <c r="F1452" s="583"/>
      <c r="G1452" s="583"/>
      <c r="H1452" s="583"/>
      <c r="I1452" s="583"/>
      <c r="J1452" s="583"/>
      <c r="K1452" s="583"/>
    </row>
    <row r="1453" spans="1:11" x14ac:dyDescent="0.2">
      <c r="A1453" s="591"/>
      <c r="B1453" s="648"/>
      <c r="F1453" s="583"/>
      <c r="G1453" s="583"/>
      <c r="H1453" s="583"/>
      <c r="I1453" s="583"/>
      <c r="J1453" s="583"/>
      <c r="K1453" s="583"/>
    </row>
    <row r="1454" spans="1:11" x14ac:dyDescent="0.2">
      <c r="A1454" s="591"/>
      <c r="B1454" s="648"/>
      <c r="F1454" s="583"/>
      <c r="G1454" s="583"/>
      <c r="H1454" s="583"/>
      <c r="I1454" s="583"/>
      <c r="J1454" s="583"/>
      <c r="K1454" s="583"/>
    </row>
    <row r="1455" spans="1:11" x14ac:dyDescent="0.2">
      <c r="A1455" s="591"/>
      <c r="B1455" s="648"/>
      <c r="F1455" s="583"/>
      <c r="G1455" s="583"/>
      <c r="H1455" s="583"/>
      <c r="I1455" s="583"/>
      <c r="J1455" s="583"/>
      <c r="K1455" s="583"/>
    </row>
    <row r="1456" spans="1:11" x14ac:dyDescent="0.2">
      <c r="A1456" s="591"/>
      <c r="B1456" s="648"/>
      <c r="F1456" s="583"/>
      <c r="G1456" s="583"/>
      <c r="H1456" s="583"/>
      <c r="I1456" s="583"/>
      <c r="J1456" s="583"/>
      <c r="K1456" s="583"/>
    </row>
    <row r="1457" spans="1:11" x14ac:dyDescent="0.2">
      <c r="A1457" s="591"/>
      <c r="B1457" s="648"/>
      <c r="F1457" s="583"/>
      <c r="G1457" s="583"/>
      <c r="H1457" s="583"/>
      <c r="I1457" s="583"/>
      <c r="J1457" s="583"/>
      <c r="K1457" s="583"/>
    </row>
    <row r="1458" spans="1:11" x14ac:dyDescent="0.2">
      <c r="A1458" s="591"/>
      <c r="B1458" s="648"/>
      <c r="F1458" s="583"/>
      <c r="G1458" s="583"/>
      <c r="H1458" s="583"/>
      <c r="I1458" s="583"/>
      <c r="J1458" s="583"/>
      <c r="K1458" s="583"/>
    </row>
    <row r="1459" spans="1:11" x14ac:dyDescent="0.2">
      <c r="A1459" s="591"/>
      <c r="B1459" s="648"/>
      <c r="F1459" s="583"/>
      <c r="G1459" s="583"/>
      <c r="H1459" s="583"/>
      <c r="I1459" s="583"/>
      <c r="J1459" s="583"/>
      <c r="K1459" s="583"/>
    </row>
    <row r="1460" spans="1:11" x14ac:dyDescent="0.2">
      <c r="A1460" s="591"/>
      <c r="B1460" s="648"/>
      <c r="F1460" s="583"/>
      <c r="G1460" s="583"/>
      <c r="H1460" s="583"/>
      <c r="I1460" s="583"/>
      <c r="J1460" s="583"/>
      <c r="K1460" s="583"/>
    </row>
    <row r="1461" spans="1:11" x14ac:dyDescent="0.2">
      <c r="A1461" s="591"/>
      <c r="B1461" s="648"/>
      <c r="F1461" s="583"/>
      <c r="G1461" s="583"/>
      <c r="H1461" s="583"/>
      <c r="I1461" s="583"/>
      <c r="J1461" s="583"/>
      <c r="K1461" s="583"/>
    </row>
    <row r="1462" spans="1:11" x14ac:dyDescent="0.2">
      <c r="A1462" s="591"/>
      <c r="B1462" s="648"/>
      <c r="F1462" s="583"/>
      <c r="G1462" s="583"/>
      <c r="H1462" s="583"/>
      <c r="I1462" s="583"/>
      <c r="J1462" s="583"/>
      <c r="K1462" s="583"/>
    </row>
    <row r="1463" spans="1:11" x14ac:dyDescent="0.2">
      <c r="A1463" s="591"/>
      <c r="B1463" s="648"/>
      <c r="F1463" s="583"/>
      <c r="G1463" s="583"/>
      <c r="H1463" s="583"/>
      <c r="I1463" s="583"/>
      <c r="J1463" s="583"/>
      <c r="K1463" s="583"/>
    </row>
    <row r="1464" spans="1:11" x14ac:dyDescent="0.2">
      <c r="A1464" s="591"/>
      <c r="B1464" s="648"/>
      <c r="F1464" s="583"/>
      <c r="G1464" s="583"/>
      <c r="H1464" s="583"/>
      <c r="I1464" s="583"/>
      <c r="J1464" s="583"/>
      <c r="K1464" s="583"/>
    </row>
    <row r="1465" spans="1:11" x14ac:dyDescent="0.2">
      <c r="A1465" s="591"/>
      <c r="B1465" s="648"/>
      <c r="F1465" s="583"/>
      <c r="G1465" s="583"/>
      <c r="H1465" s="583"/>
      <c r="I1465" s="583"/>
      <c r="J1465" s="583"/>
      <c r="K1465" s="583"/>
    </row>
    <row r="1466" spans="1:11" x14ac:dyDescent="0.2">
      <c r="A1466" s="591"/>
      <c r="B1466" s="648"/>
      <c r="F1466" s="583"/>
      <c r="G1466" s="583"/>
      <c r="H1466" s="583"/>
      <c r="I1466" s="583"/>
      <c r="J1466" s="583"/>
      <c r="K1466" s="583"/>
    </row>
    <row r="1467" spans="1:11" x14ac:dyDescent="0.2">
      <c r="A1467" s="591"/>
      <c r="B1467" s="648"/>
      <c r="F1467" s="583"/>
      <c r="G1467" s="583"/>
      <c r="H1467" s="583"/>
      <c r="I1467" s="583"/>
      <c r="J1467" s="583"/>
      <c r="K1467" s="583"/>
    </row>
    <row r="1468" spans="1:11" x14ac:dyDescent="0.2">
      <c r="A1468" s="591"/>
      <c r="B1468" s="648"/>
      <c r="F1468" s="583"/>
      <c r="G1468" s="583"/>
      <c r="H1468" s="583"/>
      <c r="I1468" s="583"/>
      <c r="J1468" s="583"/>
      <c r="K1468" s="583"/>
    </row>
    <row r="1469" spans="1:11" x14ac:dyDescent="0.2">
      <c r="A1469" s="591"/>
      <c r="B1469" s="648"/>
      <c r="F1469" s="583"/>
      <c r="G1469" s="583"/>
      <c r="H1469" s="583"/>
      <c r="I1469" s="583"/>
      <c r="J1469" s="583"/>
      <c r="K1469" s="583"/>
    </row>
    <row r="1470" spans="1:11" x14ac:dyDescent="0.2">
      <c r="A1470" s="591"/>
      <c r="B1470" s="648"/>
      <c r="F1470" s="583"/>
      <c r="G1470" s="583"/>
      <c r="H1470" s="583"/>
      <c r="I1470" s="583"/>
      <c r="J1470" s="583"/>
      <c r="K1470" s="583"/>
    </row>
    <row r="1471" spans="1:11" x14ac:dyDescent="0.2">
      <c r="A1471" s="591"/>
      <c r="B1471" s="648"/>
      <c r="F1471" s="583"/>
      <c r="G1471" s="583"/>
      <c r="H1471" s="583"/>
      <c r="I1471" s="583"/>
      <c r="J1471" s="583"/>
      <c r="K1471" s="583"/>
    </row>
    <row r="1472" spans="1:11" x14ac:dyDescent="0.2">
      <c r="A1472" s="591"/>
      <c r="B1472" s="648"/>
      <c r="F1472" s="583"/>
      <c r="G1472" s="583"/>
      <c r="H1472" s="583"/>
      <c r="I1472" s="583"/>
      <c r="J1472" s="583"/>
      <c r="K1472" s="583"/>
    </row>
    <row r="1473" spans="1:11" x14ac:dyDescent="0.2">
      <c r="A1473" s="591"/>
      <c r="B1473" s="648"/>
      <c r="F1473" s="583"/>
      <c r="G1473" s="583"/>
      <c r="H1473" s="583"/>
      <c r="I1473" s="583"/>
      <c r="J1473" s="583"/>
      <c r="K1473" s="583"/>
    </row>
    <row r="1474" spans="1:11" x14ac:dyDescent="0.2">
      <c r="A1474" s="591"/>
      <c r="B1474" s="648"/>
      <c r="F1474" s="583"/>
      <c r="G1474" s="583"/>
      <c r="H1474" s="583"/>
      <c r="I1474" s="583"/>
      <c r="J1474" s="583"/>
      <c r="K1474" s="583"/>
    </row>
    <row r="1475" spans="1:11" x14ac:dyDescent="0.2">
      <c r="A1475" s="591"/>
      <c r="B1475" s="648"/>
      <c r="F1475" s="583"/>
      <c r="G1475" s="583"/>
      <c r="H1475" s="583"/>
      <c r="I1475" s="583"/>
      <c r="J1475" s="583"/>
      <c r="K1475" s="583"/>
    </row>
    <row r="1476" spans="1:11" x14ac:dyDescent="0.2">
      <c r="A1476" s="591"/>
      <c r="B1476" s="648"/>
      <c r="F1476" s="583"/>
      <c r="G1476" s="583"/>
      <c r="H1476" s="583"/>
      <c r="I1476" s="583"/>
      <c r="J1476" s="583"/>
      <c r="K1476" s="583"/>
    </row>
    <row r="1477" spans="1:11" x14ac:dyDescent="0.2">
      <c r="A1477" s="591"/>
      <c r="B1477" s="648"/>
      <c r="F1477" s="583"/>
      <c r="G1477" s="583"/>
      <c r="H1477" s="583"/>
      <c r="I1477" s="583"/>
      <c r="J1477" s="583"/>
      <c r="K1477" s="583"/>
    </row>
    <row r="1478" spans="1:11" x14ac:dyDescent="0.2">
      <c r="A1478" s="591"/>
      <c r="B1478" s="648"/>
      <c r="F1478" s="583"/>
      <c r="G1478" s="583"/>
      <c r="H1478" s="583"/>
      <c r="I1478" s="583"/>
      <c r="J1478" s="583"/>
      <c r="K1478" s="583"/>
    </row>
    <row r="1479" spans="1:11" x14ac:dyDescent="0.2">
      <c r="A1479" s="591"/>
      <c r="B1479" s="648"/>
      <c r="F1479" s="583"/>
      <c r="G1479" s="583"/>
      <c r="H1479" s="583"/>
      <c r="I1479" s="583"/>
      <c r="J1479" s="583"/>
      <c r="K1479" s="583"/>
    </row>
    <row r="1480" spans="1:11" x14ac:dyDescent="0.2">
      <c r="A1480" s="591"/>
      <c r="B1480" s="648"/>
      <c r="F1480" s="583"/>
      <c r="G1480" s="583"/>
      <c r="H1480" s="583"/>
      <c r="I1480" s="583"/>
      <c r="J1480" s="583"/>
      <c r="K1480" s="583"/>
    </row>
    <row r="1481" spans="1:11" x14ac:dyDescent="0.2">
      <c r="A1481" s="591"/>
      <c r="B1481" s="648"/>
      <c r="F1481" s="583"/>
      <c r="G1481" s="583"/>
      <c r="H1481" s="583"/>
      <c r="I1481" s="583"/>
      <c r="J1481" s="583"/>
      <c r="K1481" s="583"/>
    </row>
    <row r="1482" spans="1:11" x14ac:dyDescent="0.2">
      <c r="A1482" s="591"/>
      <c r="B1482" s="648"/>
      <c r="F1482" s="583"/>
      <c r="G1482" s="583"/>
      <c r="H1482" s="583"/>
      <c r="I1482" s="583"/>
      <c r="J1482" s="583"/>
      <c r="K1482" s="583"/>
    </row>
    <row r="1483" spans="1:11" x14ac:dyDescent="0.2">
      <c r="A1483" s="591"/>
      <c r="B1483" s="648"/>
      <c r="F1483" s="583"/>
      <c r="G1483" s="583"/>
      <c r="H1483" s="583"/>
      <c r="I1483" s="583"/>
      <c r="J1483" s="583"/>
      <c r="K1483" s="583"/>
    </row>
    <row r="1484" spans="1:11" x14ac:dyDescent="0.2">
      <c r="A1484" s="591"/>
      <c r="B1484" s="648"/>
      <c r="F1484" s="583"/>
      <c r="G1484" s="583"/>
      <c r="H1484" s="583"/>
      <c r="I1484" s="583"/>
      <c r="J1484" s="583"/>
      <c r="K1484" s="583"/>
    </row>
    <row r="1485" spans="1:11" x14ac:dyDescent="0.2">
      <c r="A1485" s="591"/>
      <c r="B1485" s="648"/>
      <c r="F1485" s="583"/>
      <c r="G1485" s="583"/>
      <c r="H1485" s="583"/>
      <c r="I1485" s="583"/>
      <c r="J1485" s="583"/>
      <c r="K1485" s="583"/>
    </row>
    <row r="1486" spans="1:11" x14ac:dyDescent="0.2">
      <c r="A1486" s="591"/>
      <c r="B1486" s="648"/>
      <c r="F1486" s="583"/>
      <c r="G1486" s="583"/>
      <c r="H1486" s="583"/>
      <c r="I1486" s="583"/>
      <c r="J1486" s="583"/>
      <c r="K1486" s="583"/>
    </row>
    <row r="1487" spans="1:11" x14ac:dyDescent="0.2">
      <c r="A1487" s="591"/>
      <c r="B1487" s="648"/>
      <c r="F1487" s="583"/>
      <c r="G1487" s="583"/>
      <c r="H1487" s="583"/>
      <c r="I1487" s="583"/>
      <c r="J1487" s="583"/>
      <c r="K1487" s="583"/>
    </row>
    <row r="1488" spans="1:11" x14ac:dyDescent="0.2">
      <c r="A1488" s="591"/>
      <c r="B1488" s="648"/>
      <c r="F1488" s="583"/>
      <c r="G1488" s="583"/>
      <c r="H1488" s="583"/>
      <c r="I1488" s="583"/>
      <c r="J1488" s="583"/>
      <c r="K1488" s="583"/>
    </row>
    <row r="1489" spans="1:11" x14ac:dyDescent="0.2">
      <c r="A1489" s="591"/>
      <c r="B1489" s="648"/>
      <c r="F1489" s="583"/>
      <c r="G1489" s="583"/>
      <c r="H1489" s="583"/>
      <c r="I1489" s="583"/>
      <c r="J1489" s="583"/>
      <c r="K1489" s="583"/>
    </row>
    <row r="1490" spans="1:11" x14ac:dyDescent="0.2">
      <c r="A1490" s="591"/>
      <c r="B1490" s="648"/>
      <c r="F1490" s="583"/>
      <c r="G1490" s="583"/>
      <c r="H1490" s="583"/>
      <c r="I1490" s="583"/>
      <c r="J1490" s="583"/>
      <c r="K1490" s="583"/>
    </row>
    <row r="1491" spans="1:11" x14ac:dyDescent="0.2">
      <c r="A1491" s="591"/>
      <c r="B1491" s="648"/>
      <c r="F1491" s="583"/>
      <c r="G1491" s="583"/>
      <c r="H1491" s="583"/>
      <c r="I1491" s="583"/>
      <c r="J1491" s="583"/>
      <c r="K1491" s="583"/>
    </row>
    <row r="1492" spans="1:11" x14ac:dyDescent="0.2">
      <c r="A1492" s="591"/>
      <c r="B1492" s="648"/>
      <c r="F1492" s="583"/>
      <c r="G1492" s="583"/>
      <c r="H1492" s="583"/>
      <c r="I1492" s="583"/>
      <c r="J1492" s="583"/>
      <c r="K1492" s="583"/>
    </row>
    <row r="1493" spans="1:11" x14ac:dyDescent="0.2">
      <c r="A1493" s="591"/>
      <c r="B1493" s="648"/>
      <c r="F1493" s="583"/>
      <c r="G1493" s="583"/>
      <c r="H1493" s="583"/>
      <c r="I1493" s="583"/>
      <c r="J1493" s="583"/>
      <c r="K1493" s="583"/>
    </row>
    <row r="1494" spans="1:11" x14ac:dyDescent="0.2">
      <c r="A1494" s="591"/>
      <c r="B1494" s="648"/>
      <c r="F1494" s="583"/>
      <c r="G1494" s="583"/>
      <c r="H1494" s="583"/>
      <c r="I1494" s="583"/>
      <c r="J1494" s="583"/>
      <c r="K1494" s="583"/>
    </row>
    <row r="1495" spans="1:11" x14ac:dyDescent="0.2">
      <c r="A1495" s="591"/>
      <c r="B1495" s="648"/>
      <c r="F1495" s="583"/>
      <c r="G1495" s="583"/>
      <c r="H1495" s="583"/>
      <c r="I1495" s="583"/>
      <c r="J1495" s="583"/>
      <c r="K1495" s="583"/>
    </row>
    <row r="1496" spans="1:11" x14ac:dyDescent="0.2">
      <c r="A1496" s="591"/>
      <c r="B1496" s="648"/>
      <c r="F1496" s="583"/>
      <c r="G1496" s="583"/>
      <c r="H1496" s="583"/>
      <c r="I1496" s="583"/>
      <c r="J1496" s="583"/>
      <c r="K1496" s="583"/>
    </row>
    <row r="1497" spans="1:11" x14ac:dyDescent="0.2">
      <c r="A1497" s="591"/>
      <c r="B1497" s="648"/>
      <c r="F1497" s="583"/>
      <c r="G1497" s="583"/>
      <c r="H1497" s="583"/>
      <c r="I1497" s="583"/>
      <c r="J1497" s="583"/>
      <c r="K1497" s="583"/>
    </row>
    <row r="1498" spans="1:11" x14ac:dyDescent="0.2">
      <c r="A1498" s="591"/>
      <c r="B1498" s="648"/>
      <c r="F1498" s="583"/>
      <c r="G1498" s="583"/>
      <c r="H1498" s="583"/>
      <c r="I1498" s="583"/>
      <c r="J1498" s="583"/>
      <c r="K1498" s="583"/>
    </row>
    <row r="1499" spans="1:11" x14ac:dyDescent="0.2">
      <c r="A1499" s="591"/>
      <c r="B1499" s="648"/>
      <c r="F1499" s="583"/>
      <c r="G1499" s="583"/>
      <c r="H1499" s="583"/>
      <c r="I1499" s="583"/>
      <c r="J1499" s="583"/>
      <c r="K1499" s="583"/>
    </row>
    <row r="1500" spans="1:11" x14ac:dyDescent="0.2">
      <c r="A1500" s="591"/>
      <c r="B1500" s="648"/>
      <c r="F1500" s="583"/>
      <c r="G1500" s="583"/>
      <c r="H1500" s="583"/>
      <c r="I1500" s="583"/>
      <c r="J1500" s="583"/>
      <c r="K1500" s="583"/>
    </row>
    <row r="1501" spans="1:11" x14ac:dyDescent="0.2">
      <c r="A1501" s="591"/>
      <c r="B1501" s="648"/>
      <c r="F1501" s="583"/>
      <c r="G1501" s="583"/>
      <c r="H1501" s="583"/>
      <c r="I1501" s="583"/>
      <c r="J1501" s="583"/>
      <c r="K1501" s="583"/>
    </row>
    <row r="1502" spans="1:11" x14ac:dyDescent="0.2">
      <c r="A1502" s="591"/>
      <c r="B1502" s="648"/>
      <c r="F1502" s="583"/>
      <c r="G1502" s="583"/>
      <c r="H1502" s="583"/>
      <c r="I1502" s="583"/>
      <c r="J1502" s="583"/>
      <c r="K1502" s="583"/>
    </row>
    <row r="1503" spans="1:11" x14ac:dyDescent="0.2">
      <c r="A1503" s="591"/>
      <c r="B1503" s="648"/>
      <c r="F1503" s="583"/>
      <c r="G1503" s="583"/>
      <c r="H1503" s="583"/>
      <c r="I1503" s="583"/>
      <c r="J1503" s="583"/>
      <c r="K1503" s="583"/>
    </row>
    <row r="1504" spans="1:11" x14ac:dyDescent="0.2">
      <c r="A1504" s="591"/>
      <c r="B1504" s="648"/>
      <c r="F1504" s="583"/>
      <c r="G1504" s="583"/>
      <c r="H1504" s="583"/>
      <c r="I1504" s="583"/>
      <c r="J1504" s="583"/>
      <c r="K1504" s="583"/>
    </row>
    <row r="1505" spans="1:11" x14ac:dyDescent="0.2">
      <c r="A1505" s="591"/>
      <c r="B1505" s="648"/>
      <c r="F1505" s="583"/>
      <c r="G1505" s="583"/>
      <c r="H1505" s="583"/>
      <c r="I1505" s="583"/>
      <c r="J1505" s="583"/>
      <c r="K1505" s="583"/>
    </row>
    <row r="1506" spans="1:11" x14ac:dyDescent="0.2">
      <c r="A1506" s="591"/>
      <c r="B1506" s="648"/>
      <c r="F1506" s="583"/>
      <c r="G1506" s="583"/>
      <c r="H1506" s="583"/>
      <c r="I1506" s="583"/>
      <c r="J1506" s="583"/>
      <c r="K1506" s="583"/>
    </row>
    <row r="1507" spans="1:11" x14ac:dyDescent="0.2">
      <c r="A1507" s="591"/>
      <c r="B1507" s="648"/>
      <c r="F1507" s="583"/>
      <c r="G1507" s="583"/>
      <c r="H1507" s="583"/>
      <c r="I1507" s="583"/>
      <c r="J1507" s="583"/>
      <c r="K1507" s="583"/>
    </row>
    <row r="1508" spans="1:11" x14ac:dyDescent="0.2">
      <c r="A1508" s="591"/>
      <c r="B1508" s="648"/>
      <c r="F1508" s="583"/>
      <c r="G1508" s="583"/>
      <c r="H1508" s="583"/>
      <c r="I1508" s="583"/>
      <c r="J1508" s="583"/>
      <c r="K1508" s="583"/>
    </row>
    <row r="1509" spans="1:11" x14ac:dyDescent="0.2">
      <c r="A1509" s="591"/>
      <c r="B1509" s="648"/>
      <c r="F1509" s="583"/>
      <c r="G1509" s="583"/>
      <c r="H1509" s="583"/>
      <c r="I1509" s="583"/>
      <c r="J1509" s="583"/>
      <c r="K1509" s="583"/>
    </row>
    <row r="1510" spans="1:11" x14ac:dyDescent="0.2">
      <c r="A1510" s="591"/>
      <c r="B1510" s="648"/>
      <c r="F1510" s="583"/>
      <c r="G1510" s="583"/>
      <c r="H1510" s="583"/>
      <c r="I1510" s="583"/>
      <c r="J1510" s="583"/>
      <c r="K1510" s="583"/>
    </row>
    <row r="1511" spans="1:11" x14ac:dyDescent="0.2">
      <c r="A1511" s="591"/>
      <c r="B1511" s="648"/>
      <c r="F1511" s="583"/>
      <c r="G1511" s="583"/>
      <c r="H1511" s="583"/>
      <c r="I1511" s="583"/>
      <c r="J1511" s="583"/>
      <c r="K1511" s="583"/>
    </row>
    <row r="1512" spans="1:11" x14ac:dyDescent="0.2">
      <c r="A1512" s="591"/>
      <c r="B1512" s="648"/>
      <c r="F1512" s="583"/>
      <c r="G1512" s="583"/>
      <c r="H1512" s="583"/>
      <c r="I1512" s="583"/>
      <c r="J1512" s="583"/>
      <c r="K1512" s="583"/>
    </row>
    <row r="1513" spans="1:11" x14ac:dyDescent="0.2">
      <c r="A1513" s="591"/>
      <c r="B1513" s="648"/>
      <c r="F1513" s="583"/>
      <c r="G1513" s="583"/>
      <c r="H1513" s="583"/>
      <c r="I1513" s="583"/>
      <c r="J1513" s="583"/>
      <c r="K1513" s="583"/>
    </row>
    <row r="1514" spans="1:11" x14ac:dyDescent="0.2">
      <c r="A1514" s="591"/>
      <c r="B1514" s="648"/>
      <c r="F1514" s="583"/>
      <c r="G1514" s="583"/>
      <c r="H1514" s="583"/>
      <c r="I1514" s="583"/>
      <c r="J1514" s="583"/>
      <c r="K1514" s="583"/>
    </row>
    <row r="1515" spans="1:11" x14ac:dyDescent="0.2">
      <c r="A1515" s="591"/>
      <c r="B1515" s="648"/>
      <c r="F1515" s="583"/>
      <c r="G1515" s="583"/>
      <c r="H1515" s="583"/>
      <c r="I1515" s="583"/>
      <c r="J1515" s="583"/>
      <c r="K1515" s="583"/>
    </row>
    <row r="1516" spans="1:11" x14ac:dyDescent="0.2">
      <c r="A1516" s="591"/>
      <c r="B1516" s="648"/>
      <c r="F1516" s="583"/>
      <c r="G1516" s="583"/>
      <c r="H1516" s="583"/>
      <c r="I1516" s="583"/>
      <c r="J1516" s="583"/>
      <c r="K1516" s="583"/>
    </row>
    <row r="1517" spans="1:11" x14ac:dyDescent="0.2">
      <c r="A1517" s="591"/>
      <c r="B1517" s="648"/>
      <c r="F1517" s="583"/>
      <c r="G1517" s="583"/>
      <c r="H1517" s="583"/>
      <c r="I1517" s="583"/>
      <c r="J1517" s="583"/>
      <c r="K1517" s="583"/>
    </row>
    <row r="1518" spans="1:11" x14ac:dyDescent="0.2">
      <c r="A1518" s="591"/>
      <c r="B1518" s="648"/>
      <c r="F1518" s="583"/>
      <c r="G1518" s="583"/>
      <c r="H1518" s="583"/>
      <c r="I1518" s="583"/>
      <c r="J1518" s="583"/>
      <c r="K1518" s="583"/>
    </row>
    <row r="1519" spans="1:11" x14ac:dyDescent="0.2">
      <c r="A1519" s="591"/>
      <c r="B1519" s="648"/>
      <c r="F1519" s="583"/>
      <c r="G1519" s="583"/>
      <c r="H1519" s="583"/>
      <c r="I1519" s="583"/>
      <c r="J1519" s="583"/>
      <c r="K1519" s="583"/>
    </row>
    <row r="1520" spans="1:11" x14ac:dyDescent="0.2">
      <c r="A1520" s="591"/>
      <c r="B1520" s="648"/>
      <c r="F1520" s="583"/>
      <c r="G1520" s="583"/>
      <c r="H1520" s="583"/>
      <c r="I1520" s="583"/>
      <c r="J1520" s="583"/>
      <c r="K1520" s="583"/>
    </row>
    <row r="1521" spans="1:11" x14ac:dyDescent="0.2">
      <c r="A1521" s="591"/>
      <c r="B1521" s="648"/>
      <c r="F1521" s="583"/>
      <c r="G1521" s="583"/>
      <c r="H1521" s="583"/>
      <c r="I1521" s="583"/>
      <c r="J1521" s="583"/>
      <c r="K1521" s="583"/>
    </row>
    <row r="1522" spans="1:11" x14ac:dyDescent="0.2">
      <c r="A1522" s="591"/>
      <c r="B1522" s="648"/>
      <c r="F1522" s="583"/>
      <c r="G1522" s="583"/>
      <c r="H1522" s="583"/>
      <c r="I1522" s="583"/>
      <c r="J1522" s="583"/>
      <c r="K1522" s="583"/>
    </row>
    <row r="1523" spans="1:11" x14ac:dyDescent="0.2">
      <c r="A1523" s="591"/>
      <c r="B1523" s="648"/>
      <c r="F1523" s="583"/>
      <c r="G1523" s="583"/>
      <c r="H1523" s="583"/>
      <c r="I1523" s="583"/>
      <c r="J1523" s="583"/>
      <c r="K1523" s="583"/>
    </row>
    <row r="1524" spans="1:11" x14ac:dyDescent="0.2">
      <c r="A1524" s="591"/>
      <c r="B1524" s="648"/>
      <c r="F1524" s="583"/>
      <c r="G1524" s="583"/>
      <c r="H1524" s="583"/>
      <c r="I1524" s="583"/>
      <c r="J1524" s="583"/>
      <c r="K1524" s="583"/>
    </row>
    <row r="1525" spans="1:11" x14ac:dyDescent="0.2">
      <c r="A1525" s="591"/>
      <c r="B1525" s="648"/>
      <c r="F1525" s="583"/>
      <c r="G1525" s="583"/>
      <c r="H1525" s="583"/>
      <c r="I1525" s="583"/>
      <c r="J1525" s="583"/>
      <c r="K1525" s="583"/>
    </row>
    <row r="1526" spans="1:11" x14ac:dyDescent="0.2">
      <c r="A1526" s="591"/>
      <c r="B1526" s="648"/>
      <c r="F1526" s="583"/>
      <c r="G1526" s="583"/>
      <c r="H1526" s="583"/>
      <c r="I1526" s="583"/>
      <c r="J1526" s="583"/>
      <c r="K1526" s="583"/>
    </row>
    <row r="1527" spans="1:11" x14ac:dyDescent="0.2">
      <c r="A1527" s="591"/>
      <c r="B1527" s="648"/>
      <c r="F1527" s="583"/>
      <c r="G1527" s="583"/>
      <c r="H1527" s="583"/>
      <c r="I1527" s="583"/>
      <c r="J1527" s="583"/>
      <c r="K1527" s="583"/>
    </row>
    <row r="1528" spans="1:11" x14ac:dyDescent="0.2">
      <c r="A1528" s="591"/>
      <c r="B1528" s="648"/>
      <c r="F1528" s="583"/>
      <c r="G1528" s="583"/>
      <c r="H1528" s="583"/>
      <c r="I1528" s="583"/>
      <c r="J1528" s="583"/>
      <c r="K1528" s="583"/>
    </row>
    <row r="1529" spans="1:11" x14ac:dyDescent="0.2">
      <c r="A1529" s="591"/>
      <c r="B1529" s="648"/>
      <c r="F1529" s="583"/>
      <c r="G1529" s="583"/>
      <c r="H1529" s="583"/>
      <c r="I1529" s="583"/>
      <c r="J1529" s="583"/>
      <c r="K1529" s="583"/>
    </row>
    <row r="1530" spans="1:11" x14ac:dyDescent="0.2">
      <c r="A1530" s="591"/>
      <c r="B1530" s="648"/>
      <c r="F1530" s="583"/>
      <c r="G1530" s="583"/>
      <c r="H1530" s="583"/>
      <c r="I1530" s="583"/>
      <c r="J1530" s="583"/>
      <c r="K1530" s="583"/>
    </row>
    <row r="1531" spans="1:11" x14ac:dyDescent="0.2">
      <c r="A1531" s="591"/>
      <c r="B1531" s="648"/>
      <c r="F1531" s="583"/>
      <c r="G1531" s="583"/>
      <c r="H1531" s="583"/>
      <c r="I1531" s="583"/>
      <c r="J1531" s="583"/>
      <c r="K1531" s="583"/>
    </row>
    <row r="1532" spans="1:11" x14ac:dyDescent="0.2">
      <c r="A1532" s="591"/>
      <c r="B1532" s="648"/>
      <c r="F1532" s="583"/>
      <c r="G1532" s="583"/>
      <c r="H1532" s="583"/>
      <c r="I1532" s="583"/>
      <c r="J1532" s="583"/>
      <c r="K1532" s="583"/>
    </row>
    <row r="1533" spans="1:11" x14ac:dyDescent="0.2">
      <c r="A1533" s="591"/>
      <c r="B1533" s="648"/>
      <c r="F1533" s="583"/>
      <c r="G1533" s="583"/>
      <c r="H1533" s="583"/>
      <c r="I1533" s="583"/>
      <c r="J1533" s="583"/>
      <c r="K1533" s="583"/>
    </row>
    <row r="1534" spans="1:11" x14ac:dyDescent="0.2">
      <c r="A1534" s="591"/>
      <c r="B1534" s="648"/>
      <c r="F1534" s="583"/>
      <c r="G1534" s="583"/>
      <c r="H1534" s="583"/>
      <c r="I1534" s="583"/>
      <c r="J1534" s="583"/>
      <c r="K1534" s="583"/>
    </row>
    <row r="1535" spans="1:11" x14ac:dyDescent="0.2">
      <c r="A1535" s="591"/>
      <c r="B1535" s="648"/>
      <c r="F1535" s="583"/>
      <c r="G1535" s="583"/>
      <c r="H1535" s="583"/>
      <c r="I1535" s="583"/>
      <c r="J1535" s="583"/>
      <c r="K1535" s="583"/>
    </row>
    <row r="1536" spans="1:11" x14ac:dyDescent="0.2">
      <c r="A1536" s="591"/>
      <c r="B1536" s="648"/>
      <c r="F1536" s="583"/>
      <c r="G1536" s="583"/>
      <c r="H1536" s="583"/>
      <c r="I1536" s="583"/>
      <c r="J1536" s="583"/>
      <c r="K1536" s="583"/>
    </row>
    <row r="1537" spans="1:11" x14ac:dyDescent="0.2">
      <c r="A1537" s="591"/>
      <c r="B1537" s="648"/>
      <c r="F1537" s="583"/>
      <c r="G1537" s="583"/>
      <c r="H1537" s="583"/>
      <c r="I1537" s="583"/>
      <c r="J1537" s="583"/>
      <c r="K1537" s="583"/>
    </row>
    <row r="1538" spans="1:11" x14ac:dyDescent="0.2">
      <c r="A1538" s="591"/>
      <c r="B1538" s="648"/>
      <c r="F1538" s="583"/>
      <c r="G1538" s="583"/>
      <c r="H1538" s="583"/>
      <c r="I1538" s="583"/>
      <c r="J1538" s="583"/>
      <c r="K1538" s="583"/>
    </row>
    <row r="1539" spans="1:11" x14ac:dyDescent="0.2">
      <c r="A1539" s="591"/>
      <c r="B1539" s="648"/>
      <c r="F1539" s="583"/>
      <c r="G1539" s="583"/>
      <c r="H1539" s="583"/>
      <c r="I1539" s="583"/>
      <c r="J1539" s="583"/>
      <c r="K1539" s="583"/>
    </row>
    <row r="1540" spans="1:11" x14ac:dyDescent="0.2">
      <c r="A1540" s="591"/>
      <c r="B1540" s="648"/>
      <c r="F1540" s="583"/>
      <c r="G1540" s="583"/>
      <c r="H1540" s="583"/>
      <c r="I1540" s="583"/>
      <c r="J1540" s="583"/>
      <c r="K1540" s="583"/>
    </row>
    <row r="1541" spans="1:11" x14ac:dyDescent="0.2">
      <c r="A1541" s="591"/>
      <c r="B1541" s="648"/>
      <c r="F1541" s="583"/>
      <c r="G1541" s="583"/>
      <c r="H1541" s="583"/>
      <c r="I1541" s="583"/>
      <c r="J1541" s="583"/>
      <c r="K1541" s="583"/>
    </row>
    <row r="1542" spans="1:11" x14ac:dyDescent="0.2">
      <c r="A1542" s="591"/>
      <c r="B1542" s="648"/>
      <c r="F1542" s="583"/>
      <c r="G1542" s="583"/>
      <c r="H1542" s="583"/>
      <c r="I1542" s="583"/>
      <c r="J1542" s="583"/>
      <c r="K1542" s="583"/>
    </row>
    <row r="1543" spans="1:11" x14ac:dyDescent="0.2">
      <c r="A1543" s="591"/>
      <c r="B1543" s="648"/>
      <c r="F1543" s="583"/>
      <c r="G1543" s="583"/>
      <c r="H1543" s="583"/>
      <c r="I1543" s="583"/>
      <c r="J1543" s="583"/>
      <c r="K1543" s="583"/>
    </row>
    <row r="1544" spans="1:11" x14ac:dyDescent="0.2">
      <c r="A1544" s="591"/>
      <c r="B1544" s="648"/>
      <c r="F1544" s="583"/>
      <c r="G1544" s="583"/>
      <c r="H1544" s="583"/>
      <c r="I1544" s="583"/>
      <c r="J1544" s="583"/>
      <c r="K1544" s="583"/>
    </row>
    <row r="1545" spans="1:11" x14ac:dyDescent="0.2">
      <c r="A1545" s="591"/>
      <c r="B1545" s="648"/>
      <c r="F1545" s="583"/>
      <c r="G1545" s="583"/>
      <c r="H1545" s="583"/>
      <c r="I1545" s="583"/>
      <c r="J1545" s="583"/>
      <c r="K1545" s="583"/>
    </row>
    <row r="1546" spans="1:11" x14ac:dyDescent="0.2">
      <c r="A1546" s="591"/>
      <c r="B1546" s="648"/>
      <c r="F1546" s="583"/>
      <c r="G1546" s="583"/>
      <c r="H1546" s="583"/>
      <c r="I1546" s="583"/>
      <c r="J1546" s="583"/>
      <c r="K1546" s="583"/>
    </row>
    <row r="1547" spans="1:11" x14ac:dyDescent="0.2">
      <c r="A1547" s="591"/>
      <c r="B1547" s="648"/>
      <c r="F1547" s="583"/>
      <c r="G1547" s="583"/>
      <c r="H1547" s="583"/>
      <c r="I1547" s="583"/>
      <c r="J1547" s="583"/>
      <c r="K1547" s="583"/>
    </row>
    <row r="1548" spans="1:11" x14ac:dyDescent="0.2">
      <c r="A1548" s="591"/>
      <c r="B1548" s="648"/>
      <c r="F1548" s="583"/>
      <c r="G1548" s="583"/>
      <c r="H1548" s="583"/>
      <c r="I1548" s="583"/>
      <c r="J1548" s="583"/>
      <c r="K1548" s="583"/>
    </row>
    <row r="1549" spans="1:11" x14ac:dyDescent="0.2">
      <c r="A1549" s="591"/>
      <c r="B1549" s="648"/>
      <c r="F1549" s="583"/>
      <c r="G1549" s="583"/>
      <c r="H1549" s="583"/>
      <c r="I1549" s="583"/>
      <c r="J1549" s="583"/>
      <c r="K1549" s="583"/>
    </row>
    <row r="1550" spans="1:11" x14ac:dyDescent="0.2">
      <c r="A1550" s="591"/>
      <c r="B1550" s="648"/>
      <c r="F1550" s="583"/>
      <c r="G1550" s="583"/>
      <c r="H1550" s="583"/>
      <c r="I1550" s="583"/>
      <c r="J1550" s="583"/>
      <c r="K1550" s="583"/>
    </row>
    <row r="1551" spans="1:11" x14ac:dyDescent="0.2">
      <c r="A1551" s="591"/>
      <c r="B1551" s="648"/>
      <c r="F1551" s="583"/>
      <c r="G1551" s="583"/>
      <c r="H1551" s="583"/>
      <c r="I1551" s="583"/>
      <c r="J1551" s="583"/>
      <c r="K1551" s="583"/>
    </row>
    <row r="1552" spans="1:11" x14ac:dyDescent="0.2">
      <c r="A1552" s="591"/>
      <c r="B1552" s="648"/>
      <c r="F1552" s="583"/>
      <c r="G1552" s="583"/>
      <c r="H1552" s="583"/>
      <c r="I1552" s="583"/>
      <c r="J1552" s="583"/>
      <c r="K1552" s="583"/>
    </row>
    <row r="1553" spans="1:11" x14ac:dyDescent="0.2">
      <c r="A1553" s="591"/>
      <c r="B1553" s="648"/>
      <c r="F1553" s="583"/>
      <c r="G1553" s="583"/>
      <c r="H1553" s="583"/>
      <c r="I1553" s="583"/>
      <c r="J1553" s="583"/>
      <c r="K1553" s="583"/>
    </row>
    <row r="1554" spans="1:11" x14ac:dyDescent="0.2">
      <c r="A1554" s="591"/>
      <c r="B1554" s="648"/>
      <c r="F1554" s="583"/>
      <c r="G1554" s="583"/>
      <c r="H1554" s="583"/>
      <c r="I1554" s="583"/>
      <c r="J1554" s="583"/>
      <c r="K1554" s="583"/>
    </row>
    <row r="1555" spans="1:11" x14ac:dyDescent="0.2">
      <c r="A1555" s="591"/>
      <c r="B1555" s="648"/>
      <c r="F1555" s="583"/>
      <c r="G1555" s="583"/>
      <c r="H1555" s="583"/>
      <c r="I1555" s="583"/>
      <c r="J1555" s="583"/>
      <c r="K1555" s="583"/>
    </row>
    <row r="1556" spans="1:11" x14ac:dyDescent="0.2">
      <c r="A1556" s="591"/>
      <c r="B1556" s="648"/>
      <c r="F1556" s="583"/>
      <c r="G1556" s="583"/>
      <c r="H1556" s="583"/>
      <c r="I1556" s="583"/>
      <c r="J1556" s="583"/>
      <c r="K1556" s="583"/>
    </row>
    <row r="1557" spans="1:11" x14ac:dyDescent="0.2">
      <c r="A1557" s="591"/>
      <c r="B1557" s="648"/>
      <c r="F1557" s="583"/>
      <c r="G1557" s="583"/>
      <c r="H1557" s="583"/>
      <c r="I1557" s="583"/>
      <c r="J1557" s="583"/>
      <c r="K1557" s="583"/>
    </row>
    <row r="1558" spans="1:11" x14ac:dyDescent="0.2">
      <c r="A1558" s="591"/>
      <c r="B1558" s="648"/>
      <c r="F1558" s="583"/>
      <c r="G1558" s="583"/>
      <c r="H1558" s="583"/>
      <c r="I1558" s="583"/>
      <c r="J1558" s="583"/>
      <c r="K1558" s="583"/>
    </row>
    <row r="1559" spans="1:11" x14ac:dyDescent="0.2">
      <c r="A1559" s="591"/>
      <c r="B1559" s="648"/>
      <c r="F1559" s="583"/>
      <c r="G1559" s="583"/>
      <c r="H1559" s="583"/>
      <c r="I1559" s="583"/>
      <c r="J1559" s="583"/>
      <c r="K1559" s="583"/>
    </row>
    <row r="1560" spans="1:11" x14ac:dyDescent="0.2">
      <c r="A1560" s="591"/>
      <c r="B1560" s="648"/>
      <c r="F1560" s="583"/>
      <c r="G1560" s="583"/>
      <c r="H1560" s="583"/>
      <c r="I1560" s="583"/>
      <c r="J1560" s="583"/>
      <c r="K1560" s="583"/>
    </row>
    <row r="1561" spans="1:11" x14ac:dyDescent="0.2">
      <c r="A1561" s="591"/>
      <c r="B1561" s="648"/>
      <c r="F1561" s="583"/>
      <c r="G1561" s="583"/>
      <c r="H1561" s="583"/>
      <c r="I1561" s="583"/>
      <c r="J1561" s="583"/>
      <c r="K1561" s="583"/>
    </row>
    <row r="1562" spans="1:11" x14ac:dyDescent="0.2">
      <c r="A1562" s="591"/>
      <c r="B1562" s="648"/>
      <c r="F1562" s="583"/>
      <c r="G1562" s="583"/>
      <c r="H1562" s="583"/>
      <c r="I1562" s="583"/>
      <c r="J1562" s="583"/>
      <c r="K1562" s="583"/>
    </row>
    <row r="1563" spans="1:11" x14ac:dyDescent="0.2">
      <c r="A1563" s="591"/>
      <c r="B1563" s="648"/>
      <c r="F1563" s="583"/>
      <c r="G1563" s="583"/>
      <c r="H1563" s="583"/>
      <c r="I1563" s="583"/>
      <c r="J1563" s="583"/>
      <c r="K1563" s="583"/>
    </row>
    <row r="1564" spans="1:11" x14ac:dyDescent="0.2">
      <c r="A1564" s="591"/>
      <c r="B1564" s="648"/>
      <c r="F1564" s="583"/>
      <c r="G1564" s="583"/>
      <c r="H1564" s="583"/>
      <c r="I1564" s="583"/>
      <c r="J1564" s="583"/>
      <c r="K1564" s="583"/>
    </row>
    <row r="1565" spans="1:11" x14ac:dyDescent="0.2">
      <c r="A1565" s="591"/>
      <c r="B1565" s="648"/>
      <c r="F1565" s="583"/>
      <c r="G1565" s="583"/>
      <c r="H1565" s="583"/>
      <c r="I1565" s="583"/>
      <c r="J1565" s="583"/>
      <c r="K1565" s="583"/>
    </row>
    <row r="1566" spans="1:11" x14ac:dyDescent="0.2">
      <c r="A1566" s="591"/>
      <c r="B1566" s="648"/>
      <c r="F1566" s="583"/>
      <c r="G1566" s="583"/>
      <c r="H1566" s="583"/>
      <c r="I1566" s="583"/>
      <c r="J1566" s="583"/>
      <c r="K1566" s="583"/>
    </row>
    <row r="1567" spans="1:11" x14ac:dyDescent="0.2">
      <c r="A1567" s="591"/>
      <c r="B1567" s="648"/>
      <c r="F1567" s="583"/>
      <c r="G1567" s="583"/>
      <c r="H1567" s="583"/>
      <c r="I1567" s="583"/>
      <c r="J1567" s="583"/>
      <c r="K1567" s="583"/>
    </row>
    <row r="1568" spans="1:11" x14ac:dyDescent="0.2">
      <c r="A1568" s="591"/>
      <c r="B1568" s="648"/>
      <c r="F1568" s="583"/>
      <c r="G1568" s="583"/>
      <c r="H1568" s="583"/>
      <c r="I1568" s="583"/>
      <c r="J1568" s="583"/>
      <c r="K1568" s="583"/>
    </row>
    <row r="1569" spans="1:11" x14ac:dyDescent="0.2">
      <c r="A1569" s="591"/>
      <c r="B1569" s="648"/>
      <c r="F1569" s="583"/>
      <c r="G1569" s="583"/>
      <c r="H1569" s="583"/>
      <c r="I1569" s="583"/>
      <c r="J1569" s="583"/>
      <c r="K1569" s="583"/>
    </row>
    <row r="1570" spans="1:11" x14ac:dyDescent="0.2">
      <c r="A1570" s="591"/>
      <c r="B1570" s="648"/>
      <c r="F1570" s="583"/>
      <c r="G1570" s="583"/>
      <c r="H1570" s="583"/>
      <c r="I1570" s="583"/>
      <c r="J1570" s="583"/>
      <c r="K1570" s="583"/>
    </row>
    <row r="1571" spans="1:11" x14ac:dyDescent="0.2">
      <c r="A1571" s="591"/>
      <c r="B1571" s="648"/>
      <c r="F1571" s="583"/>
      <c r="G1571" s="583"/>
      <c r="H1571" s="583"/>
      <c r="I1571" s="583"/>
      <c r="J1571" s="583"/>
      <c r="K1571" s="583"/>
    </row>
    <row r="1572" spans="1:11" x14ac:dyDescent="0.2">
      <c r="A1572" s="591"/>
      <c r="B1572" s="648"/>
      <c r="F1572" s="583"/>
      <c r="G1572" s="583"/>
      <c r="H1572" s="583"/>
      <c r="I1572" s="583"/>
      <c r="J1572" s="583"/>
      <c r="K1572" s="583"/>
    </row>
    <row r="1573" spans="1:11" x14ac:dyDescent="0.2">
      <c r="A1573" s="591"/>
      <c r="B1573" s="648"/>
      <c r="F1573" s="583"/>
      <c r="G1573" s="583"/>
      <c r="H1573" s="583"/>
      <c r="I1573" s="583"/>
      <c r="J1573" s="583"/>
      <c r="K1573" s="583"/>
    </row>
    <row r="1574" spans="1:11" x14ac:dyDescent="0.2">
      <c r="A1574" s="591"/>
      <c r="B1574" s="648"/>
      <c r="F1574" s="583"/>
      <c r="G1574" s="583"/>
      <c r="H1574" s="583"/>
      <c r="I1574" s="583"/>
      <c r="J1574" s="583"/>
      <c r="K1574" s="583"/>
    </row>
    <row r="1575" spans="1:11" x14ac:dyDescent="0.2">
      <c r="A1575" s="591"/>
      <c r="B1575" s="648"/>
      <c r="F1575" s="583"/>
      <c r="G1575" s="583"/>
      <c r="H1575" s="583"/>
      <c r="I1575" s="583"/>
      <c r="J1575" s="583"/>
      <c r="K1575" s="583"/>
    </row>
    <row r="1576" spans="1:11" x14ac:dyDescent="0.2">
      <c r="A1576" s="591"/>
      <c r="B1576" s="648"/>
      <c r="F1576" s="583"/>
      <c r="G1576" s="583"/>
      <c r="H1576" s="583"/>
      <c r="I1576" s="583"/>
      <c r="J1576" s="583"/>
      <c r="K1576" s="583"/>
    </row>
    <row r="1577" spans="1:11" x14ac:dyDescent="0.2">
      <c r="A1577" s="591"/>
      <c r="B1577" s="648"/>
      <c r="F1577" s="583"/>
      <c r="G1577" s="583"/>
      <c r="H1577" s="583"/>
      <c r="I1577" s="583"/>
      <c r="J1577" s="583"/>
      <c r="K1577" s="583"/>
    </row>
    <row r="1578" spans="1:11" x14ac:dyDescent="0.2">
      <c r="A1578" s="591"/>
      <c r="B1578" s="648"/>
      <c r="F1578" s="583"/>
      <c r="G1578" s="583"/>
      <c r="H1578" s="583"/>
      <c r="I1578" s="583"/>
      <c r="J1578" s="583"/>
      <c r="K1578" s="583"/>
    </row>
    <row r="1579" spans="1:11" x14ac:dyDescent="0.2">
      <c r="A1579" s="591"/>
      <c r="B1579" s="648"/>
      <c r="F1579" s="583"/>
      <c r="G1579" s="583"/>
      <c r="H1579" s="583"/>
      <c r="I1579" s="583"/>
      <c r="J1579" s="583"/>
      <c r="K1579" s="583"/>
    </row>
    <row r="1580" spans="1:11" x14ac:dyDescent="0.2">
      <c r="A1580" s="591"/>
      <c r="B1580" s="648"/>
      <c r="F1580" s="583"/>
      <c r="G1580" s="583"/>
      <c r="H1580" s="583"/>
      <c r="I1580" s="583"/>
      <c r="J1580" s="583"/>
      <c r="K1580" s="583"/>
    </row>
    <row r="1581" spans="1:11" x14ac:dyDescent="0.2">
      <c r="A1581" s="591"/>
      <c r="B1581" s="648"/>
      <c r="F1581" s="583"/>
      <c r="G1581" s="583"/>
      <c r="H1581" s="583"/>
      <c r="I1581" s="583"/>
      <c r="J1581" s="583"/>
      <c r="K1581" s="583"/>
    </row>
    <row r="1582" spans="1:11" x14ac:dyDescent="0.2">
      <c r="A1582" s="591"/>
      <c r="B1582" s="648"/>
      <c r="F1582" s="583"/>
      <c r="G1582" s="583"/>
      <c r="H1582" s="583"/>
      <c r="I1582" s="583"/>
      <c r="J1582" s="583"/>
      <c r="K1582" s="583"/>
    </row>
    <row r="1583" spans="1:11" x14ac:dyDescent="0.2">
      <c r="A1583" s="591"/>
      <c r="B1583" s="648"/>
      <c r="F1583" s="583"/>
      <c r="G1583" s="583"/>
      <c r="H1583" s="583"/>
      <c r="I1583" s="583"/>
      <c r="J1583" s="583"/>
      <c r="K1583" s="583"/>
    </row>
    <row r="1584" spans="1:11" x14ac:dyDescent="0.2">
      <c r="A1584" s="591"/>
      <c r="B1584" s="648"/>
      <c r="F1584" s="583"/>
      <c r="G1584" s="583"/>
      <c r="H1584" s="583"/>
      <c r="I1584" s="583"/>
      <c r="J1584" s="583"/>
      <c r="K1584" s="583"/>
    </row>
    <row r="1585" spans="1:11" x14ac:dyDescent="0.2">
      <c r="A1585" s="591"/>
      <c r="B1585" s="648"/>
      <c r="F1585" s="583"/>
      <c r="G1585" s="583"/>
      <c r="H1585" s="583"/>
      <c r="I1585" s="583"/>
      <c r="J1585" s="583"/>
      <c r="K1585" s="583"/>
    </row>
    <row r="1586" spans="1:11" x14ac:dyDescent="0.2">
      <c r="A1586" s="591"/>
      <c r="B1586" s="648"/>
      <c r="F1586" s="583"/>
      <c r="G1586" s="583"/>
      <c r="H1586" s="583"/>
      <c r="I1586" s="583"/>
      <c r="J1586" s="583"/>
      <c r="K1586" s="583"/>
    </row>
    <row r="1587" spans="1:11" x14ac:dyDescent="0.2">
      <c r="A1587" s="591"/>
      <c r="B1587" s="648"/>
      <c r="F1587" s="583"/>
      <c r="G1587" s="583"/>
      <c r="H1587" s="583"/>
      <c r="I1587" s="583"/>
      <c r="J1587" s="583"/>
      <c r="K1587" s="583"/>
    </row>
    <row r="1588" spans="1:11" x14ac:dyDescent="0.2">
      <c r="A1588" s="591"/>
      <c r="B1588" s="648"/>
      <c r="F1588" s="583"/>
      <c r="G1588" s="583"/>
      <c r="H1588" s="583"/>
      <c r="I1588" s="583"/>
      <c r="J1588" s="583"/>
      <c r="K1588" s="583"/>
    </row>
    <row r="1589" spans="1:11" x14ac:dyDescent="0.2">
      <c r="A1589" s="591"/>
      <c r="B1589" s="648"/>
      <c r="F1589" s="583"/>
      <c r="G1589" s="583"/>
      <c r="H1589" s="583"/>
      <c r="I1589" s="583"/>
      <c r="J1589" s="583"/>
      <c r="K1589" s="583"/>
    </row>
    <row r="1590" spans="1:11" x14ac:dyDescent="0.2">
      <c r="A1590" s="591"/>
      <c r="B1590" s="648"/>
      <c r="F1590" s="583"/>
      <c r="G1590" s="583"/>
      <c r="H1590" s="583"/>
      <c r="I1590" s="583"/>
      <c r="J1590" s="583"/>
      <c r="K1590" s="583"/>
    </row>
    <row r="1591" spans="1:11" x14ac:dyDescent="0.2">
      <c r="A1591" s="591"/>
      <c r="B1591" s="648"/>
      <c r="F1591" s="583"/>
      <c r="G1591" s="583"/>
      <c r="H1591" s="583"/>
      <c r="I1591" s="583"/>
      <c r="J1591" s="583"/>
      <c r="K1591" s="583"/>
    </row>
    <row r="1592" spans="1:11" x14ac:dyDescent="0.2">
      <c r="A1592" s="591"/>
      <c r="B1592" s="648"/>
      <c r="F1592" s="583"/>
      <c r="G1592" s="583"/>
      <c r="H1592" s="583"/>
      <c r="I1592" s="583"/>
      <c r="J1592" s="583"/>
      <c r="K1592" s="583"/>
    </row>
    <row r="1593" spans="1:11" x14ac:dyDescent="0.2">
      <c r="A1593" s="591"/>
      <c r="B1593" s="648"/>
      <c r="F1593" s="583"/>
      <c r="G1593" s="583"/>
      <c r="H1593" s="583"/>
      <c r="I1593" s="583"/>
      <c r="J1593" s="583"/>
      <c r="K1593" s="583"/>
    </row>
    <row r="1594" spans="1:11" x14ac:dyDescent="0.2">
      <c r="A1594" s="591"/>
      <c r="B1594" s="648"/>
      <c r="F1594" s="583"/>
      <c r="G1594" s="583"/>
      <c r="H1594" s="583"/>
      <c r="I1594" s="583"/>
      <c r="J1594" s="583"/>
      <c r="K1594" s="583"/>
    </row>
    <row r="1595" spans="1:11" x14ac:dyDescent="0.2">
      <c r="A1595" s="591"/>
      <c r="B1595" s="648"/>
      <c r="F1595" s="583"/>
      <c r="G1595" s="583"/>
      <c r="H1595" s="583"/>
      <c r="I1595" s="583"/>
      <c r="J1595" s="583"/>
      <c r="K1595" s="583"/>
    </row>
    <row r="1596" spans="1:11" x14ac:dyDescent="0.2">
      <c r="A1596" s="591"/>
      <c r="B1596" s="648"/>
      <c r="F1596" s="583"/>
      <c r="G1596" s="583"/>
      <c r="H1596" s="583"/>
      <c r="I1596" s="583"/>
      <c r="J1596" s="583"/>
      <c r="K1596" s="583"/>
    </row>
    <row r="1597" spans="1:11" x14ac:dyDescent="0.2">
      <c r="A1597" s="591"/>
      <c r="B1597" s="648"/>
      <c r="F1597" s="583"/>
      <c r="G1597" s="583"/>
      <c r="H1597" s="583"/>
      <c r="I1597" s="583"/>
      <c r="J1597" s="583"/>
      <c r="K1597" s="583"/>
    </row>
    <row r="1598" spans="1:11" x14ac:dyDescent="0.2">
      <c r="A1598" s="591"/>
      <c r="B1598" s="648"/>
      <c r="F1598" s="583"/>
      <c r="G1598" s="583"/>
      <c r="H1598" s="583"/>
      <c r="I1598" s="583"/>
      <c r="J1598" s="583"/>
      <c r="K1598" s="583"/>
    </row>
    <row r="1599" spans="1:11" x14ac:dyDescent="0.2">
      <c r="A1599" s="591"/>
      <c r="B1599" s="648"/>
      <c r="F1599" s="583"/>
      <c r="G1599" s="583"/>
      <c r="H1599" s="583"/>
      <c r="I1599" s="583"/>
      <c r="J1599" s="583"/>
      <c r="K1599" s="583"/>
    </row>
    <row r="1600" spans="1:11" x14ac:dyDescent="0.2">
      <c r="A1600" s="591"/>
      <c r="B1600" s="648"/>
      <c r="F1600" s="583"/>
      <c r="G1600" s="583"/>
      <c r="H1600" s="583"/>
      <c r="I1600" s="583"/>
      <c r="J1600" s="583"/>
      <c r="K1600" s="583"/>
    </row>
    <row r="1601" spans="1:11" x14ac:dyDescent="0.2">
      <c r="A1601" s="591"/>
      <c r="B1601" s="648"/>
      <c r="F1601" s="583"/>
      <c r="G1601" s="583"/>
      <c r="H1601" s="583"/>
      <c r="I1601" s="583"/>
      <c r="J1601" s="583"/>
      <c r="K1601" s="583"/>
    </row>
    <row r="1602" spans="1:11" x14ac:dyDescent="0.2">
      <c r="A1602" s="591"/>
      <c r="B1602" s="648"/>
      <c r="F1602" s="583"/>
      <c r="G1602" s="583"/>
      <c r="H1602" s="583"/>
      <c r="I1602" s="583"/>
      <c r="J1602" s="583"/>
      <c r="K1602" s="583"/>
    </row>
    <row r="1603" spans="1:11" x14ac:dyDescent="0.2">
      <c r="A1603" s="591"/>
      <c r="B1603" s="648"/>
      <c r="F1603" s="583"/>
      <c r="G1603" s="583"/>
      <c r="H1603" s="583"/>
      <c r="I1603" s="583"/>
      <c r="J1603" s="583"/>
      <c r="K1603" s="583"/>
    </row>
    <row r="1604" spans="1:11" x14ac:dyDescent="0.2">
      <c r="A1604" s="591"/>
      <c r="B1604" s="648"/>
      <c r="F1604" s="583"/>
      <c r="G1604" s="583"/>
      <c r="H1604" s="583"/>
      <c r="I1604" s="583"/>
      <c r="J1604" s="583"/>
      <c r="K1604" s="583"/>
    </row>
    <row r="1605" spans="1:11" x14ac:dyDescent="0.2">
      <c r="A1605" s="591"/>
      <c r="B1605" s="648"/>
      <c r="F1605" s="583"/>
      <c r="G1605" s="583"/>
      <c r="H1605" s="583"/>
      <c r="I1605" s="583"/>
      <c r="J1605" s="583"/>
      <c r="K1605" s="583"/>
    </row>
    <row r="1606" spans="1:11" x14ac:dyDescent="0.2">
      <c r="A1606" s="591"/>
      <c r="B1606" s="648"/>
      <c r="F1606" s="583"/>
      <c r="G1606" s="583"/>
      <c r="H1606" s="583"/>
      <c r="I1606" s="583"/>
      <c r="J1606" s="583"/>
      <c r="K1606" s="583"/>
    </row>
    <row r="1607" spans="1:11" x14ac:dyDescent="0.2">
      <c r="A1607" s="591"/>
      <c r="B1607" s="648"/>
      <c r="F1607" s="583"/>
      <c r="G1607" s="583"/>
      <c r="H1607" s="583"/>
      <c r="I1607" s="583"/>
      <c r="J1607" s="583"/>
      <c r="K1607" s="583"/>
    </row>
    <row r="1608" spans="1:11" x14ac:dyDescent="0.2">
      <c r="A1608" s="591"/>
      <c r="B1608" s="648"/>
      <c r="F1608" s="583"/>
      <c r="G1608" s="583"/>
      <c r="H1608" s="583"/>
      <c r="I1608" s="583"/>
      <c r="J1608" s="583"/>
      <c r="K1608" s="583"/>
    </row>
    <row r="1609" spans="1:11" x14ac:dyDescent="0.2">
      <c r="A1609" s="591"/>
      <c r="B1609" s="648"/>
      <c r="F1609" s="583"/>
      <c r="G1609" s="583"/>
      <c r="H1609" s="583"/>
      <c r="I1609" s="583"/>
      <c r="J1609" s="583"/>
      <c r="K1609" s="583"/>
    </row>
    <row r="1610" spans="1:11" x14ac:dyDescent="0.2">
      <c r="A1610" s="591"/>
      <c r="B1610" s="648"/>
      <c r="F1610" s="583"/>
      <c r="G1610" s="583"/>
      <c r="H1610" s="583"/>
      <c r="I1610" s="583"/>
      <c r="J1610" s="583"/>
      <c r="K1610" s="583"/>
    </row>
    <row r="1611" spans="1:11" x14ac:dyDescent="0.2">
      <c r="A1611" s="591"/>
      <c r="B1611" s="648"/>
      <c r="F1611" s="583"/>
      <c r="G1611" s="583"/>
      <c r="H1611" s="583"/>
      <c r="I1611" s="583"/>
      <c r="J1611" s="583"/>
      <c r="K1611" s="583"/>
    </row>
    <row r="1612" spans="1:11" x14ac:dyDescent="0.2">
      <c r="A1612" s="591"/>
      <c r="B1612" s="648"/>
      <c r="F1612" s="583"/>
      <c r="G1612" s="583"/>
      <c r="H1612" s="583"/>
      <c r="I1612" s="583"/>
      <c r="J1612" s="583"/>
      <c r="K1612" s="583"/>
    </row>
    <row r="1613" spans="1:11" x14ac:dyDescent="0.2">
      <c r="A1613" s="591"/>
      <c r="B1613" s="648"/>
      <c r="F1613" s="583"/>
      <c r="G1613" s="583"/>
      <c r="H1613" s="583"/>
      <c r="I1613" s="583"/>
      <c r="J1613" s="583"/>
      <c r="K1613" s="583"/>
    </row>
    <row r="1614" spans="1:11" x14ac:dyDescent="0.2">
      <c r="A1614" s="591"/>
      <c r="B1614" s="648"/>
      <c r="F1614" s="583"/>
      <c r="G1614" s="583"/>
      <c r="H1614" s="583"/>
      <c r="I1614" s="583"/>
      <c r="J1614" s="583"/>
      <c r="K1614" s="583"/>
    </row>
    <row r="1615" spans="1:11" x14ac:dyDescent="0.2">
      <c r="A1615" s="591"/>
      <c r="B1615" s="648"/>
      <c r="F1615" s="583"/>
      <c r="G1615" s="583"/>
      <c r="H1615" s="583"/>
      <c r="I1615" s="583"/>
      <c r="J1615" s="583"/>
      <c r="K1615" s="583"/>
    </row>
    <row r="1616" spans="1:11" x14ac:dyDescent="0.2">
      <c r="A1616" s="591"/>
      <c r="B1616" s="648"/>
      <c r="F1616" s="583"/>
      <c r="G1616" s="583"/>
      <c r="H1616" s="583"/>
      <c r="I1616" s="583"/>
      <c r="J1616" s="583"/>
      <c r="K1616" s="583"/>
    </row>
    <row r="1617" spans="1:11" x14ac:dyDescent="0.2">
      <c r="A1617" s="591"/>
      <c r="B1617" s="648"/>
      <c r="F1617" s="583"/>
      <c r="G1617" s="583"/>
      <c r="H1617" s="583"/>
      <c r="I1617" s="583"/>
      <c r="J1617" s="583"/>
      <c r="K1617" s="583"/>
    </row>
    <row r="1618" spans="1:11" x14ac:dyDescent="0.2">
      <c r="A1618" s="591"/>
      <c r="B1618" s="648"/>
      <c r="F1618" s="583"/>
      <c r="G1618" s="583"/>
      <c r="H1618" s="583"/>
      <c r="I1618" s="583"/>
      <c r="J1618" s="583"/>
      <c r="K1618" s="583"/>
    </row>
    <row r="1619" spans="1:11" x14ac:dyDescent="0.2">
      <c r="A1619" s="591"/>
      <c r="B1619" s="648"/>
      <c r="F1619" s="583"/>
      <c r="G1619" s="583"/>
      <c r="H1619" s="583"/>
      <c r="I1619" s="583"/>
      <c r="J1619" s="583"/>
      <c r="K1619" s="583"/>
    </row>
    <row r="1620" spans="1:11" x14ac:dyDescent="0.2">
      <c r="A1620" s="591"/>
      <c r="B1620" s="648"/>
      <c r="F1620" s="583"/>
      <c r="G1620" s="583"/>
      <c r="H1620" s="583"/>
      <c r="I1620" s="583"/>
      <c r="J1620" s="583"/>
      <c r="K1620" s="583"/>
    </row>
    <row r="1621" spans="1:11" x14ac:dyDescent="0.2">
      <c r="A1621" s="591"/>
      <c r="B1621" s="648"/>
      <c r="F1621" s="583"/>
      <c r="G1621" s="583"/>
      <c r="H1621" s="583"/>
      <c r="I1621" s="583"/>
      <c r="J1621" s="583"/>
      <c r="K1621" s="583"/>
    </row>
    <row r="1622" spans="1:11" x14ac:dyDescent="0.2">
      <c r="A1622" s="591"/>
      <c r="B1622" s="648"/>
      <c r="F1622" s="583"/>
      <c r="G1622" s="583"/>
      <c r="H1622" s="583"/>
      <c r="I1622" s="583"/>
      <c r="J1622" s="583"/>
      <c r="K1622" s="583"/>
    </row>
    <row r="1623" spans="1:11" x14ac:dyDescent="0.2">
      <c r="A1623" s="591"/>
      <c r="B1623" s="648"/>
      <c r="F1623" s="583"/>
      <c r="G1623" s="583"/>
      <c r="H1623" s="583"/>
      <c r="I1623" s="583"/>
      <c r="J1623" s="583"/>
      <c r="K1623" s="583"/>
    </row>
    <row r="1624" spans="1:11" x14ac:dyDescent="0.2">
      <c r="A1624" s="591"/>
      <c r="B1624" s="648"/>
      <c r="F1624" s="583"/>
      <c r="G1624" s="583"/>
      <c r="H1624" s="583"/>
      <c r="I1624" s="583"/>
      <c r="J1624" s="583"/>
      <c r="K1624" s="583"/>
    </row>
    <row r="1625" spans="1:11" x14ac:dyDescent="0.2">
      <c r="A1625" s="591"/>
      <c r="B1625" s="648"/>
      <c r="F1625" s="583"/>
      <c r="G1625" s="583"/>
      <c r="H1625" s="583"/>
      <c r="I1625" s="583"/>
      <c r="J1625" s="583"/>
      <c r="K1625" s="583"/>
    </row>
    <row r="1626" spans="1:11" x14ac:dyDescent="0.2">
      <c r="A1626" s="591"/>
      <c r="B1626" s="648"/>
      <c r="F1626" s="583"/>
      <c r="G1626" s="583"/>
      <c r="H1626" s="583"/>
      <c r="I1626" s="583"/>
      <c r="J1626" s="583"/>
      <c r="K1626" s="583"/>
    </row>
    <row r="1627" spans="1:11" x14ac:dyDescent="0.2">
      <c r="A1627" s="591"/>
      <c r="B1627" s="648"/>
      <c r="F1627" s="583"/>
      <c r="G1627" s="583"/>
      <c r="H1627" s="583"/>
      <c r="I1627" s="583"/>
      <c r="J1627" s="583"/>
      <c r="K1627" s="583"/>
    </row>
    <row r="1628" spans="1:11" x14ac:dyDescent="0.2">
      <c r="A1628" s="591"/>
      <c r="B1628" s="648"/>
      <c r="F1628" s="583"/>
      <c r="G1628" s="583"/>
      <c r="H1628" s="583"/>
      <c r="I1628" s="583"/>
      <c r="J1628" s="583"/>
      <c r="K1628" s="583"/>
    </row>
    <row r="1629" spans="1:11" x14ac:dyDescent="0.2">
      <c r="A1629" s="591"/>
      <c r="B1629" s="648"/>
      <c r="F1629" s="583"/>
      <c r="G1629" s="583"/>
      <c r="H1629" s="583"/>
      <c r="I1629" s="583"/>
      <c r="J1629" s="583"/>
      <c r="K1629" s="583"/>
    </row>
    <row r="1630" spans="1:11" x14ac:dyDescent="0.2">
      <c r="A1630" s="591"/>
      <c r="B1630" s="648"/>
      <c r="F1630" s="583"/>
      <c r="G1630" s="583"/>
      <c r="H1630" s="583"/>
      <c r="I1630" s="583"/>
      <c r="J1630" s="583"/>
      <c r="K1630" s="583"/>
    </row>
    <row r="1631" spans="1:11" x14ac:dyDescent="0.2">
      <c r="A1631" s="591"/>
      <c r="B1631" s="648"/>
      <c r="F1631" s="583"/>
      <c r="G1631" s="583"/>
      <c r="H1631" s="583"/>
      <c r="I1631" s="583"/>
      <c r="J1631" s="583"/>
      <c r="K1631" s="583"/>
    </row>
    <row r="1632" spans="1:11" x14ac:dyDescent="0.2">
      <c r="A1632" s="591"/>
      <c r="B1632" s="648"/>
      <c r="F1632" s="583"/>
      <c r="G1632" s="583"/>
      <c r="H1632" s="583"/>
      <c r="I1632" s="583"/>
      <c r="J1632" s="583"/>
      <c r="K1632" s="583"/>
    </row>
    <row r="1633" spans="1:11" x14ac:dyDescent="0.2">
      <c r="A1633" s="591"/>
      <c r="B1633" s="648"/>
      <c r="F1633" s="583"/>
      <c r="G1633" s="583"/>
      <c r="H1633" s="583"/>
      <c r="I1633" s="583"/>
      <c r="J1633" s="583"/>
      <c r="K1633" s="583"/>
    </row>
    <row r="1634" spans="1:11" x14ac:dyDescent="0.2">
      <c r="A1634" s="591"/>
      <c r="B1634" s="648"/>
      <c r="F1634" s="583"/>
      <c r="G1634" s="583"/>
      <c r="H1634" s="583"/>
      <c r="I1634" s="583"/>
      <c r="J1634" s="583"/>
      <c r="K1634" s="583"/>
    </row>
    <row r="1635" spans="1:11" x14ac:dyDescent="0.2">
      <c r="A1635" s="591"/>
      <c r="B1635" s="648"/>
      <c r="F1635" s="583"/>
      <c r="G1635" s="583"/>
      <c r="H1635" s="583"/>
      <c r="I1635" s="583"/>
      <c r="J1635" s="583"/>
      <c r="K1635" s="583"/>
    </row>
    <row r="1636" spans="1:11" x14ac:dyDescent="0.2">
      <c r="A1636" s="591"/>
      <c r="B1636" s="648"/>
      <c r="F1636" s="583"/>
      <c r="G1636" s="583"/>
      <c r="H1636" s="583"/>
      <c r="I1636" s="583"/>
      <c r="J1636" s="583"/>
      <c r="K1636" s="583"/>
    </row>
    <row r="1637" spans="1:11" x14ac:dyDescent="0.2">
      <c r="A1637" s="591"/>
      <c r="B1637" s="648"/>
      <c r="F1637" s="583"/>
      <c r="G1637" s="583"/>
      <c r="H1637" s="583"/>
      <c r="I1637" s="583"/>
      <c r="J1637" s="583"/>
      <c r="K1637" s="583"/>
    </row>
    <row r="1638" spans="1:11" x14ac:dyDescent="0.2">
      <c r="A1638" s="591"/>
      <c r="B1638" s="648"/>
      <c r="F1638" s="583"/>
      <c r="G1638" s="583"/>
      <c r="H1638" s="583"/>
      <c r="I1638" s="583"/>
      <c r="J1638" s="583"/>
      <c r="K1638" s="583"/>
    </row>
    <row r="1639" spans="1:11" x14ac:dyDescent="0.2">
      <c r="A1639" s="591"/>
      <c r="B1639" s="648"/>
      <c r="F1639" s="583"/>
      <c r="G1639" s="583"/>
      <c r="H1639" s="583"/>
      <c r="I1639" s="583"/>
      <c r="J1639" s="583"/>
      <c r="K1639" s="583"/>
    </row>
    <row r="1640" spans="1:11" x14ac:dyDescent="0.2">
      <c r="A1640" s="591"/>
      <c r="B1640" s="648"/>
      <c r="F1640" s="583"/>
      <c r="G1640" s="583"/>
      <c r="H1640" s="583"/>
      <c r="I1640" s="583"/>
      <c r="J1640" s="583"/>
      <c r="K1640" s="583"/>
    </row>
    <row r="1641" spans="1:11" x14ac:dyDescent="0.2">
      <c r="A1641" s="591"/>
      <c r="B1641" s="648"/>
      <c r="F1641" s="583"/>
      <c r="G1641" s="583"/>
      <c r="H1641" s="583"/>
      <c r="I1641" s="583"/>
      <c r="J1641" s="583"/>
      <c r="K1641" s="583"/>
    </row>
    <row r="1642" spans="1:11" x14ac:dyDescent="0.2">
      <c r="A1642" s="591"/>
      <c r="B1642" s="648"/>
      <c r="F1642" s="583"/>
      <c r="G1642" s="583"/>
      <c r="H1642" s="583"/>
      <c r="I1642" s="583"/>
      <c r="J1642" s="583"/>
      <c r="K1642" s="583"/>
    </row>
    <row r="1643" spans="1:11" x14ac:dyDescent="0.2">
      <c r="A1643" s="591"/>
      <c r="B1643" s="648"/>
      <c r="F1643" s="583"/>
      <c r="G1643" s="583"/>
      <c r="H1643" s="583"/>
      <c r="I1643" s="583"/>
      <c r="J1643" s="583"/>
      <c r="K1643" s="583"/>
    </row>
    <row r="1644" spans="1:11" x14ac:dyDescent="0.2">
      <c r="A1644" s="591"/>
      <c r="B1644" s="648"/>
      <c r="F1644" s="583"/>
      <c r="G1644" s="583"/>
      <c r="H1644" s="583"/>
      <c r="I1644" s="583"/>
      <c r="J1644" s="583"/>
      <c r="K1644" s="583"/>
    </row>
    <row r="1645" spans="1:11" x14ac:dyDescent="0.2">
      <c r="A1645" s="591"/>
      <c r="B1645" s="648"/>
      <c r="F1645" s="583"/>
      <c r="G1645" s="583"/>
      <c r="H1645" s="583"/>
      <c r="I1645" s="583"/>
      <c r="J1645" s="583"/>
      <c r="K1645" s="583"/>
    </row>
    <row r="1646" spans="1:11" x14ac:dyDescent="0.2">
      <c r="A1646" s="591"/>
      <c r="B1646" s="648"/>
      <c r="F1646" s="583"/>
      <c r="G1646" s="583"/>
      <c r="H1646" s="583"/>
      <c r="I1646" s="583"/>
      <c r="J1646" s="583"/>
      <c r="K1646" s="583"/>
    </row>
    <row r="1647" spans="1:11" x14ac:dyDescent="0.2">
      <c r="A1647" s="591"/>
      <c r="B1647" s="648"/>
      <c r="F1647" s="583"/>
      <c r="G1647" s="583"/>
      <c r="H1647" s="583"/>
      <c r="I1647" s="583"/>
      <c r="J1647" s="583"/>
      <c r="K1647" s="583"/>
    </row>
    <row r="1648" spans="1:11" x14ac:dyDescent="0.2">
      <c r="A1648" s="591"/>
      <c r="B1648" s="648"/>
      <c r="F1648" s="583"/>
      <c r="G1648" s="583"/>
      <c r="H1648" s="583"/>
      <c r="I1648" s="583"/>
      <c r="J1648" s="583"/>
      <c r="K1648" s="583"/>
    </row>
    <row r="1649" spans="1:11" x14ac:dyDescent="0.2">
      <c r="A1649" s="591"/>
      <c r="B1649" s="648"/>
      <c r="F1649" s="583"/>
      <c r="G1649" s="583"/>
      <c r="H1649" s="583"/>
      <c r="I1649" s="583"/>
      <c r="J1649" s="583"/>
      <c r="K1649" s="583"/>
    </row>
    <row r="1650" spans="1:11" x14ac:dyDescent="0.2">
      <c r="A1650" s="591"/>
      <c r="B1650" s="648"/>
      <c r="F1650" s="583"/>
      <c r="G1650" s="583"/>
      <c r="H1650" s="583"/>
      <c r="I1650" s="583"/>
      <c r="J1650" s="583"/>
      <c r="K1650" s="583"/>
    </row>
    <row r="1651" spans="1:11" x14ac:dyDescent="0.2">
      <c r="A1651" s="591"/>
      <c r="B1651" s="648"/>
      <c r="F1651" s="583"/>
      <c r="G1651" s="583"/>
      <c r="H1651" s="583"/>
      <c r="I1651" s="583"/>
      <c r="J1651" s="583"/>
      <c r="K1651" s="583"/>
    </row>
    <row r="1652" spans="1:11" x14ac:dyDescent="0.2">
      <c r="A1652" s="591"/>
      <c r="B1652" s="648"/>
      <c r="F1652" s="583"/>
      <c r="G1652" s="583"/>
      <c r="H1652" s="583"/>
      <c r="I1652" s="583"/>
      <c r="J1652" s="583"/>
      <c r="K1652" s="583"/>
    </row>
    <row r="1653" spans="1:11" x14ac:dyDescent="0.2">
      <c r="A1653" s="591"/>
      <c r="B1653" s="648"/>
      <c r="F1653" s="583"/>
      <c r="G1653" s="583"/>
      <c r="H1653" s="583"/>
      <c r="I1653" s="583"/>
      <c r="J1653" s="583"/>
      <c r="K1653" s="583"/>
    </row>
    <row r="1654" spans="1:11" x14ac:dyDescent="0.2">
      <c r="A1654" s="591"/>
      <c r="B1654" s="648"/>
      <c r="F1654" s="583"/>
      <c r="G1654" s="583"/>
      <c r="H1654" s="583"/>
      <c r="I1654" s="583"/>
      <c r="J1654" s="583"/>
      <c r="K1654" s="583"/>
    </row>
    <row r="1655" spans="1:11" x14ac:dyDescent="0.2">
      <c r="A1655" s="591"/>
      <c r="B1655" s="648"/>
      <c r="F1655" s="583"/>
      <c r="G1655" s="583"/>
      <c r="H1655" s="583"/>
      <c r="I1655" s="583"/>
      <c r="J1655" s="583"/>
      <c r="K1655" s="583"/>
    </row>
    <row r="1656" spans="1:11" x14ac:dyDescent="0.2">
      <c r="A1656" s="591"/>
      <c r="B1656" s="648"/>
      <c r="F1656" s="583"/>
      <c r="G1656" s="583"/>
      <c r="H1656" s="583"/>
      <c r="I1656" s="583"/>
      <c r="J1656" s="583"/>
      <c r="K1656" s="583"/>
    </row>
    <row r="1657" spans="1:11" x14ac:dyDescent="0.2">
      <c r="A1657" s="591"/>
      <c r="B1657" s="648"/>
      <c r="F1657" s="583"/>
      <c r="G1657" s="583"/>
      <c r="H1657" s="583"/>
      <c r="I1657" s="583"/>
      <c r="J1657" s="583"/>
      <c r="K1657" s="583"/>
    </row>
    <row r="1658" spans="1:11" x14ac:dyDescent="0.2">
      <c r="A1658" s="591"/>
      <c r="B1658" s="648"/>
      <c r="F1658" s="583"/>
      <c r="G1658" s="583"/>
      <c r="H1658" s="583"/>
      <c r="I1658" s="583"/>
      <c r="J1658" s="583"/>
      <c r="K1658" s="583"/>
    </row>
    <row r="1659" spans="1:11" x14ac:dyDescent="0.2">
      <c r="A1659" s="591"/>
      <c r="B1659" s="648"/>
      <c r="F1659" s="583"/>
      <c r="G1659" s="583"/>
      <c r="H1659" s="583"/>
      <c r="I1659" s="583"/>
      <c r="J1659" s="583"/>
      <c r="K1659" s="583"/>
    </row>
    <row r="1660" spans="1:11" x14ac:dyDescent="0.2">
      <c r="A1660" s="591"/>
      <c r="B1660" s="648"/>
      <c r="F1660" s="583"/>
      <c r="G1660" s="583"/>
      <c r="H1660" s="583"/>
      <c r="I1660" s="583"/>
      <c r="J1660" s="583"/>
      <c r="K1660" s="583"/>
    </row>
    <row r="1661" spans="1:11" x14ac:dyDescent="0.2">
      <c r="A1661" s="591"/>
      <c r="B1661" s="648"/>
      <c r="F1661" s="583"/>
      <c r="G1661" s="583"/>
      <c r="H1661" s="583"/>
      <c r="I1661" s="583"/>
      <c r="J1661" s="583"/>
      <c r="K1661" s="583"/>
    </row>
    <row r="1662" spans="1:11" x14ac:dyDescent="0.2">
      <c r="A1662" s="591"/>
      <c r="B1662" s="648"/>
      <c r="F1662" s="583"/>
      <c r="G1662" s="583"/>
      <c r="H1662" s="583"/>
      <c r="I1662" s="583"/>
      <c r="J1662" s="583"/>
      <c r="K1662" s="583"/>
    </row>
    <row r="1663" spans="1:11" x14ac:dyDescent="0.2">
      <c r="A1663" s="591"/>
      <c r="B1663" s="648"/>
      <c r="F1663" s="583"/>
      <c r="G1663" s="583"/>
      <c r="H1663" s="583"/>
      <c r="I1663" s="583"/>
      <c r="J1663" s="583"/>
      <c r="K1663" s="583"/>
    </row>
    <row r="1664" spans="1:11" x14ac:dyDescent="0.2">
      <c r="A1664" s="591"/>
      <c r="B1664" s="648"/>
      <c r="F1664" s="583"/>
      <c r="G1664" s="583"/>
      <c r="H1664" s="583"/>
      <c r="I1664" s="583"/>
      <c r="J1664" s="583"/>
      <c r="K1664" s="583"/>
    </row>
    <row r="1665" spans="1:11" x14ac:dyDescent="0.2">
      <c r="A1665" s="591"/>
      <c r="B1665" s="648"/>
      <c r="F1665" s="583"/>
      <c r="G1665" s="583"/>
      <c r="H1665" s="583"/>
      <c r="I1665" s="583"/>
      <c r="J1665" s="583"/>
      <c r="K1665" s="583"/>
    </row>
    <row r="1666" spans="1:11" x14ac:dyDescent="0.2">
      <c r="A1666" s="591"/>
      <c r="B1666" s="648"/>
      <c r="F1666" s="583"/>
      <c r="G1666" s="583"/>
      <c r="H1666" s="583"/>
      <c r="I1666" s="583"/>
      <c r="J1666" s="583"/>
      <c r="K1666" s="583"/>
    </row>
    <row r="1667" spans="1:11" x14ac:dyDescent="0.2">
      <c r="A1667" s="591"/>
      <c r="B1667" s="648"/>
      <c r="F1667" s="583"/>
      <c r="G1667" s="583"/>
      <c r="H1667" s="583"/>
      <c r="I1667" s="583"/>
      <c r="J1667" s="583"/>
      <c r="K1667" s="583"/>
    </row>
    <row r="1668" spans="1:11" x14ac:dyDescent="0.2">
      <c r="A1668" s="591"/>
      <c r="B1668" s="648"/>
      <c r="F1668" s="583"/>
      <c r="G1668" s="583"/>
      <c r="H1668" s="583"/>
      <c r="I1668" s="583"/>
      <c r="J1668" s="583"/>
      <c r="K1668" s="583"/>
    </row>
    <row r="1669" spans="1:11" x14ac:dyDescent="0.2">
      <c r="A1669" s="591"/>
      <c r="B1669" s="648"/>
      <c r="F1669" s="583"/>
      <c r="G1669" s="583"/>
      <c r="H1669" s="583"/>
      <c r="I1669" s="583"/>
      <c r="J1669" s="583"/>
      <c r="K1669" s="583"/>
    </row>
    <row r="1670" spans="1:11" x14ac:dyDescent="0.2">
      <c r="A1670" s="591"/>
      <c r="B1670" s="648"/>
      <c r="F1670" s="583"/>
      <c r="G1670" s="583"/>
      <c r="H1670" s="583"/>
      <c r="I1670" s="583"/>
      <c r="J1670" s="583"/>
      <c r="K1670" s="583"/>
    </row>
    <row r="1671" spans="1:11" x14ac:dyDescent="0.2">
      <c r="A1671" s="591"/>
      <c r="B1671" s="648"/>
      <c r="F1671" s="583"/>
      <c r="G1671" s="583"/>
      <c r="H1671" s="583"/>
      <c r="I1671" s="583"/>
      <c r="J1671" s="583"/>
      <c r="K1671" s="583"/>
    </row>
    <row r="1672" spans="1:11" x14ac:dyDescent="0.2">
      <c r="A1672" s="591"/>
      <c r="B1672" s="648"/>
      <c r="F1672" s="583"/>
      <c r="G1672" s="583"/>
      <c r="H1672" s="583"/>
      <c r="I1672" s="583"/>
      <c r="J1672" s="583"/>
      <c r="K1672" s="583"/>
    </row>
    <row r="1673" spans="1:11" x14ac:dyDescent="0.2">
      <c r="A1673" s="591"/>
      <c r="B1673" s="648"/>
      <c r="F1673" s="583"/>
      <c r="G1673" s="583"/>
      <c r="H1673" s="583"/>
      <c r="I1673" s="583"/>
      <c r="J1673" s="583"/>
      <c r="K1673" s="583"/>
    </row>
    <row r="1674" spans="1:11" x14ac:dyDescent="0.2">
      <c r="A1674" s="591"/>
      <c r="B1674" s="648"/>
      <c r="F1674" s="583"/>
      <c r="G1674" s="583"/>
      <c r="H1674" s="583"/>
      <c r="I1674" s="583"/>
      <c r="J1674" s="583"/>
      <c r="K1674" s="583"/>
    </row>
    <row r="1675" spans="1:11" x14ac:dyDescent="0.2">
      <c r="A1675" s="591"/>
      <c r="B1675" s="648"/>
      <c r="F1675" s="583"/>
      <c r="G1675" s="583"/>
      <c r="H1675" s="583"/>
      <c r="I1675" s="583"/>
      <c r="J1675" s="583"/>
      <c r="K1675" s="583"/>
    </row>
    <row r="1676" spans="1:11" x14ac:dyDescent="0.2">
      <c r="A1676" s="591"/>
      <c r="B1676" s="648"/>
      <c r="F1676" s="583"/>
      <c r="G1676" s="583"/>
      <c r="H1676" s="583"/>
      <c r="I1676" s="583"/>
      <c r="J1676" s="583"/>
      <c r="K1676" s="583"/>
    </row>
    <row r="1677" spans="1:11" x14ac:dyDescent="0.2">
      <c r="A1677" s="591"/>
      <c r="B1677" s="648"/>
      <c r="F1677" s="583"/>
      <c r="G1677" s="583"/>
      <c r="H1677" s="583"/>
      <c r="I1677" s="583"/>
      <c r="J1677" s="583"/>
      <c r="K1677" s="583"/>
    </row>
    <row r="1678" spans="1:11" x14ac:dyDescent="0.2">
      <c r="A1678" s="591"/>
      <c r="B1678" s="648"/>
      <c r="F1678" s="583"/>
      <c r="G1678" s="583"/>
      <c r="H1678" s="583"/>
      <c r="I1678" s="583"/>
      <c r="J1678" s="583"/>
      <c r="K1678" s="583"/>
    </row>
    <row r="1679" spans="1:11" x14ac:dyDescent="0.2">
      <c r="A1679" s="591"/>
      <c r="B1679" s="648"/>
      <c r="F1679" s="583"/>
      <c r="G1679" s="583"/>
      <c r="H1679" s="583"/>
      <c r="I1679" s="583"/>
      <c r="J1679" s="583"/>
      <c r="K1679" s="583"/>
    </row>
    <row r="1680" spans="1:11" x14ac:dyDescent="0.2">
      <c r="A1680" s="591"/>
      <c r="B1680" s="648"/>
      <c r="F1680" s="583"/>
      <c r="G1680" s="583"/>
      <c r="H1680" s="583"/>
      <c r="I1680" s="583"/>
      <c r="J1680" s="583"/>
      <c r="K1680" s="583"/>
    </row>
    <row r="1681" spans="1:11" x14ac:dyDescent="0.2">
      <c r="A1681" s="591"/>
      <c r="B1681" s="648"/>
      <c r="F1681" s="583"/>
      <c r="G1681" s="583"/>
      <c r="H1681" s="583"/>
      <c r="I1681" s="583"/>
      <c r="J1681" s="583"/>
      <c r="K1681" s="583"/>
    </row>
    <row r="1682" spans="1:11" x14ac:dyDescent="0.2">
      <c r="A1682" s="591"/>
      <c r="B1682" s="648"/>
      <c r="F1682" s="583"/>
      <c r="G1682" s="583"/>
      <c r="H1682" s="583"/>
      <c r="I1682" s="583"/>
      <c r="J1682" s="583"/>
      <c r="K1682" s="583"/>
    </row>
    <row r="1683" spans="1:11" x14ac:dyDescent="0.2">
      <c r="A1683" s="591"/>
      <c r="B1683" s="648"/>
      <c r="F1683" s="583"/>
      <c r="G1683" s="583"/>
      <c r="H1683" s="583"/>
      <c r="I1683" s="583"/>
      <c r="J1683" s="583"/>
      <c r="K1683" s="583"/>
    </row>
    <row r="1684" spans="1:11" x14ac:dyDescent="0.2">
      <c r="A1684" s="591"/>
      <c r="B1684" s="648"/>
      <c r="F1684" s="583"/>
      <c r="G1684" s="583"/>
      <c r="H1684" s="583"/>
      <c r="I1684" s="583"/>
      <c r="J1684" s="583"/>
      <c r="K1684" s="583"/>
    </row>
    <row r="1685" spans="1:11" x14ac:dyDescent="0.2">
      <c r="A1685" s="591"/>
      <c r="B1685" s="648"/>
      <c r="F1685" s="583"/>
      <c r="G1685" s="583"/>
      <c r="H1685" s="583"/>
      <c r="I1685" s="583"/>
      <c r="J1685" s="583"/>
      <c r="K1685" s="583"/>
    </row>
    <row r="1686" spans="1:11" x14ac:dyDescent="0.2">
      <c r="A1686" s="591"/>
      <c r="B1686" s="648"/>
      <c r="F1686" s="583"/>
      <c r="G1686" s="583"/>
      <c r="H1686" s="583"/>
      <c r="I1686" s="583"/>
      <c r="J1686" s="583"/>
      <c r="K1686" s="583"/>
    </row>
    <row r="1687" spans="1:11" x14ac:dyDescent="0.2">
      <c r="A1687" s="591"/>
      <c r="B1687" s="648"/>
      <c r="F1687" s="583"/>
      <c r="G1687" s="583"/>
      <c r="H1687" s="583"/>
      <c r="I1687" s="583"/>
      <c r="J1687" s="583"/>
      <c r="K1687" s="583"/>
    </row>
    <row r="1688" spans="1:11" x14ac:dyDescent="0.2">
      <c r="A1688" s="591"/>
      <c r="B1688" s="648"/>
      <c r="F1688" s="583"/>
      <c r="G1688" s="583"/>
      <c r="H1688" s="583"/>
      <c r="I1688" s="583"/>
      <c r="J1688" s="583"/>
      <c r="K1688" s="583"/>
    </row>
    <row r="1689" spans="1:11" x14ac:dyDescent="0.2">
      <c r="A1689" s="591"/>
      <c r="B1689" s="648"/>
      <c r="F1689" s="583"/>
      <c r="G1689" s="583"/>
      <c r="H1689" s="583"/>
      <c r="I1689" s="583"/>
      <c r="J1689" s="583"/>
      <c r="K1689" s="583"/>
    </row>
    <row r="1690" spans="1:11" x14ac:dyDescent="0.2">
      <c r="A1690" s="591"/>
      <c r="B1690" s="648"/>
      <c r="F1690" s="583"/>
      <c r="G1690" s="583"/>
      <c r="H1690" s="583"/>
      <c r="I1690" s="583"/>
      <c r="J1690" s="583"/>
      <c r="K1690" s="583"/>
    </row>
    <row r="1691" spans="1:11" x14ac:dyDescent="0.2">
      <c r="A1691" s="591"/>
      <c r="B1691" s="648"/>
      <c r="F1691" s="583"/>
      <c r="G1691" s="583"/>
      <c r="H1691" s="583"/>
      <c r="I1691" s="583"/>
      <c r="J1691" s="583"/>
      <c r="K1691" s="583"/>
    </row>
    <row r="1692" spans="1:11" x14ac:dyDescent="0.2">
      <c r="A1692" s="591"/>
      <c r="B1692" s="648"/>
      <c r="F1692" s="583"/>
      <c r="G1692" s="583"/>
      <c r="H1692" s="583"/>
      <c r="I1692" s="583"/>
      <c r="J1692" s="583"/>
      <c r="K1692" s="583"/>
    </row>
    <row r="1693" spans="1:11" x14ac:dyDescent="0.2">
      <c r="A1693" s="591"/>
      <c r="B1693" s="648"/>
      <c r="F1693" s="583"/>
      <c r="G1693" s="583"/>
      <c r="H1693" s="583"/>
      <c r="I1693" s="583"/>
      <c r="J1693" s="583"/>
      <c r="K1693" s="583"/>
    </row>
    <row r="1694" spans="1:11" x14ac:dyDescent="0.2">
      <c r="A1694" s="591"/>
      <c r="B1694" s="648"/>
      <c r="F1694" s="583"/>
      <c r="G1694" s="583"/>
      <c r="H1694" s="583"/>
      <c r="I1694" s="583"/>
      <c r="J1694" s="583"/>
      <c r="K1694" s="583"/>
    </row>
    <row r="1695" spans="1:11" x14ac:dyDescent="0.2">
      <c r="A1695" s="591"/>
      <c r="B1695" s="648"/>
      <c r="F1695" s="583"/>
      <c r="G1695" s="583"/>
      <c r="H1695" s="583"/>
      <c r="I1695" s="583"/>
      <c r="J1695" s="583"/>
      <c r="K1695" s="583"/>
    </row>
    <row r="1696" spans="1:11" x14ac:dyDescent="0.2">
      <c r="A1696" s="591"/>
      <c r="B1696" s="648"/>
      <c r="F1696" s="583"/>
      <c r="G1696" s="583"/>
      <c r="H1696" s="583"/>
      <c r="I1696" s="583"/>
      <c r="J1696" s="583"/>
      <c r="K1696" s="583"/>
    </row>
    <row r="1697" spans="1:11" x14ac:dyDescent="0.2">
      <c r="A1697" s="591"/>
      <c r="B1697" s="648"/>
      <c r="F1697" s="583"/>
      <c r="G1697" s="583"/>
      <c r="H1697" s="583"/>
      <c r="I1697" s="583"/>
      <c r="J1697" s="583"/>
      <c r="K1697" s="583"/>
    </row>
    <row r="1698" spans="1:11" x14ac:dyDescent="0.2">
      <c r="A1698" s="591"/>
      <c r="B1698" s="648"/>
      <c r="F1698" s="583"/>
      <c r="G1698" s="583"/>
      <c r="H1698" s="583"/>
      <c r="I1698" s="583"/>
      <c r="J1698" s="583"/>
      <c r="K1698" s="583"/>
    </row>
    <row r="1699" spans="1:11" x14ac:dyDescent="0.2">
      <c r="A1699" s="591"/>
      <c r="B1699" s="648"/>
      <c r="F1699" s="583"/>
      <c r="G1699" s="583"/>
      <c r="H1699" s="583"/>
      <c r="I1699" s="583"/>
      <c r="J1699" s="583"/>
      <c r="K1699" s="583"/>
    </row>
    <row r="1700" spans="1:11" x14ac:dyDescent="0.2">
      <c r="A1700" s="591"/>
      <c r="B1700" s="648"/>
      <c r="F1700" s="583"/>
      <c r="G1700" s="583"/>
      <c r="H1700" s="583"/>
      <c r="I1700" s="583"/>
      <c r="J1700" s="583"/>
      <c r="K1700" s="583"/>
    </row>
    <row r="1701" spans="1:11" x14ac:dyDescent="0.2">
      <c r="A1701" s="591"/>
      <c r="B1701" s="648"/>
      <c r="F1701" s="583"/>
      <c r="G1701" s="583"/>
      <c r="H1701" s="583"/>
      <c r="I1701" s="583"/>
      <c r="J1701" s="583"/>
      <c r="K1701" s="583"/>
    </row>
    <row r="1702" spans="1:11" x14ac:dyDescent="0.2">
      <c r="A1702" s="591"/>
      <c r="B1702" s="648"/>
      <c r="F1702" s="583"/>
      <c r="G1702" s="583"/>
      <c r="H1702" s="583"/>
      <c r="I1702" s="583"/>
      <c r="J1702" s="583"/>
      <c r="K1702" s="583"/>
    </row>
    <row r="1703" spans="1:11" x14ac:dyDescent="0.2">
      <c r="A1703" s="591"/>
      <c r="B1703" s="648"/>
      <c r="F1703" s="583"/>
      <c r="G1703" s="583"/>
      <c r="H1703" s="583"/>
      <c r="I1703" s="583"/>
      <c r="J1703" s="583"/>
      <c r="K1703" s="583"/>
    </row>
    <row r="1704" spans="1:11" x14ac:dyDescent="0.2">
      <c r="A1704" s="591"/>
      <c r="B1704" s="648"/>
      <c r="F1704" s="583"/>
      <c r="G1704" s="583"/>
      <c r="H1704" s="583"/>
      <c r="I1704" s="583"/>
      <c r="J1704" s="583"/>
      <c r="K1704" s="583"/>
    </row>
    <row r="1705" spans="1:11" x14ac:dyDescent="0.2">
      <c r="A1705" s="591"/>
      <c r="B1705" s="648"/>
      <c r="F1705" s="583"/>
      <c r="G1705" s="583"/>
      <c r="H1705" s="583"/>
      <c r="I1705" s="583"/>
      <c r="J1705" s="583"/>
      <c r="K1705" s="583"/>
    </row>
    <row r="1706" spans="1:11" x14ac:dyDescent="0.2">
      <c r="A1706" s="591"/>
      <c r="B1706" s="648"/>
      <c r="F1706" s="583"/>
      <c r="G1706" s="583"/>
      <c r="H1706" s="583"/>
      <c r="I1706" s="583"/>
      <c r="J1706" s="583"/>
      <c r="K1706" s="583"/>
    </row>
    <row r="1707" spans="1:11" x14ac:dyDescent="0.2">
      <c r="A1707" s="591"/>
      <c r="B1707" s="648"/>
      <c r="F1707" s="583"/>
      <c r="G1707" s="583"/>
      <c r="H1707" s="583"/>
      <c r="I1707" s="583"/>
      <c r="J1707" s="583"/>
      <c r="K1707" s="583"/>
    </row>
    <row r="1708" spans="1:11" x14ac:dyDescent="0.2">
      <c r="A1708" s="591"/>
      <c r="B1708" s="648"/>
      <c r="F1708" s="583"/>
      <c r="G1708" s="583"/>
      <c r="H1708" s="583"/>
      <c r="I1708" s="583"/>
      <c r="J1708" s="583"/>
      <c r="K1708" s="583"/>
    </row>
    <row r="1709" spans="1:11" x14ac:dyDescent="0.2">
      <c r="A1709" s="591"/>
      <c r="B1709" s="648"/>
      <c r="F1709" s="583"/>
      <c r="G1709" s="583"/>
      <c r="H1709" s="583"/>
      <c r="I1709" s="583"/>
      <c r="J1709" s="583"/>
      <c r="K1709" s="583"/>
    </row>
    <row r="1710" spans="1:11" x14ac:dyDescent="0.2">
      <c r="A1710" s="591"/>
      <c r="B1710" s="648"/>
      <c r="F1710" s="583"/>
      <c r="G1710" s="583"/>
      <c r="H1710" s="583"/>
      <c r="I1710" s="583"/>
      <c r="J1710" s="583"/>
      <c r="K1710" s="583"/>
    </row>
    <row r="1711" spans="1:11" x14ac:dyDescent="0.2">
      <c r="A1711" s="591"/>
      <c r="B1711" s="648"/>
      <c r="F1711" s="583"/>
      <c r="G1711" s="583"/>
      <c r="H1711" s="583"/>
      <c r="I1711" s="583"/>
      <c r="J1711" s="583"/>
      <c r="K1711" s="583"/>
    </row>
    <row r="1712" spans="1:11" x14ac:dyDescent="0.2">
      <c r="A1712" s="591"/>
      <c r="B1712" s="648"/>
      <c r="F1712" s="583"/>
      <c r="G1712" s="583"/>
      <c r="H1712" s="583"/>
      <c r="I1712" s="583"/>
      <c r="J1712" s="583"/>
      <c r="K1712" s="583"/>
    </row>
    <row r="1713" spans="1:11" x14ac:dyDescent="0.2">
      <c r="A1713" s="591"/>
      <c r="B1713" s="648"/>
      <c r="F1713" s="583"/>
      <c r="G1713" s="583"/>
      <c r="H1713" s="583"/>
      <c r="I1713" s="583"/>
      <c r="J1713" s="583"/>
      <c r="K1713" s="583"/>
    </row>
    <row r="1714" spans="1:11" x14ac:dyDescent="0.2">
      <c r="A1714" s="591"/>
      <c r="B1714" s="648"/>
      <c r="F1714" s="583"/>
      <c r="G1714" s="583"/>
      <c r="H1714" s="583"/>
      <c r="I1714" s="583"/>
      <c r="J1714" s="583"/>
      <c r="K1714" s="583"/>
    </row>
    <row r="1715" spans="1:11" x14ac:dyDescent="0.2">
      <c r="A1715" s="591"/>
      <c r="B1715" s="648"/>
      <c r="F1715" s="583"/>
      <c r="G1715" s="583"/>
      <c r="H1715" s="583"/>
      <c r="I1715" s="583"/>
      <c r="J1715" s="583"/>
      <c r="K1715" s="583"/>
    </row>
    <row r="1716" spans="1:11" x14ac:dyDescent="0.2">
      <c r="A1716" s="591"/>
      <c r="B1716" s="648"/>
      <c r="F1716" s="583"/>
      <c r="G1716" s="583"/>
      <c r="H1716" s="583"/>
      <c r="I1716" s="583"/>
      <c r="J1716" s="583"/>
      <c r="K1716" s="583"/>
    </row>
    <row r="1717" spans="1:11" x14ac:dyDescent="0.2">
      <c r="A1717" s="591"/>
      <c r="B1717" s="648"/>
      <c r="F1717" s="583"/>
      <c r="G1717" s="583"/>
      <c r="H1717" s="583"/>
      <c r="I1717" s="583"/>
      <c r="J1717" s="583"/>
      <c r="K1717" s="583"/>
    </row>
    <row r="1718" spans="1:11" x14ac:dyDescent="0.2">
      <c r="A1718" s="591"/>
      <c r="B1718" s="648"/>
      <c r="F1718" s="583"/>
      <c r="G1718" s="583"/>
      <c r="H1718" s="583"/>
      <c r="I1718" s="583"/>
      <c r="J1718" s="583"/>
      <c r="K1718" s="583"/>
    </row>
    <row r="1719" spans="1:11" x14ac:dyDescent="0.2">
      <c r="A1719" s="591"/>
      <c r="B1719" s="648"/>
      <c r="F1719" s="583"/>
      <c r="G1719" s="583"/>
      <c r="H1719" s="583"/>
      <c r="I1719" s="583"/>
      <c r="J1719" s="583"/>
      <c r="K1719" s="583"/>
    </row>
    <row r="1720" spans="1:11" x14ac:dyDescent="0.2">
      <c r="A1720" s="591"/>
      <c r="B1720" s="648"/>
      <c r="F1720" s="583"/>
      <c r="G1720" s="583"/>
      <c r="H1720" s="583"/>
      <c r="I1720" s="583"/>
      <c r="J1720" s="583"/>
      <c r="K1720" s="583"/>
    </row>
    <row r="1721" spans="1:11" x14ac:dyDescent="0.2">
      <c r="A1721" s="591"/>
      <c r="B1721" s="648"/>
      <c r="F1721" s="583"/>
      <c r="G1721" s="583"/>
      <c r="H1721" s="583"/>
      <c r="I1721" s="583"/>
      <c r="J1721" s="583"/>
      <c r="K1721" s="583"/>
    </row>
    <row r="1722" spans="1:11" x14ac:dyDescent="0.2">
      <c r="A1722" s="591"/>
      <c r="B1722" s="648"/>
      <c r="F1722" s="583"/>
      <c r="G1722" s="583"/>
      <c r="H1722" s="583"/>
      <c r="I1722" s="583"/>
      <c r="J1722" s="583"/>
      <c r="K1722" s="583"/>
    </row>
    <row r="1723" spans="1:11" x14ac:dyDescent="0.2">
      <c r="A1723" s="591"/>
      <c r="B1723" s="648"/>
      <c r="F1723" s="583"/>
      <c r="G1723" s="583"/>
      <c r="H1723" s="583"/>
      <c r="I1723" s="583"/>
      <c r="J1723" s="583"/>
      <c r="K1723" s="583"/>
    </row>
    <row r="1724" spans="1:11" x14ac:dyDescent="0.2">
      <c r="A1724" s="591"/>
      <c r="B1724" s="648"/>
      <c r="F1724" s="583"/>
      <c r="G1724" s="583"/>
      <c r="H1724" s="583"/>
      <c r="I1724" s="583"/>
      <c r="J1724" s="583"/>
      <c r="K1724" s="583"/>
    </row>
    <row r="1725" spans="1:11" x14ac:dyDescent="0.2">
      <c r="A1725" s="591"/>
      <c r="B1725" s="648"/>
      <c r="F1725" s="583"/>
      <c r="G1725" s="583"/>
      <c r="H1725" s="583"/>
      <c r="I1725" s="583"/>
      <c r="J1725" s="583"/>
      <c r="K1725" s="583"/>
    </row>
    <row r="1726" spans="1:11" x14ac:dyDescent="0.2">
      <c r="A1726" s="591"/>
      <c r="B1726" s="648"/>
      <c r="F1726" s="583"/>
      <c r="G1726" s="583"/>
      <c r="H1726" s="583"/>
      <c r="I1726" s="583"/>
      <c r="J1726" s="583"/>
      <c r="K1726" s="583"/>
    </row>
    <row r="1727" spans="1:11" x14ac:dyDescent="0.2">
      <c r="A1727" s="591"/>
      <c r="B1727" s="648"/>
      <c r="F1727" s="583"/>
      <c r="G1727" s="583"/>
      <c r="H1727" s="583"/>
      <c r="I1727" s="583"/>
      <c r="J1727" s="583"/>
      <c r="K1727" s="583"/>
    </row>
    <row r="1728" spans="1:11" x14ac:dyDescent="0.2">
      <c r="A1728" s="591"/>
      <c r="B1728" s="648"/>
      <c r="F1728" s="583"/>
      <c r="G1728" s="583"/>
      <c r="H1728" s="583"/>
      <c r="I1728" s="583"/>
      <c r="J1728" s="583"/>
      <c r="K1728" s="583"/>
    </row>
    <row r="1729" spans="1:11" x14ac:dyDescent="0.2">
      <c r="A1729" s="591"/>
      <c r="B1729" s="648"/>
      <c r="F1729" s="583"/>
      <c r="G1729" s="583"/>
      <c r="H1729" s="583"/>
      <c r="I1729" s="583"/>
      <c r="J1729" s="583"/>
      <c r="K1729" s="583"/>
    </row>
    <row r="1730" spans="1:11" x14ac:dyDescent="0.2">
      <c r="A1730" s="591"/>
      <c r="B1730" s="648"/>
      <c r="F1730" s="583"/>
      <c r="G1730" s="583"/>
      <c r="H1730" s="583"/>
      <c r="I1730" s="583"/>
      <c r="J1730" s="583"/>
      <c r="K1730" s="583"/>
    </row>
    <row r="1731" spans="1:11" x14ac:dyDescent="0.2">
      <c r="A1731" s="591"/>
      <c r="B1731" s="648"/>
      <c r="F1731" s="583"/>
      <c r="G1731" s="583"/>
      <c r="H1731" s="583"/>
      <c r="I1731" s="583"/>
      <c r="J1731" s="583"/>
      <c r="K1731" s="583"/>
    </row>
    <row r="1732" spans="1:11" x14ac:dyDescent="0.2">
      <c r="A1732" s="591"/>
      <c r="B1732" s="648"/>
      <c r="F1732" s="583"/>
      <c r="G1732" s="583"/>
      <c r="H1732" s="583"/>
      <c r="I1732" s="583"/>
      <c r="J1732" s="583"/>
      <c r="K1732" s="583"/>
    </row>
    <row r="1733" spans="1:11" x14ac:dyDescent="0.2">
      <c r="A1733" s="591"/>
      <c r="B1733" s="648"/>
      <c r="F1733" s="583"/>
      <c r="G1733" s="583"/>
      <c r="H1733" s="583"/>
      <c r="I1733" s="583"/>
      <c r="J1733" s="583"/>
      <c r="K1733" s="583"/>
    </row>
    <row r="1734" spans="1:11" x14ac:dyDescent="0.2">
      <c r="A1734" s="591"/>
      <c r="B1734" s="648"/>
      <c r="F1734" s="583"/>
      <c r="G1734" s="583"/>
      <c r="H1734" s="583"/>
      <c r="I1734" s="583"/>
      <c r="J1734" s="583"/>
      <c r="K1734" s="583"/>
    </row>
    <row r="1735" spans="1:11" x14ac:dyDescent="0.2">
      <c r="A1735" s="591"/>
      <c r="B1735" s="648"/>
      <c r="F1735" s="583"/>
      <c r="G1735" s="583"/>
      <c r="H1735" s="583"/>
      <c r="I1735" s="583"/>
      <c r="J1735" s="583"/>
      <c r="K1735" s="583"/>
    </row>
    <row r="1736" spans="1:11" x14ac:dyDescent="0.2">
      <c r="A1736" s="591"/>
      <c r="B1736" s="648"/>
      <c r="F1736" s="583"/>
      <c r="G1736" s="583"/>
      <c r="H1736" s="583"/>
      <c r="I1736" s="583"/>
      <c r="J1736" s="583"/>
      <c r="K1736" s="583"/>
    </row>
    <row r="1737" spans="1:11" x14ac:dyDescent="0.2">
      <c r="A1737" s="591"/>
      <c r="B1737" s="648"/>
      <c r="F1737" s="583"/>
      <c r="G1737" s="583"/>
      <c r="H1737" s="583"/>
      <c r="I1737" s="583"/>
      <c r="J1737" s="583"/>
      <c r="K1737" s="583"/>
    </row>
    <row r="1738" spans="1:11" x14ac:dyDescent="0.2">
      <c r="A1738" s="591"/>
      <c r="B1738" s="648"/>
      <c r="F1738" s="583"/>
      <c r="G1738" s="583"/>
      <c r="H1738" s="583"/>
      <c r="I1738" s="583"/>
      <c r="J1738" s="583"/>
      <c r="K1738" s="583"/>
    </row>
    <row r="1739" spans="1:11" x14ac:dyDescent="0.2">
      <c r="A1739" s="591"/>
      <c r="B1739" s="648"/>
      <c r="F1739" s="583"/>
      <c r="G1739" s="583"/>
      <c r="H1739" s="583"/>
      <c r="I1739" s="583"/>
      <c r="J1739" s="583"/>
      <c r="K1739" s="583"/>
    </row>
    <row r="1740" spans="1:11" x14ac:dyDescent="0.2">
      <c r="A1740" s="591"/>
      <c r="B1740" s="648"/>
      <c r="F1740" s="583"/>
      <c r="G1740" s="583"/>
      <c r="H1740" s="583"/>
      <c r="I1740" s="583"/>
      <c r="J1740" s="583"/>
      <c r="K1740" s="583"/>
    </row>
    <row r="1741" spans="1:11" x14ac:dyDescent="0.2">
      <c r="A1741" s="591"/>
      <c r="B1741" s="648"/>
      <c r="F1741" s="583"/>
      <c r="G1741" s="583"/>
      <c r="H1741" s="583"/>
      <c r="I1741" s="583"/>
      <c r="J1741" s="583"/>
      <c r="K1741" s="583"/>
    </row>
    <row r="1742" spans="1:11" x14ac:dyDescent="0.2">
      <c r="A1742" s="591"/>
      <c r="B1742" s="648"/>
      <c r="F1742" s="583"/>
      <c r="G1742" s="583"/>
      <c r="H1742" s="583"/>
      <c r="I1742" s="583"/>
      <c r="J1742" s="583"/>
      <c r="K1742" s="583"/>
    </row>
    <row r="1743" spans="1:11" x14ac:dyDescent="0.2">
      <c r="A1743" s="591"/>
      <c r="B1743" s="648"/>
      <c r="F1743" s="583"/>
      <c r="G1743" s="583"/>
      <c r="H1743" s="583"/>
      <c r="I1743" s="583"/>
      <c r="J1743" s="583"/>
      <c r="K1743" s="583"/>
    </row>
    <row r="1744" spans="1:11" x14ac:dyDescent="0.2">
      <c r="A1744" s="591"/>
      <c r="B1744" s="648"/>
      <c r="F1744" s="583"/>
      <c r="G1744" s="583"/>
      <c r="H1744" s="583"/>
      <c r="I1744" s="583"/>
      <c r="J1744" s="583"/>
      <c r="K1744" s="583"/>
    </row>
    <row r="1745" spans="1:11" x14ac:dyDescent="0.2">
      <c r="A1745" s="591"/>
      <c r="B1745" s="648"/>
      <c r="F1745" s="583"/>
      <c r="G1745" s="583"/>
      <c r="H1745" s="583"/>
      <c r="I1745" s="583"/>
      <c r="J1745" s="583"/>
      <c r="K1745" s="583"/>
    </row>
    <row r="1746" spans="1:11" x14ac:dyDescent="0.2">
      <c r="A1746" s="591"/>
      <c r="B1746" s="648"/>
      <c r="F1746" s="583"/>
      <c r="G1746" s="583"/>
      <c r="H1746" s="583"/>
      <c r="I1746" s="583"/>
      <c r="J1746" s="583"/>
      <c r="K1746" s="583"/>
    </row>
    <row r="1747" spans="1:11" x14ac:dyDescent="0.2">
      <c r="A1747" s="591"/>
      <c r="B1747" s="648"/>
      <c r="F1747" s="583"/>
      <c r="G1747" s="583"/>
      <c r="H1747" s="583"/>
      <c r="I1747" s="583"/>
      <c r="J1747" s="583"/>
      <c r="K1747" s="583"/>
    </row>
    <row r="1748" spans="1:11" x14ac:dyDescent="0.2">
      <c r="A1748" s="591"/>
      <c r="B1748" s="648"/>
      <c r="F1748" s="583"/>
      <c r="G1748" s="583"/>
      <c r="H1748" s="583"/>
      <c r="I1748" s="583"/>
      <c r="J1748" s="583"/>
      <c r="K1748" s="583"/>
    </row>
    <row r="1749" spans="1:11" x14ac:dyDescent="0.2">
      <c r="A1749" s="591"/>
      <c r="B1749" s="648"/>
      <c r="F1749" s="583"/>
      <c r="G1749" s="583"/>
      <c r="H1749" s="583"/>
      <c r="I1749" s="583"/>
      <c r="J1749" s="583"/>
      <c r="K1749" s="583"/>
    </row>
    <row r="1750" spans="1:11" x14ac:dyDescent="0.2">
      <c r="A1750" s="591"/>
      <c r="B1750" s="648"/>
      <c r="F1750" s="583"/>
      <c r="G1750" s="583"/>
      <c r="H1750" s="583"/>
      <c r="I1750" s="583"/>
      <c r="J1750" s="583"/>
      <c r="K1750" s="583"/>
    </row>
    <row r="1751" spans="1:11" x14ac:dyDescent="0.2">
      <c r="A1751" s="591"/>
      <c r="B1751" s="648"/>
      <c r="F1751" s="583"/>
      <c r="G1751" s="583"/>
      <c r="H1751" s="583"/>
      <c r="I1751" s="583"/>
      <c r="J1751" s="583"/>
      <c r="K1751" s="583"/>
    </row>
    <row r="1752" spans="1:11" x14ac:dyDescent="0.2">
      <c r="A1752" s="591"/>
      <c r="B1752" s="648"/>
      <c r="F1752" s="583"/>
      <c r="G1752" s="583"/>
      <c r="H1752" s="583"/>
      <c r="I1752" s="583"/>
      <c r="J1752" s="583"/>
      <c r="K1752" s="583"/>
    </row>
    <row r="1753" spans="1:11" x14ac:dyDescent="0.2">
      <c r="A1753" s="591"/>
      <c r="B1753" s="648"/>
      <c r="F1753" s="583"/>
      <c r="G1753" s="583"/>
      <c r="H1753" s="583"/>
      <c r="I1753" s="583"/>
      <c r="J1753" s="583"/>
      <c r="K1753" s="583"/>
    </row>
    <row r="1754" spans="1:11" x14ac:dyDescent="0.2">
      <c r="A1754" s="591"/>
      <c r="B1754" s="648"/>
      <c r="F1754" s="583"/>
      <c r="G1754" s="583"/>
      <c r="H1754" s="583"/>
      <c r="I1754" s="583"/>
      <c r="J1754" s="583"/>
      <c r="K1754" s="583"/>
    </row>
    <row r="1755" spans="1:11" x14ac:dyDescent="0.2">
      <c r="A1755" s="591"/>
      <c r="B1755" s="648"/>
      <c r="F1755" s="583"/>
      <c r="G1755" s="583"/>
      <c r="H1755" s="583"/>
      <c r="I1755" s="583"/>
      <c r="J1755" s="583"/>
      <c r="K1755" s="583"/>
    </row>
    <row r="1756" spans="1:11" x14ac:dyDescent="0.2">
      <c r="A1756" s="591"/>
      <c r="B1756" s="648"/>
      <c r="F1756" s="583"/>
      <c r="G1756" s="583"/>
      <c r="H1756" s="583"/>
      <c r="I1756" s="583"/>
      <c r="J1756" s="583"/>
      <c r="K1756" s="583"/>
    </row>
    <row r="1757" spans="1:11" x14ac:dyDescent="0.2">
      <c r="A1757" s="591"/>
      <c r="B1757" s="648"/>
      <c r="F1757" s="583"/>
      <c r="G1757" s="583"/>
      <c r="H1757" s="583"/>
      <c r="I1757" s="583"/>
      <c r="J1757" s="583"/>
      <c r="K1757" s="583"/>
    </row>
    <row r="1758" spans="1:11" x14ac:dyDescent="0.2">
      <c r="A1758" s="591"/>
      <c r="B1758" s="648"/>
      <c r="F1758" s="583"/>
      <c r="G1758" s="583"/>
      <c r="H1758" s="583"/>
      <c r="I1758" s="583"/>
      <c r="J1758" s="583"/>
      <c r="K1758" s="583"/>
    </row>
    <row r="1759" spans="1:11" x14ac:dyDescent="0.2">
      <c r="A1759" s="591"/>
      <c r="B1759" s="648"/>
      <c r="F1759" s="583"/>
      <c r="G1759" s="583"/>
      <c r="H1759" s="583"/>
      <c r="I1759" s="583"/>
      <c r="J1759" s="583"/>
      <c r="K1759" s="583"/>
    </row>
    <row r="1760" spans="1:11" x14ac:dyDescent="0.2">
      <c r="A1760" s="591"/>
      <c r="B1760" s="648"/>
      <c r="F1760" s="583"/>
      <c r="G1760" s="583"/>
      <c r="H1760" s="583"/>
      <c r="I1760" s="583"/>
      <c r="J1760" s="583"/>
      <c r="K1760" s="583"/>
    </row>
    <row r="1761" spans="1:11" x14ac:dyDescent="0.2">
      <c r="A1761" s="591"/>
      <c r="B1761" s="648"/>
      <c r="F1761" s="583"/>
      <c r="G1761" s="583"/>
      <c r="H1761" s="583"/>
      <c r="I1761" s="583"/>
      <c r="J1761" s="583"/>
      <c r="K1761" s="583"/>
    </row>
    <row r="1762" spans="1:11" x14ac:dyDescent="0.2">
      <c r="A1762" s="591"/>
      <c r="B1762" s="648"/>
      <c r="F1762" s="583"/>
      <c r="G1762" s="583"/>
      <c r="H1762" s="583"/>
      <c r="I1762" s="583"/>
      <c r="J1762" s="583"/>
      <c r="K1762" s="583"/>
    </row>
    <row r="1763" spans="1:11" x14ac:dyDescent="0.2">
      <c r="A1763" s="591"/>
      <c r="B1763" s="648"/>
      <c r="F1763" s="583"/>
      <c r="G1763" s="583"/>
      <c r="H1763" s="583"/>
      <c r="I1763" s="583"/>
      <c r="J1763" s="583"/>
      <c r="K1763" s="583"/>
    </row>
    <row r="1764" spans="1:11" x14ac:dyDescent="0.2">
      <c r="A1764" s="591"/>
      <c r="B1764" s="648"/>
      <c r="F1764" s="583"/>
      <c r="G1764" s="583"/>
      <c r="H1764" s="583"/>
      <c r="I1764" s="583"/>
      <c r="J1764" s="583"/>
      <c r="K1764" s="583"/>
    </row>
    <row r="1765" spans="1:11" x14ac:dyDescent="0.2">
      <c r="A1765" s="591"/>
      <c r="B1765" s="648"/>
      <c r="F1765" s="583"/>
      <c r="G1765" s="583"/>
      <c r="H1765" s="583"/>
      <c r="I1765" s="583"/>
      <c r="J1765" s="583"/>
      <c r="K1765" s="583"/>
    </row>
    <row r="1766" spans="1:11" x14ac:dyDescent="0.2">
      <c r="A1766" s="591"/>
      <c r="B1766" s="648"/>
      <c r="F1766" s="583"/>
      <c r="G1766" s="583"/>
      <c r="H1766" s="583"/>
      <c r="I1766" s="583"/>
      <c r="J1766" s="583"/>
      <c r="K1766" s="583"/>
    </row>
    <row r="1767" spans="1:11" x14ac:dyDescent="0.2">
      <c r="A1767" s="591"/>
      <c r="B1767" s="648"/>
      <c r="F1767" s="583"/>
      <c r="G1767" s="583"/>
      <c r="H1767" s="583"/>
      <c r="I1767" s="583"/>
      <c r="J1767" s="583"/>
      <c r="K1767" s="583"/>
    </row>
    <row r="1768" spans="1:11" x14ac:dyDescent="0.2">
      <c r="A1768" s="591"/>
      <c r="B1768" s="648"/>
      <c r="F1768" s="583"/>
      <c r="G1768" s="583"/>
      <c r="H1768" s="583"/>
      <c r="I1768" s="583"/>
      <c r="J1768" s="583"/>
      <c r="K1768" s="583"/>
    </row>
    <row r="1769" spans="1:11" x14ac:dyDescent="0.2">
      <c r="A1769" s="591"/>
      <c r="B1769" s="648"/>
      <c r="F1769" s="583"/>
      <c r="G1769" s="583"/>
      <c r="H1769" s="583"/>
      <c r="I1769" s="583"/>
      <c r="J1769" s="583"/>
      <c r="K1769" s="583"/>
    </row>
    <row r="1770" spans="1:11" x14ac:dyDescent="0.2">
      <c r="A1770" s="591"/>
      <c r="B1770" s="648"/>
      <c r="F1770" s="583"/>
      <c r="G1770" s="583"/>
      <c r="H1770" s="583"/>
      <c r="I1770" s="583"/>
      <c r="J1770" s="583"/>
      <c r="K1770" s="583"/>
    </row>
    <row r="1771" spans="1:11" x14ac:dyDescent="0.2">
      <c r="A1771" s="591"/>
      <c r="B1771" s="648"/>
      <c r="F1771" s="583"/>
      <c r="G1771" s="583"/>
      <c r="H1771" s="583"/>
      <c r="I1771" s="583"/>
      <c r="J1771" s="583"/>
      <c r="K1771" s="583"/>
    </row>
    <row r="1772" spans="1:11" x14ac:dyDescent="0.2">
      <c r="A1772" s="591"/>
      <c r="B1772" s="648"/>
      <c r="F1772" s="583"/>
      <c r="G1772" s="583"/>
      <c r="H1772" s="583"/>
      <c r="I1772" s="583"/>
      <c r="J1772" s="583"/>
      <c r="K1772" s="583"/>
    </row>
    <row r="1773" spans="1:11" x14ac:dyDescent="0.2">
      <c r="A1773" s="591"/>
      <c r="B1773" s="648"/>
      <c r="F1773" s="583"/>
      <c r="G1773" s="583"/>
      <c r="H1773" s="583"/>
      <c r="I1773" s="583"/>
      <c r="J1773" s="583"/>
      <c r="K1773" s="583"/>
    </row>
    <row r="1774" spans="1:11" x14ac:dyDescent="0.2">
      <c r="A1774" s="591"/>
      <c r="B1774" s="648"/>
      <c r="F1774" s="583"/>
      <c r="G1774" s="583"/>
      <c r="H1774" s="583"/>
      <c r="I1774" s="583"/>
      <c r="J1774" s="583"/>
      <c r="K1774" s="583"/>
    </row>
    <row r="1775" spans="1:11" x14ac:dyDescent="0.2">
      <c r="A1775" s="591"/>
      <c r="B1775" s="648"/>
      <c r="F1775" s="583"/>
      <c r="G1775" s="583"/>
      <c r="H1775" s="583"/>
      <c r="I1775" s="583"/>
      <c r="J1775" s="583"/>
      <c r="K1775" s="583"/>
    </row>
    <row r="1776" spans="1:11" x14ac:dyDescent="0.2">
      <c r="A1776" s="591"/>
      <c r="B1776" s="648"/>
      <c r="F1776" s="583"/>
      <c r="G1776" s="583"/>
      <c r="H1776" s="583"/>
      <c r="I1776" s="583"/>
      <c r="J1776" s="583"/>
      <c r="K1776" s="583"/>
    </row>
    <row r="1777" spans="1:11" x14ac:dyDescent="0.2">
      <c r="A1777" s="591"/>
      <c r="B1777" s="648"/>
      <c r="F1777" s="583"/>
      <c r="G1777" s="583"/>
      <c r="H1777" s="583"/>
      <c r="I1777" s="583"/>
      <c r="J1777" s="583"/>
      <c r="K1777" s="583"/>
    </row>
    <row r="1778" spans="1:11" x14ac:dyDescent="0.2">
      <c r="A1778" s="591"/>
      <c r="B1778" s="648"/>
      <c r="F1778" s="583"/>
      <c r="G1778" s="583"/>
      <c r="H1778" s="583"/>
      <c r="I1778" s="583"/>
      <c r="J1778" s="583"/>
      <c r="K1778" s="583"/>
    </row>
    <row r="1779" spans="1:11" x14ac:dyDescent="0.2">
      <c r="A1779" s="591"/>
      <c r="B1779" s="648"/>
      <c r="F1779" s="583"/>
      <c r="G1779" s="583"/>
      <c r="H1779" s="583"/>
      <c r="I1779" s="583"/>
      <c r="J1779" s="583"/>
      <c r="K1779" s="583"/>
    </row>
    <row r="1780" spans="1:11" x14ac:dyDescent="0.2">
      <c r="A1780" s="591"/>
      <c r="B1780" s="648"/>
      <c r="F1780" s="583"/>
      <c r="G1780" s="583"/>
      <c r="H1780" s="583"/>
      <c r="I1780" s="583"/>
      <c r="J1780" s="583"/>
      <c r="K1780" s="583"/>
    </row>
    <row r="1781" spans="1:11" x14ac:dyDescent="0.2">
      <c r="A1781" s="591"/>
      <c r="B1781" s="648"/>
      <c r="F1781" s="583"/>
      <c r="G1781" s="583"/>
      <c r="H1781" s="583"/>
      <c r="I1781" s="583"/>
      <c r="J1781" s="583"/>
      <c r="K1781" s="583"/>
    </row>
    <row r="1782" spans="1:11" x14ac:dyDescent="0.2">
      <c r="A1782" s="591"/>
      <c r="B1782" s="648"/>
      <c r="F1782" s="583"/>
      <c r="G1782" s="583"/>
      <c r="H1782" s="583"/>
      <c r="I1782" s="583"/>
      <c r="J1782" s="583"/>
      <c r="K1782" s="583"/>
    </row>
    <row r="1783" spans="1:11" x14ac:dyDescent="0.2">
      <c r="A1783" s="591"/>
      <c r="B1783" s="648"/>
      <c r="F1783" s="583"/>
      <c r="G1783" s="583"/>
      <c r="H1783" s="583"/>
      <c r="I1783" s="583"/>
      <c r="J1783" s="583"/>
      <c r="K1783" s="583"/>
    </row>
    <row r="1784" spans="1:11" x14ac:dyDescent="0.2">
      <c r="A1784" s="591"/>
      <c r="B1784" s="648"/>
      <c r="F1784" s="583"/>
      <c r="G1784" s="583"/>
      <c r="H1784" s="583"/>
      <c r="I1784" s="583"/>
      <c r="J1784" s="583"/>
      <c r="K1784" s="583"/>
    </row>
    <row r="1785" spans="1:11" x14ac:dyDescent="0.2">
      <c r="A1785" s="591"/>
      <c r="B1785" s="648"/>
      <c r="F1785" s="583"/>
      <c r="G1785" s="583"/>
      <c r="H1785" s="583"/>
      <c r="I1785" s="583"/>
      <c r="J1785" s="583"/>
      <c r="K1785" s="583"/>
    </row>
    <row r="1786" spans="1:11" x14ac:dyDescent="0.2">
      <c r="A1786" s="591"/>
      <c r="B1786" s="648"/>
      <c r="F1786" s="583"/>
      <c r="G1786" s="583"/>
      <c r="H1786" s="583"/>
      <c r="I1786" s="583"/>
      <c r="J1786" s="583"/>
      <c r="K1786" s="583"/>
    </row>
    <row r="1787" spans="1:11" x14ac:dyDescent="0.2">
      <c r="A1787" s="591"/>
      <c r="B1787" s="648"/>
      <c r="F1787" s="583"/>
      <c r="G1787" s="583"/>
      <c r="H1787" s="583"/>
      <c r="I1787" s="583"/>
      <c r="J1787" s="583"/>
      <c r="K1787" s="583"/>
    </row>
    <row r="1788" spans="1:11" x14ac:dyDescent="0.2">
      <c r="A1788" s="591"/>
      <c r="B1788" s="648"/>
      <c r="F1788" s="583"/>
      <c r="G1788" s="583"/>
      <c r="H1788" s="583"/>
      <c r="I1788" s="583"/>
      <c r="J1788" s="583"/>
      <c r="K1788" s="583"/>
    </row>
    <row r="1789" spans="1:11" x14ac:dyDescent="0.2">
      <c r="A1789" s="591"/>
      <c r="B1789" s="648"/>
      <c r="F1789" s="583"/>
      <c r="G1789" s="583"/>
      <c r="H1789" s="583"/>
      <c r="I1789" s="583"/>
      <c r="J1789" s="583"/>
      <c r="K1789" s="583"/>
    </row>
    <row r="1790" spans="1:11" x14ac:dyDescent="0.2">
      <c r="A1790" s="591"/>
      <c r="B1790" s="648"/>
      <c r="F1790" s="583"/>
      <c r="G1790" s="583"/>
      <c r="H1790" s="583"/>
      <c r="I1790" s="583"/>
      <c r="J1790" s="583"/>
      <c r="K1790" s="583"/>
    </row>
    <row r="1791" spans="1:11" x14ac:dyDescent="0.2">
      <c r="A1791" s="591"/>
      <c r="B1791" s="648"/>
      <c r="F1791" s="583"/>
      <c r="G1791" s="583"/>
      <c r="H1791" s="583"/>
      <c r="I1791" s="583"/>
      <c r="J1791" s="583"/>
      <c r="K1791" s="583"/>
    </row>
    <row r="1792" spans="1:11" x14ac:dyDescent="0.2">
      <c r="A1792" s="591"/>
      <c r="B1792" s="648"/>
      <c r="F1792" s="583"/>
      <c r="G1792" s="583"/>
      <c r="H1792" s="583"/>
      <c r="I1792" s="583"/>
      <c r="J1792" s="583"/>
      <c r="K1792" s="583"/>
    </row>
    <row r="1793" spans="1:11" x14ac:dyDescent="0.2">
      <c r="A1793" s="591"/>
      <c r="B1793" s="648"/>
      <c r="F1793" s="583"/>
      <c r="G1793" s="583"/>
      <c r="H1793" s="583"/>
      <c r="I1793" s="583"/>
      <c r="J1793" s="583"/>
      <c r="K1793" s="583"/>
    </row>
    <row r="1794" spans="1:11" x14ac:dyDescent="0.2">
      <c r="A1794" s="591"/>
      <c r="B1794" s="648"/>
      <c r="F1794" s="583"/>
      <c r="G1794" s="583"/>
      <c r="H1794" s="583"/>
      <c r="I1794" s="583"/>
      <c r="J1794" s="583"/>
      <c r="K1794" s="583"/>
    </row>
    <row r="1795" spans="1:11" x14ac:dyDescent="0.2">
      <c r="A1795" s="591"/>
      <c r="B1795" s="648"/>
      <c r="F1795" s="583"/>
      <c r="G1795" s="583"/>
      <c r="H1795" s="583"/>
      <c r="I1795" s="583"/>
      <c r="J1795" s="583"/>
      <c r="K1795" s="583"/>
    </row>
    <row r="1796" spans="1:11" x14ac:dyDescent="0.2">
      <c r="A1796" s="591"/>
      <c r="B1796" s="648"/>
      <c r="F1796" s="583"/>
      <c r="G1796" s="583"/>
      <c r="H1796" s="583"/>
      <c r="I1796" s="583"/>
      <c r="J1796" s="583"/>
      <c r="K1796" s="583"/>
    </row>
    <row r="1797" spans="1:11" x14ac:dyDescent="0.2">
      <c r="A1797" s="591"/>
      <c r="B1797" s="648"/>
      <c r="F1797" s="583"/>
      <c r="G1797" s="583"/>
      <c r="H1797" s="583"/>
      <c r="I1797" s="583"/>
      <c r="J1797" s="583"/>
      <c r="K1797" s="583"/>
    </row>
    <row r="1798" spans="1:11" x14ac:dyDescent="0.2">
      <c r="A1798" s="591"/>
      <c r="B1798" s="648"/>
      <c r="F1798" s="583"/>
      <c r="G1798" s="583"/>
      <c r="H1798" s="583"/>
      <c r="I1798" s="583"/>
      <c r="J1798" s="583"/>
      <c r="K1798" s="583"/>
    </row>
    <row r="1799" spans="1:11" x14ac:dyDescent="0.2">
      <c r="A1799" s="591"/>
      <c r="B1799" s="648"/>
      <c r="F1799" s="583"/>
      <c r="G1799" s="583"/>
      <c r="H1799" s="583"/>
      <c r="I1799" s="583"/>
      <c r="J1799" s="583"/>
      <c r="K1799" s="583"/>
    </row>
    <row r="1800" spans="1:11" x14ac:dyDescent="0.2">
      <c r="A1800" s="591"/>
      <c r="B1800" s="648"/>
      <c r="F1800" s="583"/>
      <c r="G1800" s="583"/>
      <c r="H1800" s="583"/>
      <c r="I1800" s="583"/>
      <c r="J1800" s="583"/>
      <c r="K1800" s="583"/>
    </row>
    <row r="1801" spans="1:11" x14ac:dyDescent="0.2">
      <c r="A1801" s="591"/>
      <c r="B1801" s="648"/>
      <c r="F1801" s="583"/>
      <c r="G1801" s="583"/>
      <c r="H1801" s="583"/>
      <c r="I1801" s="583"/>
      <c r="J1801" s="583"/>
      <c r="K1801" s="583"/>
    </row>
    <row r="1802" spans="1:11" x14ac:dyDescent="0.2">
      <c r="A1802" s="591"/>
      <c r="B1802" s="648"/>
      <c r="F1802" s="583"/>
      <c r="G1802" s="583"/>
      <c r="H1802" s="583"/>
      <c r="I1802" s="583"/>
      <c r="J1802" s="583"/>
      <c r="K1802" s="583"/>
    </row>
    <row r="1803" spans="1:11" x14ac:dyDescent="0.2">
      <c r="A1803" s="591"/>
      <c r="B1803" s="648"/>
      <c r="F1803" s="583"/>
      <c r="G1803" s="583"/>
      <c r="H1803" s="583"/>
      <c r="I1803" s="583"/>
      <c r="J1803" s="583"/>
      <c r="K1803" s="583"/>
    </row>
    <row r="1804" spans="1:11" x14ac:dyDescent="0.2">
      <c r="A1804" s="591"/>
      <c r="B1804" s="648"/>
      <c r="F1804" s="583"/>
      <c r="G1804" s="583"/>
      <c r="H1804" s="583"/>
      <c r="I1804" s="583"/>
      <c r="J1804" s="583"/>
      <c r="K1804" s="583"/>
    </row>
    <row r="1805" spans="1:11" x14ac:dyDescent="0.2">
      <c r="A1805" s="591"/>
      <c r="B1805" s="648"/>
      <c r="F1805" s="583"/>
      <c r="G1805" s="583"/>
      <c r="H1805" s="583"/>
      <c r="I1805" s="583"/>
      <c r="J1805" s="583"/>
      <c r="K1805" s="583"/>
    </row>
    <row r="1806" spans="1:11" x14ac:dyDescent="0.2">
      <c r="A1806" s="591"/>
      <c r="B1806" s="648"/>
      <c r="F1806" s="583"/>
      <c r="G1806" s="583"/>
      <c r="H1806" s="583"/>
      <c r="I1806" s="583"/>
      <c r="J1806" s="583"/>
      <c r="K1806" s="583"/>
    </row>
    <row r="1807" spans="1:11" x14ac:dyDescent="0.2">
      <c r="A1807" s="591"/>
      <c r="B1807" s="648"/>
      <c r="F1807" s="583"/>
      <c r="G1807" s="583"/>
      <c r="H1807" s="583"/>
      <c r="I1807" s="583"/>
      <c r="J1807" s="583"/>
      <c r="K1807" s="583"/>
    </row>
    <row r="1808" spans="1:11" x14ac:dyDescent="0.2">
      <c r="A1808" s="591"/>
      <c r="B1808" s="648"/>
      <c r="F1808" s="583"/>
      <c r="G1808" s="583"/>
      <c r="H1808" s="583"/>
      <c r="I1808" s="583"/>
      <c r="J1808" s="583"/>
      <c r="K1808" s="583"/>
    </row>
    <row r="1809" spans="1:11" x14ac:dyDescent="0.2">
      <c r="A1809" s="591"/>
      <c r="B1809" s="648"/>
      <c r="F1809" s="583"/>
      <c r="G1809" s="583"/>
      <c r="H1809" s="583"/>
      <c r="I1809" s="583"/>
      <c r="J1809" s="583"/>
      <c r="K1809" s="583"/>
    </row>
    <row r="1810" spans="1:11" x14ac:dyDescent="0.2">
      <c r="A1810" s="591"/>
      <c r="B1810" s="648"/>
      <c r="F1810" s="583"/>
      <c r="G1810" s="583"/>
      <c r="H1810" s="583"/>
      <c r="I1810" s="583"/>
      <c r="J1810" s="583"/>
      <c r="K1810" s="583"/>
    </row>
    <row r="1811" spans="1:11" x14ac:dyDescent="0.2">
      <c r="A1811" s="591"/>
      <c r="B1811" s="648"/>
      <c r="F1811" s="583"/>
      <c r="G1811" s="583"/>
      <c r="H1811" s="583"/>
      <c r="I1811" s="583"/>
      <c r="J1811" s="583"/>
      <c r="K1811" s="583"/>
    </row>
    <row r="1812" spans="1:11" x14ac:dyDescent="0.2">
      <c r="A1812" s="591"/>
      <c r="B1812" s="648"/>
      <c r="F1812" s="583"/>
      <c r="G1812" s="583"/>
      <c r="H1812" s="583"/>
      <c r="I1812" s="583"/>
      <c r="J1812" s="583"/>
      <c r="K1812" s="583"/>
    </row>
    <row r="1813" spans="1:11" x14ac:dyDescent="0.2">
      <c r="A1813" s="591"/>
      <c r="B1813" s="648"/>
      <c r="F1813" s="583"/>
      <c r="G1813" s="583"/>
      <c r="H1813" s="583"/>
      <c r="I1813" s="583"/>
      <c r="J1813" s="583"/>
      <c r="K1813" s="583"/>
    </row>
    <row r="1814" spans="1:11" x14ac:dyDescent="0.2">
      <c r="A1814" s="591"/>
      <c r="B1814" s="648"/>
      <c r="F1814" s="583"/>
      <c r="G1814" s="583"/>
      <c r="H1814" s="583"/>
      <c r="I1814" s="583"/>
      <c r="J1814" s="583"/>
      <c r="K1814" s="583"/>
    </row>
    <row r="1815" spans="1:11" x14ac:dyDescent="0.2">
      <c r="A1815" s="591"/>
      <c r="B1815" s="648"/>
      <c r="F1815" s="583"/>
      <c r="G1815" s="583"/>
      <c r="H1815" s="583"/>
      <c r="I1815" s="583"/>
      <c r="J1815" s="583"/>
      <c r="K1815" s="583"/>
    </row>
    <row r="1816" spans="1:11" x14ac:dyDescent="0.2">
      <c r="A1816" s="591"/>
      <c r="B1816" s="648"/>
      <c r="F1816" s="583"/>
      <c r="G1816" s="583"/>
      <c r="H1816" s="583"/>
      <c r="I1816" s="583"/>
      <c r="J1816" s="583"/>
      <c r="K1816" s="583"/>
    </row>
    <row r="1817" spans="1:11" x14ac:dyDescent="0.2">
      <c r="A1817" s="591"/>
      <c r="B1817" s="648"/>
      <c r="F1817" s="583"/>
      <c r="G1817" s="583"/>
      <c r="H1817" s="583"/>
      <c r="I1817" s="583"/>
      <c r="J1817" s="583"/>
      <c r="K1817" s="583"/>
    </row>
    <row r="1818" spans="1:11" x14ac:dyDescent="0.2">
      <c r="A1818" s="591"/>
      <c r="B1818" s="648"/>
      <c r="F1818" s="583"/>
      <c r="G1818" s="583"/>
      <c r="H1818" s="583"/>
      <c r="I1818" s="583"/>
      <c r="J1818" s="583"/>
      <c r="K1818" s="583"/>
    </row>
    <row r="1819" spans="1:11" x14ac:dyDescent="0.2">
      <c r="A1819" s="591"/>
      <c r="B1819" s="648"/>
      <c r="F1819" s="583"/>
      <c r="G1819" s="583"/>
      <c r="H1819" s="583"/>
      <c r="I1819" s="583"/>
      <c r="J1819" s="583"/>
      <c r="K1819" s="583"/>
    </row>
    <row r="1820" spans="1:11" x14ac:dyDescent="0.2">
      <c r="A1820" s="591"/>
      <c r="B1820" s="648"/>
      <c r="F1820" s="583"/>
      <c r="G1820" s="583"/>
      <c r="H1820" s="583"/>
      <c r="I1820" s="583"/>
      <c r="J1820" s="583"/>
      <c r="K1820" s="583"/>
    </row>
    <row r="1821" spans="1:11" x14ac:dyDescent="0.2">
      <c r="A1821" s="591"/>
      <c r="B1821" s="648"/>
      <c r="F1821" s="583"/>
      <c r="G1821" s="583"/>
      <c r="H1821" s="583"/>
      <c r="I1821" s="583"/>
      <c r="J1821" s="583"/>
      <c r="K1821" s="583"/>
    </row>
    <row r="1822" spans="1:11" x14ac:dyDescent="0.2">
      <c r="A1822" s="591"/>
      <c r="B1822" s="648"/>
      <c r="F1822" s="583"/>
      <c r="G1822" s="583"/>
      <c r="H1822" s="583"/>
      <c r="I1822" s="583"/>
      <c r="J1822" s="583"/>
      <c r="K1822" s="583"/>
    </row>
    <row r="1823" spans="1:11" x14ac:dyDescent="0.2">
      <c r="A1823" s="591"/>
      <c r="B1823" s="648"/>
      <c r="F1823" s="583"/>
      <c r="G1823" s="583"/>
      <c r="H1823" s="583"/>
      <c r="I1823" s="583"/>
      <c r="J1823" s="583"/>
      <c r="K1823" s="583"/>
    </row>
    <row r="1824" spans="1:11" x14ac:dyDescent="0.2">
      <c r="A1824" s="591"/>
      <c r="B1824" s="648"/>
      <c r="F1824" s="583"/>
      <c r="G1824" s="583"/>
      <c r="H1824" s="583"/>
      <c r="I1824" s="583"/>
      <c r="J1824" s="583"/>
      <c r="K1824" s="583"/>
    </row>
    <row r="1825" spans="1:11" x14ac:dyDescent="0.2">
      <c r="A1825" s="591"/>
      <c r="B1825" s="648"/>
      <c r="F1825" s="583"/>
      <c r="G1825" s="583"/>
      <c r="H1825" s="583"/>
      <c r="I1825" s="583"/>
      <c r="J1825" s="583"/>
      <c r="K1825" s="583"/>
    </row>
    <row r="1826" spans="1:11" x14ac:dyDescent="0.2">
      <c r="A1826" s="591"/>
      <c r="B1826" s="648"/>
      <c r="F1826" s="583"/>
      <c r="G1826" s="583"/>
      <c r="H1826" s="583"/>
      <c r="I1826" s="583"/>
      <c r="J1826" s="583"/>
      <c r="K1826" s="583"/>
    </row>
    <row r="1827" spans="1:11" x14ac:dyDescent="0.2">
      <c r="A1827" s="591"/>
      <c r="B1827" s="648"/>
      <c r="F1827" s="583"/>
      <c r="G1827" s="583"/>
      <c r="H1827" s="583"/>
      <c r="I1827" s="583"/>
      <c r="J1827" s="583"/>
      <c r="K1827" s="583"/>
    </row>
    <row r="1828" spans="1:11" x14ac:dyDescent="0.2">
      <c r="A1828" s="591"/>
      <c r="B1828" s="648"/>
      <c r="F1828" s="583"/>
      <c r="G1828" s="583"/>
      <c r="H1828" s="583"/>
      <c r="I1828" s="583"/>
      <c r="J1828" s="583"/>
      <c r="K1828" s="583"/>
    </row>
    <row r="1829" spans="1:11" x14ac:dyDescent="0.2">
      <c r="A1829" s="591"/>
      <c r="B1829" s="648"/>
      <c r="F1829" s="583"/>
      <c r="G1829" s="583"/>
      <c r="H1829" s="583"/>
      <c r="I1829" s="583"/>
      <c r="J1829" s="583"/>
      <c r="K1829" s="583"/>
    </row>
    <row r="1830" spans="1:11" x14ac:dyDescent="0.2">
      <c r="A1830" s="591"/>
      <c r="B1830" s="648"/>
      <c r="F1830" s="583"/>
      <c r="G1830" s="583"/>
      <c r="H1830" s="583"/>
      <c r="I1830" s="583"/>
      <c r="J1830" s="583"/>
      <c r="K1830" s="583"/>
    </row>
    <row r="1831" spans="1:11" x14ac:dyDescent="0.2">
      <c r="A1831" s="591"/>
      <c r="B1831" s="648"/>
      <c r="F1831" s="583"/>
      <c r="G1831" s="583"/>
      <c r="H1831" s="583"/>
      <c r="I1831" s="583"/>
      <c r="J1831" s="583"/>
      <c r="K1831" s="583"/>
    </row>
    <row r="1832" spans="1:11" x14ac:dyDescent="0.2">
      <c r="A1832" s="591"/>
      <c r="B1832" s="648"/>
      <c r="F1832" s="583"/>
      <c r="G1832" s="583"/>
      <c r="H1832" s="583"/>
      <c r="I1832" s="583"/>
      <c r="J1832" s="583"/>
      <c r="K1832" s="583"/>
    </row>
    <row r="1833" spans="1:11" x14ac:dyDescent="0.2">
      <c r="A1833" s="591"/>
      <c r="B1833" s="648"/>
      <c r="F1833" s="583"/>
      <c r="G1833" s="583"/>
      <c r="H1833" s="583"/>
      <c r="I1833" s="583"/>
      <c r="J1833" s="583"/>
      <c r="K1833" s="583"/>
    </row>
    <row r="1834" spans="1:11" x14ac:dyDescent="0.2">
      <c r="A1834" s="591"/>
      <c r="B1834" s="648"/>
      <c r="F1834" s="583"/>
      <c r="G1834" s="583"/>
      <c r="H1834" s="583"/>
      <c r="I1834" s="583"/>
      <c r="J1834" s="583"/>
      <c r="K1834" s="583"/>
    </row>
    <row r="1835" spans="1:11" x14ac:dyDescent="0.2">
      <c r="A1835" s="591"/>
      <c r="B1835" s="648"/>
      <c r="F1835" s="583"/>
      <c r="G1835" s="583"/>
      <c r="H1835" s="583"/>
      <c r="I1835" s="583"/>
      <c r="J1835" s="583"/>
      <c r="K1835" s="583"/>
    </row>
    <row r="1836" spans="1:11" x14ac:dyDescent="0.2">
      <c r="A1836" s="591"/>
      <c r="B1836" s="648"/>
      <c r="F1836" s="583"/>
      <c r="G1836" s="583"/>
      <c r="H1836" s="583"/>
      <c r="I1836" s="583"/>
      <c r="J1836" s="583"/>
      <c r="K1836" s="583"/>
    </row>
    <row r="1837" spans="1:11" x14ac:dyDescent="0.2">
      <c r="A1837" s="591"/>
      <c r="B1837" s="648"/>
      <c r="F1837" s="583"/>
      <c r="G1837" s="583"/>
      <c r="H1837" s="583"/>
      <c r="I1837" s="583"/>
      <c r="J1837" s="583"/>
      <c r="K1837" s="583"/>
    </row>
    <row r="1838" spans="1:11" x14ac:dyDescent="0.2">
      <c r="A1838" s="591"/>
      <c r="B1838" s="648"/>
      <c r="F1838" s="583"/>
      <c r="G1838" s="583"/>
      <c r="H1838" s="583"/>
      <c r="I1838" s="583"/>
      <c r="J1838" s="583"/>
      <c r="K1838" s="583"/>
    </row>
    <row r="1839" spans="1:11" x14ac:dyDescent="0.2">
      <c r="A1839" s="591"/>
      <c r="B1839" s="648"/>
      <c r="F1839" s="583"/>
      <c r="G1839" s="583"/>
      <c r="H1839" s="583"/>
      <c r="I1839" s="583"/>
      <c r="J1839" s="583"/>
      <c r="K1839" s="583"/>
    </row>
    <row r="1840" spans="1:11" x14ac:dyDescent="0.2">
      <c r="A1840" s="591"/>
      <c r="B1840" s="648"/>
      <c r="F1840" s="583"/>
      <c r="G1840" s="583"/>
      <c r="H1840" s="583"/>
      <c r="I1840" s="583"/>
      <c r="J1840" s="583"/>
      <c r="K1840" s="583"/>
    </row>
    <row r="1841" spans="1:11" x14ac:dyDescent="0.2">
      <c r="A1841" s="591"/>
      <c r="B1841" s="648"/>
      <c r="F1841" s="583"/>
      <c r="G1841" s="583"/>
      <c r="H1841" s="583"/>
      <c r="I1841" s="583"/>
      <c r="J1841" s="583"/>
      <c r="K1841" s="583"/>
    </row>
    <row r="1842" spans="1:11" x14ac:dyDescent="0.2">
      <c r="A1842" s="591"/>
      <c r="B1842" s="648"/>
      <c r="F1842" s="583"/>
      <c r="G1842" s="583"/>
      <c r="H1842" s="583"/>
      <c r="I1842" s="583"/>
      <c r="J1842" s="583"/>
      <c r="K1842" s="583"/>
    </row>
    <row r="1843" spans="1:11" x14ac:dyDescent="0.2">
      <c r="A1843" s="591"/>
      <c r="B1843" s="648"/>
      <c r="F1843" s="583"/>
      <c r="G1843" s="583"/>
      <c r="H1843" s="583"/>
      <c r="I1843" s="583"/>
      <c r="J1843" s="583"/>
      <c r="K1843" s="583"/>
    </row>
    <row r="1844" spans="1:11" x14ac:dyDescent="0.2">
      <c r="A1844" s="591"/>
      <c r="B1844" s="648"/>
      <c r="F1844" s="583"/>
      <c r="G1844" s="583"/>
      <c r="H1844" s="583"/>
      <c r="I1844" s="583"/>
      <c r="J1844" s="583"/>
      <c r="K1844" s="583"/>
    </row>
    <row r="1845" spans="1:11" x14ac:dyDescent="0.2">
      <c r="A1845" s="591"/>
      <c r="B1845" s="648"/>
      <c r="F1845" s="583"/>
      <c r="G1845" s="583"/>
      <c r="H1845" s="583"/>
      <c r="I1845" s="583"/>
      <c r="J1845" s="583"/>
      <c r="K1845" s="583"/>
    </row>
    <row r="1846" spans="1:11" x14ac:dyDescent="0.2">
      <c r="A1846" s="591"/>
      <c r="B1846" s="648"/>
      <c r="F1846" s="583"/>
      <c r="G1846" s="583"/>
      <c r="H1846" s="583"/>
      <c r="I1846" s="583"/>
      <c r="J1846" s="583"/>
      <c r="K1846" s="583"/>
    </row>
    <row r="1847" spans="1:11" x14ac:dyDescent="0.2">
      <c r="A1847" s="591"/>
      <c r="B1847" s="648"/>
      <c r="F1847" s="583"/>
      <c r="G1847" s="583"/>
      <c r="H1847" s="583"/>
      <c r="I1847" s="583"/>
      <c r="J1847" s="583"/>
      <c r="K1847" s="583"/>
    </row>
    <row r="1848" spans="1:11" x14ac:dyDescent="0.2">
      <c r="A1848" s="591"/>
      <c r="B1848" s="648"/>
      <c r="F1848" s="583"/>
      <c r="G1848" s="583"/>
      <c r="H1848" s="583"/>
      <c r="I1848" s="583"/>
      <c r="J1848" s="583"/>
      <c r="K1848" s="583"/>
    </row>
    <row r="1849" spans="1:11" x14ac:dyDescent="0.2">
      <c r="A1849" s="591"/>
      <c r="B1849" s="648"/>
      <c r="F1849" s="583"/>
      <c r="G1849" s="583"/>
      <c r="H1849" s="583"/>
      <c r="I1849" s="583"/>
      <c r="J1849" s="583"/>
      <c r="K1849" s="583"/>
    </row>
    <row r="1850" spans="1:11" x14ac:dyDescent="0.2">
      <c r="A1850" s="591"/>
      <c r="B1850" s="648"/>
      <c r="F1850" s="583"/>
      <c r="G1850" s="583"/>
      <c r="H1850" s="583"/>
      <c r="I1850" s="583"/>
      <c r="J1850" s="583"/>
      <c r="K1850" s="583"/>
    </row>
    <row r="1851" spans="1:11" x14ac:dyDescent="0.2">
      <c r="A1851" s="591"/>
      <c r="B1851" s="648"/>
      <c r="F1851" s="583"/>
      <c r="G1851" s="583"/>
      <c r="H1851" s="583"/>
      <c r="I1851" s="583"/>
      <c r="J1851" s="583"/>
      <c r="K1851" s="583"/>
    </row>
    <row r="1852" spans="1:11" x14ac:dyDescent="0.2">
      <c r="A1852" s="591"/>
      <c r="B1852" s="648"/>
      <c r="F1852" s="583"/>
      <c r="G1852" s="583"/>
      <c r="H1852" s="583"/>
      <c r="I1852" s="583"/>
      <c r="J1852" s="583"/>
      <c r="K1852" s="583"/>
    </row>
    <row r="1853" spans="1:11" x14ac:dyDescent="0.2">
      <c r="A1853" s="591"/>
      <c r="B1853" s="648"/>
      <c r="F1853" s="583"/>
      <c r="G1853" s="583"/>
      <c r="H1853" s="583"/>
      <c r="I1853" s="583"/>
      <c r="J1853" s="583"/>
      <c r="K1853" s="583"/>
    </row>
    <row r="1854" spans="1:11" x14ac:dyDescent="0.2">
      <c r="A1854" s="591"/>
      <c r="B1854" s="648"/>
      <c r="F1854" s="583"/>
      <c r="G1854" s="583"/>
      <c r="H1854" s="583"/>
      <c r="I1854" s="583"/>
      <c r="J1854" s="583"/>
      <c r="K1854" s="583"/>
    </row>
    <row r="1855" spans="1:11" x14ac:dyDescent="0.2">
      <c r="A1855" s="591"/>
      <c r="B1855" s="648"/>
      <c r="F1855" s="583"/>
      <c r="G1855" s="583"/>
      <c r="H1855" s="583"/>
      <c r="I1855" s="583"/>
      <c r="J1855" s="583"/>
      <c r="K1855" s="583"/>
    </row>
    <row r="1856" spans="1:11" x14ac:dyDescent="0.2">
      <c r="A1856" s="591"/>
      <c r="B1856" s="648"/>
      <c r="F1856" s="583"/>
      <c r="G1856" s="583"/>
      <c r="H1856" s="583"/>
      <c r="I1856" s="583"/>
      <c r="J1856" s="583"/>
      <c r="K1856" s="583"/>
    </row>
    <row r="1857" spans="1:11" x14ac:dyDescent="0.2">
      <c r="A1857" s="591"/>
      <c r="B1857" s="648"/>
      <c r="F1857" s="583"/>
      <c r="G1857" s="583"/>
      <c r="H1857" s="583"/>
      <c r="I1857" s="583"/>
      <c r="J1857" s="583"/>
      <c r="K1857" s="583"/>
    </row>
    <row r="1858" spans="1:11" x14ac:dyDescent="0.2">
      <c r="A1858" s="591"/>
      <c r="B1858" s="648"/>
      <c r="F1858" s="583"/>
      <c r="G1858" s="583"/>
      <c r="H1858" s="583"/>
      <c r="I1858" s="583"/>
      <c r="J1858" s="583"/>
      <c r="K1858" s="583"/>
    </row>
    <row r="1859" spans="1:11" x14ac:dyDescent="0.2">
      <c r="A1859" s="591"/>
      <c r="B1859" s="648"/>
      <c r="F1859" s="583"/>
      <c r="G1859" s="583"/>
      <c r="H1859" s="583"/>
      <c r="I1859" s="583"/>
      <c r="J1859" s="583"/>
      <c r="K1859" s="583"/>
    </row>
    <row r="1860" spans="1:11" x14ac:dyDescent="0.2">
      <c r="A1860" s="591"/>
      <c r="B1860" s="648"/>
      <c r="F1860" s="583"/>
      <c r="G1860" s="583"/>
      <c r="H1860" s="583"/>
      <c r="I1860" s="583"/>
      <c r="J1860" s="583"/>
      <c r="K1860" s="583"/>
    </row>
    <row r="1861" spans="1:11" x14ac:dyDescent="0.2">
      <c r="A1861" s="591"/>
      <c r="B1861" s="648"/>
      <c r="F1861" s="583"/>
      <c r="G1861" s="583"/>
      <c r="H1861" s="583"/>
      <c r="I1861" s="583"/>
      <c r="J1861" s="583"/>
      <c r="K1861" s="583"/>
    </row>
    <row r="1862" spans="1:11" x14ac:dyDescent="0.2">
      <c r="A1862" s="591"/>
      <c r="B1862" s="648"/>
      <c r="F1862" s="583"/>
      <c r="G1862" s="583"/>
      <c r="H1862" s="583"/>
      <c r="I1862" s="583"/>
      <c r="J1862" s="583"/>
      <c r="K1862" s="583"/>
    </row>
    <row r="1863" spans="1:11" x14ac:dyDescent="0.2">
      <c r="A1863" s="591"/>
      <c r="B1863" s="648"/>
      <c r="F1863" s="583"/>
      <c r="G1863" s="583"/>
      <c r="H1863" s="583"/>
      <c r="I1863" s="583"/>
      <c r="J1863" s="583"/>
      <c r="K1863" s="583"/>
    </row>
    <row r="1864" spans="1:11" x14ac:dyDescent="0.2">
      <c r="A1864" s="591"/>
      <c r="B1864" s="648"/>
      <c r="F1864" s="583"/>
      <c r="G1864" s="583"/>
      <c r="H1864" s="583"/>
      <c r="I1864" s="583"/>
      <c r="J1864" s="583"/>
      <c r="K1864" s="583"/>
    </row>
    <row r="1865" spans="1:11" x14ac:dyDescent="0.2">
      <c r="A1865" s="591"/>
      <c r="B1865" s="648"/>
      <c r="F1865" s="583"/>
      <c r="G1865" s="583"/>
      <c r="H1865" s="583"/>
      <c r="I1865" s="583"/>
      <c r="J1865" s="583"/>
      <c r="K1865" s="583"/>
    </row>
    <row r="1866" spans="1:11" x14ac:dyDescent="0.2">
      <c r="A1866" s="591"/>
      <c r="B1866" s="648"/>
      <c r="F1866" s="583"/>
      <c r="G1866" s="583"/>
      <c r="H1866" s="583"/>
      <c r="I1866" s="583"/>
      <c r="J1866" s="583"/>
      <c r="K1866" s="583"/>
    </row>
    <row r="1867" spans="1:11" x14ac:dyDescent="0.2">
      <c r="A1867" s="591"/>
      <c r="B1867" s="648"/>
      <c r="F1867" s="583"/>
      <c r="G1867" s="583"/>
      <c r="H1867" s="583"/>
      <c r="I1867" s="583"/>
      <c r="J1867" s="583"/>
      <c r="K1867" s="583"/>
    </row>
    <row r="1868" spans="1:11" x14ac:dyDescent="0.2">
      <c r="A1868" s="591"/>
      <c r="B1868" s="648"/>
      <c r="F1868" s="583"/>
      <c r="G1868" s="583"/>
      <c r="H1868" s="583"/>
      <c r="I1868" s="583"/>
      <c r="J1868" s="583"/>
      <c r="K1868" s="583"/>
    </row>
    <row r="1869" spans="1:11" x14ac:dyDescent="0.2">
      <c r="A1869" s="591"/>
      <c r="B1869" s="648"/>
      <c r="F1869" s="583"/>
      <c r="G1869" s="583"/>
      <c r="H1869" s="583"/>
      <c r="I1869" s="583"/>
      <c r="J1869" s="583"/>
      <c r="K1869" s="583"/>
    </row>
    <row r="1870" spans="1:11" x14ac:dyDescent="0.2">
      <c r="A1870" s="591"/>
      <c r="B1870" s="648"/>
      <c r="F1870" s="583"/>
      <c r="G1870" s="583"/>
      <c r="H1870" s="583"/>
      <c r="I1870" s="583"/>
      <c r="J1870" s="583"/>
      <c r="K1870" s="583"/>
    </row>
    <row r="1871" spans="1:11" x14ac:dyDescent="0.2">
      <c r="A1871" s="591"/>
      <c r="B1871" s="648"/>
      <c r="F1871" s="583"/>
      <c r="G1871" s="583"/>
      <c r="H1871" s="583"/>
      <c r="I1871" s="583"/>
      <c r="J1871" s="583"/>
      <c r="K1871" s="583"/>
    </row>
    <row r="1872" spans="1:11" x14ac:dyDescent="0.2">
      <c r="A1872" s="591"/>
      <c r="B1872" s="648"/>
      <c r="F1872" s="583"/>
      <c r="G1872" s="583"/>
      <c r="H1872" s="583"/>
      <c r="I1872" s="583"/>
      <c r="J1872" s="583"/>
      <c r="K1872" s="583"/>
    </row>
    <row r="1873" spans="1:11" x14ac:dyDescent="0.2">
      <c r="A1873" s="591"/>
      <c r="B1873" s="648"/>
      <c r="F1873" s="583"/>
      <c r="G1873" s="583"/>
      <c r="H1873" s="583"/>
      <c r="I1873" s="583"/>
      <c r="J1873" s="583"/>
      <c r="K1873" s="583"/>
    </row>
    <row r="1874" spans="1:11" x14ac:dyDescent="0.2">
      <c r="A1874" s="591"/>
      <c r="B1874" s="648"/>
      <c r="F1874" s="583"/>
      <c r="G1874" s="583"/>
      <c r="H1874" s="583"/>
      <c r="I1874" s="583"/>
      <c r="J1874" s="583"/>
      <c r="K1874" s="583"/>
    </row>
    <row r="1875" spans="1:11" x14ac:dyDescent="0.2">
      <c r="A1875" s="591"/>
      <c r="B1875" s="648"/>
      <c r="F1875" s="583"/>
      <c r="G1875" s="583"/>
      <c r="H1875" s="583"/>
      <c r="I1875" s="583"/>
      <c r="J1875" s="583"/>
      <c r="K1875" s="583"/>
    </row>
    <row r="1876" spans="1:11" x14ac:dyDescent="0.2">
      <c r="A1876" s="591"/>
      <c r="B1876" s="648"/>
      <c r="F1876" s="583"/>
      <c r="G1876" s="583"/>
      <c r="H1876" s="583"/>
      <c r="I1876" s="583"/>
      <c r="J1876" s="583"/>
      <c r="K1876" s="583"/>
    </row>
    <row r="1877" spans="1:11" x14ac:dyDescent="0.2">
      <c r="A1877" s="591"/>
      <c r="B1877" s="648"/>
      <c r="F1877" s="583"/>
      <c r="G1877" s="583"/>
      <c r="H1877" s="583"/>
      <c r="I1877" s="583"/>
      <c r="J1877" s="583"/>
      <c r="K1877" s="583"/>
    </row>
    <row r="1878" spans="1:11" x14ac:dyDescent="0.2">
      <c r="A1878" s="591"/>
      <c r="B1878" s="648"/>
      <c r="F1878" s="583"/>
      <c r="G1878" s="583"/>
      <c r="H1878" s="583"/>
      <c r="I1878" s="583"/>
      <c r="J1878" s="583"/>
      <c r="K1878" s="583"/>
    </row>
    <row r="1879" spans="1:11" x14ac:dyDescent="0.2">
      <c r="A1879" s="591"/>
      <c r="B1879" s="648"/>
      <c r="F1879" s="583"/>
      <c r="G1879" s="583"/>
      <c r="H1879" s="583"/>
      <c r="I1879" s="583"/>
      <c r="J1879" s="583"/>
      <c r="K1879" s="583"/>
    </row>
    <row r="1880" spans="1:11" x14ac:dyDescent="0.2">
      <c r="A1880" s="591"/>
      <c r="B1880" s="648"/>
      <c r="F1880" s="583"/>
      <c r="G1880" s="583"/>
      <c r="H1880" s="583"/>
      <c r="I1880" s="583"/>
      <c r="J1880" s="583"/>
      <c r="K1880" s="583"/>
    </row>
    <row r="1881" spans="1:11" x14ac:dyDescent="0.2">
      <c r="A1881" s="591"/>
      <c r="B1881" s="648"/>
      <c r="F1881" s="583"/>
      <c r="G1881" s="583"/>
      <c r="H1881" s="583"/>
      <c r="I1881" s="583"/>
      <c r="J1881" s="583"/>
      <c r="K1881" s="583"/>
    </row>
    <row r="1882" spans="1:11" x14ac:dyDescent="0.2">
      <c r="A1882" s="591"/>
      <c r="B1882" s="648"/>
      <c r="F1882" s="583"/>
      <c r="G1882" s="583"/>
      <c r="H1882" s="583"/>
      <c r="I1882" s="583"/>
      <c r="J1882" s="583"/>
      <c r="K1882" s="583"/>
    </row>
    <row r="1883" spans="1:11" x14ac:dyDescent="0.2">
      <c r="A1883" s="591"/>
      <c r="B1883" s="648"/>
      <c r="F1883" s="583"/>
      <c r="G1883" s="583"/>
      <c r="H1883" s="583"/>
      <c r="I1883" s="583"/>
      <c r="J1883" s="583"/>
      <c r="K1883" s="583"/>
    </row>
    <row r="1884" spans="1:11" x14ac:dyDescent="0.2">
      <c r="A1884" s="591"/>
      <c r="B1884" s="648"/>
      <c r="F1884" s="583"/>
      <c r="G1884" s="583"/>
      <c r="H1884" s="583"/>
      <c r="I1884" s="583"/>
      <c r="J1884" s="583"/>
      <c r="K1884" s="583"/>
    </row>
    <row r="1885" spans="1:11" x14ac:dyDescent="0.2">
      <c r="A1885" s="591"/>
      <c r="B1885" s="648"/>
      <c r="F1885" s="583"/>
      <c r="G1885" s="583"/>
      <c r="H1885" s="583"/>
      <c r="I1885" s="583"/>
      <c r="J1885" s="583"/>
      <c r="K1885" s="583"/>
    </row>
    <row r="1886" spans="1:11" x14ac:dyDescent="0.2">
      <c r="A1886" s="591"/>
      <c r="B1886" s="648"/>
      <c r="F1886" s="583"/>
      <c r="G1886" s="583"/>
      <c r="H1886" s="583"/>
      <c r="I1886" s="583"/>
      <c r="J1886" s="583"/>
      <c r="K1886" s="583"/>
    </row>
    <row r="1887" spans="1:11" x14ac:dyDescent="0.2">
      <c r="A1887" s="591"/>
      <c r="B1887" s="648"/>
      <c r="F1887" s="583"/>
      <c r="G1887" s="583"/>
      <c r="H1887" s="583"/>
      <c r="I1887" s="583"/>
      <c r="J1887" s="583"/>
      <c r="K1887" s="583"/>
    </row>
    <row r="1888" spans="1:11" x14ac:dyDescent="0.2">
      <c r="A1888" s="591"/>
      <c r="B1888" s="648"/>
      <c r="F1888" s="583"/>
      <c r="G1888" s="583"/>
      <c r="H1888" s="583"/>
      <c r="I1888" s="583"/>
      <c r="J1888" s="583"/>
      <c r="K1888" s="583"/>
    </row>
    <row r="1889" spans="1:11" x14ac:dyDescent="0.2">
      <c r="A1889" s="591"/>
      <c r="B1889" s="648"/>
      <c r="F1889" s="583"/>
      <c r="G1889" s="583"/>
      <c r="H1889" s="583"/>
      <c r="I1889" s="583"/>
      <c r="J1889" s="583"/>
      <c r="K1889" s="583"/>
    </row>
    <row r="1890" spans="1:11" x14ac:dyDescent="0.2">
      <c r="A1890" s="591"/>
      <c r="B1890" s="648"/>
      <c r="F1890" s="583"/>
      <c r="G1890" s="583"/>
      <c r="H1890" s="583"/>
      <c r="I1890" s="583"/>
      <c r="J1890" s="583"/>
      <c r="K1890" s="583"/>
    </row>
    <row r="1891" spans="1:11" x14ac:dyDescent="0.2">
      <c r="A1891" s="591"/>
      <c r="B1891" s="648"/>
      <c r="F1891" s="583"/>
      <c r="G1891" s="583"/>
      <c r="H1891" s="583"/>
      <c r="I1891" s="583"/>
      <c r="J1891" s="583"/>
      <c r="K1891" s="583"/>
    </row>
    <row r="1892" spans="1:11" x14ac:dyDescent="0.2">
      <c r="A1892" s="591"/>
      <c r="B1892" s="648"/>
      <c r="F1892" s="583"/>
      <c r="G1892" s="583"/>
      <c r="H1892" s="583"/>
      <c r="I1892" s="583"/>
      <c r="J1892" s="583"/>
      <c r="K1892" s="583"/>
    </row>
    <row r="1893" spans="1:11" x14ac:dyDescent="0.2">
      <c r="A1893" s="591"/>
      <c r="B1893" s="648"/>
      <c r="F1893" s="583"/>
      <c r="G1893" s="583"/>
      <c r="H1893" s="583"/>
      <c r="I1893" s="583"/>
      <c r="J1893" s="583"/>
      <c r="K1893" s="583"/>
    </row>
    <row r="1894" spans="1:11" x14ac:dyDescent="0.2">
      <c r="A1894" s="591"/>
      <c r="B1894" s="648"/>
      <c r="F1894" s="583"/>
      <c r="G1894" s="583"/>
      <c r="H1894" s="583"/>
      <c r="I1894" s="583"/>
      <c r="J1894" s="583"/>
      <c r="K1894" s="583"/>
    </row>
    <row r="1895" spans="1:11" x14ac:dyDescent="0.2">
      <c r="A1895" s="591"/>
      <c r="B1895" s="648"/>
      <c r="F1895" s="583"/>
      <c r="G1895" s="583"/>
      <c r="H1895" s="583"/>
      <c r="I1895" s="583"/>
      <c r="J1895" s="583"/>
      <c r="K1895" s="583"/>
    </row>
    <row r="1896" spans="1:11" x14ac:dyDescent="0.2">
      <c r="A1896" s="591"/>
      <c r="B1896" s="648"/>
      <c r="F1896" s="583"/>
      <c r="G1896" s="583"/>
      <c r="H1896" s="583"/>
      <c r="I1896" s="583"/>
      <c r="J1896" s="583"/>
      <c r="K1896" s="583"/>
    </row>
    <row r="1897" spans="1:11" x14ac:dyDescent="0.2">
      <c r="A1897" s="591"/>
      <c r="B1897" s="648"/>
      <c r="F1897" s="583"/>
      <c r="G1897" s="583"/>
      <c r="H1897" s="583"/>
      <c r="I1897" s="583"/>
      <c r="J1897" s="583"/>
      <c r="K1897" s="583"/>
    </row>
    <row r="1898" spans="1:11" x14ac:dyDescent="0.2">
      <c r="A1898" s="591"/>
      <c r="B1898" s="648"/>
      <c r="F1898" s="583"/>
      <c r="G1898" s="583"/>
      <c r="H1898" s="583"/>
      <c r="I1898" s="583"/>
      <c r="J1898" s="583"/>
      <c r="K1898" s="583"/>
    </row>
    <row r="1899" spans="1:11" x14ac:dyDescent="0.2">
      <c r="A1899" s="591"/>
      <c r="B1899" s="648"/>
      <c r="F1899" s="583"/>
      <c r="G1899" s="583"/>
      <c r="H1899" s="583"/>
      <c r="I1899" s="583"/>
      <c r="J1899" s="583"/>
      <c r="K1899" s="583"/>
    </row>
    <row r="1900" spans="1:11" x14ac:dyDescent="0.2">
      <c r="A1900" s="591"/>
      <c r="B1900" s="648"/>
      <c r="F1900" s="583"/>
      <c r="G1900" s="583"/>
      <c r="H1900" s="583"/>
      <c r="I1900" s="583"/>
      <c r="J1900" s="583"/>
      <c r="K1900" s="583"/>
    </row>
    <row r="1901" spans="1:11" x14ac:dyDescent="0.2">
      <c r="A1901" s="591"/>
      <c r="B1901" s="648"/>
      <c r="F1901" s="583"/>
      <c r="G1901" s="583"/>
      <c r="H1901" s="583"/>
      <c r="I1901" s="583"/>
      <c r="J1901" s="583"/>
      <c r="K1901" s="583"/>
    </row>
    <row r="1902" spans="1:11" x14ac:dyDescent="0.2">
      <c r="A1902" s="591"/>
      <c r="B1902" s="648"/>
      <c r="F1902" s="583"/>
      <c r="G1902" s="583"/>
      <c r="H1902" s="583"/>
      <c r="I1902" s="583"/>
      <c r="J1902" s="583"/>
      <c r="K1902" s="583"/>
    </row>
    <row r="1903" spans="1:11" x14ac:dyDescent="0.2">
      <c r="A1903" s="591"/>
      <c r="B1903" s="648"/>
      <c r="F1903" s="583"/>
      <c r="G1903" s="583"/>
      <c r="H1903" s="583"/>
      <c r="I1903" s="583"/>
      <c r="J1903" s="583"/>
      <c r="K1903" s="583"/>
    </row>
    <row r="1904" spans="1:11" x14ac:dyDescent="0.2">
      <c r="A1904" s="591"/>
      <c r="B1904" s="648"/>
      <c r="F1904" s="583"/>
      <c r="G1904" s="583"/>
      <c r="H1904" s="583"/>
      <c r="I1904" s="583"/>
      <c r="J1904" s="583"/>
      <c r="K1904" s="583"/>
    </row>
    <row r="1905" spans="1:11" x14ac:dyDescent="0.2">
      <c r="A1905" s="591"/>
      <c r="B1905" s="648"/>
      <c r="F1905" s="583"/>
      <c r="G1905" s="583"/>
      <c r="H1905" s="583"/>
      <c r="I1905" s="583"/>
      <c r="J1905" s="583"/>
      <c r="K1905" s="583"/>
    </row>
    <row r="1906" spans="1:11" x14ac:dyDescent="0.2">
      <c r="A1906" s="591"/>
      <c r="B1906" s="648"/>
      <c r="F1906" s="583"/>
      <c r="G1906" s="583"/>
      <c r="H1906" s="583"/>
      <c r="I1906" s="583"/>
      <c r="J1906" s="583"/>
      <c r="K1906" s="583"/>
    </row>
    <row r="1907" spans="1:11" x14ac:dyDescent="0.2">
      <c r="A1907" s="591"/>
      <c r="B1907" s="648"/>
      <c r="F1907" s="583"/>
      <c r="G1907" s="583"/>
      <c r="H1907" s="583"/>
      <c r="I1907" s="583"/>
      <c r="J1907" s="583"/>
      <c r="K1907" s="583"/>
    </row>
    <row r="1908" spans="1:11" x14ac:dyDescent="0.2">
      <c r="A1908" s="591"/>
      <c r="B1908" s="648"/>
      <c r="F1908" s="583"/>
      <c r="G1908" s="583"/>
      <c r="H1908" s="583"/>
      <c r="I1908" s="583"/>
      <c r="J1908" s="583"/>
      <c r="K1908" s="583"/>
    </row>
    <row r="1909" spans="1:11" x14ac:dyDescent="0.2">
      <c r="A1909" s="591"/>
      <c r="B1909" s="648"/>
      <c r="F1909" s="583"/>
      <c r="G1909" s="583"/>
      <c r="H1909" s="583"/>
      <c r="I1909" s="583"/>
      <c r="J1909" s="583"/>
      <c r="K1909" s="583"/>
    </row>
    <row r="1910" spans="1:11" x14ac:dyDescent="0.2">
      <c r="A1910" s="591"/>
      <c r="B1910" s="648"/>
      <c r="F1910" s="583"/>
      <c r="G1910" s="583"/>
      <c r="H1910" s="583"/>
      <c r="I1910" s="583"/>
      <c r="J1910" s="583"/>
      <c r="K1910" s="583"/>
    </row>
    <row r="1911" spans="1:11" x14ac:dyDescent="0.2">
      <c r="A1911" s="591"/>
      <c r="B1911" s="648"/>
      <c r="F1911" s="583"/>
      <c r="G1911" s="583"/>
      <c r="H1911" s="583"/>
      <c r="I1911" s="583"/>
      <c r="J1911" s="583"/>
      <c r="K1911" s="583"/>
    </row>
    <row r="1912" spans="1:11" x14ac:dyDescent="0.2">
      <c r="A1912" s="591"/>
      <c r="B1912" s="648"/>
      <c r="F1912" s="583"/>
      <c r="G1912" s="583"/>
      <c r="H1912" s="583"/>
      <c r="I1912" s="583"/>
      <c r="J1912" s="583"/>
      <c r="K1912" s="583"/>
    </row>
    <row r="1913" spans="1:11" x14ac:dyDescent="0.2">
      <c r="A1913" s="591"/>
      <c r="B1913" s="648"/>
      <c r="F1913" s="583"/>
      <c r="G1913" s="583"/>
      <c r="H1913" s="583"/>
      <c r="I1913" s="583"/>
      <c r="J1913" s="583"/>
      <c r="K1913" s="583"/>
    </row>
    <row r="1914" spans="1:11" x14ac:dyDescent="0.2">
      <c r="A1914" s="591"/>
      <c r="B1914" s="648"/>
      <c r="F1914" s="583"/>
      <c r="G1914" s="583"/>
      <c r="H1914" s="583"/>
      <c r="I1914" s="583"/>
      <c r="J1914" s="583"/>
      <c r="K1914" s="583"/>
    </row>
    <row r="1915" spans="1:11" x14ac:dyDescent="0.2">
      <c r="A1915" s="591"/>
      <c r="B1915" s="648"/>
      <c r="F1915" s="583"/>
      <c r="G1915" s="583"/>
      <c r="H1915" s="583"/>
      <c r="I1915" s="583"/>
      <c r="J1915" s="583"/>
      <c r="K1915" s="583"/>
    </row>
    <row r="1916" spans="1:11" x14ac:dyDescent="0.2">
      <c r="A1916" s="591"/>
      <c r="B1916" s="648"/>
      <c r="F1916" s="583"/>
      <c r="G1916" s="583"/>
      <c r="H1916" s="583"/>
      <c r="I1916" s="583"/>
      <c r="J1916" s="583"/>
      <c r="K1916" s="583"/>
    </row>
    <row r="1917" spans="1:11" x14ac:dyDescent="0.2">
      <c r="A1917" s="591"/>
      <c r="B1917" s="648"/>
      <c r="F1917" s="583"/>
      <c r="G1917" s="583"/>
      <c r="H1917" s="583"/>
      <c r="I1917" s="583"/>
      <c r="J1917" s="583"/>
      <c r="K1917" s="583"/>
    </row>
    <row r="1918" spans="1:11" x14ac:dyDescent="0.2">
      <c r="A1918" s="591"/>
      <c r="B1918" s="648"/>
      <c r="F1918" s="583"/>
      <c r="G1918" s="583"/>
      <c r="H1918" s="583"/>
      <c r="I1918" s="583"/>
      <c r="J1918" s="583"/>
      <c r="K1918" s="583"/>
    </row>
    <row r="1919" spans="1:11" x14ac:dyDescent="0.2">
      <c r="A1919" s="591"/>
      <c r="B1919" s="648"/>
      <c r="F1919" s="583"/>
      <c r="G1919" s="583"/>
      <c r="H1919" s="583"/>
      <c r="I1919" s="583"/>
      <c r="J1919" s="583"/>
      <c r="K1919" s="583"/>
    </row>
    <row r="1920" spans="1:11" x14ac:dyDescent="0.2">
      <c r="A1920" s="591"/>
      <c r="B1920" s="648"/>
      <c r="F1920" s="583"/>
      <c r="G1920" s="583"/>
      <c r="H1920" s="583"/>
      <c r="I1920" s="583"/>
      <c r="J1920" s="583"/>
      <c r="K1920" s="583"/>
    </row>
    <row r="1921" spans="1:11" x14ac:dyDescent="0.2">
      <c r="A1921" s="591"/>
      <c r="B1921" s="648"/>
      <c r="F1921" s="583"/>
      <c r="G1921" s="583"/>
      <c r="H1921" s="583"/>
      <c r="I1921" s="583"/>
      <c r="J1921" s="583"/>
      <c r="K1921" s="583"/>
    </row>
    <row r="1922" spans="1:11" x14ac:dyDescent="0.2">
      <c r="A1922" s="591"/>
      <c r="B1922" s="648"/>
      <c r="F1922" s="583"/>
      <c r="G1922" s="583"/>
      <c r="H1922" s="583"/>
      <c r="I1922" s="583"/>
      <c r="J1922" s="583"/>
      <c r="K1922" s="583"/>
    </row>
    <row r="1923" spans="1:11" x14ac:dyDescent="0.2">
      <c r="A1923" s="591"/>
      <c r="B1923" s="648"/>
      <c r="F1923" s="583"/>
      <c r="G1923" s="583"/>
      <c r="H1923" s="583"/>
      <c r="I1923" s="583"/>
      <c r="J1923" s="583"/>
      <c r="K1923" s="583"/>
    </row>
    <row r="1924" spans="1:11" x14ac:dyDescent="0.2">
      <c r="A1924" s="591"/>
      <c r="B1924" s="648"/>
      <c r="F1924" s="583"/>
      <c r="G1924" s="583"/>
      <c r="H1924" s="583"/>
      <c r="I1924" s="583"/>
      <c r="J1924" s="583"/>
      <c r="K1924" s="583"/>
    </row>
    <row r="1925" spans="1:11" x14ac:dyDescent="0.2">
      <c r="A1925" s="591"/>
      <c r="B1925" s="648"/>
      <c r="F1925" s="583"/>
      <c r="G1925" s="583"/>
      <c r="H1925" s="583"/>
      <c r="I1925" s="583"/>
      <c r="J1925" s="583"/>
      <c r="K1925" s="583"/>
    </row>
    <row r="1926" spans="1:11" x14ac:dyDescent="0.2">
      <c r="A1926" s="591"/>
      <c r="B1926" s="648"/>
      <c r="F1926" s="583"/>
      <c r="G1926" s="583"/>
      <c r="H1926" s="583"/>
      <c r="I1926" s="583"/>
      <c r="J1926" s="583"/>
      <c r="K1926" s="583"/>
    </row>
    <row r="1927" spans="1:11" x14ac:dyDescent="0.2">
      <c r="A1927" s="591"/>
      <c r="B1927" s="648"/>
      <c r="F1927" s="583"/>
      <c r="G1927" s="583"/>
      <c r="H1927" s="583"/>
      <c r="I1927" s="583"/>
      <c r="J1927" s="583"/>
      <c r="K1927" s="583"/>
    </row>
    <row r="1928" spans="1:11" x14ac:dyDescent="0.2">
      <c r="A1928" s="591"/>
      <c r="B1928" s="648"/>
      <c r="F1928" s="583"/>
      <c r="G1928" s="583"/>
      <c r="H1928" s="583"/>
      <c r="I1928" s="583"/>
      <c r="J1928" s="583"/>
      <c r="K1928" s="583"/>
    </row>
    <row r="1929" spans="1:11" x14ac:dyDescent="0.2">
      <c r="A1929" s="591"/>
      <c r="B1929" s="648"/>
      <c r="F1929" s="583"/>
      <c r="G1929" s="583"/>
      <c r="H1929" s="583"/>
      <c r="I1929" s="583"/>
      <c r="J1929" s="583"/>
      <c r="K1929" s="583"/>
    </row>
    <row r="1930" spans="1:11" x14ac:dyDescent="0.2">
      <c r="A1930" s="591"/>
      <c r="B1930" s="648"/>
      <c r="F1930" s="583"/>
      <c r="G1930" s="583"/>
      <c r="H1930" s="583"/>
      <c r="I1930" s="583"/>
      <c r="J1930" s="583"/>
      <c r="K1930" s="583"/>
    </row>
    <row r="1931" spans="1:11" x14ac:dyDescent="0.2">
      <c r="A1931" s="591"/>
      <c r="B1931" s="648"/>
      <c r="F1931" s="583"/>
      <c r="G1931" s="583"/>
      <c r="H1931" s="583"/>
      <c r="I1931" s="583"/>
      <c r="J1931" s="583"/>
      <c r="K1931" s="583"/>
    </row>
    <row r="1932" spans="1:11" x14ac:dyDescent="0.2">
      <c r="A1932" s="591"/>
      <c r="B1932" s="648"/>
      <c r="F1932" s="583"/>
      <c r="G1932" s="583"/>
      <c r="H1932" s="583"/>
      <c r="I1932" s="583"/>
      <c r="J1932" s="583"/>
      <c r="K1932" s="583"/>
    </row>
    <row r="1933" spans="1:11" x14ac:dyDescent="0.2">
      <c r="A1933" s="591"/>
      <c r="B1933" s="648"/>
      <c r="F1933" s="583"/>
      <c r="G1933" s="583"/>
      <c r="H1933" s="583"/>
      <c r="I1933" s="583"/>
      <c r="J1933" s="583"/>
      <c r="K1933" s="583"/>
    </row>
    <row r="1934" spans="1:11" x14ac:dyDescent="0.2">
      <c r="A1934" s="591"/>
      <c r="B1934" s="648"/>
      <c r="F1934" s="583"/>
      <c r="G1934" s="583"/>
      <c r="H1934" s="583"/>
      <c r="I1934" s="583"/>
      <c r="J1934" s="583"/>
      <c r="K1934" s="583"/>
    </row>
    <row r="1935" spans="1:11" x14ac:dyDescent="0.2">
      <c r="A1935" s="591"/>
      <c r="B1935" s="648"/>
      <c r="F1935" s="583"/>
      <c r="G1935" s="583"/>
      <c r="H1935" s="583"/>
      <c r="I1935" s="583"/>
      <c r="J1935" s="583"/>
      <c r="K1935" s="583"/>
    </row>
    <row r="1936" spans="1:11" x14ac:dyDescent="0.2">
      <c r="A1936" s="591"/>
      <c r="B1936" s="648"/>
      <c r="F1936" s="583"/>
      <c r="G1936" s="583"/>
      <c r="H1936" s="583"/>
      <c r="I1936" s="583"/>
      <c r="J1936" s="583"/>
      <c r="K1936" s="583"/>
    </row>
    <row r="1937" spans="1:11" x14ac:dyDescent="0.2">
      <c r="A1937" s="591"/>
      <c r="B1937" s="648"/>
      <c r="F1937" s="583"/>
      <c r="G1937" s="583"/>
      <c r="H1937" s="583"/>
      <c r="I1937" s="583"/>
      <c r="J1937" s="583"/>
      <c r="K1937" s="583"/>
    </row>
    <row r="1938" spans="1:11" x14ac:dyDescent="0.2">
      <c r="A1938" s="591"/>
      <c r="B1938" s="648"/>
      <c r="F1938" s="583"/>
      <c r="G1938" s="583"/>
      <c r="H1938" s="583"/>
      <c r="I1938" s="583"/>
      <c r="J1938" s="583"/>
      <c r="K1938" s="583"/>
    </row>
    <row r="1939" spans="1:11" x14ac:dyDescent="0.2">
      <c r="A1939" s="591"/>
      <c r="B1939" s="648"/>
      <c r="F1939" s="583"/>
      <c r="G1939" s="583"/>
      <c r="H1939" s="583"/>
      <c r="I1939" s="583"/>
      <c r="J1939" s="583"/>
      <c r="K1939" s="583"/>
    </row>
    <row r="1940" spans="1:11" x14ac:dyDescent="0.2">
      <c r="A1940" s="591"/>
      <c r="B1940" s="648"/>
      <c r="F1940" s="583"/>
      <c r="G1940" s="583"/>
      <c r="H1940" s="583"/>
      <c r="I1940" s="583"/>
      <c r="J1940" s="583"/>
      <c r="K1940" s="583"/>
    </row>
    <row r="1941" spans="1:11" x14ac:dyDescent="0.2">
      <c r="A1941" s="591"/>
      <c r="B1941" s="648"/>
      <c r="F1941" s="583"/>
      <c r="G1941" s="583"/>
      <c r="H1941" s="583"/>
      <c r="I1941" s="583"/>
      <c r="J1941" s="583"/>
      <c r="K1941" s="583"/>
    </row>
    <row r="1942" spans="1:11" x14ac:dyDescent="0.2">
      <c r="A1942" s="591"/>
      <c r="B1942" s="648"/>
      <c r="F1942" s="583"/>
      <c r="G1942" s="583"/>
      <c r="H1942" s="583"/>
      <c r="I1942" s="583"/>
      <c r="J1942" s="583"/>
      <c r="K1942" s="583"/>
    </row>
    <row r="1943" spans="1:11" x14ac:dyDescent="0.2">
      <c r="A1943" s="591"/>
      <c r="B1943" s="648"/>
      <c r="F1943" s="583"/>
      <c r="G1943" s="583"/>
      <c r="H1943" s="583"/>
      <c r="I1943" s="583"/>
      <c r="J1943" s="583"/>
      <c r="K1943" s="583"/>
    </row>
    <row r="1944" spans="1:11" x14ac:dyDescent="0.2">
      <c r="A1944" s="591"/>
      <c r="B1944" s="648"/>
      <c r="F1944" s="583"/>
      <c r="G1944" s="583"/>
      <c r="H1944" s="583"/>
      <c r="I1944" s="583"/>
      <c r="J1944" s="583"/>
      <c r="K1944" s="583"/>
    </row>
    <row r="1945" spans="1:11" x14ac:dyDescent="0.2">
      <c r="A1945" s="591"/>
      <c r="B1945" s="648"/>
      <c r="F1945" s="583"/>
      <c r="G1945" s="583"/>
      <c r="H1945" s="583"/>
      <c r="I1945" s="583"/>
      <c r="J1945" s="583"/>
      <c r="K1945" s="583"/>
    </row>
    <row r="1946" spans="1:11" x14ac:dyDescent="0.2">
      <c r="A1946" s="591"/>
      <c r="B1946" s="648"/>
      <c r="F1946" s="583"/>
      <c r="G1946" s="583"/>
      <c r="H1946" s="583"/>
      <c r="I1946" s="583"/>
      <c r="J1946" s="583"/>
      <c r="K1946" s="583"/>
    </row>
    <row r="1947" spans="1:11" x14ac:dyDescent="0.2">
      <c r="A1947" s="591"/>
      <c r="B1947" s="648"/>
      <c r="F1947" s="583"/>
      <c r="G1947" s="583"/>
      <c r="H1947" s="583"/>
      <c r="I1947" s="583"/>
      <c r="J1947" s="583"/>
      <c r="K1947" s="583"/>
    </row>
    <row r="1948" spans="1:11" x14ac:dyDescent="0.2">
      <c r="A1948" s="591"/>
      <c r="B1948" s="648"/>
      <c r="F1948" s="583"/>
      <c r="G1948" s="583"/>
      <c r="H1948" s="583"/>
      <c r="I1948" s="583"/>
      <c r="J1948" s="583"/>
      <c r="K1948" s="583"/>
    </row>
    <row r="1949" spans="1:11" x14ac:dyDescent="0.2">
      <c r="A1949" s="591"/>
      <c r="B1949" s="648"/>
      <c r="F1949" s="583"/>
      <c r="G1949" s="583"/>
      <c r="H1949" s="583"/>
      <c r="I1949" s="583"/>
      <c r="J1949" s="583"/>
      <c r="K1949" s="583"/>
    </row>
    <row r="1950" spans="1:11" x14ac:dyDescent="0.2">
      <c r="A1950" s="591"/>
      <c r="B1950" s="648"/>
      <c r="F1950" s="583"/>
      <c r="G1950" s="583"/>
      <c r="H1950" s="583"/>
      <c r="I1950" s="583"/>
      <c r="J1950" s="583"/>
      <c r="K1950" s="583"/>
    </row>
    <row r="1951" spans="1:11" x14ac:dyDescent="0.2">
      <c r="A1951" s="591"/>
      <c r="B1951" s="648"/>
      <c r="F1951" s="583"/>
      <c r="G1951" s="583"/>
      <c r="H1951" s="583"/>
      <c r="I1951" s="583"/>
      <c r="J1951" s="583"/>
      <c r="K1951" s="583"/>
    </row>
    <row r="1952" spans="1:11" x14ac:dyDescent="0.2">
      <c r="A1952" s="591"/>
      <c r="B1952" s="648"/>
      <c r="F1952" s="583"/>
      <c r="G1952" s="583"/>
      <c r="H1952" s="583"/>
      <c r="I1952" s="583"/>
      <c r="J1952" s="583"/>
      <c r="K1952" s="583"/>
    </row>
    <row r="1953" spans="1:11" x14ac:dyDescent="0.2">
      <c r="A1953" s="591"/>
      <c r="B1953" s="648"/>
      <c r="F1953" s="583"/>
      <c r="G1953" s="583"/>
      <c r="H1953" s="583"/>
      <c r="I1953" s="583"/>
      <c r="J1953" s="583"/>
      <c r="K1953" s="583"/>
    </row>
    <row r="1954" spans="1:11" x14ac:dyDescent="0.2">
      <c r="A1954" s="591"/>
      <c r="B1954" s="648"/>
      <c r="F1954" s="583"/>
      <c r="G1954" s="583"/>
      <c r="H1954" s="583"/>
      <c r="I1954" s="583"/>
      <c r="J1954" s="583"/>
      <c r="K1954" s="583"/>
    </row>
    <row r="1955" spans="1:11" x14ac:dyDescent="0.2">
      <c r="A1955" s="591"/>
      <c r="B1955" s="648"/>
      <c r="F1955" s="583"/>
      <c r="G1955" s="583"/>
      <c r="H1955" s="583"/>
      <c r="I1955" s="583"/>
      <c r="J1955" s="583"/>
      <c r="K1955" s="583"/>
    </row>
    <row r="1956" spans="1:11" x14ac:dyDescent="0.2">
      <c r="A1956" s="591"/>
      <c r="B1956" s="648"/>
      <c r="F1956" s="583"/>
      <c r="G1956" s="583"/>
      <c r="H1956" s="583"/>
      <c r="I1956" s="583"/>
      <c r="J1956" s="583"/>
      <c r="K1956" s="583"/>
    </row>
    <row r="1957" spans="1:11" x14ac:dyDescent="0.2">
      <c r="A1957" s="591"/>
      <c r="B1957" s="648"/>
      <c r="F1957" s="583"/>
      <c r="G1957" s="583"/>
      <c r="H1957" s="583"/>
      <c r="I1957" s="583"/>
      <c r="J1957" s="583"/>
      <c r="K1957" s="583"/>
    </row>
    <row r="1958" spans="1:11" x14ac:dyDescent="0.2">
      <c r="A1958" s="591"/>
      <c r="B1958" s="648"/>
      <c r="F1958" s="583"/>
      <c r="G1958" s="583"/>
      <c r="H1958" s="583"/>
      <c r="I1958" s="583"/>
      <c r="J1958" s="583"/>
      <c r="K1958" s="583"/>
    </row>
    <row r="1959" spans="1:11" x14ac:dyDescent="0.2">
      <c r="A1959" s="591"/>
      <c r="B1959" s="648"/>
      <c r="F1959" s="583"/>
      <c r="G1959" s="583"/>
      <c r="H1959" s="583"/>
      <c r="I1959" s="583"/>
      <c r="J1959" s="583"/>
      <c r="K1959" s="583"/>
    </row>
    <row r="1960" spans="1:11" x14ac:dyDescent="0.2">
      <c r="A1960" s="591"/>
      <c r="B1960" s="648"/>
      <c r="F1960" s="583"/>
      <c r="G1960" s="583"/>
      <c r="H1960" s="583"/>
      <c r="I1960" s="583"/>
      <c r="J1960" s="583"/>
      <c r="K1960" s="583"/>
    </row>
    <row r="1961" spans="1:11" x14ac:dyDescent="0.2">
      <c r="A1961" s="591"/>
      <c r="B1961" s="648"/>
      <c r="F1961" s="583"/>
      <c r="G1961" s="583"/>
      <c r="H1961" s="583"/>
      <c r="I1961" s="583"/>
      <c r="J1961" s="583"/>
      <c r="K1961" s="583"/>
    </row>
    <row r="1962" spans="1:11" x14ac:dyDescent="0.2">
      <c r="A1962" s="591"/>
      <c r="B1962" s="648"/>
      <c r="F1962" s="583"/>
      <c r="G1962" s="583"/>
      <c r="H1962" s="583"/>
      <c r="I1962" s="583"/>
      <c r="J1962" s="583"/>
      <c r="K1962" s="583"/>
    </row>
    <row r="1963" spans="1:11" x14ac:dyDescent="0.2">
      <c r="A1963" s="591"/>
      <c r="B1963" s="648"/>
      <c r="F1963" s="583"/>
      <c r="G1963" s="583"/>
      <c r="H1963" s="583"/>
      <c r="I1963" s="583"/>
      <c r="J1963" s="583"/>
      <c r="K1963" s="583"/>
    </row>
    <row r="1964" spans="1:11" x14ac:dyDescent="0.2">
      <c r="A1964" s="591"/>
      <c r="B1964" s="648"/>
      <c r="F1964" s="583"/>
      <c r="G1964" s="583"/>
      <c r="H1964" s="583"/>
      <c r="I1964" s="583"/>
      <c r="J1964" s="583"/>
      <c r="K1964" s="583"/>
    </row>
    <row r="1965" spans="1:11" x14ac:dyDescent="0.2">
      <c r="A1965" s="591"/>
      <c r="B1965" s="648"/>
      <c r="F1965" s="583"/>
      <c r="G1965" s="583"/>
      <c r="H1965" s="583"/>
      <c r="I1965" s="583"/>
      <c r="J1965" s="583"/>
      <c r="K1965" s="583"/>
    </row>
    <row r="1966" spans="1:11" x14ac:dyDescent="0.2">
      <c r="A1966" s="591"/>
      <c r="B1966" s="648"/>
      <c r="F1966" s="583"/>
      <c r="G1966" s="583"/>
      <c r="H1966" s="583"/>
      <c r="I1966" s="583"/>
      <c r="J1966" s="583"/>
      <c r="K1966" s="583"/>
    </row>
    <row r="1967" spans="1:11" x14ac:dyDescent="0.2">
      <c r="A1967" s="591"/>
      <c r="B1967" s="648"/>
      <c r="F1967" s="583"/>
      <c r="G1967" s="583"/>
      <c r="H1967" s="583"/>
      <c r="I1967" s="583"/>
      <c r="J1967" s="583"/>
      <c r="K1967" s="583"/>
    </row>
    <row r="1968" spans="1:11" x14ac:dyDescent="0.2">
      <c r="A1968" s="591"/>
      <c r="B1968" s="648"/>
      <c r="F1968" s="583"/>
      <c r="G1968" s="583"/>
      <c r="H1968" s="583"/>
      <c r="I1968" s="583"/>
      <c r="J1968" s="583"/>
      <c r="K1968" s="583"/>
    </row>
    <row r="1969" spans="1:11" x14ac:dyDescent="0.2">
      <c r="A1969" s="591"/>
      <c r="B1969" s="648"/>
      <c r="F1969" s="583"/>
      <c r="G1969" s="583"/>
      <c r="H1969" s="583"/>
      <c r="I1969" s="583"/>
      <c r="J1969" s="583"/>
      <c r="K1969" s="583"/>
    </row>
    <row r="1970" spans="1:11" x14ac:dyDescent="0.2">
      <c r="A1970" s="591"/>
      <c r="B1970" s="648"/>
      <c r="F1970" s="583"/>
      <c r="G1970" s="583"/>
      <c r="H1970" s="583"/>
      <c r="I1970" s="583"/>
      <c r="J1970" s="583"/>
      <c r="K1970" s="583"/>
    </row>
    <row r="1971" spans="1:11" x14ac:dyDescent="0.2">
      <c r="A1971" s="591"/>
      <c r="B1971" s="648"/>
      <c r="F1971" s="583"/>
      <c r="G1971" s="583"/>
      <c r="H1971" s="583"/>
      <c r="I1971" s="583"/>
      <c r="J1971" s="583"/>
      <c r="K1971" s="583"/>
    </row>
    <row r="1972" spans="1:11" x14ac:dyDescent="0.2">
      <c r="A1972" s="591"/>
      <c r="B1972" s="648"/>
      <c r="F1972" s="583"/>
      <c r="G1972" s="583"/>
      <c r="H1972" s="583"/>
      <c r="I1972" s="583"/>
      <c r="J1972" s="583"/>
      <c r="K1972" s="583"/>
    </row>
    <row r="1973" spans="1:11" x14ac:dyDescent="0.2">
      <c r="A1973" s="591"/>
      <c r="B1973" s="648"/>
      <c r="F1973" s="583"/>
      <c r="G1973" s="583"/>
      <c r="H1973" s="583"/>
      <c r="I1973" s="583"/>
      <c r="J1973" s="583"/>
      <c r="K1973" s="583"/>
    </row>
    <row r="1974" spans="1:11" x14ac:dyDescent="0.2">
      <c r="A1974" s="591"/>
      <c r="B1974" s="648"/>
      <c r="F1974" s="583"/>
      <c r="G1974" s="583"/>
      <c r="H1974" s="583"/>
      <c r="I1974" s="583"/>
      <c r="J1974" s="583"/>
      <c r="K1974" s="583"/>
    </row>
    <row r="1975" spans="1:11" x14ac:dyDescent="0.2">
      <c r="A1975" s="591"/>
      <c r="B1975" s="648"/>
      <c r="F1975" s="583"/>
      <c r="G1975" s="583"/>
      <c r="H1975" s="583"/>
      <c r="I1975" s="583"/>
      <c r="J1975" s="583"/>
      <c r="K1975" s="583"/>
    </row>
    <row r="1976" spans="1:11" x14ac:dyDescent="0.2">
      <c r="A1976" s="591"/>
      <c r="B1976" s="648"/>
      <c r="F1976" s="583"/>
      <c r="G1976" s="583"/>
      <c r="H1976" s="583"/>
      <c r="I1976" s="583"/>
      <c r="J1976" s="583"/>
      <c r="K1976" s="583"/>
    </row>
    <row r="1977" spans="1:11" x14ac:dyDescent="0.2">
      <c r="A1977" s="591"/>
      <c r="B1977" s="648"/>
      <c r="F1977" s="583"/>
      <c r="G1977" s="583"/>
      <c r="H1977" s="583"/>
      <c r="I1977" s="583"/>
      <c r="J1977" s="583"/>
      <c r="K1977" s="583"/>
    </row>
    <row r="1978" spans="1:11" x14ac:dyDescent="0.2">
      <c r="A1978" s="591"/>
      <c r="B1978" s="648"/>
      <c r="F1978" s="583"/>
      <c r="G1978" s="583"/>
      <c r="H1978" s="583"/>
      <c r="I1978" s="583"/>
      <c r="J1978" s="583"/>
      <c r="K1978" s="583"/>
    </row>
    <row r="1979" spans="1:11" x14ac:dyDescent="0.2">
      <c r="A1979" s="591"/>
      <c r="B1979" s="648"/>
      <c r="F1979" s="583"/>
      <c r="G1979" s="583"/>
      <c r="H1979" s="583"/>
      <c r="I1979" s="583"/>
      <c r="J1979" s="583"/>
      <c r="K1979" s="583"/>
    </row>
    <row r="1980" spans="1:11" x14ac:dyDescent="0.2">
      <c r="A1980" s="591"/>
      <c r="B1980" s="648"/>
      <c r="F1980" s="583"/>
      <c r="G1980" s="583"/>
      <c r="H1980" s="583"/>
      <c r="I1980" s="583"/>
      <c r="J1980" s="583"/>
      <c r="K1980" s="583"/>
    </row>
    <row r="1981" spans="1:11" x14ac:dyDescent="0.2">
      <c r="A1981" s="591"/>
      <c r="B1981" s="648"/>
      <c r="F1981" s="583"/>
      <c r="G1981" s="583"/>
      <c r="H1981" s="583"/>
      <c r="I1981" s="583"/>
      <c r="J1981" s="583"/>
      <c r="K1981" s="583"/>
    </row>
    <row r="1982" spans="1:11" x14ac:dyDescent="0.2">
      <c r="A1982" s="591"/>
      <c r="B1982" s="648"/>
      <c r="F1982" s="583"/>
      <c r="G1982" s="583"/>
      <c r="H1982" s="583"/>
      <c r="I1982" s="583"/>
      <c r="J1982" s="583"/>
      <c r="K1982" s="583"/>
    </row>
    <row r="1983" spans="1:11" x14ac:dyDescent="0.2">
      <c r="A1983" s="591"/>
      <c r="B1983" s="648"/>
      <c r="F1983" s="583"/>
      <c r="G1983" s="583"/>
      <c r="H1983" s="583"/>
      <c r="I1983" s="583"/>
      <c r="J1983" s="583"/>
      <c r="K1983" s="583"/>
    </row>
    <row r="1984" spans="1:11" x14ac:dyDescent="0.2">
      <c r="A1984" s="591"/>
      <c r="B1984" s="648"/>
      <c r="F1984" s="583"/>
      <c r="G1984" s="583"/>
      <c r="H1984" s="583"/>
      <c r="I1984" s="583"/>
      <c r="J1984" s="583"/>
      <c r="K1984" s="583"/>
    </row>
    <row r="1985" spans="1:11" x14ac:dyDescent="0.2">
      <c r="A1985" s="591"/>
      <c r="B1985" s="648"/>
      <c r="F1985" s="583"/>
      <c r="G1985" s="583"/>
      <c r="H1985" s="583"/>
      <c r="I1985" s="583"/>
      <c r="J1985" s="583"/>
      <c r="K1985" s="583"/>
    </row>
    <row r="1986" spans="1:11" x14ac:dyDescent="0.2">
      <c r="A1986" s="591"/>
      <c r="B1986" s="648"/>
      <c r="F1986" s="583"/>
      <c r="G1986" s="583"/>
      <c r="H1986" s="583"/>
      <c r="I1986" s="583"/>
      <c r="J1986" s="583"/>
      <c r="K1986" s="583"/>
    </row>
    <row r="1987" spans="1:11" x14ac:dyDescent="0.2">
      <c r="A1987" s="591"/>
      <c r="B1987" s="648"/>
      <c r="F1987" s="583"/>
      <c r="G1987" s="583"/>
      <c r="H1987" s="583"/>
      <c r="I1987" s="583"/>
      <c r="J1987" s="583"/>
      <c r="K1987" s="583"/>
    </row>
    <row r="1988" spans="1:11" x14ac:dyDescent="0.2">
      <c r="A1988" s="591"/>
      <c r="B1988" s="648"/>
      <c r="F1988" s="583"/>
      <c r="G1988" s="583"/>
      <c r="H1988" s="583"/>
      <c r="I1988" s="583"/>
      <c r="J1988" s="583"/>
      <c r="K1988" s="583"/>
    </row>
    <row r="1989" spans="1:11" x14ac:dyDescent="0.2">
      <c r="A1989" s="591"/>
      <c r="B1989" s="648"/>
      <c r="F1989" s="583"/>
      <c r="G1989" s="583"/>
      <c r="H1989" s="583"/>
      <c r="I1989" s="583"/>
      <c r="J1989" s="583"/>
      <c r="K1989" s="583"/>
    </row>
    <row r="1990" spans="1:11" x14ac:dyDescent="0.2">
      <c r="A1990" s="591"/>
      <c r="B1990" s="648"/>
      <c r="F1990" s="583"/>
      <c r="G1990" s="583"/>
      <c r="H1990" s="583"/>
      <c r="I1990" s="583"/>
      <c r="J1990" s="583"/>
      <c r="K1990" s="583"/>
    </row>
    <row r="1991" spans="1:11" x14ac:dyDescent="0.2">
      <c r="A1991" s="591"/>
      <c r="B1991" s="648"/>
      <c r="F1991" s="583"/>
      <c r="G1991" s="583"/>
      <c r="H1991" s="583"/>
      <c r="I1991" s="583"/>
      <c r="J1991" s="583"/>
      <c r="K1991" s="583"/>
    </row>
    <row r="1992" spans="1:11" x14ac:dyDescent="0.2">
      <c r="A1992" s="591"/>
      <c r="B1992" s="648"/>
      <c r="F1992" s="583"/>
      <c r="G1992" s="583"/>
      <c r="H1992" s="583"/>
      <c r="I1992" s="583"/>
      <c r="J1992" s="583"/>
      <c r="K1992" s="583"/>
    </row>
    <row r="1993" spans="1:11" x14ac:dyDescent="0.2">
      <c r="A1993" s="591"/>
      <c r="B1993" s="648"/>
      <c r="F1993" s="583"/>
      <c r="G1993" s="583"/>
      <c r="H1993" s="583"/>
      <c r="I1993" s="583"/>
      <c r="J1993" s="583"/>
      <c r="K1993" s="583"/>
    </row>
    <row r="1994" spans="1:11" x14ac:dyDescent="0.2">
      <c r="A1994" s="591"/>
      <c r="B1994" s="648"/>
      <c r="F1994" s="583"/>
      <c r="G1994" s="583"/>
      <c r="H1994" s="583"/>
      <c r="I1994" s="583"/>
      <c r="J1994" s="583"/>
      <c r="K1994" s="583"/>
    </row>
    <row r="1995" spans="1:11" x14ac:dyDescent="0.2">
      <c r="A1995" s="591"/>
      <c r="B1995" s="648"/>
      <c r="F1995" s="583"/>
      <c r="G1995" s="583"/>
      <c r="H1995" s="583"/>
      <c r="I1995" s="583"/>
      <c r="J1995" s="583"/>
      <c r="K1995" s="583"/>
    </row>
    <row r="1996" spans="1:11" x14ac:dyDescent="0.2">
      <c r="A1996" s="591"/>
      <c r="B1996" s="648"/>
      <c r="F1996" s="583"/>
      <c r="G1996" s="583"/>
      <c r="H1996" s="583"/>
      <c r="I1996" s="583"/>
      <c r="J1996" s="583"/>
      <c r="K1996" s="583"/>
    </row>
    <row r="1997" spans="1:11" x14ac:dyDescent="0.2">
      <c r="A1997" s="591"/>
      <c r="B1997" s="648"/>
      <c r="F1997" s="583"/>
      <c r="G1997" s="583"/>
      <c r="H1997" s="583"/>
      <c r="I1997" s="583"/>
      <c r="J1997" s="583"/>
      <c r="K1997" s="583"/>
    </row>
    <row r="1998" spans="1:11" x14ac:dyDescent="0.2">
      <c r="A1998" s="591"/>
      <c r="B1998" s="648"/>
      <c r="F1998" s="583"/>
      <c r="G1998" s="583"/>
      <c r="H1998" s="583"/>
      <c r="I1998" s="583"/>
      <c r="J1998" s="583"/>
      <c r="K1998" s="583"/>
    </row>
    <row r="1999" spans="1:11" x14ac:dyDescent="0.2">
      <c r="A1999" s="591"/>
      <c r="B1999" s="648"/>
      <c r="F1999" s="583"/>
      <c r="G1999" s="583"/>
      <c r="H1999" s="583"/>
      <c r="I1999" s="583"/>
      <c r="J1999" s="583"/>
      <c r="K1999" s="583"/>
    </row>
    <row r="2000" spans="1:11" x14ac:dyDescent="0.2">
      <c r="A2000" s="591"/>
      <c r="B2000" s="648"/>
      <c r="F2000" s="583"/>
      <c r="G2000" s="583"/>
      <c r="H2000" s="583"/>
      <c r="I2000" s="583"/>
      <c r="J2000" s="583"/>
      <c r="K2000" s="583"/>
    </row>
    <row r="2001" spans="1:11" x14ac:dyDescent="0.2">
      <c r="A2001" s="591"/>
      <c r="B2001" s="648"/>
      <c r="F2001" s="583"/>
      <c r="G2001" s="583"/>
      <c r="H2001" s="583"/>
      <c r="I2001" s="583"/>
      <c r="J2001" s="583"/>
      <c r="K2001" s="583"/>
    </row>
    <row r="2002" spans="1:11" x14ac:dyDescent="0.2">
      <c r="A2002" s="591"/>
      <c r="B2002" s="648"/>
      <c r="F2002" s="583"/>
      <c r="G2002" s="583"/>
      <c r="H2002" s="583"/>
      <c r="I2002" s="583"/>
      <c r="J2002" s="583"/>
      <c r="K2002" s="583"/>
    </row>
    <row r="2003" spans="1:11" x14ac:dyDescent="0.2">
      <c r="A2003" s="591"/>
      <c r="B2003" s="648"/>
      <c r="F2003" s="583"/>
      <c r="G2003" s="583"/>
      <c r="H2003" s="583"/>
      <c r="I2003" s="583"/>
      <c r="J2003" s="583"/>
      <c r="K2003" s="583"/>
    </row>
    <row r="2004" spans="1:11" x14ac:dyDescent="0.2">
      <c r="A2004" s="591"/>
      <c r="B2004" s="648"/>
      <c r="F2004" s="583"/>
      <c r="G2004" s="583"/>
      <c r="H2004" s="583"/>
      <c r="I2004" s="583"/>
      <c r="J2004" s="583"/>
      <c r="K2004" s="583"/>
    </row>
    <row r="2005" spans="1:11" x14ac:dyDescent="0.2">
      <c r="A2005" s="591"/>
      <c r="B2005" s="648"/>
      <c r="F2005" s="583"/>
      <c r="G2005" s="583"/>
      <c r="H2005" s="583"/>
      <c r="I2005" s="583"/>
      <c r="J2005" s="583"/>
      <c r="K2005" s="583"/>
    </row>
    <row r="2006" spans="1:11" x14ac:dyDescent="0.2">
      <c r="A2006" s="591"/>
      <c r="B2006" s="648"/>
      <c r="F2006" s="583"/>
      <c r="G2006" s="583"/>
      <c r="H2006" s="583"/>
      <c r="I2006" s="583"/>
      <c r="J2006" s="583"/>
      <c r="K2006" s="583"/>
    </row>
    <row r="2007" spans="1:11" x14ac:dyDescent="0.2">
      <c r="A2007" s="591"/>
      <c r="B2007" s="648"/>
      <c r="F2007" s="583"/>
      <c r="G2007" s="583"/>
      <c r="H2007" s="583"/>
      <c r="I2007" s="583"/>
      <c r="J2007" s="583"/>
      <c r="K2007" s="583"/>
    </row>
    <row r="2008" spans="1:11" x14ac:dyDescent="0.2">
      <c r="A2008" s="591"/>
      <c r="B2008" s="648"/>
      <c r="F2008" s="583"/>
      <c r="G2008" s="583"/>
      <c r="H2008" s="583"/>
      <c r="I2008" s="583"/>
      <c r="J2008" s="583"/>
      <c r="K2008" s="583"/>
    </row>
    <row r="2009" spans="1:11" x14ac:dyDescent="0.2">
      <c r="A2009" s="591"/>
      <c r="B2009" s="648"/>
      <c r="F2009" s="583"/>
      <c r="G2009" s="583"/>
      <c r="H2009" s="583"/>
      <c r="I2009" s="583"/>
      <c r="J2009" s="583"/>
      <c r="K2009" s="583"/>
    </row>
    <row r="2010" spans="1:11" x14ac:dyDescent="0.2">
      <c r="A2010" s="591"/>
      <c r="B2010" s="648"/>
      <c r="F2010" s="583"/>
      <c r="G2010" s="583"/>
      <c r="H2010" s="583"/>
      <c r="I2010" s="583"/>
      <c r="J2010" s="583"/>
      <c r="K2010" s="583"/>
    </row>
    <row r="2011" spans="1:11" x14ac:dyDescent="0.2">
      <c r="A2011" s="591"/>
      <c r="B2011" s="648"/>
      <c r="F2011" s="583"/>
      <c r="G2011" s="583"/>
      <c r="H2011" s="583"/>
      <c r="I2011" s="583"/>
      <c r="J2011" s="583"/>
      <c r="K2011" s="583"/>
    </row>
    <row r="2012" spans="1:11" x14ac:dyDescent="0.2">
      <c r="A2012" s="591"/>
      <c r="B2012" s="648"/>
      <c r="F2012" s="583"/>
      <c r="G2012" s="583"/>
      <c r="H2012" s="583"/>
      <c r="I2012" s="583"/>
      <c r="J2012" s="583"/>
      <c r="K2012" s="583"/>
    </row>
    <row r="2013" spans="1:11" x14ac:dyDescent="0.2">
      <c r="A2013" s="591"/>
      <c r="B2013" s="648"/>
      <c r="F2013" s="583"/>
      <c r="G2013" s="583"/>
      <c r="H2013" s="583"/>
      <c r="I2013" s="583"/>
      <c r="J2013" s="583"/>
      <c r="K2013" s="583"/>
    </row>
    <row r="2014" spans="1:11" x14ac:dyDescent="0.2">
      <c r="A2014" s="591"/>
      <c r="B2014" s="648"/>
      <c r="F2014" s="583"/>
      <c r="G2014" s="583"/>
      <c r="H2014" s="583"/>
      <c r="I2014" s="583"/>
      <c r="J2014" s="583"/>
      <c r="K2014" s="583"/>
    </row>
    <row r="2015" spans="1:11" x14ac:dyDescent="0.2">
      <c r="A2015" s="591"/>
      <c r="B2015" s="648"/>
      <c r="F2015" s="583"/>
      <c r="G2015" s="583"/>
      <c r="H2015" s="583"/>
      <c r="I2015" s="583"/>
      <c r="J2015" s="583"/>
      <c r="K2015" s="583"/>
    </row>
    <row r="2016" spans="1:11" x14ac:dyDescent="0.2">
      <c r="A2016" s="591"/>
      <c r="B2016" s="648"/>
      <c r="F2016" s="583"/>
      <c r="G2016" s="583"/>
      <c r="H2016" s="583"/>
      <c r="I2016" s="583"/>
      <c r="J2016" s="583"/>
      <c r="K2016" s="583"/>
    </row>
    <row r="2017" spans="1:11" x14ac:dyDescent="0.2">
      <c r="A2017" s="591"/>
      <c r="B2017" s="648"/>
      <c r="F2017" s="583"/>
      <c r="G2017" s="583"/>
      <c r="H2017" s="583"/>
      <c r="I2017" s="583"/>
      <c r="J2017" s="583"/>
      <c r="K2017" s="583"/>
    </row>
    <row r="2018" spans="1:11" x14ac:dyDescent="0.2">
      <c r="A2018" s="591"/>
      <c r="B2018" s="648"/>
      <c r="F2018" s="583"/>
      <c r="G2018" s="583"/>
      <c r="H2018" s="583"/>
      <c r="I2018" s="583"/>
      <c r="J2018" s="583"/>
      <c r="K2018" s="583"/>
    </row>
    <row r="2019" spans="1:11" x14ac:dyDescent="0.2">
      <c r="A2019" s="591"/>
      <c r="B2019" s="648"/>
      <c r="F2019" s="583"/>
      <c r="G2019" s="583"/>
      <c r="H2019" s="583"/>
      <c r="I2019" s="583"/>
      <c r="J2019" s="583"/>
      <c r="K2019" s="583"/>
    </row>
    <row r="2020" spans="1:11" x14ac:dyDescent="0.2">
      <c r="A2020" s="591"/>
      <c r="B2020" s="648"/>
      <c r="F2020" s="583"/>
      <c r="G2020" s="583"/>
      <c r="H2020" s="583"/>
      <c r="I2020" s="583"/>
      <c r="J2020" s="583"/>
      <c r="K2020" s="583"/>
    </row>
    <row r="2021" spans="1:11" x14ac:dyDescent="0.2">
      <c r="A2021" s="591"/>
      <c r="B2021" s="648"/>
      <c r="F2021" s="583"/>
      <c r="G2021" s="583"/>
      <c r="H2021" s="583"/>
      <c r="I2021" s="583"/>
      <c r="J2021" s="583"/>
      <c r="K2021" s="583"/>
    </row>
    <row r="2022" spans="1:11" x14ac:dyDescent="0.2">
      <c r="A2022" s="591"/>
      <c r="B2022" s="648"/>
      <c r="F2022" s="583"/>
      <c r="G2022" s="583"/>
      <c r="H2022" s="583"/>
      <c r="I2022" s="583"/>
      <c r="J2022" s="583"/>
      <c r="K2022" s="583"/>
    </row>
    <row r="2023" spans="1:11" x14ac:dyDescent="0.2">
      <c r="A2023" s="591"/>
      <c r="B2023" s="648"/>
      <c r="F2023" s="583"/>
      <c r="G2023" s="583"/>
      <c r="H2023" s="583"/>
      <c r="I2023" s="583"/>
      <c r="J2023" s="583"/>
      <c r="K2023" s="583"/>
    </row>
    <row r="2024" spans="1:11" x14ac:dyDescent="0.2">
      <c r="A2024" s="591"/>
      <c r="B2024" s="648"/>
      <c r="F2024" s="583"/>
      <c r="G2024" s="583"/>
      <c r="H2024" s="583"/>
      <c r="I2024" s="583"/>
      <c r="J2024" s="583"/>
      <c r="K2024" s="583"/>
    </row>
    <row r="2025" spans="1:11" x14ac:dyDescent="0.2">
      <c r="A2025" s="591"/>
      <c r="B2025" s="648"/>
      <c r="F2025" s="583"/>
      <c r="G2025" s="583"/>
      <c r="H2025" s="583"/>
      <c r="I2025" s="583"/>
      <c r="J2025" s="583"/>
      <c r="K2025" s="583"/>
    </row>
    <row r="2026" spans="1:11" x14ac:dyDescent="0.2">
      <c r="A2026" s="591"/>
      <c r="B2026" s="648"/>
      <c r="F2026" s="583"/>
      <c r="G2026" s="583"/>
      <c r="H2026" s="583"/>
      <c r="I2026" s="583"/>
      <c r="J2026" s="583"/>
      <c r="K2026" s="583"/>
    </row>
    <row r="2027" spans="1:11" x14ac:dyDescent="0.2">
      <c r="A2027" s="591"/>
      <c r="B2027" s="648"/>
      <c r="F2027" s="583"/>
      <c r="G2027" s="583"/>
      <c r="H2027" s="583"/>
      <c r="I2027" s="583"/>
      <c r="J2027" s="583"/>
      <c r="K2027" s="583"/>
    </row>
    <row r="2028" spans="1:11" x14ac:dyDescent="0.2">
      <c r="A2028" s="591"/>
      <c r="B2028" s="648"/>
      <c r="F2028" s="583"/>
      <c r="G2028" s="583"/>
      <c r="H2028" s="583"/>
      <c r="I2028" s="583"/>
      <c r="J2028" s="583"/>
      <c r="K2028" s="583"/>
    </row>
    <row r="2029" spans="1:11" x14ac:dyDescent="0.2">
      <c r="A2029" s="591"/>
      <c r="B2029" s="648"/>
      <c r="F2029" s="583"/>
      <c r="G2029" s="583"/>
      <c r="H2029" s="583"/>
      <c r="I2029" s="583"/>
      <c r="J2029" s="583"/>
      <c r="K2029" s="583"/>
    </row>
    <row r="2030" spans="1:11" x14ac:dyDescent="0.2">
      <c r="A2030" s="591"/>
      <c r="B2030" s="648"/>
      <c r="F2030" s="583"/>
      <c r="G2030" s="583"/>
      <c r="H2030" s="583"/>
      <c r="I2030" s="583"/>
      <c r="J2030" s="583"/>
      <c r="K2030" s="583"/>
    </row>
    <row r="2031" spans="1:11" x14ac:dyDescent="0.2">
      <c r="A2031" s="591"/>
      <c r="B2031" s="648"/>
      <c r="F2031" s="583"/>
      <c r="G2031" s="583"/>
      <c r="H2031" s="583"/>
      <c r="I2031" s="583"/>
      <c r="J2031" s="583"/>
      <c r="K2031" s="583"/>
    </row>
    <row r="2032" spans="1:11" x14ac:dyDescent="0.2">
      <c r="A2032" s="591"/>
      <c r="B2032" s="648"/>
      <c r="F2032" s="583"/>
      <c r="G2032" s="583"/>
      <c r="H2032" s="583"/>
      <c r="I2032" s="583"/>
      <c r="J2032" s="583"/>
      <c r="K2032" s="583"/>
    </row>
    <row r="2033" spans="1:11" x14ac:dyDescent="0.2">
      <c r="A2033" s="591"/>
      <c r="B2033" s="648"/>
      <c r="F2033" s="583"/>
      <c r="G2033" s="583"/>
      <c r="H2033" s="583"/>
      <c r="I2033" s="583"/>
      <c r="J2033" s="583"/>
      <c r="K2033" s="583"/>
    </row>
    <row r="2034" spans="1:11" x14ac:dyDescent="0.2">
      <c r="A2034" s="591"/>
      <c r="B2034" s="648"/>
      <c r="F2034" s="583"/>
      <c r="G2034" s="583"/>
      <c r="H2034" s="583"/>
      <c r="I2034" s="583"/>
      <c r="J2034" s="583"/>
      <c r="K2034" s="583"/>
    </row>
    <row r="2035" spans="1:11" x14ac:dyDescent="0.2">
      <c r="A2035" s="591"/>
      <c r="B2035" s="648"/>
      <c r="F2035" s="583"/>
      <c r="G2035" s="583"/>
      <c r="H2035" s="583"/>
      <c r="I2035" s="583"/>
      <c r="J2035" s="583"/>
      <c r="K2035" s="583"/>
    </row>
    <row r="2036" spans="1:11" x14ac:dyDescent="0.2">
      <c r="A2036" s="591"/>
      <c r="B2036" s="648"/>
      <c r="F2036" s="583"/>
      <c r="G2036" s="583"/>
      <c r="H2036" s="583"/>
      <c r="I2036" s="583"/>
      <c r="J2036" s="583"/>
      <c r="K2036" s="583"/>
    </row>
    <row r="2037" spans="1:11" x14ac:dyDescent="0.2">
      <c r="A2037" s="591"/>
      <c r="B2037" s="648"/>
      <c r="F2037" s="583"/>
      <c r="G2037" s="583"/>
      <c r="H2037" s="583"/>
      <c r="I2037" s="583"/>
      <c r="J2037" s="583"/>
      <c r="K2037" s="583"/>
    </row>
    <row r="2038" spans="1:11" x14ac:dyDescent="0.2">
      <c r="A2038" s="591"/>
      <c r="B2038" s="648"/>
      <c r="F2038" s="583"/>
      <c r="G2038" s="583"/>
      <c r="H2038" s="583"/>
      <c r="I2038" s="583"/>
      <c r="J2038" s="583"/>
      <c r="K2038" s="583"/>
    </row>
    <row r="2039" spans="1:11" x14ac:dyDescent="0.2">
      <c r="A2039" s="591"/>
      <c r="B2039" s="648"/>
      <c r="F2039" s="583"/>
      <c r="G2039" s="583"/>
      <c r="H2039" s="583"/>
      <c r="I2039" s="583"/>
      <c r="J2039" s="583"/>
      <c r="K2039" s="583"/>
    </row>
    <row r="2040" spans="1:11" x14ac:dyDescent="0.2">
      <c r="A2040" s="591"/>
      <c r="B2040" s="648"/>
      <c r="F2040" s="583"/>
      <c r="G2040" s="583"/>
      <c r="H2040" s="583"/>
      <c r="I2040" s="583"/>
      <c r="J2040" s="583"/>
      <c r="K2040" s="583"/>
    </row>
    <row r="2041" spans="1:11" x14ac:dyDescent="0.2">
      <c r="A2041" s="591"/>
      <c r="B2041" s="648"/>
      <c r="F2041" s="583"/>
      <c r="G2041" s="583"/>
      <c r="H2041" s="583"/>
      <c r="I2041" s="583"/>
      <c r="J2041" s="583"/>
      <c r="K2041" s="583"/>
    </row>
    <row r="2042" spans="1:11" x14ac:dyDescent="0.2">
      <c r="A2042" s="591"/>
      <c r="B2042" s="648"/>
      <c r="F2042" s="583"/>
      <c r="G2042" s="583"/>
      <c r="H2042" s="583"/>
      <c r="I2042" s="583"/>
      <c r="J2042" s="583"/>
      <c r="K2042" s="583"/>
    </row>
    <row r="2043" spans="1:11" x14ac:dyDescent="0.2">
      <c r="A2043" s="591"/>
      <c r="B2043" s="648"/>
      <c r="F2043" s="583"/>
      <c r="G2043" s="583"/>
      <c r="H2043" s="583"/>
      <c r="I2043" s="583"/>
      <c r="J2043" s="583"/>
      <c r="K2043" s="583"/>
    </row>
    <row r="2044" spans="1:11" x14ac:dyDescent="0.2">
      <c r="A2044" s="591"/>
      <c r="B2044" s="648"/>
      <c r="F2044" s="583"/>
      <c r="G2044" s="583"/>
      <c r="H2044" s="583"/>
      <c r="I2044" s="583"/>
      <c r="J2044" s="583"/>
      <c r="K2044" s="583"/>
    </row>
    <row r="2045" spans="1:11" x14ac:dyDescent="0.2">
      <c r="A2045" s="591"/>
      <c r="B2045" s="648"/>
      <c r="F2045" s="583"/>
      <c r="G2045" s="583"/>
      <c r="H2045" s="583"/>
      <c r="I2045" s="583"/>
      <c r="J2045" s="583"/>
      <c r="K2045" s="583"/>
    </row>
    <row r="2046" spans="1:11" x14ac:dyDescent="0.2">
      <c r="A2046" s="591"/>
      <c r="B2046" s="648"/>
      <c r="F2046" s="583"/>
      <c r="G2046" s="583"/>
      <c r="H2046" s="583"/>
      <c r="I2046" s="583"/>
      <c r="J2046" s="583"/>
      <c r="K2046" s="583"/>
    </row>
    <row r="2047" spans="1:11" x14ac:dyDescent="0.2">
      <c r="A2047" s="591"/>
      <c r="B2047" s="648"/>
      <c r="F2047" s="583"/>
      <c r="G2047" s="583"/>
      <c r="H2047" s="583"/>
      <c r="I2047" s="583"/>
      <c r="J2047" s="583"/>
      <c r="K2047" s="583"/>
    </row>
    <row r="2048" spans="1:11" x14ac:dyDescent="0.2">
      <c r="A2048" s="591"/>
      <c r="B2048" s="648"/>
      <c r="F2048" s="583"/>
      <c r="G2048" s="583"/>
      <c r="H2048" s="583"/>
      <c r="I2048" s="583"/>
      <c r="J2048" s="583"/>
      <c r="K2048" s="583"/>
    </row>
    <row r="2049" spans="1:11" x14ac:dyDescent="0.2">
      <c r="A2049" s="591"/>
      <c r="B2049" s="648"/>
      <c r="F2049" s="583"/>
      <c r="G2049" s="583"/>
      <c r="H2049" s="583"/>
      <c r="I2049" s="583"/>
      <c r="J2049" s="583"/>
      <c r="K2049" s="583"/>
    </row>
    <row r="2050" spans="1:11" x14ac:dyDescent="0.2">
      <c r="A2050" s="591"/>
      <c r="B2050" s="648"/>
      <c r="F2050" s="583"/>
      <c r="G2050" s="583"/>
      <c r="H2050" s="583"/>
      <c r="I2050" s="583"/>
      <c r="J2050" s="583"/>
      <c r="K2050" s="583"/>
    </row>
    <row r="2051" spans="1:11" x14ac:dyDescent="0.2">
      <c r="A2051" s="591"/>
      <c r="B2051" s="648"/>
      <c r="F2051" s="583"/>
      <c r="G2051" s="583"/>
      <c r="H2051" s="583"/>
      <c r="I2051" s="583"/>
      <c r="J2051" s="583"/>
      <c r="K2051" s="583"/>
    </row>
    <row r="2052" spans="1:11" x14ac:dyDescent="0.2">
      <c r="A2052" s="591"/>
      <c r="B2052" s="648"/>
      <c r="F2052" s="583"/>
      <c r="G2052" s="583"/>
      <c r="H2052" s="583"/>
      <c r="I2052" s="583"/>
      <c r="J2052" s="583"/>
      <c r="K2052" s="583"/>
    </row>
    <row r="2053" spans="1:11" x14ac:dyDescent="0.2">
      <c r="A2053" s="591"/>
      <c r="B2053" s="648"/>
      <c r="F2053" s="583"/>
      <c r="G2053" s="583"/>
      <c r="H2053" s="583"/>
      <c r="I2053" s="583"/>
      <c r="J2053" s="583"/>
      <c r="K2053" s="583"/>
    </row>
    <row r="2054" spans="1:11" x14ac:dyDescent="0.2">
      <c r="A2054" s="591"/>
      <c r="B2054" s="648"/>
      <c r="F2054" s="583"/>
      <c r="G2054" s="583"/>
      <c r="H2054" s="583"/>
      <c r="I2054" s="583"/>
      <c r="J2054" s="583"/>
      <c r="K2054" s="583"/>
    </row>
    <row r="2055" spans="1:11" x14ac:dyDescent="0.2">
      <c r="A2055" s="591"/>
      <c r="B2055" s="648"/>
      <c r="F2055" s="583"/>
      <c r="G2055" s="583"/>
      <c r="H2055" s="583"/>
      <c r="I2055" s="583"/>
      <c r="J2055" s="583"/>
      <c r="K2055" s="583"/>
    </row>
    <row r="2056" spans="1:11" x14ac:dyDescent="0.2">
      <c r="A2056" s="591"/>
      <c r="B2056" s="648"/>
      <c r="F2056" s="583"/>
      <c r="G2056" s="583"/>
      <c r="H2056" s="583"/>
      <c r="I2056" s="583"/>
      <c r="J2056" s="583"/>
      <c r="K2056" s="583"/>
    </row>
    <row r="2057" spans="1:11" x14ac:dyDescent="0.2">
      <c r="A2057" s="591"/>
      <c r="B2057" s="648"/>
      <c r="F2057" s="583"/>
      <c r="G2057" s="583"/>
      <c r="H2057" s="583"/>
      <c r="I2057" s="583"/>
      <c r="J2057" s="583"/>
      <c r="K2057" s="583"/>
    </row>
    <row r="2058" spans="1:11" x14ac:dyDescent="0.2">
      <c r="A2058" s="591"/>
      <c r="B2058" s="648"/>
      <c r="F2058" s="583"/>
      <c r="G2058" s="583"/>
      <c r="H2058" s="583"/>
      <c r="I2058" s="583"/>
      <c r="J2058" s="583"/>
      <c r="K2058" s="583"/>
    </row>
    <row r="2059" spans="1:11" x14ac:dyDescent="0.2">
      <c r="A2059" s="591"/>
      <c r="B2059" s="648"/>
      <c r="F2059" s="583"/>
      <c r="G2059" s="583"/>
      <c r="H2059" s="583"/>
      <c r="I2059" s="583"/>
      <c r="J2059" s="583"/>
      <c r="K2059" s="583"/>
    </row>
    <row r="2060" spans="1:11" x14ac:dyDescent="0.2">
      <c r="A2060" s="591"/>
      <c r="B2060" s="648"/>
      <c r="F2060" s="583"/>
      <c r="G2060" s="583"/>
      <c r="H2060" s="583"/>
      <c r="I2060" s="583"/>
      <c r="J2060" s="583"/>
      <c r="K2060" s="583"/>
    </row>
    <row r="2061" spans="1:11" x14ac:dyDescent="0.2">
      <c r="A2061" s="591"/>
      <c r="B2061" s="648"/>
      <c r="F2061" s="583"/>
      <c r="G2061" s="583"/>
      <c r="H2061" s="583"/>
      <c r="I2061" s="583"/>
      <c r="J2061" s="583"/>
      <c r="K2061" s="583"/>
    </row>
    <row r="2062" spans="1:11" x14ac:dyDescent="0.2">
      <c r="A2062" s="591"/>
      <c r="B2062" s="648"/>
      <c r="F2062" s="583"/>
      <c r="G2062" s="583"/>
      <c r="H2062" s="583"/>
      <c r="I2062" s="583"/>
      <c r="J2062" s="583"/>
      <c r="K2062" s="583"/>
    </row>
    <row r="2063" spans="1:11" x14ac:dyDescent="0.2">
      <c r="A2063" s="591"/>
      <c r="B2063" s="648"/>
      <c r="F2063" s="583"/>
      <c r="G2063" s="583"/>
      <c r="H2063" s="583"/>
      <c r="I2063" s="583"/>
      <c r="J2063" s="583"/>
      <c r="K2063" s="583"/>
    </row>
    <row r="2064" spans="1:11" x14ac:dyDescent="0.2">
      <c r="A2064" s="591"/>
      <c r="B2064" s="648"/>
      <c r="F2064" s="583"/>
      <c r="G2064" s="583"/>
      <c r="H2064" s="583"/>
      <c r="I2064" s="583"/>
      <c r="J2064" s="583"/>
      <c r="K2064" s="583"/>
    </row>
    <row r="2065" spans="1:11" x14ac:dyDescent="0.2">
      <c r="A2065" s="591"/>
      <c r="B2065" s="648"/>
      <c r="F2065" s="583"/>
      <c r="G2065" s="583"/>
      <c r="H2065" s="583"/>
      <c r="I2065" s="583"/>
      <c r="J2065" s="583"/>
      <c r="K2065" s="583"/>
    </row>
    <row r="2066" spans="1:11" x14ac:dyDescent="0.2">
      <c r="A2066" s="591"/>
      <c r="B2066" s="648"/>
      <c r="F2066" s="583"/>
      <c r="G2066" s="583"/>
      <c r="H2066" s="583"/>
      <c r="I2066" s="583"/>
      <c r="J2066" s="583"/>
      <c r="K2066" s="583"/>
    </row>
    <row r="2067" spans="1:11" x14ac:dyDescent="0.2">
      <c r="A2067" s="591"/>
      <c r="B2067" s="648"/>
      <c r="F2067" s="583"/>
      <c r="G2067" s="583"/>
      <c r="H2067" s="583"/>
      <c r="I2067" s="583"/>
      <c r="J2067" s="583"/>
      <c r="K2067" s="583"/>
    </row>
    <row r="2068" spans="1:11" x14ac:dyDescent="0.2">
      <c r="A2068" s="591"/>
      <c r="B2068" s="648"/>
      <c r="F2068" s="583"/>
      <c r="G2068" s="583"/>
      <c r="H2068" s="583"/>
      <c r="I2068" s="583"/>
      <c r="J2068" s="583"/>
      <c r="K2068" s="583"/>
    </row>
    <row r="2069" spans="1:11" x14ac:dyDescent="0.2">
      <c r="A2069" s="591"/>
      <c r="B2069" s="648"/>
      <c r="F2069" s="583"/>
      <c r="G2069" s="583"/>
      <c r="H2069" s="583"/>
      <c r="I2069" s="583"/>
      <c r="J2069" s="583"/>
      <c r="K2069" s="583"/>
    </row>
    <row r="2070" spans="1:11" x14ac:dyDescent="0.2">
      <c r="A2070" s="591"/>
      <c r="B2070" s="648"/>
      <c r="F2070" s="583"/>
      <c r="G2070" s="583"/>
      <c r="H2070" s="583"/>
      <c r="I2070" s="583"/>
      <c r="J2070" s="583"/>
      <c r="K2070" s="583"/>
    </row>
    <row r="2071" spans="1:11" x14ac:dyDescent="0.2">
      <c r="A2071" s="591"/>
      <c r="B2071" s="648"/>
      <c r="F2071" s="583"/>
      <c r="G2071" s="583"/>
      <c r="H2071" s="583"/>
      <c r="I2071" s="583"/>
      <c r="J2071" s="583"/>
      <c r="K2071" s="583"/>
    </row>
    <row r="2072" spans="1:11" x14ac:dyDescent="0.2">
      <c r="A2072" s="591"/>
      <c r="B2072" s="648"/>
      <c r="F2072" s="583"/>
      <c r="G2072" s="583"/>
      <c r="H2072" s="583"/>
      <c r="I2072" s="583"/>
      <c r="J2072" s="583"/>
      <c r="K2072" s="583"/>
    </row>
    <row r="2073" spans="1:11" x14ac:dyDescent="0.2">
      <c r="A2073" s="591"/>
      <c r="B2073" s="648"/>
      <c r="F2073" s="583"/>
      <c r="G2073" s="583"/>
      <c r="H2073" s="583"/>
      <c r="I2073" s="583"/>
      <c r="J2073" s="583"/>
      <c r="K2073" s="583"/>
    </row>
    <row r="2074" spans="1:11" x14ac:dyDescent="0.2">
      <c r="A2074" s="591"/>
      <c r="B2074" s="648"/>
      <c r="F2074" s="583"/>
      <c r="G2074" s="583"/>
      <c r="H2074" s="583"/>
      <c r="I2074" s="583"/>
      <c r="J2074" s="583"/>
      <c r="K2074" s="583"/>
    </row>
    <row r="2075" spans="1:11" x14ac:dyDescent="0.2">
      <c r="A2075" s="591"/>
      <c r="B2075" s="648"/>
      <c r="F2075" s="583"/>
      <c r="G2075" s="583"/>
      <c r="H2075" s="583"/>
      <c r="I2075" s="583"/>
      <c r="J2075" s="583"/>
      <c r="K2075" s="583"/>
    </row>
    <row r="2076" spans="1:11" x14ac:dyDescent="0.2">
      <c r="A2076" s="591"/>
      <c r="B2076" s="648"/>
      <c r="F2076" s="583"/>
      <c r="G2076" s="583"/>
      <c r="H2076" s="583"/>
      <c r="I2076" s="583"/>
      <c r="J2076" s="583"/>
      <c r="K2076" s="583"/>
    </row>
    <row r="2077" spans="1:11" x14ac:dyDescent="0.2">
      <c r="A2077" s="591"/>
      <c r="B2077" s="648"/>
      <c r="F2077" s="583"/>
      <c r="G2077" s="583"/>
      <c r="H2077" s="583"/>
      <c r="I2077" s="583"/>
      <c r="J2077" s="583"/>
      <c r="K2077" s="583"/>
    </row>
    <row r="2078" spans="1:11" x14ac:dyDescent="0.2">
      <c r="A2078" s="591"/>
      <c r="B2078" s="648"/>
      <c r="F2078" s="583"/>
      <c r="G2078" s="583"/>
      <c r="H2078" s="583"/>
      <c r="I2078" s="583"/>
      <c r="J2078" s="583"/>
      <c r="K2078" s="583"/>
    </row>
    <row r="2079" spans="1:11" x14ac:dyDescent="0.2">
      <c r="A2079" s="591"/>
      <c r="B2079" s="648"/>
      <c r="F2079" s="583"/>
      <c r="G2079" s="583"/>
      <c r="H2079" s="583"/>
      <c r="I2079" s="583"/>
      <c r="J2079" s="583"/>
      <c r="K2079" s="583"/>
    </row>
    <row r="2080" spans="1:11" x14ac:dyDescent="0.2">
      <c r="A2080" s="591"/>
      <c r="B2080" s="648"/>
      <c r="F2080" s="583"/>
      <c r="G2080" s="583"/>
      <c r="H2080" s="583"/>
      <c r="I2080" s="583"/>
      <c r="J2080" s="583"/>
      <c r="K2080" s="583"/>
    </row>
    <row r="2081" spans="1:11" x14ac:dyDescent="0.2">
      <c r="A2081" s="591"/>
      <c r="B2081" s="648"/>
      <c r="F2081" s="583"/>
      <c r="G2081" s="583"/>
      <c r="H2081" s="583"/>
      <c r="I2081" s="583"/>
      <c r="J2081" s="583"/>
      <c r="K2081" s="583"/>
    </row>
    <row r="2082" spans="1:11" x14ac:dyDescent="0.2">
      <c r="A2082" s="591"/>
      <c r="B2082" s="648"/>
      <c r="F2082" s="583"/>
      <c r="G2082" s="583"/>
      <c r="H2082" s="583"/>
      <c r="I2082" s="583"/>
      <c r="J2082" s="583"/>
      <c r="K2082" s="583"/>
    </row>
    <row r="2083" spans="1:11" x14ac:dyDescent="0.2">
      <c r="A2083" s="591"/>
      <c r="B2083" s="648"/>
      <c r="F2083" s="583"/>
      <c r="G2083" s="583"/>
      <c r="H2083" s="583"/>
      <c r="I2083" s="583"/>
      <c r="J2083" s="583"/>
      <c r="K2083" s="583"/>
    </row>
    <row r="2084" spans="1:11" x14ac:dyDescent="0.2">
      <c r="A2084" s="591"/>
      <c r="B2084" s="648"/>
      <c r="F2084" s="583"/>
      <c r="G2084" s="583"/>
      <c r="H2084" s="583"/>
      <c r="I2084" s="583"/>
      <c r="J2084" s="583"/>
      <c r="K2084" s="583"/>
    </row>
    <row r="2085" spans="1:11" x14ac:dyDescent="0.2">
      <c r="A2085" s="591"/>
      <c r="B2085" s="648"/>
      <c r="F2085" s="583"/>
      <c r="G2085" s="583"/>
      <c r="H2085" s="583"/>
      <c r="I2085" s="583"/>
      <c r="J2085" s="583"/>
      <c r="K2085" s="583"/>
    </row>
    <row r="2086" spans="1:11" x14ac:dyDescent="0.2">
      <c r="A2086" s="591"/>
      <c r="B2086" s="648"/>
      <c r="F2086" s="583"/>
      <c r="G2086" s="583"/>
      <c r="H2086" s="583"/>
      <c r="I2086" s="583"/>
      <c r="J2086" s="583"/>
      <c r="K2086" s="583"/>
    </row>
    <row r="2087" spans="1:11" x14ac:dyDescent="0.2">
      <c r="A2087" s="591"/>
      <c r="B2087" s="648"/>
      <c r="F2087" s="583"/>
      <c r="G2087" s="583"/>
      <c r="H2087" s="583"/>
      <c r="I2087" s="583"/>
      <c r="J2087" s="583"/>
      <c r="K2087" s="583"/>
    </row>
    <row r="2088" spans="1:11" x14ac:dyDescent="0.2">
      <c r="A2088" s="591"/>
      <c r="B2088" s="648"/>
      <c r="F2088" s="583"/>
      <c r="G2088" s="583"/>
      <c r="H2088" s="583"/>
      <c r="I2088" s="583"/>
      <c r="J2088" s="583"/>
      <c r="K2088" s="583"/>
    </row>
    <row r="2089" spans="1:11" x14ac:dyDescent="0.2">
      <c r="A2089" s="591"/>
      <c r="B2089" s="648"/>
      <c r="F2089" s="583"/>
      <c r="G2089" s="583"/>
      <c r="H2089" s="583"/>
      <c r="I2089" s="583"/>
      <c r="J2089" s="583"/>
      <c r="K2089" s="583"/>
    </row>
    <row r="2090" spans="1:11" x14ac:dyDescent="0.2">
      <c r="A2090" s="591"/>
      <c r="B2090" s="648"/>
      <c r="F2090" s="583"/>
      <c r="G2090" s="583"/>
      <c r="H2090" s="583"/>
      <c r="I2090" s="583"/>
      <c r="J2090" s="583"/>
      <c r="K2090" s="583"/>
    </row>
    <row r="2091" spans="1:11" x14ac:dyDescent="0.2">
      <c r="A2091" s="591"/>
      <c r="B2091" s="648"/>
      <c r="F2091" s="583"/>
      <c r="G2091" s="583"/>
      <c r="H2091" s="583"/>
      <c r="I2091" s="583"/>
      <c r="J2091" s="583"/>
      <c r="K2091" s="583"/>
    </row>
    <row r="2092" spans="1:11" x14ac:dyDescent="0.2">
      <c r="A2092" s="591"/>
      <c r="B2092" s="648"/>
      <c r="F2092" s="583"/>
      <c r="G2092" s="583"/>
      <c r="H2092" s="583"/>
      <c r="I2092" s="583"/>
      <c r="J2092" s="583"/>
      <c r="K2092" s="583"/>
    </row>
    <row r="2093" spans="1:11" x14ac:dyDescent="0.2">
      <c r="A2093" s="591"/>
      <c r="B2093" s="648"/>
      <c r="F2093" s="583"/>
      <c r="G2093" s="583"/>
      <c r="H2093" s="583"/>
      <c r="I2093" s="583"/>
      <c r="J2093" s="583"/>
      <c r="K2093" s="583"/>
    </row>
    <row r="2094" spans="1:11" x14ac:dyDescent="0.2">
      <c r="A2094" s="591"/>
      <c r="B2094" s="648"/>
      <c r="F2094" s="583"/>
      <c r="G2094" s="583"/>
      <c r="H2094" s="583"/>
      <c r="I2094" s="583"/>
      <c r="J2094" s="583"/>
      <c r="K2094" s="583"/>
    </row>
    <row r="2095" spans="1:11" x14ac:dyDescent="0.2">
      <c r="A2095" s="591"/>
      <c r="B2095" s="648"/>
      <c r="F2095" s="583"/>
      <c r="G2095" s="583"/>
      <c r="H2095" s="583"/>
      <c r="I2095" s="583"/>
      <c r="J2095" s="583"/>
      <c r="K2095" s="583"/>
    </row>
    <row r="2096" spans="1:11" x14ac:dyDescent="0.2">
      <c r="A2096" s="591"/>
      <c r="B2096" s="648"/>
      <c r="F2096" s="583"/>
      <c r="G2096" s="583"/>
      <c r="H2096" s="583"/>
      <c r="I2096" s="583"/>
      <c r="J2096" s="583"/>
      <c r="K2096" s="583"/>
    </row>
    <row r="2097" spans="1:11" x14ac:dyDescent="0.2">
      <c r="A2097" s="591"/>
      <c r="B2097" s="648"/>
      <c r="F2097" s="583"/>
      <c r="G2097" s="583"/>
      <c r="H2097" s="583"/>
      <c r="I2097" s="583"/>
      <c r="J2097" s="583"/>
      <c r="K2097" s="583"/>
    </row>
    <row r="2098" spans="1:11" x14ac:dyDescent="0.2">
      <c r="A2098" s="591"/>
      <c r="B2098" s="648"/>
      <c r="F2098" s="583"/>
      <c r="G2098" s="583"/>
      <c r="H2098" s="583"/>
      <c r="I2098" s="583"/>
      <c r="J2098" s="583"/>
      <c r="K2098" s="583"/>
    </row>
    <row r="2099" spans="1:11" x14ac:dyDescent="0.2">
      <c r="A2099" s="591"/>
      <c r="B2099" s="648"/>
      <c r="F2099" s="583"/>
      <c r="G2099" s="583"/>
      <c r="H2099" s="583"/>
      <c r="I2099" s="583"/>
      <c r="J2099" s="583"/>
      <c r="K2099" s="583"/>
    </row>
    <row r="2100" spans="1:11" x14ac:dyDescent="0.2">
      <c r="A2100" s="591"/>
      <c r="B2100" s="648"/>
      <c r="F2100" s="583"/>
      <c r="G2100" s="583"/>
      <c r="H2100" s="583"/>
      <c r="I2100" s="583"/>
      <c r="J2100" s="583"/>
      <c r="K2100" s="583"/>
    </row>
    <row r="2101" spans="1:11" x14ac:dyDescent="0.2">
      <c r="A2101" s="591"/>
      <c r="B2101" s="648"/>
      <c r="F2101" s="583"/>
      <c r="G2101" s="583"/>
      <c r="H2101" s="583"/>
      <c r="I2101" s="583"/>
      <c r="J2101" s="583"/>
      <c r="K2101" s="583"/>
    </row>
    <row r="2102" spans="1:11" x14ac:dyDescent="0.2">
      <c r="A2102" s="591"/>
      <c r="B2102" s="648"/>
      <c r="F2102" s="583"/>
      <c r="G2102" s="583"/>
      <c r="H2102" s="583"/>
      <c r="I2102" s="583"/>
      <c r="J2102" s="583"/>
      <c r="K2102" s="583"/>
    </row>
    <row r="2103" spans="1:11" x14ac:dyDescent="0.2">
      <c r="A2103" s="591"/>
      <c r="B2103" s="648"/>
      <c r="F2103" s="583"/>
      <c r="G2103" s="583"/>
      <c r="H2103" s="583"/>
      <c r="I2103" s="583"/>
      <c r="J2103" s="583"/>
      <c r="K2103" s="583"/>
    </row>
    <row r="2104" spans="1:11" x14ac:dyDescent="0.2">
      <c r="A2104" s="591"/>
      <c r="B2104" s="648"/>
      <c r="F2104" s="583"/>
      <c r="G2104" s="583"/>
      <c r="H2104" s="583"/>
      <c r="I2104" s="583"/>
      <c r="J2104" s="583"/>
      <c r="K2104" s="583"/>
    </row>
    <row r="2105" spans="1:11" x14ac:dyDescent="0.2">
      <c r="A2105" s="591"/>
      <c r="B2105" s="648"/>
      <c r="F2105" s="583"/>
      <c r="G2105" s="583"/>
      <c r="H2105" s="583"/>
      <c r="I2105" s="583"/>
      <c r="J2105" s="583"/>
      <c r="K2105" s="583"/>
    </row>
    <row r="2106" spans="1:11" x14ac:dyDescent="0.2">
      <c r="A2106" s="591"/>
      <c r="B2106" s="648"/>
      <c r="F2106" s="583"/>
      <c r="G2106" s="583"/>
      <c r="H2106" s="583"/>
      <c r="I2106" s="583"/>
      <c r="J2106" s="583"/>
      <c r="K2106" s="583"/>
    </row>
    <row r="2107" spans="1:11" x14ac:dyDescent="0.2">
      <c r="A2107" s="591"/>
      <c r="B2107" s="648"/>
      <c r="F2107" s="583"/>
      <c r="G2107" s="583"/>
      <c r="H2107" s="583"/>
      <c r="I2107" s="583"/>
      <c r="J2107" s="583"/>
      <c r="K2107" s="583"/>
    </row>
    <row r="2108" spans="1:11" x14ac:dyDescent="0.2">
      <c r="A2108" s="591"/>
      <c r="B2108" s="648"/>
      <c r="F2108" s="583"/>
      <c r="G2108" s="583"/>
      <c r="H2108" s="583"/>
      <c r="I2108" s="583"/>
      <c r="J2108" s="583"/>
      <c r="K2108" s="583"/>
    </row>
    <row r="2109" spans="1:11" x14ac:dyDescent="0.2">
      <c r="A2109" s="591"/>
      <c r="B2109" s="648"/>
      <c r="F2109" s="583"/>
      <c r="G2109" s="583"/>
      <c r="H2109" s="583"/>
      <c r="I2109" s="583"/>
      <c r="J2109" s="583"/>
      <c r="K2109" s="583"/>
    </row>
    <row r="2110" spans="1:11" x14ac:dyDescent="0.2">
      <c r="A2110" s="591"/>
      <c r="B2110" s="648"/>
      <c r="F2110" s="583"/>
      <c r="G2110" s="583"/>
      <c r="H2110" s="583"/>
      <c r="I2110" s="583"/>
      <c r="J2110" s="583"/>
      <c r="K2110" s="583"/>
    </row>
    <row r="2111" spans="1:11" x14ac:dyDescent="0.2">
      <c r="A2111" s="591"/>
      <c r="B2111" s="648"/>
      <c r="F2111" s="583"/>
      <c r="G2111" s="583"/>
      <c r="H2111" s="583"/>
      <c r="I2111" s="583"/>
      <c r="J2111" s="583"/>
      <c r="K2111" s="583"/>
    </row>
    <row r="2112" spans="1:11" x14ac:dyDescent="0.2">
      <c r="A2112" s="591"/>
      <c r="B2112" s="648"/>
      <c r="F2112" s="583"/>
      <c r="G2112" s="583"/>
      <c r="H2112" s="583"/>
      <c r="I2112" s="583"/>
      <c r="J2112" s="583"/>
      <c r="K2112" s="583"/>
    </row>
    <row r="2113" spans="1:11" x14ac:dyDescent="0.2">
      <c r="A2113" s="591"/>
      <c r="B2113" s="648"/>
      <c r="F2113" s="583"/>
      <c r="G2113" s="583"/>
      <c r="H2113" s="583"/>
      <c r="I2113" s="583"/>
      <c r="J2113" s="583"/>
      <c r="K2113" s="583"/>
    </row>
    <row r="2114" spans="1:11" x14ac:dyDescent="0.2">
      <c r="A2114" s="591"/>
      <c r="B2114" s="648"/>
      <c r="F2114" s="583"/>
      <c r="G2114" s="583"/>
      <c r="H2114" s="583"/>
      <c r="I2114" s="583"/>
      <c r="J2114" s="583"/>
      <c r="K2114" s="583"/>
    </row>
    <row r="2115" spans="1:11" x14ac:dyDescent="0.2">
      <c r="A2115" s="591"/>
      <c r="B2115" s="648"/>
      <c r="F2115" s="583"/>
      <c r="G2115" s="583"/>
      <c r="H2115" s="583"/>
      <c r="I2115" s="583"/>
      <c r="J2115" s="583"/>
      <c r="K2115" s="583"/>
    </row>
    <row r="2116" spans="1:11" x14ac:dyDescent="0.2">
      <c r="A2116" s="591"/>
      <c r="B2116" s="648"/>
      <c r="F2116" s="583"/>
      <c r="G2116" s="583"/>
      <c r="H2116" s="583"/>
      <c r="I2116" s="583"/>
      <c r="J2116" s="583"/>
      <c r="K2116" s="583"/>
    </row>
    <row r="2117" spans="1:11" x14ac:dyDescent="0.2">
      <c r="A2117" s="591"/>
      <c r="B2117" s="648"/>
      <c r="F2117" s="583"/>
      <c r="G2117" s="583"/>
      <c r="H2117" s="583"/>
      <c r="I2117" s="583"/>
      <c r="J2117" s="583"/>
      <c r="K2117" s="583"/>
    </row>
    <row r="2118" spans="1:11" x14ac:dyDescent="0.2">
      <c r="A2118" s="591"/>
      <c r="B2118" s="648"/>
      <c r="F2118" s="583"/>
      <c r="G2118" s="583"/>
      <c r="H2118" s="583"/>
      <c r="I2118" s="583"/>
      <c r="J2118" s="583"/>
      <c r="K2118" s="583"/>
    </row>
    <row r="2119" spans="1:11" x14ac:dyDescent="0.2">
      <c r="A2119" s="591"/>
      <c r="B2119" s="648"/>
      <c r="F2119" s="583"/>
      <c r="G2119" s="583"/>
      <c r="H2119" s="583"/>
      <c r="I2119" s="583"/>
      <c r="J2119" s="583"/>
      <c r="K2119" s="583"/>
    </row>
    <row r="2120" spans="1:11" x14ac:dyDescent="0.2">
      <c r="A2120" s="591"/>
      <c r="B2120" s="648"/>
      <c r="F2120" s="583"/>
      <c r="G2120" s="583"/>
      <c r="H2120" s="583"/>
      <c r="I2120" s="583"/>
      <c r="J2120" s="583"/>
      <c r="K2120" s="583"/>
    </row>
    <row r="2121" spans="1:11" x14ac:dyDescent="0.2">
      <c r="A2121" s="591"/>
      <c r="B2121" s="648"/>
      <c r="F2121" s="583"/>
      <c r="G2121" s="583"/>
      <c r="H2121" s="583"/>
      <c r="I2121" s="583"/>
      <c r="J2121" s="583"/>
      <c r="K2121" s="583"/>
    </row>
    <row r="2122" spans="1:11" x14ac:dyDescent="0.2">
      <c r="A2122" s="591"/>
      <c r="B2122" s="648"/>
      <c r="F2122" s="583"/>
      <c r="G2122" s="583"/>
      <c r="H2122" s="583"/>
      <c r="I2122" s="583"/>
      <c r="J2122" s="583"/>
      <c r="K2122" s="583"/>
    </row>
    <row r="2123" spans="1:11" x14ac:dyDescent="0.2">
      <c r="A2123" s="591"/>
      <c r="B2123" s="648"/>
      <c r="F2123" s="583"/>
      <c r="G2123" s="583"/>
      <c r="H2123" s="583"/>
      <c r="I2123" s="583"/>
      <c r="J2123" s="583"/>
      <c r="K2123" s="583"/>
    </row>
    <row r="2124" spans="1:11" x14ac:dyDescent="0.2">
      <c r="A2124" s="591"/>
      <c r="B2124" s="648"/>
      <c r="F2124" s="583"/>
      <c r="G2124" s="583"/>
      <c r="H2124" s="583"/>
      <c r="I2124" s="583"/>
      <c r="J2124" s="583"/>
      <c r="K2124" s="583"/>
    </row>
    <row r="2125" spans="1:11" x14ac:dyDescent="0.2">
      <c r="A2125" s="591"/>
      <c r="B2125" s="648"/>
      <c r="F2125" s="583"/>
      <c r="G2125" s="583"/>
      <c r="H2125" s="583"/>
      <c r="I2125" s="583"/>
      <c r="J2125" s="583"/>
      <c r="K2125" s="583"/>
    </row>
    <row r="2126" spans="1:11" x14ac:dyDescent="0.2">
      <c r="A2126" s="591"/>
      <c r="B2126" s="648"/>
      <c r="F2126" s="583"/>
      <c r="G2126" s="583"/>
      <c r="H2126" s="583"/>
      <c r="I2126" s="583"/>
      <c r="J2126" s="583"/>
      <c r="K2126" s="583"/>
    </row>
    <row r="2127" spans="1:11" x14ac:dyDescent="0.2">
      <c r="A2127" s="591"/>
      <c r="B2127" s="648"/>
      <c r="F2127" s="583"/>
      <c r="G2127" s="583"/>
      <c r="H2127" s="583"/>
      <c r="I2127" s="583"/>
      <c r="J2127" s="583"/>
      <c r="K2127" s="583"/>
    </row>
    <row r="2128" spans="1:11" x14ac:dyDescent="0.2">
      <c r="A2128" s="591"/>
      <c r="B2128" s="648"/>
      <c r="F2128" s="583"/>
      <c r="G2128" s="583"/>
      <c r="H2128" s="583"/>
      <c r="I2128" s="583"/>
      <c r="J2128" s="583"/>
      <c r="K2128" s="583"/>
    </row>
    <row r="2129" spans="1:11" x14ac:dyDescent="0.2">
      <c r="A2129" s="591"/>
      <c r="B2129" s="648"/>
      <c r="F2129" s="583"/>
      <c r="G2129" s="583"/>
      <c r="H2129" s="583"/>
      <c r="I2129" s="583"/>
      <c r="J2129" s="583"/>
      <c r="K2129" s="583"/>
    </row>
    <row r="2130" spans="1:11" x14ac:dyDescent="0.2">
      <c r="A2130" s="591"/>
      <c r="B2130" s="648"/>
      <c r="F2130" s="583"/>
      <c r="G2130" s="583"/>
      <c r="H2130" s="583"/>
      <c r="I2130" s="583"/>
      <c r="J2130" s="583"/>
      <c r="K2130" s="583"/>
    </row>
    <row r="2131" spans="1:11" x14ac:dyDescent="0.2">
      <c r="A2131" s="591"/>
      <c r="B2131" s="648"/>
      <c r="F2131" s="583"/>
      <c r="G2131" s="583"/>
      <c r="H2131" s="583"/>
      <c r="I2131" s="583"/>
      <c r="J2131" s="583"/>
      <c r="K2131" s="583"/>
    </row>
    <row r="2132" spans="1:11" x14ac:dyDescent="0.2">
      <c r="A2132" s="591"/>
      <c r="B2132" s="648"/>
      <c r="F2132" s="583"/>
      <c r="G2132" s="583"/>
      <c r="H2132" s="583"/>
      <c r="I2132" s="583"/>
      <c r="J2132" s="583"/>
      <c r="K2132" s="583"/>
    </row>
    <row r="2133" spans="1:11" x14ac:dyDescent="0.2">
      <c r="A2133" s="591"/>
      <c r="B2133" s="648"/>
      <c r="F2133" s="583"/>
      <c r="G2133" s="583"/>
      <c r="H2133" s="583"/>
      <c r="I2133" s="583"/>
      <c r="J2133" s="583"/>
      <c r="K2133" s="583"/>
    </row>
    <row r="2134" spans="1:11" x14ac:dyDescent="0.2">
      <c r="A2134" s="591"/>
      <c r="B2134" s="648"/>
      <c r="F2134" s="583"/>
      <c r="G2134" s="583"/>
      <c r="H2134" s="583"/>
      <c r="I2134" s="583"/>
      <c r="J2134" s="583"/>
      <c r="K2134" s="583"/>
    </row>
    <row r="2135" spans="1:11" x14ac:dyDescent="0.2">
      <c r="A2135" s="591"/>
      <c r="B2135" s="648"/>
      <c r="F2135" s="583"/>
      <c r="G2135" s="583"/>
      <c r="H2135" s="583"/>
      <c r="I2135" s="583"/>
      <c r="J2135" s="583"/>
      <c r="K2135" s="583"/>
    </row>
    <row r="2136" spans="1:11" x14ac:dyDescent="0.2">
      <c r="A2136" s="591"/>
      <c r="B2136" s="648"/>
      <c r="F2136" s="583"/>
      <c r="G2136" s="583"/>
      <c r="H2136" s="583"/>
      <c r="I2136" s="583"/>
      <c r="J2136" s="583"/>
      <c r="K2136" s="583"/>
    </row>
    <row r="2137" spans="1:11" x14ac:dyDescent="0.2">
      <c r="A2137" s="591"/>
      <c r="B2137" s="648"/>
      <c r="F2137" s="583"/>
      <c r="G2137" s="583"/>
      <c r="H2137" s="583"/>
      <c r="I2137" s="583"/>
      <c r="J2137" s="583"/>
      <c r="K2137" s="583"/>
    </row>
    <row r="2138" spans="1:11" x14ac:dyDescent="0.2">
      <c r="A2138" s="591"/>
      <c r="B2138" s="648"/>
      <c r="F2138" s="583"/>
      <c r="G2138" s="583"/>
      <c r="H2138" s="583"/>
      <c r="I2138" s="583"/>
      <c r="J2138" s="583"/>
      <c r="K2138" s="583"/>
    </row>
    <row r="2139" spans="1:11" x14ac:dyDescent="0.2">
      <c r="A2139" s="591"/>
      <c r="B2139" s="648"/>
      <c r="F2139" s="583"/>
      <c r="G2139" s="583"/>
      <c r="H2139" s="583"/>
      <c r="I2139" s="583"/>
      <c r="J2139" s="583"/>
      <c r="K2139" s="583"/>
    </row>
    <row r="2140" spans="1:11" x14ac:dyDescent="0.2">
      <c r="A2140" s="591"/>
      <c r="B2140" s="648"/>
      <c r="F2140" s="583"/>
      <c r="G2140" s="583"/>
      <c r="H2140" s="583"/>
      <c r="I2140" s="583"/>
      <c r="J2140" s="583"/>
      <c r="K2140" s="583"/>
    </row>
    <row r="2141" spans="1:11" x14ac:dyDescent="0.2">
      <c r="A2141" s="591"/>
      <c r="B2141" s="648"/>
      <c r="F2141" s="583"/>
      <c r="G2141" s="583"/>
      <c r="H2141" s="583"/>
      <c r="I2141" s="583"/>
      <c r="J2141" s="583"/>
      <c r="K2141" s="583"/>
    </row>
    <row r="2142" spans="1:11" x14ac:dyDescent="0.2">
      <c r="A2142" s="591"/>
      <c r="B2142" s="648"/>
      <c r="F2142" s="583"/>
      <c r="G2142" s="583"/>
      <c r="H2142" s="583"/>
      <c r="I2142" s="583"/>
      <c r="J2142" s="583"/>
      <c r="K2142" s="583"/>
    </row>
    <row r="2143" spans="1:11" x14ac:dyDescent="0.2">
      <c r="A2143" s="591"/>
      <c r="B2143" s="648"/>
      <c r="F2143" s="583"/>
      <c r="G2143" s="583"/>
      <c r="H2143" s="583"/>
      <c r="I2143" s="583"/>
      <c r="J2143" s="583"/>
      <c r="K2143" s="583"/>
    </row>
    <row r="2144" spans="1:11" x14ac:dyDescent="0.2">
      <c r="A2144" s="591"/>
      <c r="B2144" s="648"/>
      <c r="F2144" s="583"/>
      <c r="G2144" s="583"/>
      <c r="H2144" s="583"/>
      <c r="I2144" s="583"/>
      <c r="J2144" s="583"/>
      <c r="K2144" s="583"/>
    </row>
    <row r="2145" spans="1:11" x14ac:dyDescent="0.2">
      <c r="A2145" s="591"/>
      <c r="B2145" s="648"/>
      <c r="F2145" s="583"/>
      <c r="G2145" s="583"/>
      <c r="H2145" s="583"/>
      <c r="I2145" s="583"/>
      <c r="J2145" s="583"/>
      <c r="K2145" s="583"/>
    </row>
    <row r="2146" spans="1:11" x14ac:dyDescent="0.2">
      <c r="A2146" s="591"/>
      <c r="B2146" s="648"/>
      <c r="F2146" s="583"/>
      <c r="G2146" s="583"/>
      <c r="H2146" s="583"/>
      <c r="I2146" s="583"/>
      <c r="J2146" s="583"/>
      <c r="K2146" s="583"/>
    </row>
    <row r="2147" spans="1:11" x14ac:dyDescent="0.2">
      <c r="A2147" s="591"/>
      <c r="B2147" s="648"/>
      <c r="F2147" s="583"/>
      <c r="G2147" s="583"/>
      <c r="H2147" s="583"/>
      <c r="I2147" s="583"/>
      <c r="J2147" s="583"/>
      <c r="K2147" s="583"/>
    </row>
    <row r="2148" spans="1:11" x14ac:dyDescent="0.2">
      <c r="A2148" s="591"/>
      <c r="B2148" s="648"/>
      <c r="F2148" s="583"/>
      <c r="G2148" s="583"/>
      <c r="H2148" s="583"/>
      <c r="I2148" s="583"/>
      <c r="J2148" s="583"/>
      <c r="K2148" s="583"/>
    </row>
    <row r="2149" spans="1:11" x14ac:dyDescent="0.2">
      <c r="A2149" s="591"/>
      <c r="B2149" s="648"/>
      <c r="F2149" s="583"/>
      <c r="G2149" s="583"/>
      <c r="H2149" s="583"/>
      <c r="I2149" s="583"/>
      <c r="J2149" s="583"/>
      <c r="K2149" s="583"/>
    </row>
    <row r="2150" spans="1:11" x14ac:dyDescent="0.2">
      <c r="A2150" s="591"/>
      <c r="B2150" s="648"/>
      <c r="F2150" s="583"/>
      <c r="G2150" s="583"/>
      <c r="H2150" s="583"/>
      <c r="I2150" s="583"/>
      <c r="J2150" s="583"/>
      <c r="K2150" s="583"/>
    </row>
    <row r="2151" spans="1:11" x14ac:dyDescent="0.2">
      <c r="A2151" s="591"/>
      <c r="B2151" s="648"/>
      <c r="F2151" s="583"/>
      <c r="G2151" s="583"/>
      <c r="H2151" s="583"/>
      <c r="I2151" s="583"/>
      <c r="J2151" s="583"/>
      <c r="K2151" s="583"/>
    </row>
    <row r="2152" spans="1:11" x14ac:dyDescent="0.2">
      <c r="A2152" s="591"/>
      <c r="B2152" s="648"/>
      <c r="F2152" s="583"/>
      <c r="G2152" s="583"/>
      <c r="H2152" s="583"/>
      <c r="I2152" s="583"/>
      <c r="J2152" s="583"/>
      <c r="K2152" s="583"/>
    </row>
    <row r="2153" spans="1:11" x14ac:dyDescent="0.2">
      <c r="A2153" s="591"/>
      <c r="B2153" s="648"/>
      <c r="F2153" s="583"/>
      <c r="G2153" s="583"/>
      <c r="H2153" s="583"/>
      <c r="I2153" s="583"/>
      <c r="J2153" s="583"/>
      <c r="K2153" s="583"/>
    </row>
    <row r="2154" spans="1:11" x14ac:dyDescent="0.2">
      <c r="A2154" s="591"/>
      <c r="B2154" s="648"/>
      <c r="F2154" s="583"/>
      <c r="G2154" s="583"/>
      <c r="H2154" s="583"/>
      <c r="I2154" s="583"/>
      <c r="J2154" s="583"/>
      <c r="K2154" s="583"/>
    </row>
    <row r="2155" spans="1:11" x14ac:dyDescent="0.2">
      <c r="A2155" s="591"/>
      <c r="B2155" s="648"/>
      <c r="F2155" s="583"/>
      <c r="G2155" s="583"/>
      <c r="H2155" s="583"/>
      <c r="I2155" s="583"/>
      <c r="J2155" s="583"/>
      <c r="K2155" s="583"/>
    </row>
    <row r="2156" spans="1:11" x14ac:dyDescent="0.2">
      <c r="A2156" s="591"/>
      <c r="B2156" s="648"/>
      <c r="F2156" s="583"/>
      <c r="G2156" s="583"/>
      <c r="H2156" s="583"/>
      <c r="I2156" s="583"/>
      <c r="J2156" s="583"/>
      <c r="K2156" s="583"/>
    </row>
    <row r="2157" spans="1:11" x14ac:dyDescent="0.2">
      <c r="A2157" s="591"/>
      <c r="B2157" s="648"/>
      <c r="F2157" s="583"/>
      <c r="G2157" s="583"/>
      <c r="H2157" s="583"/>
      <c r="I2157" s="583"/>
      <c r="J2157" s="583"/>
      <c r="K2157" s="583"/>
    </row>
    <row r="2158" spans="1:11" x14ac:dyDescent="0.2">
      <c r="A2158" s="591"/>
      <c r="B2158" s="648"/>
      <c r="F2158" s="583"/>
      <c r="G2158" s="583"/>
      <c r="H2158" s="583"/>
      <c r="I2158" s="583"/>
      <c r="J2158" s="583"/>
      <c r="K2158" s="583"/>
    </row>
    <row r="2159" spans="1:11" x14ac:dyDescent="0.2">
      <c r="A2159" s="591"/>
      <c r="B2159" s="648"/>
      <c r="F2159" s="583"/>
      <c r="G2159" s="583"/>
      <c r="H2159" s="583"/>
      <c r="I2159" s="583"/>
      <c r="J2159" s="583"/>
      <c r="K2159" s="583"/>
    </row>
    <row r="2160" spans="1:11" x14ac:dyDescent="0.2">
      <c r="A2160" s="591"/>
      <c r="B2160" s="648"/>
      <c r="F2160" s="583"/>
      <c r="G2160" s="583"/>
      <c r="H2160" s="583"/>
      <c r="I2160" s="583"/>
      <c r="J2160" s="583"/>
      <c r="K2160" s="583"/>
    </row>
    <row r="2161" spans="1:11" x14ac:dyDescent="0.2">
      <c r="A2161" s="591"/>
      <c r="B2161" s="648"/>
      <c r="F2161" s="583"/>
      <c r="G2161" s="583"/>
      <c r="H2161" s="583"/>
      <c r="I2161" s="583"/>
      <c r="J2161" s="583"/>
      <c r="K2161" s="583"/>
    </row>
    <row r="2162" spans="1:11" x14ac:dyDescent="0.2">
      <c r="A2162" s="591"/>
      <c r="B2162" s="648"/>
      <c r="F2162" s="583"/>
      <c r="G2162" s="583"/>
      <c r="H2162" s="583"/>
      <c r="I2162" s="583"/>
      <c r="J2162" s="583"/>
      <c r="K2162" s="583"/>
    </row>
    <row r="2163" spans="1:11" x14ac:dyDescent="0.2">
      <c r="A2163" s="591"/>
      <c r="B2163" s="648"/>
      <c r="F2163" s="583"/>
      <c r="G2163" s="583"/>
      <c r="H2163" s="583"/>
      <c r="I2163" s="583"/>
      <c r="J2163" s="583"/>
      <c r="K2163" s="583"/>
    </row>
    <row r="2164" spans="1:11" x14ac:dyDescent="0.2">
      <c r="A2164" s="591"/>
      <c r="B2164" s="648"/>
      <c r="F2164" s="583"/>
      <c r="G2164" s="583"/>
      <c r="H2164" s="583"/>
      <c r="I2164" s="583"/>
      <c r="J2164" s="583"/>
      <c r="K2164" s="583"/>
    </row>
    <row r="2165" spans="1:11" x14ac:dyDescent="0.2">
      <c r="A2165" s="591"/>
      <c r="B2165" s="648"/>
      <c r="F2165" s="583"/>
      <c r="G2165" s="583"/>
      <c r="H2165" s="583"/>
      <c r="I2165" s="583"/>
      <c r="J2165" s="583"/>
      <c r="K2165" s="583"/>
    </row>
    <row r="2166" spans="1:11" x14ac:dyDescent="0.2">
      <c r="A2166" s="591"/>
      <c r="B2166" s="648"/>
      <c r="F2166" s="583"/>
      <c r="G2166" s="583"/>
      <c r="H2166" s="583"/>
      <c r="I2166" s="583"/>
      <c r="J2166" s="583"/>
      <c r="K2166" s="583"/>
    </row>
    <row r="2167" spans="1:11" x14ac:dyDescent="0.2">
      <c r="A2167" s="591"/>
      <c r="B2167" s="648"/>
      <c r="F2167" s="583"/>
      <c r="G2167" s="583"/>
      <c r="H2167" s="583"/>
      <c r="I2167" s="583"/>
      <c r="J2167" s="583"/>
      <c r="K2167" s="583"/>
    </row>
    <row r="2168" spans="1:11" x14ac:dyDescent="0.2">
      <c r="A2168" s="591"/>
      <c r="B2168" s="648"/>
      <c r="F2168" s="583"/>
      <c r="G2168" s="583"/>
      <c r="H2168" s="583"/>
      <c r="I2168" s="583"/>
      <c r="J2168" s="583"/>
      <c r="K2168" s="583"/>
    </row>
    <row r="2169" spans="1:11" x14ac:dyDescent="0.2">
      <c r="A2169" s="591"/>
      <c r="B2169" s="648"/>
      <c r="F2169" s="583"/>
      <c r="G2169" s="583"/>
      <c r="H2169" s="583"/>
      <c r="I2169" s="583"/>
      <c r="J2169" s="583"/>
      <c r="K2169" s="583"/>
    </row>
    <row r="2170" spans="1:11" x14ac:dyDescent="0.2">
      <c r="A2170" s="591"/>
      <c r="B2170" s="648"/>
      <c r="F2170" s="583"/>
      <c r="G2170" s="583"/>
      <c r="H2170" s="583"/>
      <c r="I2170" s="583"/>
      <c r="J2170" s="583"/>
      <c r="K2170" s="583"/>
    </row>
    <row r="2171" spans="1:11" x14ac:dyDescent="0.2">
      <c r="A2171" s="591"/>
      <c r="B2171" s="648"/>
      <c r="F2171" s="583"/>
      <c r="G2171" s="583"/>
      <c r="H2171" s="583"/>
      <c r="I2171" s="583"/>
      <c r="J2171" s="583"/>
      <c r="K2171" s="583"/>
    </row>
    <row r="2172" spans="1:11" x14ac:dyDescent="0.2">
      <c r="A2172" s="591"/>
      <c r="B2172" s="648"/>
      <c r="F2172" s="583"/>
      <c r="G2172" s="583"/>
      <c r="H2172" s="583"/>
      <c r="I2172" s="583"/>
      <c r="J2172" s="583"/>
      <c r="K2172" s="583"/>
    </row>
    <row r="2173" spans="1:11" x14ac:dyDescent="0.2">
      <c r="A2173" s="591"/>
      <c r="B2173" s="648"/>
      <c r="F2173" s="583"/>
      <c r="G2173" s="583"/>
      <c r="H2173" s="583"/>
      <c r="I2173" s="583"/>
      <c r="J2173" s="583"/>
      <c r="K2173" s="583"/>
    </row>
    <row r="2174" spans="1:11" x14ac:dyDescent="0.2">
      <c r="A2174" s="591"/>
      <c r="B2174" s="648"/>
      <c r="F2174" s="583"/>
      <c r="G2174" s="583"/>
      <c r="H2174" s="583"/>
      <c r="I2174" s="583"/>
      <c r="J2174" s="583"/>
      <c r="K2174" s="583"/>
    </row>
    <row r="2175" spans="1:11" x14ac:dyDescent="0.2">
      <c r="A2175" s="591"/>
      <c r="B2175" s="648"/>
      <c r="F2175" s="583"/>
      <c r="G2175" s="583"/>
      <c r="H2175" s="583"/>
      <c r="I2175" s="583"/>
      <c r="J2175" s="583"/>
      <c r="K2175" s="583"/>
    </row>
    <row r="2176" spans="1:11" x14ac:dyDescent="0.2">
      <c r="A2176" s="591"/>
      <c r="B2176" s="648"/>
      <c r="F2176" s="583"/>
      <c r="G2176" s="583"/>
      <c r="H2176" s="583"/>
      <c r="I2176" s="583"/>
      <c r="J2176" s="583"/>
      <c r="K2176" s="583"/>
    </row>
    <row r="2177" spans="1:11" x14ac:dyDescent="0.2">
      <c r="A2177" s="591"/>
      <c r="B2177" s="648"/>
      <c r="F2177" s="583"/>
      <c r="G2177" s="583"/>
      <c r="H2177" s="583"/>
      <c r="I2177" s="583"/>
      <c r="J2177" s="583"/>
      <c r="K2177" s="583"/>
    </row>
    <row r="2178" spans="1:11" x14ac:dyDescent="0.2">
      <c r="A2178" s="591"/>
      <c r="B2178" s="648"/>
      <c r="F2178" s="583"/>
      <c r="G2178" s="583"/>
      <c r="H2178" s="583"/>
      <c r="I2178" s="583"/>
      <c r="J2178" s="583"/>
      <c r="K2178" s="583"/>
    </row>
    <row r="2179" spans="1:11" x14ac:dyDescent="0.2">
      <c r="A2179" s="591"/>
      <c r="B2179" s="648"/>
      <c r="F2179" s="583"/>
      <c r="G2179" s="583"/>
      <c r="H2179" s="583"/>
      <c r="I2179" s="583"/>
      <c r="J2179" s="583"/>
      <c r="K2179" s="583"/>
    </row>
    <row r="2180" spans="1:11" x14ac:dyDescent="0.2">
      <c r="A2180" s="591"/>
      <c r="B2180" s="648"/>
      <c r="F2180" s="583"/>
      <c r="G2180" s="583"/>
      <c r="H2180" s="583"/>
      <c r="I2180" s="583"/>
      <c r="J2180" s="583"/>
      <c r="K2180" s="583"/>
    </row>
    <row r="2181" spans="1:11" x14ac:dyDescent="0.2">
      <c r="A2181" s="591"/>
      <c r="B2181" s="648"/>
      <c r="F2181" s="583"/>
      <c r="G2181" s="583"/>
      <c r="H2181" s="583"/>
      <c r="I2181" s="583"/>
      <c r="J2181" s="583"/>
      <c r="K2181" s="583"/>
    </row>
    <row r="2182" spans="1:11" x14ac:dyDescent="0.2">
      <c r="A2182" s="591"/>
      <c r="B2182" s="648"/>
      <c r="F2182" s="583"/>
      <c r="G2182" s="583"/>
      <c r="H2182" s="583"/>
      <c r="I2182" s="583"/>
      <c r="J2182" s="583"/>
      <c r="K2182" s="583"/>
    </row>
    <row r="2183" spans="1:11" x14ac:dyDescent="0.2">
      <c r="A2183" s="591"/>
      <c r="B2183" s="648"/>
      <c r="F2183" s="583"/>
      <c r="G2183" s="583"/>
      <c r="H2183" s="583"/>
      <c r="I2183" s="583"/>
      <c r="J2183" s="583"/>
      <c r="K2183" s="583"/>
    </row>
    <row r="2184" spans="1:11" x14ac:dyDescent="0.2">
      <c r="A2184" s="591"/>
      <c r="B2184" s="648"/>
      <c r="F2184" s="583"/>
      <c r="G2184" s="583"/>
      <c r="H2184" s="583"/>
      <c r="I2184" s="583"/>
      <c r="J2184" s="583"/>
      <c r="K2184" s="583"/>
    </row>
    <row r="2185" spans="1:11" x14ac:dyDescent="0.2">
      <c r="A2185" s="591"/>
      <c r="B2185" s="648"/>
      <c r="F2185" s="583"/>
      <c r="G2185" s="583"/>
      <c r="H2185" s="583"/>
      <c r="I2185" s="583"/>
      <c r="J2185" s="583"/>
      <c r="K2185" s="583"/>
    </row>
    <row r="2186" spans="1:11" x14ac:dyDescent="0.2">
      <c r="A2186" s="591"/>
      <c r="B2186" s="648"/>
      <c r="F2186" s="583"/>
      <c r="G2186" s="583"/>
      <c r="H2186" s="583"/>
      <c r="I2186" s="583"/>
      <c r="J2186" s="583"/>
      <c r="K2186" s="583"/>
    </row>
    <row r="2187" spans="1:11" x14ac:dyDescent="0.2">
      <c r="A2187" s="591"/>
      <c r="B2187" s="648"/>
      <c r="F2187" s="583"/>
      <c r="G2187" s="583"/>
      <c r="H2187" s="583"/>
      <c r="I2187" s="583"/>
      <c r="J2187" s="583"/>
      <c r="K2187" s="583"/>
    </row>
    <row r="2188" spans="1:11" x14ac:dyDescent="0.2">
      <c r="A2188" s="591"/>
      <c r="B2188" s="648"/>
      <c r="F2188" s="583"/>
      <c r="G2188" s="583"/>
      <c r="H2188" s="583"/>
      <c r="I2188" s="583"/>
      <c r="J2188" s="583"/>
      <c r="K2188" s="583"/>
    </row>
    <row r="2189" spans="1:11" x14ac:dyDescent="0.2">
      <c r="A2189" s="591"/>
      <c r="B2189" s="648"/>
      <c r="F2189" s="583"/>
      <c r="G2189" s="583"/>
      <c r="H2189" s="583"/>
      <c r="I2189" s="583"/>
      <c r="J2189" s="583"/>
      <c r="K2189" s="583"/>
    </row>
    <row r="2190" spans="1:11" x14ac:dyDescent="0.2">
      <c r="A2190" s="591"/>
      <c r="B2190" s="648"/>
      <c r="F2190" s="583"/>
      <c r="G2190" s="583"/>
      <c r="H2190" s="583"/>
      <c r="I2190" s="583"/>
      <c r="J2190" s="583"/>
      <c r="K2190" s="583"/>
    </row>
    <row r="2191" spans="1:11" x14ac:dyDescent="0.2">
      <c r="A2191" s="591"/>
      <c r="B2191" s="648"/>
      <c r="F2191" s="583"/>
      <c r="G2191" s="583"/>
      <c r="H2191" s="583"/>
      <c r="I2191" s="583"/>
      <c r="J2191" s="583"/>
      <c r="K2191" s="583"/>
    </row>
    <row r="2192" spans="1:11" x14ac:dyDescent="0.2">
      <c r="A2192" s="591"/>
      <c r="B2192" s="648"/>
      <c r="F2192" s="583"/>
      <c r="G2192" s="583"/>
      <c r="H2192" s="583"/>
      <c r="I2192" s="583"/>
      <c r="J2192" s="583"/>
      <c r="K2192" s="583"/>
    </row>
    <row r="2193" spans="1:11" x14ac:dyDescent="0.2">
      <c r="A2193" s="591"/>
      <c r="B2193" s="648"/>
      <c r="F2193" s="583"/>
      <c r="G2193" s="583"/>
      <c r="H2193" s="583"/>
      <c r="I2193" s="583"/>
      <c r="J2193" s="583"/>
      <c r="K2193" s="583"/>
    </row>
    <row r="2194" spans="1:11" x14ac:dyDescent="0.2">
      <c r="A2194" s="591"/>
      <c r="B2194" s="648"/>
      <c r="F2194" s="583"/>
      <c r="G2194" s="583"/>
      <c r="H2194" s="583"/>
      <c r="I2194" s="583"/>
      <c r="J2194" s="583"/>
      <c r="K2194" s="583"/>
    </row>
    <row r="2195" spans="1:11" x14ac:dyDescent="0.2">
      <c r="A2195" s="591"/>
      <c r="B2195" s="648"/>
      <c r="F2195" s="583"/>
      <c r="G2195" s="583"/>
      <c r="H2195" s="583"/>
      <c r="I2195" s="583"/>
      <c r="J2195" s="583"/>
      <c r="K2195" s="583"/>
    </row>
    <row r="2196" spans="1:11" x14ac:dyDescent="0.2">
      <c r="A2196" s="591"/>
      <c r="B2196" s="648"/>
      <c r="F2196" s="583"/>
      <c r="G2196" s="583"/>
      <c r="H2196" s="583"/>
      <c r="I2196" s="583"/>
      <c r="J2196" s="583"/>
      <c r="K2196" s="583"/>
    </row>
    <row r="2197" spans="1:11" x14ac:dyDescent="0.2">
      <c r="A2197" s="591"/>
      <c r="B2197" s="648"/>
      <c r="F2197" s="583"/>
      <c r="G2197" s="583"/>
      <c r="H2197" s="583"/>
      <c r="I2197" s="583"/>
      <c r="J2197" s="583"/>
      <c r="K2197" s="583"/>
    </row>
    <row r="2198" spans="1:11" x14ac:dyDescent="0.2">
      <c r="A2198" s="591"/>
      <c r="B2198" s="648"/>
      <c r="F2198" s="583"/>
      <c r="G2198" s="583"/>
      <c r="H2198" s="583"/>
      <c r="I2198" s="583"/>
      <c r="J2198" s="583"/>
      <c r="K2198" s="583"/>
    </row>
    <row r="2199" spans="1:11" x14ac:dyDescent="0.2">
      <c r="A2199" s="591"/>
      <c r="B2199" s="648"/>
      <c r="F2199" s="583"/>
      <c r="G2199" s="583"/>
      <c r="H2199" s="583"/>
      <c r="I2199" s="583"/>
      <c r="J2199" s="583"/>
      <c r="K2199" s="583"/>
    </row>
    <row r="2200" spans="1:11" x14ac:dyDescent="0.2">
      <c r="A2200" s="591"/>
      <c r="B2200" s="648"/>
      <c r="F2200" s="583"/>
      <c r="G2200" s="583"/>
      <c r="H2200" s="583"/>
      <c r="I2200" s="583"/>
      <c r="J2200" s="583"/>
      <c r="K2200" s="583"/>
    </row>
    <row r="2201" spans="1:11" x14ac:dyDescent="0.2">
      <c r="A2201" s="591"/>
      <c r="B2201" s="648"/>
      <c r="F2201" s="583"/>
      <c r="G2201" s="583"/>
      <c r="H2201" s="583"/>
      <c r="I2201" s="583"/>
      <c r="J2201" s="583"/>
      <c r="K2201" s="583"/>
    </row>
    <row r="2202" spans="1:11" x14ac:dyDescent="0.2">
      <c r="A2202" s="591"/>
      <c r="B2202" s="648"/>
      <c r="F2202" s="583"/>
      <c r="G2202" s="583"/>
      <c r="H2202" s="583"/>
      <c r="I2202" s="583"/>
      <c r="J2202" s="583"/>
      <c r="K2202" s="583"/>
    </row>
    <row r="2203" spans="1:11" x14ac:dyDescent="0.2">
      <c r="A2203" s="591"/>
      <c r="B2203" s="648"/>
      <c r="F2203" s="583"/>
      <c r="G2203" s="583"/>
      <c r="H2203" s="583"/>
      <c r="I2203" s="583"/>
      <c r="J2203" s="583"/>
      <c r="K2203" s="583"/>
    </row>
    <row r="2204" spans="1:11" x14ac:dyDescent="0.2">
      <c r="A2204" s="591"/>
      <c r="B2204" s="648"/>
      <c r="F2204" s="583"/>
      <c r="G2204" s="583"/>
      <c r="H2204" s="583"/>
      <c r="I2204" s="583"/>
      <c r="J2204" s="583"/>
      <c r="K2204" s="583"/>
    </row>
    <row r="2205" spans="1:11" x14ac:dyDescent="0.2">
      <c r="A2205" s="591"/>
      <c r="B2205" s="648"/>
      <c r="F2205" s="583"/>
      <c r="G2205" s="583"/>
      <c r="H2205" s="583"/>
      <c r="I2205" s="583"/>
      <c r="J2205" s="583"/>
      <c r="K2205" s="583"/>
    </row>
    <row r="2206" spans="1:11" x14ac:dyDescent="0.2">
      <c r="A2206" s="591"/>
      <c r="B2206" s="648"/>
      <c r="F2206" s="583"/>
      <c r="G2206" s="583"/>
      <c r="H2206" s="583"/>
      <c r="I2206" s="583"/>
      <c r="J2206" s="583"/>
      <c r="K2206" s="583"/>
    </row>
    <row r="2207" spans="1:11" x14ac:dyDescent="0.2">
      <c r="A2207" s="591"/>
      <c r="B2207" s="648"/>
      <c r="F2207" s="583"/>
      <c r="G2207" s="583"/>
      <c r="H2207" s="583"/>
      <c r="I2207" s="583"/>
      <c r="J2207" s="583"/>
      <c r="K2207" s="583"/>
    </row>
    <row r="2208" spans="1:11" x14ac:dyDescent="0.2">
      <c r="A2208" s="591"/>
      <c r="B2208" s="648"/>
      <c r="F2208" s="583"/>
      <c r="G2208" s="583"/>
      <c r="H2208" s="583"/>
      <c r="I2208" s="583"/>
      <c r="J2208" s="583"/>
      <c r="K2208" s="583"/>
    </row>
    <row r="2209" spans="1:11" x14ac:dyDescent="0.2">
      <c r="A2209" s="591"/>
      <c r="B2209" s="648"/>
      <c r="F2209" s="583"/>
      <c r="G2209" s="583"/>
      <c r="H2209" s="583"/>
      <c r="I2209" s="583"/>
      <c r="J2209" s="583"/>
      <c r="K2209" s="583"/>
    </row>
    <row r="2210" spans="1:11" x14ac:dyDescent="0.2">
      <c r="A2210" s="591"/>
      <c r="B2210" s="648"/>
      <c r="F2210" s="583"/>
      <c r="G2210" s="583"/>
      <c r="H2210" s="583"/>
      <c r="I2210" s="583"/>
      <c r="J2210" s="583"/>
      <c r="K2210" s="583"/>
    </row>
    <row r="2211" spans="1:11" x14ac:dyDescent="0.2">
      <c r="A2211" s="591"/>
      <c r="B2211" s="648"/>
      <c r="F2211" s="583"/>
      <c r="G2211" s="583"/>
      <c r="H2211" s="583"/>
      <c r="I2211" s="583"/>
      <c r="J2211" s="583"/>
      <c r="K2211" s="583"/>
    </row>
    <row r="2212" spans="1:11" x14ac:dyDescent="0.2">
      <c r="A2212" s="591"/>
      <c r="B2212" s="648"/>
      <c r="F2212" s="583"/>
      <c r="G2212" s="583"/>
      <c r="H2212" s="583"/>
      <c r="I2212" s="583"/>
      <c r="J2212" s="583"/>
      <c r="K2212" s="583"/>
    </row>
    <row r="2213" spans="1:11" x14ac:dyDescent="0.2">
      <c r="A2213" s="591"/>
      <c r="B2213" s="648"/>
      <c r="F2213" s="583"/>
      <c r="G2213" s="583"/>
      <c r="H2213" s="583"/>
      <c r="I2213" s="583"/>
      <c r="J2213" s="583"/>
      <c r="K2213" s="583"/>
    </row>
    <row r="2214" spans="1:11" x14ac:dyDescent="0.2">
      <c r="A2214" s="591"/>
      <c r="B2214" s="648"/>
      <c r="F2214" s="583"/>
      <c r="G2214" s="583"/>
      <c r="H2214" s="583"/>
      <c r="I2214" s="583"/>
      <c r="J2214" s="583"/>
      <c r="K2214" s="583"/>
    </row>
    <row r="2215" spans="1:11" x14ac:dyDescent="0.2">
      <c r="A2215" s="591"/>
      <c r="B2215" s="648"/>
      <c r="F2215" s="583"/>
      <c r="G2215" s="583"/>
      <c r="H2215" s="583"/>
      <c r="I2215" s="583"/>
      <c r="J2215" s="583"/>
      <c r="K2215" s="583"/>
    </row>
    <row r="2216" spans="1:11" x14ac:dyDescent="0.2">
      <c r="A2216" s="591"/>
      <c r="B2216" s="648"/>
      <c r="F2216" s="583"/>
      <c r="G2216" s="583"/>
      <c r="H2216" s="583"/>
      <c r="I2216" s="583"/>
      <c r="J2216" s="583"/>
      <c r="K2216" s="583"/>
    </row>
    <row r="2217" spans="1:11" x14ac:dyDescent="0.2">
      <c r="A2217" s="591"/>
      <c r="B2217" s="648"/>
      <c r="F2217" s="583"/>
      <c r="G2217" s="583"/>
      <c r="H2217" s="583"/>
      <c r="I2217" s="583"/>
      <c r="J2217" s="583"/>
      <c r="K2217" s="583"/>
    </row>
    <row r="2218" spans="1:11" x14ac:dyDescent="0.2">
      <c r="A2218" s="591"/>
      <c r="B2218" s="648"/>
      <c r="F2218" s="583"/>
      <c r="G2218" s="583"/>
      <c r="H2218" s="583"/>
      <c r="I2218" s="583"/>
      <c r="J2218" s="583"/>
      <c r="K2218" s="583"/>
    </row>
    <row r="2219" spans="1:11" x14ac:dyDescent="0.2">
      <c r="A2219" s="591"/>
      <c r="B2219" s="648"/>
      <c r="F2219" s="583"/>
      <c r="G2219" s="583"/>
      <c r="H2219" s="583"/>
      <c r="I2219" s="583"/>
      <c r="J2219" s="583"/>
      <c r="K2219" s="583"/>
    </row>
    <row r="2220" spans="1:11" x14ac:dyDescent="0.2">
      <c r="A2220" s="591"/>
      <c r="B2220" s="648"/>
      <c r="F2220" s="583"/>
      <c r="G2220" s="583"/>
      <c r="H2220" s="583"/>
      <c r="I2220" s="583"/>
      <c r="J2220" s="583"/>
      <c r="K2220" s="583"/>
    </row>
    <row r="2221" spans="1:11" x14ac:dyDescent="0.2">
      <c r="A2221" s="591"/>
      <c r="B2221" s="648"/>
      <c r="F2221" s="583"/>
      <c r="G2221" s="583"/>
      <c r="H2221" s="583"/>
      <c r="I2221" s="583"/>
      <c r="J2221" s="583"/>
      <c r="K2221" s="583"/>
    </row>
    <row r="2222" spans="1:11" x14ac:dyDescent="0.2">
      <c r="A2222" s="591"/>
      <c r="B2222" s="648"/>
      <c r="F2222" s="583"/>
      <c r="G2222" s="583"/>
      <c r="H2222" s="583"/>
      <c r="I2222" s="583"/>
      <c r="J2222" s="583"/>
      <c r="K2222" s="583"/>
    </row>
    <row r="2223" spans="1:11" x14ac:dyDescent="0.2">
      <c r="A2223" s="591"/>
      <c r="B2223" s="648"/>
      <c r="F2223" s="583"/>
      <c r="G2223" s="583"/>
      <c r="H2223" s="583"/>
      <c r="I2223" s="583"/>
      <c r="J2223" s="583"/>
      <c r="K2223" s="583"/>
    </row>
    <row r="2224" spans="1:11" x14ac:dyDescent="0.2">
      <c r="A2224" s="591"/>
      <c r="B2224" s="648"/>
      <c r="F2224" s="583"/>
      <c r="G2224" s="583"/>
      <c r="H2224" s="583"/>
      <c r="I2224" s="583"/>
      <c r="J2224" s="583"/>
      <c r="K2224" s="583"/>
    </row>
    <row r="2225" spans="1:11" x14ac:dyDescent="0.2">
      <c r="A2225" s="591"/>
      <c r="B2225" s="648"/>
      <c r="F2225" s="583"/>
      <c r="G2225" s="583"/>
      <c r="H2225" s="583"/>
      <c r="I2225" s="583"/>
      <c r="J2225" s="583"/>
      <c r="K2225" s="583"/>
    </row>
    <row r="2226" spans="1:11" x14ac:dyDescent="0.2">
      <c r="A2226" s="591"/>
      <c r="B2226" s="648"/>
      <c r="F2226" s="583"/>
      <c r="G2226" s="583"/>
      <c r="H2226" s="583"/>
      <c r="I2226" s="583"/>
      <c r="J2226" s="583"/>
      <c r="K2226" s="583"/>
    </row>
    <row r="2227" spans="1:11" x14ac:dyDescent="0.2">
      <c r="A2227" s="591"/>
      <c r="B2227" s="648"/>
      <c r="F2227" s="583"/>
      <c r="G2227" s="583"/>
      <c r="H2227" s="583"/>
      <c r="I2227" s="583"/>
      <c r="J2227" s="583"/>
      <c r="K2227" s="583"/>
    </row>
    <row r="2228" spans="1:11" x14ac:dyDescent="0.2">
      <c r="A2228" s="591"/>
      <c r="B2228" s="648"/>
      <c r="F2228" s="583"/>
      <c r="G2228" s="583"/>
      <c r="H2228" s="583"/>
      <c r="I2228" s="583"/>
      <c r="J2228" s="583"/>
      <c r="K2228" s="583"/>
    </row>
    <row r="2229" spans="1:11" x14ac:dyDescent="0.2">
      <c r="A2229" s="591"/>
      <c r="B2229" s="648"/>
      <c r="F2229" s="583"/>
      <c r="G2229" s="583"/>
      <c r="H2229" s="583"/>
      <c r="I2229" s="583"/>
      <c r="J2229" s="583"/>
      <c r="K2229" s="583"/>
    </row>
    <row r="2230" spans="1:11" x14ac:dyDescent="0.2">
      <c r="A2230" s="591"/>
      <c r="B2230" s="648"/>
      <c r="F2230" s="583"/>
      <c r="G2230" s="583"/>
      <c r="H2230" s="583"/>
      <c r="I2230" s="583"/>
      <c r="J2230" s="583"/>
      <c r="K2230" s="583"/>
    </row>
    <row r="2231" spans="1:11" x14ac:dyDescent="0.2">
      <c r="A2231" s="591"/>
      <c r="B2231" s="648"/>
      <c r="F2231" s="583"/>
      <c r="G2231" s="583"/>
      <c r="H2231" s="583"/>
      <c r="I2231" s="583"/>
      <c r="J2231" s="583"/>
      <c r="K2231" s="583"/>
    </row>
    <row r="2232" spans="1:11" x14ac:dyDescent="0.2">
      <c r="A2232" s="591"/>
      <c r="B2232" s="648"/>
      <c r="F2232" s="583"/>
      <c r="G2232" s="583"/>
      <c r="H2232" s="583"/>
      <c r="I2232" s="583"/>
      <c r="J2232" s="583"/>
      <c r="K2232" s="583"/>
    </row>
    <row r="2233" spans="1:11" x14ac:dyDescent="0.2">
      <c r="A2233" s="591"/>
      <c r="B2233" s="648"/>
      <c r="F2233" s="583"/>
      <c r="G2233" s="583"/>
      <c r="H2233" s="583"/>
      <c r="I2233" s="583"/>
      <c r="J2233" s="583"/>
      <c r="K2233" s="583"/>
    </row>
    <row r="2234" spans="1:11" x14ac:dyDescent="0.2">
      <c r="A2234" s="591"/>
      <c r="B2234" s="648"/>
      <c r="F2234" s="583"/>
      <c r="G2234" s="583"/>
      <c r="H2234" s="583"/>
      <c r="I2234" s="583"/>
      <c r="J2234" s="583"/>
      <c r="K2234" s="583"/>
    </row>
    <row r="2235" spans="1:11" x14ac:dyDescent="0.2">
      <c r="A2235" s="591"/>
      <c r="B2235" s="648"/>
      <c r="F2235" s="583"/>
      <c r="G2235" s="583"/>
      <c r="H2235" s="583"/>
      <c r="I2235" s="583"/>
      <c r="J2235" s="583"/>
      <c r="K2235" s="583"/>
    </row>
    <row r="2236" spans="1:11" x14ac:dyDescent="0.2">
      <c r="A2236" s="591"/>
      <c r="B2236" s="648"/>
      <c r="F2236" s="583"/>
      <c r="G2236" s="583"/>
      <c r="H2236" s="583"/>
      <c r="I2236" s="583"/>
      <c r="J2236" s="583"/>
      <c r="K2236" s="583"/>
    </row>
    <row r="2237" spans="1:11" x14ac:dyDescent="0.2">
      <c r="A2237" s="591"/>
      <c r="B2237" s="648"/>
      <c r="F2237" s="583"/>
      <c r="G2237" s="583"/>
      <c r="H2237" s="583"/>
      <c r="I2237" s="583"/>
      <c r="J2237" s="583"/>
      <c r="K2237" s="583"/>
    </row>
    <row r="2238" spans="1:11" x14ac:dyDescent="0.2">
      <c r="A2238" s="591"/>
      <c r="B2238" s="648"/>
      <c r="F2238" s="583"/>
      <c r="G2238" s="583"/>
      <c r="H2238" s="583"/>
      <c r="I2238" s="583"/>
      <c r="J2238" s="583"/>
      <c r="K2238" s="583"/>
    </row>
    <row r="2239" spans="1:11" x14ac:dyDescent="0.2">
      <c r="A2239" s="591"/>
      <c r="B2239" s="648"/>
      <c r="F2239" s="583"/>
      <c r="G2239" s="583"/>
      <c r="H2239" s="583"/>
      <c r="I2239" s="583"/>
      <c r="J2239" s="583"/>
      <c r="K2239" s="583"/>
    </row>
    <row r="2240" spans="1:11" x14ac:dyDescent="0.2">
      <c r="A2240" s="591"/>
      <c r="B2240" s="648"/>
      <c r="F2240" s="583"/>
      <c r="G2240" s="583"/>
      <c r="H2240" s="583"/>
      <c r="I2240" s="583"/>
      <c r="J2240" s="583"/>
      <c r="K2240" s="583"/>
    </row>
    <row r="2241" spans="1:11" x14ac:dyDescent="0.2">
      <c r="A2241" s="591"/>
      <c r="B2241" s="648"/>
      <c r="F2241" s="583"/>
      <c r="G2241" s="583"/>
      <c r="H2241" s="583"/>
      <c r="I2241" s="583"/>
      <c r="J2241" s="583"/>
      <c r="K2241" s="583"/>
    </row>
    <row r="2242" spans="1:11" x14ac:dyDescent="0.2">
      <c r="A2242" s="591"/>
      <c r="B2242" s="648"/>
      <c r="F2242" s="583"/>
      <c r="G2242" s="583"/>
      <c r="H2242" s="583"/>
      <c r="I2242" s="583"/>
      <c r="J2242" s="583"/>
      <c r="K2242" s="583"/>
    </row>
    <row r="2243" spans="1:11" x14ac:dyDescent="0.2">
      <c r="A2243" s="591"/>
      <c r="B2243" s="648"/>
      <c r="F2243" s="583"/>
      <c r="G2243" s="583"/>
      <c r="H2243" s="583"/>
      <c r="I2243" s="583"/>
      <c r="J2243" s="583"/>
      <c r="K2243" s="583"/>
    </row>
    <row r="2244" spans="1:11" x14ac:dyDescent="0.2">
      <c r="A2244" s="591"/>
      <c r="B2244" s="648"/>
      <c r="F2244" s="583"/>
      <c r="G2244" s="583"/>
      <c r="H2244" s="583"/>
      <c r="I2244" s="583"/>
      <c r="J2244" s="583"/>
      <c r="K2244" s="583"/>
    </row>
    <row r="2245" spans="1:11" x14ac:dyDescent="0.2">
      <c r="A2245" s="591"/>
      <c r="B2245" s="648"/>
      <c r="F2245" s="583"/>
      <c r="G2245" s="583"/>
      <c r="H2245" s="583"/>
      <c r="I2245" s="583"/>
      <c r="J2245" s="583"/>
      <c r="K2245" s="583"/>
    </row>
    <row r="2246" spans="1:11" x14ac:dyDescent="0.2">
      <c r="A2246" s="591"/>
      <c r="B2246" s="648"/>
      <c r="F2246" s="583"/>
      <c r="G2246" s="583"/>
      <c r="H2246" s="583"/>
      <c r="I2246" s="583"/>
      <c r="J2246" s="583"/>
      <c r="K2246" s="583"/>
    </row>
    <row r="2247" spans="1:11" x14ac:dyDescent="0.2">
      <c r="A2247" s="591"/>
      <c r="B2247" s="648"/>
      <c r="F2247" s="583"/>
      <c r="G2247" s="583"/>
      <c r="H2247" s="583"/>
      <c r="I2247" s="583"/>
      <c r="J2247" s="583"/>
      <c r="K2247" s="583"/>
    </row>
    <row r="2248" spans="1:11" x14ac:dyDescent="0.2">
      <c r="A2248" s="591"/>
      <c r="B2248" s="648"/>
      <c r="F2248" s="583"/>
      <c r="G2248" s="583"/>
      <c r="H2248" s="583"/>
      <c r="I2248" s="583"/>
      <c r="J2248" s="583"/>
      <c r="K2248" s="583"/>
    </row>
    <row r="2249" spans="1:11" x14ac:dyDescent="0.2">
      <c r="A2249" s="591"/>
      <c r="B2249" s="648"/>
      <c r="F2249" s="583"/>
      <c r="G2249" s="583"/>
      <c r="H2249" s="583"/>
      <c r="I2249" s="583"/>
      <c r="J2249" s="583"/>
      <c r="K2249" s="583"/>
    </row>
    <row r="2250" spans="1:11" x14ac:dyDescent="0.2">
      <c r="A2250" s="591"/>
      <c r="B2250" s="648"/>
      <c r="F2250" s="583"/>
      <c r="G2250" s="583"/>
      <c r="H2250" s="583"/>
      <c r="I2250" s="583"/>
      <c r="J2250" s="583"/>
      <c r="K2250" s="583"/>
    </row>
    <row r="2251" spans="1:11" x14ac:dyDescent="0.2">
      <c r="A2251" s="591"/>
      <c r="B2251" s="648"/>
      <c r="F2251" s="583"/>
      <c r="G2251" s="583"/>
      <c r="H2251" s="583"/>
      <c r="I2251" s="583"/>
      <c r="J2251" s="583"/>
      <c r="K2251" s="583"/>
    </row>
    <row r="2252" spans="1:11" x14ac:dyDescent="0.2">
      <c r="A2252" s="591"/>
      <c r="B2252" s="648"/>
      <c r="F2252" s="583"/>
      <c r="G2252" s="583"/>
      <c r="H2252" s="583"/>
      <c r="I2252" s="583"/>
      <c r="J2252" s="583"/>
      <c r="K2252" s="583"/>
    </row>
    <row r="2253" spans="1:11" x14ac:dyDescent="0.2">
      <c r="A2253" s="591"/>
      <c r="B2253" s="648"/>
      <c r="F2253" s="583"/>
      <c r="G2253" s="583"/>
      <c r="H2253" s="583"/>
      <c r="I2253" s="583"/>
      <c r="J2253" s="583"/>
      <c r="K2253" s="583"/>
    </row>
    <row r="2254" spans="1:11" x14ac:dyDescent="0.2">
      <c r="A2254" s="591"/>
      <c r="B2254" s="648"/>
      <c r="F2254" s="583"/>
      <c r="G2254" s="583"/>
      <c r="H2254" s="583"/>
      <c r="I2254" s="583"/>
      <c r="J2254" s="583"/>
      <c r="K2254" s="583"/>
    </row>
    <row r="2255" spans="1:11" x14ac:dyDescent="0.2">
      <c r="A2255" s="591"/>
      <c r="B2255" s="648"/>
      <c r="F2255" s="583"/>
      <c r="G2255" s="583"/>
      <c r="H2255" s="583"/>
      <c r="I2255" s="583"/>
      <c r="J2255" s="583"/>
      <c r="K2255" s="583"/>
    </row>
    <row r="2256" spans="1:11" x14ac:dyDescent="0.2">
      <c r="A2256" s="591"/>
      <c r="B2256" s="648"/>
      <c r="F2256" s="583"/>
      <c r="G2256" s="583"/>
      <c r="H2256" s="583"/>
      <c r="I2256" s="583"/>
      <c r="J2256" s="583"/>
      <c r="K2256" s="583"/>
    </row>
    <row r="2257" spans="1:11" x14ac:dyDescent="0.2">
      <c r="A2257" s="591"/>
      <c r="B2257" s="648"/>
      <c r="F2257" s="583"/>
      <c r="G2257" s="583"/>
      <c r="H2257" s="583"/>
      <c r="I2257" s="583"/>
      <c r="J2257" s="583"/>
      <c r="K2257" s="583"/>
    </row>
    <row r="2258" spans="1:11" x14ac:dyDescent="0.2">
      <c r="A2258" s="591"/>
      <c r="B2258" s="648"/>
      <c r="F2258" s="583"/>
      <c r="G2258" s="583"/>
      <c r="H2258" s="583"/>
      <c r="I2258" s="583"/>
      <c r="J2258" s="583"/>
      <c r="K2258" s="583"/>
    </row>
    <row r="2259" spans="1:11" x14ac:dyDescent="0.2">
      <c r="A2259" s="591"/>
      <c r="B2259" s="648"/>
      <c r="F2259" s="583"/>
      <c r="G2259" s="583"/>
      <c r="H2259" s="583"/>
      <c r="I2259" s="583"/>
      <c r="J2259" s="583"/>
      <c r="K2259" s="583"/>
    </row>
    <row r="2260" spans="1:11" x14ac:dyDescent="0.2">
      <c r="A2260" s="591"/>
      <c r="B2260" s="648"/>
      <c r="F2260" s="583"/>
      <c r="G2260" s="583"/>
      <c r="H2260" s="583"/>
      <c r="I2260" s="583"/>
      <c r="J2260" s="583"/>
      <c r="K2260" s="583"/>
    </row>
    <row r="2261" spans="1:11" x14ac:dyDescent="0.2">
      <c r="A2261" s="591"/>
      <c r="B2261" s="648"/>
      <c r="F2261" s="583"/>
      <c r="G2261" s="583"/>
      <c r="H2261" s="583"/>
      <c r="I2261" s="583"/>
      <c r="J2261" s="583"/>
      <c r="K2261" s="583"/>
    </row>
    <row r="2262" spans="1:11" x14ac:dyDescent="0.2">
      <c r="A2262" s="591"/>
      <c r="B2262" s="648"/>
      <c r="F2262" s="583"/>
      <c r="G2262" s="583"/>
      <c r="H2262" s="583"/>
      <c r="I2262" s="583"/>
      <c r="J2262" s="583"/>
      <c r="K2262" s="583"/>
    </row>
    <row r="2263" spans="1:11" x14ac:dyDescent="0.2">
      <c r="A2263" s="591"/>
      <c r="B2263" s="648"/>
      <c r="F2263" s="583"/>
      <c r="G2263" s="583"/>
      <c r="H2263" s="583"/>
      <c r="I2263" s="583"/>
      <c r="J2263" s="583"/>
      <c r="K2263" s="583"/>
    </row>
    <row r="2264" spans="1:11" x14ac:dyDescent="0.2">
      <c r="A2264" s="591"/>
      <c r="B2264" s="648"/>
      <c r="F2264" s="583"/>
      <c r="G2264" s="583"/>
      <c r="H2264" s="583"/>
      <c r="I2264" s="583"/>
      <c r="J2264" s="583"/>
      <c r="K2264" s="583"/>
    </row>
    <row r="2265" spans="1:11" x14ac:dyDescent="0.2">
      <c r="A2265" s="591"/>
      <c r="B2265" s="648"/>
      <c r="F2265" s="583"/>
      <c r="G2265" s="583"/>
      <c r="H2265" s="583"/>
      <c r="I2265" s="583"/>
      <c r="J2265" s="583"/>
      <c r="K2265" s="583"/>
    </row>
    <row r="2266" spans="1:11" x14ac:dyDescent="0.2">
      <c r="A2266" s="591"/>
      <c r="B2266" s="648"/>
      <c r="F2266" s="583"/>
      <c r="G2266" s="583"/>
      <c r="H2266" s="583"/>
      <c r="I2266" s="583"/>
      <c r="J2266" s="583"/>
      <c r="K2266" s="583"/>
    </row>
    <row r="2267" spans="1:11" x14ac:dyDescent="0.2">
      <c r="A2267" s="591"/>
      <c r="B2267" s="648"/>
      <c r="F2267" s="583"/>
      <c r="G2267" s="583"/>
      <c r="H2267" s="583"/>
      <c r="I2267" s="583"/>
      <c r="J2267" s="583"/>
      <c r="K2267" s="583"/>
    </row>
    <row r="2268" spans="1:11" x14ac:dyDescent="0.2">
      <c r="A2268" s="591"/>
      <c r="B2268" s="648"/>
      <c r="F2268" s="583"/>
      <c r="G2268" s="583"/>
      <c r="H2268" s="583"/>
      <c r="I2268" s="583"/>
      <c r="J2268" s="583"/>
      <c r="K2268" s="583"/>
    </row>
    <row r="2269" spans="1:11" x14ac:dyDescent="0.2">
      <c r="A2269" s="591"/>
      <c r="B2269" s="648"/>
      <c r="F2269" s="583"/>
      <c r="G2269" s="583"/>
      <c r="H2269" s="583"/>
      <c r="I2269" s="583"/>
      <c r="J2269" s="583"/>
      <c r="K2269" s="583"/>
    </row>
    <row r="2270" spans="1:11" x14ac:dyDescent="0.2">
      <c r="A2270" s="591"/>
      <c r="B2270" s="648"/>
      <c r="F2270" s="583"/>
      <c r="G2270" s="583"/>
      <c r="H2270" s="583"/>
      <c r="I2270" s="583"/>
      <c r="J2270" s="583"/>
      <c r="K2270" s="583"/>
    </row>
    <row r="2271" spans="1:11" x14ac:dyDescent="0.2">
      <c r="A2271" s="591"/>
      <c r="B2271" s="648"/>
      <c r="F2271" s="583"/>
      <c r="G2271" s="583"/>
      <c r="H2271" s="583"/>
      <c r="I2271" s="583"/>
      <c r="J2271" s="583"/>
      <c r="K2271" s="583"/>
    </row>
    <row r="2272" spans="1:11" x14ac:dyDescent="0.2">
      <c r="A2272" s="591"/>
      <c r="B2272" s="648"/>
      <c r="F2272" s="583"/>
      <c r="G2272" s="583"/>
      <c r="H2272" s="583"/>
      <c r="I2272" s="583"/>
      <c r="J2272" s="583"/>
      <c r="K2272" s="583"/>
    </row>
    <row r="2273" spans="1:11" x14ac:dyDescent="0.2">
      <c r="A2273" s="591"/>
      <c r="B2273" s="648"/>
      <c r="F2273" s="583"/>
      <c r="G2273" s="583"/>
      <c r="H2273" s="583"/>
      <c r="I2273" s="583"/>
      <c r="J2273" s="583"/>
      <c r="K2273" s="583"/>
    </row>
    <row r="2274" spans="1:11" x14ac:dyDescent="0.2">
      <c r="A2274" s="591"/>
      <c r="B2274" s="648"/>
      <c r="F2274" s="583"/>
      <c r="G2274" s="583"/>
      <c r="H2274" s="583"/>
      <c r="I2274" s="583"/>
      <c r="J2274" s="583"/>
      <c r="K2274" s="583"/>
    </row>
    <row r="2275" spans="1:11" x14ac:dyDescent="0.2">
      <c r="A2275" s="591"/>
      <c r="B2275" s="648"/>
      <c r="F2275" s="583"/>
      <c r="G2275" s="583"/>
      <c r="H2275" s="583"/>
      <c r="I2275" s="583"/>
      <c r="J2275" s="583"/>
      <c r="K2275" s="583"/>
    </row>
    <row r="2276" spans="1:11" x14ac:dyDescent="0.2">
      <c r="A2276" s="591"/>
      <c r="B2276" s="648"/>
      <c r="F2276" s="583"/>
      <c r="G2276" s="583"/>
      <c r="H2276" s="583"/>
      <c r="I2276" s="583"/>
      <c r="J2276" s="583"/>
      <c r="K2276" s="583"/>
    </row>
    <row r="2277" spans="1:11" x14ac:dyDescent="0.2">
      <c r="A2277" s="591"/>
      <c r="B2277" s="648"/>
      <c r="F2277" s="583"/>
      <c r="G2277" s="583"/>
      <c r="H2277" s="583"/>
      <c r="I2277" s="583"/>
      <c r="J2277" s="583"/>
      <c r="K2277" s="583"/>
    </row>
    <row r="2278" spans="1:11" x14ac:dyDescent="0.2">
      <c r="A2278" s="591"/>
      <c r="B2278" s="648"/>
      <c r="F2278" s="583"/>
      <c r="G2278" s="583"/>
      <c r="H2278" s="583"/>
      <c r="I2278" s="583"/>
      <c r="J2278" s="583"/>
      <c r="K2278" s="583"/>
    </row>
    <row r="2279" spans="1:11" x14ac:dyDescent="0.2">
      <c r="A2279" s="591"/>
      <c r="B2279" s="648"/>
      <c r="F2279" s="583"/>
      <c r="G2279" s="583"/>
      <c r="H2279" s="583"/>
      <c r="I2279" s="583"/>
      <c r="J2279" s="583"/>
      <c r="K2279" s="583"/>
    </row>
    <row r="2280" spans="1:11" x14ac:dyDescent="0.2">
      <c r="A2280" s="591"/>
      <c r="B2280" s="648"/>
      <c r="F2280" s="583"/>
      <c r="G2280" s="583"/>
      <c r="H2280" s="583"/>
      <c r="I2280" s="583"/>
      <c r="J2280" s="583"/>
      <c r="K2280" s="583"/>
    </row>
    <row r="2281" spans="1:11" x14ac:dyDescent="0.2">
      <c r="A2281" s="591"/>
      <c r="B2281" s="648"/>
      <c r="F2281" s="583"/>
      <c r="G2281" s="583"/>
      <c r="H2281" s="583"/>
      <c r="I2281" s="583"/>
      <c r="J2281" s="583"/>
      <c r="K2281" s="583"/>
    </row>
    <row r="2282" spans="1:11" x14ac:dyDescent="0.2">
      <c r="A2282" s="591"/>
      <c r="B2282" s="648"/>
      <c r="F2282" s="583"/>
      <c r="G2282" s="583"/>
      <c r="H2282" s="583"/>
      <c r="I2282" s="583"/>
      <c r="J2282" s="583"/>
      <c r="K2282" s="583"/>
    </row>
    <row r="2283" spans="1:11" x14ac:dyDescent="0.2">
      <c r="A2283" s="591"/>
      <c r="B2283" s="648"/>
      <c r="F2283" s="583"/>
      <c r="G2283" s="583"/>
      <c r="H2283" s="583"/>
      <c r="I2283" s="583"/>
      <c r="J2283" s="583"/>
      <c r="K2283" s="583"/>
    </row>
    <row r="2284" spans="1:11" x14ac:dyDescent="0.2">
      <c r="A2284" s="591"/>
      <c r="B2284" s="648"/>
      <c r="F2284" s="583"/>
      <c r="G2284" s="583"/>
      <c r="H2284" s="583"/>
      <c r="I2284" s="583"/>
      <c r="J2284" s="583"/>
      <c r="K2284" s="583"/>
    </row>
    <row r="2285" spans="1:11" x14ac:dyDescent="0.2">
      <c r="A2285" s="591"/>
      <c r="B2285" s="648"/>
      <c r="F2285" s="583"/>
      <c r="G2285" s="583"/>
      <c r="H2285" s="583"/>
      <c r="I2285" s="583"/>
      <c r="J2285" s="583"/>
      <c r="K2285" s="583"/>
    </row>
    <row r="2286" spans="1:11" x14ac:dyDescent="0.2">
      <c r="A2286" s="591"/>
      <c r="B2286" s="648"/>
      <c r="F2286" s="583"/>
      <c r="G2286" s="583"/>
      <c r="H2286" s="583"/>
      <c r="I2286" s="583"/>
      <c r="J2286" s="583"/>
      <c r="K2286" s="583"/>
    </row>
    <row r="2287" spans="1:11" x14ac:dyDescent="0.2">
      <c r="A2287" s="591"/>
      <c r="B2287" s="648"/>
      <c r="F2287" s="583"/>
      <c r="G2287" s="583"/>
      <c r="H2287" s="583"/>
      <c r="I2287" s="583"/>
      <c r="J2287" s="583"/>
      <c r="K2287" s="583"/>
    </row>
    <row r="2288" spans="1:11" x14ac:dyDescent="0.2">
      <c r="A2288" s="591"/>
      <c r="B2288" s="648"/>
      <c r="F2288" s="583"/>
      <c r="G2288" s="583"/>
      <c r="H2288" s="583"/>
      <c r="I2288" s="583"/>
      <c r="J2288" s="583"/>
      <c r="K2288" s="583"/>
    </row>
    <row r="2289" spans="1:11" x14ac:dyDescent="0.2">
      <c r="A2289" s="591"/>
      <c r="B2289" s="648"/>
      <c r="F2289" s="583"/>
      <c r="G2289" s="583"/>
      <c r="H2289" s="583"/>
      <c r="I2289" s="583"/>
      <c r="J2289" s="583"/>
      <c r="K2289" s="583"/>
    </row>
    <row r="2290" spans="1:11" x14ac:dyDescent="0.2">
      <c r="A2290" s="591"/>
      <c r="B2290" s="648"/>
      <c r="F2290" s="583"/>
      <c r="G2290" s="583"/>
      <c r="H2290" s="583"/>
      <c r="I2290" s="583"/>
      <c r="J2290" s="583"/>
      <c r="K2290" s="583"/>
    </row>
    <row r="2291" spans="1:11" x14ac:dyDescent="0.2">
      <c r="A2291" s="591"/>
      <c r="B2291" s="648"/>
      <c r="F2291" s="583"/>
      <c r="G2291" s="583"/>
      <c r="H2291" s="583"/>
      <c r="I2291" s="583"/>
      <c r="J2291" s="583"/>
      <c r="K2291" s="583"/>
    </row>
    <row r="2292" spans="1:11" x14ac:dyDescent="0.2">
      <c r="A2292" s="591"/>
      <c r="B2292" s="648"/>
      <c r="F2292" s="583"/>
      <c r="G2292" s="583"/>
      <c r="H2292" s="583"/>
      <c r="I2292" s="583"/>
      <c r="J2292" s="583"/>
      <c r="K2292" s="583"/>
    </row>
    <row r="2293" spans="1:11" x14ac:dyDescent="0.2">
      <c r="A2293" s="591"/>
      <c r="B2293" s="648"/>
      <c r="F2293" s="583"/>
      <c r="G2293" s="583"/>
      <c r="H2293" s="583"/>
      <c r="I2293" s="583"/>
      <c r="J2293" s="583"/>
      <c r="K2293" s="583"/>
    </row>
    <row r="2294" spans="1:11" x14ac:dyDescent="0.2">
      <c r="A2294" s="591"/>
      <c r="B2294" s="648"/>
      <c r="F2294" s="583"/>
      <c r="G2294" s="583"/>
      <c r="H2294" s="583"/>
      <c r="I2294" s="583"/>
      <c r="J2294" s="583"/>
      <c r="K2294" s="583"/>
    </row>
    <row r="2295" spans="1:11" x14ac:dyDescent="0.2">
      <c r="A2295" s="591"/>
      <c r="B2295" s="648"/>
      <c r="F2295" s="583"/>
      <c r="G2295" s="583"/>
      <c r="H2295" s="583"/>
      <c r="I2295" s="583"/>
      <c r="J2295" s="583"/>
      <c r="K2295" s="583"/>
    </row>
    <row r="2296" spans="1:11" x14ac:dyDescent="0.2">
      <c r="A2296" s="591"/>
      <c r="B2296" s="648"/>
      <c r="F2296" s="583"/>
      <c r="G2296" s="583"/>
      <c r="H2296" s="583"/>
      <c r="I2296" s="583"/>
      <c r="J2296" s="583"/>
      <c r="K2296" s="583"/>
    </row>
    <row r="2297" spans="1:11" x14ac:dyDescent="0.2">
      <c r="A2297" s="591"/>
      <c r="B2297" s="648"/>
      <c r="F2297" s="583"/>
      <c r="G2297" s="583"/>
      <c r="H2297" s="583"/>
      <c r="I2297" s="583"/>
      <c r="J2297" s="583"/>
      <c r="K2297" s="583"/>
    </row>
    <row r="2298" spans="1:11" x14ac:dyDescent="0.2">
      <c r="A2298" s="591"/>
      <c r="B2298" s="648"/>
      <c r="F2298" s="583"/>
      <c r="G2298" s="583"/>
      <c r="H2298" s="583"/>
      <c r="I2298" s="583"/>
      <c r="J2298" s="583"/>
      <c r="K2298" s="583"/>
    </row>
    <row r="2299" spans="1:11" x14ac:dyDescent="0.2">
      <c r="A2299" s="591"/>
      <c r="B2299" s="648"/>
      <c r="F2299" s="583"/>
      <c r="G2299" s="583"/>
      <c r="H2299" s="583"/>
      <c r="I2299" s="583"/>
      <c r="J2299" s="583"/>
      <c r="K2299" s="583"/>
    </row>
    <row r="2300" spans="1:11" x14ac:dyDescent="0.2">
      <c r="A2300" s="591"/>
      <c r="B2300" s="648"/>
      <c r="F2300" s="583"/>
      <c r="G2300" s="583"/>
      <c r="H2300" s="583"/>
      <c r="I2300" s="583"/>
      <c r="J2300" s="583"/>
      <c r="K2300" s="583"/>
    </row>
    <row r="2301" spans="1:11" x14ac:dyDescent="0.2">
      <c r="A2301" s="591"/>
      <c r="B2301" s="648"/>
      <c r="F2301" s="583"/>
      <c r="G2301" s="583"/>
      <c r="H2301" s="583"/>
      <c r="I2301" s="583"/>
      <c r="J2301" s="583"/>
      <c r="K2301" s="583"/>
    </row>
    <row r="2302" spans="1:11" x14ac:dyDescent="0.2">
      <c r="A2302" s="591"/>
      <c r="B2302" s="648"/>
      <c r="F2302" s="583"/>
      <c r="G2302" s="583"/>
      <c r="H2302" s="583"/>
      <c r="I2302" s="583"/>
      <c r="J2302" s="583"/>
      <c r="K2302" s="583"/>
    </row>
    <row r="2303" spans="1:11" x14ac:dyDescent="0.2">
      <c r="A2303" s="591"/>
      <c r="B2303" s="648"/>
      <c r="F2303" s="583"/>
      <c r="G2303" s="583"/>
      <c r="H2303" s="583"/>
      <c r="I2303" s="583"/>
      <c r="J2303" s="583"/>
      <c r="K2303" s="583"/>
    </row>
    <row r="2304" spans="1:11" x14ac:dyDescent="0.2">
      <c r="A2304" s="591"/>
      <c r="B2304" s="648"/>
      <c r="F2304" s="583"/>
      <c r="G2304" s="583"/>
      <c r="H2304" s="583"/>
      <c r="I2304" s="583"/>
      <c r="J2304" s="583"/>
      <c r="K2304" s="583"/>
    </row>
    <row r="2305" spans="1:11" x14ac:dyDescent="0.2">
      <c r="A2305" s="591"/>
      <c r="B2305" s="648"/>
      <c r="F2305" s="583"/>
      <c r="G2305" s="583"/>
      <c r="H2305" s="583"/>
      <c r="I2305" s="583"/>
      <c r="J2305" s="583"/>
      <c r="K2305" s="583"/>
    </row>
    <row r="2306" spans="1:11" x14ac:dyDescent="0.2">
      <c r="A2306" s="591"/>
      <c r="B2306" s="648"/>
      <c r="F2306" s="583"/>
      <c r="G2306" s="583"/>
      <c r="H2306" s="583"/>
      <c r="I2306" s="583"/>
      <c r="J2306" s="583"/>
      <c r="K2306" s="583"/>
    </row>
    <row r="2307" spans="1:11" x14ac:dyDescent="0.2">
      <c r="A2307" s="591"/>
      <c r="B2307" s="648"/>
      <c r="F2307" s="583"/>
      <c r="G2307" s="583"/>
      <c r="H2307" s="583"/>
      <c r="I2307" s="583"/>
      <c r="J2307" s="583"/>
      <c r="K2307" s="583"/>
    </row>
    <row r="2308" spans="1:11" x14ac:dyDescent="0.2">
      <c r="A2308" s="591"/>
      <c r="B2308" s="648"/>
      <c r="F2308" s="583"/>
      <c r="G2308" s="583"/>
      <c r="H2308" s="583"/>
      <c r="I2308" s="583"/>
      <c r="J2308" s="583"/>
      <c r="K2308" s="583"/>
    </row>
    <row r="2309" spans="1:11" x14ac:dyDescent="0.2">
      <c r="A2309" s="591"/>
      <c r="B2309" s="648"/>
      <c r="F2309" s="583"/>
      <c r="G2309" s="583"/>
      <c r="H2309" s="583"/>
      <c r="I2309" s="583"/>
      <c r="J2309" s="583"/>
      <c r="K2309" s="583"/>
    </row>
    <row r="2310" spans="1:11" x14ac:dyDescent="0.2">
      <c r="A2310" s="591"/>
      <c r="B2310" s="648"/>
      <c r="F2310" s="583"/>
      <c r="G2310" s="583"/>
      <c r="H2310" s="583"/>
      <c r="I2310" s="583"/>
      <c r="J2310" s="583"/>
      <c r="K2310" s="583"/>
    </row>
    <row r="2311" spans="1:11" x14ac:dyDescent="0.2">
      <c r="A2311" s="591"/>
      <c r="B2311" s="648"/>
      <c r="F2311" s="583"/>
      <c r="G2311" s="583"/>
      <c r="H2311" s="583"/>
      <c r="I2311" s="583"/>
      <c r="J2311" s="583"/>
      <c r="K2311" s="583"/>
    </row>
    <row r="2312" spans="1:11" x14ac:dyDescent="0.2">
      <c r="A2312" s="591"/>
      <c r="B2312" s="648"/>
      <c r="F2312" s="583"/>
      <c r="G2312" s="583"/>
      <c r="H2312" s="583"/>
      <c r="I2312" s="583"/>
      <c r="J2312" s="583"/>
      <c r="K2312" s="583"/>
    </row>
    <row r="2313" spans="1:11" x14ac:dyDescent="0.2">
      <c r="A2313" s="591"/>
      <c r="B2313" s="648"/>
      <c r="F2313" s="583"/>
      <c r="G2313" s="583"/>
      <c r="H2313" s="583"/>
      <c r="I2313" s="583"/>
      <c r="J2313" s="583"/>
      <c r="K2313" s="583"/>
    </row>
    <row r="2314" spans="1:11" x14ac:dyDescent="0.2">
      <c r="A2314" s="591"/>
      <c r="B2314" s="648"/>
      <c r="F2314" s="583"/>
      <c r="G2314" s="583"/>
      <c r="H2314" s="583"/>
      <c r="I2314" s="583"/>
      <c r="J2314" s="583"/>
      <c r="K2314" s="583"/>
    </row>
    <row r="2315" spans="1:11" x14ac:dyDescent="0.2">
      <c r="A2315" s="591"/>
      <c r="B2315" s="648"/>
      <c r="F2315" s="583"/>
      <c r="G2315" s="583"/>
      <c r="H2315" s="583"/>
      <c r="I2315" s="583"/>
      <c r="J2315" s="583"/>
      <c r="K2315" s="583"/>
    </row>
    <row r="2316" spans="1:11" x14ac:dyDescent="0.2">
      <c r="A2316" s="591"/>
      <c r="B2316" s="648"/>
      <c r="F2316" s="583"/>
      <c r="G2316" s="583"/>
      <c r="H2316" s="583"/>
      <c r="I2316" s="583"/>
      <c r="J2316" s="583"/>
      <c r="K2316" s="583"/>
    </row>
    <row r="2317" spans="1:11" x14ac:dyDescent="0.2">
      <c r="A2317" s="591"/>
      <c r="B2317" s="648"/>
      <c r="F2317" s="583"/>
      <c r="G2317" s="583"/>
      <c r="H2317" s="583"/>
      <c r="I2317" s="583"/>
      <c r="J2317" s="583"/>
      <c r="K2317" s="583"/>
    </row>
    <row r="2318" spans="1:11" x14ac:dyDescent="0.2">
      <c r="A2318" s="591"/>
      <c r="B2318" s="648"/>
      <c r="F2318" s="583"/>
      <c r="G2318" s="583"/>
      <c r="H2318" s="583"/>
      <c r="I2318" s="583"/>
      <c r="J2318" s="583"/>
      <c r="K2318" s="583"/>
    </row>
    <row r="2319" spans="1:11" x14ac:dyDescent="0.2">
      <c r="A2319" s="591"/>
      <c r="B2319" s="648"/>
      <c r="F2319" s="583"/>
      <c r="G2319" s="583"/>
      <c r="H2319" s="583"/>
      <c r="I2319" s="583"/>
      <c r="J2319" s="583"/>
      <c r="K2319" s="583"/>
    </row>
    <row r="2320" spans="1:11" x14ac:dyDescent="0.2">
      <c r="A2320" s="591"/>
      <c r="B2320" s="648"/>
      <c r="F2320" s="583"/>
      <c r="G2320" s="583"/>
      <c r="H2320" s="583"/>
      <c r="I2320" s="583"/>
      <c r="J2320" s="583"/>
      <c r="K2320" s="583"/>
    </row>
    <row r="2321" spans="1:11" x14ac:dyDescent="0.2">
      <c r="A2321" s="591"/>
      <c r="B2321" s="648"/>
      <c r="F2321" s="583"/>
      <c r="G2321" s="583"/>
      <c r="H2321" s="583"/>
      <c r="I2321" s="583"/>
      <c r="J2321" s="583"/>
      <c r="K2321" s="583"/>
    </row>
    <row r="2322" spans="1:11" x14ac:dyDescent="0.2">
      <c r="A2322" s="591"/>
      <c r="B2322" s="648"/>
      <c r="F2322" s="583"/>
      <c r="G2322" s="583"/>
      <c r="H2322" s="583"/>
      <c r="I2322" s="583"/>
      <c r="J2322" s="583"/>
      <c r="K2322" s="583"/>
    </row>
    <row r="2323" spans="1:11" x14ac:dyDescent="0.2">
      <c r="A2323" s="591"/>
      <c r="B2323" s="648"/>
      <c r="F2323" s="583"/>
      <c r="G2323" s="583"/>
      <c r="H2323" s="583"/>
      <c r="I2323" s="583"/>
      <c r="J2323" s="583"/>
      <c r="K2323" s="583"/>
    </row>
    <row r="2324" spans="1:11" x14ac:dyDescent="0.2">
      <c r="A2324" s="591"/>
      <c r="B2324" s="648"/>
      <c r="F2324" s="583"/>
      <c r="G2324" s="583"/>
      <c r="H2324" s="583"/>
      <c r="I2324" s="583"/>
      <c r="J2324" s="583"/>
      <c r="K2324" s="583"/>
    </row>
    <row r="2325" spans="1:11" x14ac:dyDescent="0.2">
      <c r="A2325" s="591"/>
      <c r="B2325" s="648"/>
      <c r="F2325" s="583"/>
      <c r="G2325" s="583"/>
      <c r="H2325" s="583"/>
      <c r="I2325" s="583"/>
      <c r="J2325" s="583"/>
      <c r="K2325" s="583"/>
    </row>
    <row r="2326" spans="1:11" x14ac:dyDescent="0.2">
      <c r="A2326" s="591"/>
      <c r="B2326" s="648"/>
      <c r="F2326" s="583"/>
      <c r="G2326" s="583"/>
      <c r="H2326" s="583"/>
      <c r="I2326" s="583"/>
      <c r="J2326" s="583"/>
      <c r="K2326" s="583"/>
    </row>
    <row r="2327" spans="1:11" x14ac:dyDescent="0.2">
      <c r="A2327" s="591"/>
      <c r="B2327" s="648"/>
      <c r="F2327" s="583"/>
      <c r="G2327" s="583"/>
      <c r="H2327" s="583"/>
      <c r="I2327" s="583"/>
      <c r="J2327" s="583"/>
      <c r="K2327" s="583"/>
    </row>
    <row r="2328" spans="1:11" x14ac:dyDescent="0.2">
      <c r="A2328" s="591"/>
      <c r="B2328" s="648"/>
      <c r="F2328" s="583"/>
      <c r="G2328" s="583"/>
      <c r="H2328" s="583"/>
      <c r="I2328" s="583"/>
      <c r="J2328" s="583"/>
      <c r="K2328" s="583"/>
    </row>
    <row r="2329" spans="1:11" x14ac:dyDescent="0.2">
      <c r="A2329" s="591"/>
      <c r="B2329" s="648"/>
      <c r="F2329" s="583"/>
      <c r="G2329" s="583"/>
      <c r="H2329" s="583"/>
      <c r="I2329" s="583"/>
      <c r="J2329" s="583"/>
      <c r="K2329" s="583"/>
    </row>
    <row r="2330" spans="1:11" x14ac:dyDescent="0.2">
      <c r="A2330" s="591"/>
      <c r="B2330" s="648"/>
      <c r="F2330" s="583"/>
      <c r="G2330" s="583"/>
      <c r="H2330" s="583"/>
      <c r="I2330" s="583"/>
      <c r="J2330" s="583"/>
      <c r="K2330" s="583"/>
    </row>
    <row r="2331" spans="1:11" x14ac:dyDescent="0.2">
      <c r="A2331" s="591"/>
      <c r="B2331" s="648"/>
      <c r="F2331" s="583"/>
      <c r="G2331" s="583"/>
      <c r="H2331" s="583"/>
      <c r="I2331" s="583"/>
      <c r="J2331" s="583"/>
      <c r="K2331" s="583"/>
    </row>
    <row r="2332" spans="1:11" x14ac:dyDescent="0.2">
      <c r="A2332" s="591"/>
      <c r="B2332" s="648"/>
      <c r="F2332" s="583"/>
      <c r="G2332" s="583"/>
      <c r="H2332" s="583"/>
      <c r="I2332" s="583"/>
      <c r="J2332" s="583"/>
      <c r="K2332" s="583"/>
    </row>
    <row r="2333" spans="1:11" x14ac:dyDescent="0.2">
      <c r="A2333" s="591"/>
      <c r="B2333" s="648"/>
      <c r="F2333" s="583"/>
      <c r="G2333" s="583"/>
      <c r="H2333" s="583"/>
      <c r="I2333" s="583"/>
      <c r="J2333" s="583"/>
      <c r="K2333" s="583"/>
    </row>
    <row r="2334" spans="1:11" x14ac:dyDescent="0.2">
      <c r="A2334" s="591"/>
      <c r="B2334" s="648"/>
      <c r="F2334" s="583"/>
      <c r="G2334" s="583"/>
      <c r="H2334" s="583"/>
      <c r="I2334" s="583"/>
      <c r="J2334" s="583"/>
      <c r="K2334" s="583"/>
    </row>
    <row r="2335" spans="1:11" x14ac:dyDescent="0.2">
      <c r="A2335" s="591"/>
      <c r="B2335" s="648"/>
      <c r="F2335" s="583"/>
      <c r="G2335" s="583"/>
      <c r="H2335" s="583"/>
      <c r="I2335" s="583"/>
      <c r="J2335" s="583"/>
      <c r="K2335" s="583"/>
    </row>
    <row r="2336" spans="1:11" x14ac:dyDescent="0.2">
      <c r="A2336" s="591"/>
      <c r="B2336" s="648"/>
      <c r="F2336" s="583"/>
      <c r="G2336" s="583"/>
      <c r="H2336" s="583"/>
      <c r="I2336" s="583"/>
      <c r="J2336" s="583"/>
      <c r="K2336" s="583"/>
    </row>
    <row r="2337" spans="1:11" x14ac:dyDescent="0.2">
      <c r="A2337" s="591"/>
      <c r="B2337" s="648"/>
      <c r="F2337" s="583"/>
      <c r="G2337" s="583"/>
      <c r="H2337" s="583"/>
      <c r="I2337" s="583"/>
      <c r="J2337" s="583"/>
      <c r="K2337" s="583"/>
    </row>
    <row r="2338" spans="1:11" x14ac:dyDescent="0.2">
      <c r="A2338" s="591"/>
      <c r="B2338" s="648"/>
      <c r="F2338" s="583"/>
      <c r="G2338" s="583"/>
      <c r="H2338" s="583"/>
      <c r="I2338" s="583"/>
      <c r="J2338" s="583"/>
      <c r="K2338" s="583"/>
    </row>
    <row r="2339" spans="1:11" x14ac:dyDescent="0.2">
      <c r="A2339" s="591"/>
      <c r="B2339" s="648"/>
      <c r="F2339" s="583"/>
      <c r="G2339" s="583"/>
      <c r="H2339" s="583"/>
      <c r="I2339" s="583"/>
      <c r="J2339" s="583"/>
      <c r="K2339" s="583"/>
    </row>
    <row r="2340" spans="1:11" x14ac:dyDescent="0.2">
      <c r="A2340" s="591"/>
      <c r="B2340" s="648"/>
      <c r="F2340" s="583"/>
      <c r="G2340" s="583"/>
      <c r="H2340" s="583"/>
      <c r="I2340" s="583"/>
      <c r="J2340" s="583"/>
      <c r="K2340" s="583"/>
    </row>
    <row r="2341" spans="1:11" x14ac:dyDescent="0.2">
      <c r="A2341" s="591"/>
      <c r="B2341" s="648"/>
      <c r="F2341" s="583"/>
      <c r="G2341" s="583"/>
      <c r="H2341" s="583"/>
      <c r="I2341" s="583"/>
      <c r="J2341" s="583"/>
      <c r="K2341" s="583"/>
    </row>
    <row r="2342" spans="1:11" x14ac:dyDescent="0.2">
      <c r="A2342" s="591"/>
      <c r="B2342" s="648"/>
      <c r="F2342" s="583"/>
      <c r="G2342" s="583"/>
      <c r="H2342" s="583"/>
      <c r="I2342" s="583"/>
      <c r="J2342" s="583"/>
      <c r="K2342" s="583"/>
    </row>
    <row r="2343" spans="1:11" x14ac:dyDescent="0.2">
      <c r="A2343" s="591"/>
      <c r="B2343" s="648"/>
      <c r="F2343" s="583"/>
      <c r="G2343" s="583"/>
      <c r="H2343" s="583"/>
      <c r="I2343" s="583"/>
      <c r="J2343" s="583"/>
      <c r="K2343" s="583"/>
    </row>
    <row r="2344" spans="1:11" x14ac:dyDescent="0.2">
      <c r="A2344" s="591"/>
      <c r="B2344" s="648"/>
      <c r="F2344" s="583"/>
      <c r="G2344" s="583"/>
      <c r="H2344" s="583"/>
      <c r="I2344" s="583"/>
      <c r="J2344" s="583"/>
      <c r="K2344" s="583"/>
    </row>
    <row r="2345" spans="1:11" x14ac:dyDescent="0.2">
      <c r="A2345" s="591"/>
      <c r="B2345" s="648"/>
      <c r="F2345" s="583"/>
      <c r="G2345" s="583"/>
      <c r="H2345" s="583"/>
      <c r="I2345" s="583"/>
      <c r="J2345" s="583"/>
      <c r="K2345" s="583"/>
    </row>
    <row r="2346" spans="1:11" x14ac:dyDescent="0.2">
      <c r="A2346" s="591"/>
      <c r="B2346" s="648"/>
      <c r="F2346" s="583"/>
      <c r="G2346" s="583"/>
      <c r="H2346" s="583"/>
      <c r="I2346" s="583"/>
      <c r="J2346" s="583"/>
      <c r="K2346" s="583"/>
    </row>
    <row r="2347" spans="1:11" x14ac:dyDescent="0.2">
      <c r="A2347" s="591"/>
      <c r="B2347" s="648"/>
      <c r="F2347" s="583"/>
      <c r="G2347" s="583"/>
      <c r="H2347" s="583"/>
      <c r="I2347" s="583"/>
      <c r="J2347" s="583"/>
      <c r="K2347" s="583"/>
    </row>
    <row r="2348" spans="1:11" x14ac:dyDescent="0.2">
      <c r="A2348" s="591"/>
      <c r="B2348" s="648"/>
      <c r="F2348" s="583"/>
      <c r="G2348" s="583"/>
      <c r="H2348" s="583"/>
      <c r="I2348" s="583"/>
      <c r="J2348" s="583"/>
      <c r="K2348" s="583"/>
    </row>
    <row r="2349" spans="1:11" x14ac:dyDescent="0.2">
      <c r="A2349" s="591"/>
      <c r="B2349" s="648"/>
      <c r="F2349" s="583"/>
      <c r="G2349" s="583"/>
      <c r="H2349" s="583"/>
      <c r="I2349" s="583"/>
      <c r="J2349" s="583"/>
      <c r="K2349" s="583"/>
    </row>
    <row r="2350" spans="1:11" x14ac:dyDescent="0.2">
      <c r="A2350" s="591"/>
      <c r="B2350" s="648"/>
      <c r="F2350" s="583"/>
      <c r="G2350" s="583"/>
      <c r="H2350" s="583"/>
      <c r="I2350" s="583"/>
      <c r="J2350" s="583"/>
      <c r="K2350" s="583"/>
    </row>
    <row r="2351" spans="1:11" x14ac:dyDescent="0.2">
      <c r="A2351" s="591"/>
      <c r="B2351" s="648"/>
      <c r="F2351" s="583"/>
      <c r="G2351" s="583"/>
      <c r="H2351" s="583"/>
      <c r="I2351" s="583"/>
      <c r="J2351" s="583"/>
      <c r="K2351" s="583"/>
    </row>
    <row r="2352" spans="1:11" x14ac:dyDescent="0.2">
      <c r="A2352" s="591"/>
      <c r="B2352" s="648"/>
      <c r="F2352" s="583"/>
      <c r="G2352" s="583"/>
      <c r="H2352" s="583"/>
      <c r="I2352" s="583"/>
      <c r="J2352" s="583"/>
      <c r="K2352" s="583"/>
    </row>
    <row r="2353" spans="1:11" x14ac:dyDescent="0.2">
      <c r="A2353" s="591"/>
      <c r="B2353" s="648"/>
      <c r="F2353" s="583"/>
      <c r="G2353" s="583"/>
      <c r="H2353" s="583"/>
      <c r="I2353" s="583"/>
      <c r="J2353" s="583"/>
      <c r="K2353" s="583"/>
    </row>
    <row r="2354" spans="1:11" x14ac:dyDescent="0.2">
      <c r="A2354" s="591"/>
      <c r="B2354" s="648"/>
      <c r="F2354" s="583"/>
      <c r="G2354" s="583"/>
      <c r="H2354" s="583"/>
      <c r="I2354" s="583"/>
      <c r="J2354" s="583"/>
      <c r="K2354" s="583"/>
    </row>
    <row r="2355" spans="1:11" x14ac:dyDescent="0.2">
      <c r="A2355" s="591"/>
      <c r="B2355" s="648"/>
      <c r="F2355" s="583"/>
      <c r="G2355" s="583"/>
      <c r="H2355" s="583"/>
      <c r="I2355" s="583"/>
      <c r="J2355" s="583"/>
      <c r="K2355" s="583"/>
    </row>
    <row r="2356" spans="1:11" x14ac:dyDescent="0.2">
      <c r="A2356" s="591"/>
      <c r="B2356" s="648"/>
      <c r="F2356" s="583"/>
      <c r="G2356" s="583"/>
      <c r="H2356" s="583"/>
      <c r="I2356" s="583"/>
      <c r="J2356" s="583"/>
      <c r="K2356" s="583"/>
    </row>
    <row r="2357" spans="1:11" x14ac:dyDescent="0.2">
      <c r="A2357" s="591"/>
      <c r="B2357" s="648"/>
      <c r="F2357" s="583"/>
      <c r="G2357" s="583"/>
      <c r="H2357" s="583"/>
      <c r="I2357" s="583"/>
      <c r="J2357" s="583"/>
      <c r="K2357" s="583"/>
    </row>
    <row r="2358" spans="1:11" x14ac:dyDescent="0.2">
      <c r="A2358" s="591"/>
      <c r="B2358" s="648"/>
      <c r="F2358" s="583"/>
      <c r="G2358" s="583"/>
      <c r="H2358" s="583"/>
      <c r="I2358" s="583"/>
      <c r="J2358" s="583"/>
      <c r="K2358" s="583"/>
    </row>
    <row r="2359" spans="1:11" x14ac:dyDescent="0.2">
      <c r="A2359" s="591"/>
      <c r="B2359" s="648"/>
      <c r="F2359" s="583"/>
      <c r="G2359" s="583"/>
      <c r="H2359" s="583"/>
      <c r="I2359" s="583"/>
      <c r="J2359" s="583"/>
      <c r="K2359" s="583"/>
    </row>
    <row r="2360" spans="1:11" x14ac:dyDescent="0.2">
      <c r="A2360" s="591"/>
      <c r="B2360" s="648"/>
      <c r="F2360" s="583"/>
      <c r="G2360" s="583"/>
      <c r="H2360" s="583"/>
      <c r="I2360" s="583"/>
      <c r="J2360" s="583"/>
      <c r="K2360" s="583"/>
    </row>
    <row r="2361" spans="1:11" x14ac:dyDescent="0.2">
      <c r="A2361" s="591"/>
      <c r="B2361" s="648"/>
      <c r="F2361" s="583"/>
      <c r="G2361" s="583"/>
      <c r="H2361" s="583"/>
      <c r="I2361" s="583"/>
      <c r="J2361" s="583"/>
      <c r="K2361" s="583"/>
    </row>
    <row r="2362" spans="1:11" x14ac:dyDescent="0.2">
      <c r="A2362" s="591"/>
      <c r="B2362" s="648"/>
      <c r="F2362" s="583"/>
      <c r="G2362" s="583"/>
      <c r="H2362" s="583"/>
      <c r="I2362" s="583"/>
      <c r="J2362" s="583"/>
      <c r="K2362" s="583"/>
    </row>
    <row r="2363" spans="1:11" x14ac:dyDescent="0.2">
      <c r="A2363" s="591"/>
      <c r="B2363" s="648"/>
      <c r="F2363" s="583"/>
      <c r="G2363" s="583"/>
      <c r="H2363" s="583"/>
      <c r="I2363" s="583"/>
      <c r="J2363" s="583"/>
      <c r="K2363" s="583"/>
    </row>
    <row r="2364" spans="1:11" x14ac:dyDescent="0.2">
      <c r="A2364" s="591"/>
      <c r="B2364" s="648"/>
      <c r="F2364" s="583"/>
      <c r="G2364" s="583"/>
      <c r="H2364" s="583"/>
      <c r="I2364" s="583"/>
      <c r="J2364" s="583"/>
      <c r="K2364" s="583"/>
    </row>
    <row r="2365" spans="1:11" x14ac:dyDescent="0.2">
      <c r="A2365" s="591"/>
      <c r="B2365" s="648"/>
      <c r="F2365" s="583"/>
      <c r="G2365" s="583"/>
      <c r="H2365" s="583"/>
      <c r="I2365" s="583"/>
      <c r="J2365" s="583"/>
      <c r="K2365" s="583"/>
    </row>
    <row r="2366" spans="1:11" x14ac:dyDescent="0.2">
      <c r="A2366" s="591"/>
      <c r="B2366" s="648"/>
      <c r="F2366" s="583"/>
      <c r="G2366" s="583"/>
      <c r="H2366" s="583"/>
      <c r="I2366" s="583"/>
      <c r="J2366" s="583"/>
      <c r="K2366" s="583"/>
    </row>
    <row r="2367" spans="1:11" x14ac:dyDescent="0.2">
      <c r="A2367" s="591"/>
      <c r="B2367" s="648"/>
      <c r="F2367" s="583"/>
      <c r="G2367" s="583"/>
      <c r="H2367" s="583"/>
      <c r="I2367" s="583"/>
      <c r="J2367" s="583"/>
      <c r="K2367" s="583"/>
    </row>
    <row r="2368" spans="1:11" x14ac:dyDescent="0.2">
      <c r="A2368" s="591"/>
      <c r="B2368" s="648"/>
      <c r="F2368" s="583"/>
      <c r="G2368" s="583"/>
      <c r="H2368" s="583"/>
      <c r="I2368" s="583"/>
      <c r="J2368" s="583"/>
      <c r="K2368" s="583"/>
    </row>
    <row r="2369" spans="1:11" x14ac:dyDescent="0.2">
      <c r="A2369" s="591"/>
      <c r="B2369" s="648"/>
      <c r="F2369" s="583"/>
      <c r="G2369" s="583"/>
      <c r="H2369" s="583"/>
      <c r="I2369" s="583"/>
      <c r="J2369" s="583"/>
      <c r="K2369" s="583"/>
    </row>
    <row r="2370" spans="1:11" x14ac:dyDescent="0.2">
      <c r="A2370" s="591"/>
      <c r="B2370" s="648"/>
      <c r="F2370" s="583"/>
      <c r="G2370" s="583"/>
      <c r="H2370" s="583"/>
      <c r="I2370" s="583"/>
      <c r="J2370" s="583"/>
      <c r="K2370" s="583"/>
    </row>
    <row r="2371" spans="1:11" x14ac:dyDescent="0.2">
      <c r="A2371" s="591"/>
      <c r="B2371" s="648"/>
      <c r="F2371" s="583"/>
      <c r="G2371" s="583"/>
      <c r="H2371" s="583"/>
      <c r="I2371" s="583"/>
      <c r="J2371" s="583"/>
      <c r="K2371" s="583"/>
    </row>
    <row r="2372" spans="1:11" x14ac:dyDescent="0.2">
      <c r="A2372" s="591"/>
      <c r="B2372" s="648"/>
      <c r="F2372" s="583"/>
      <c r="G2372" s="583"/>
      <c r="H2372" s="583"/>
      <c r="I2372" s="583"/>
      <c r="J2372" s="583"/>
      <c r="K2372" s="583"/>
    </row>
    <row r="2373" spans="1:11" x14ac:dyDescent="0.2">
      <c r="A2373" s="591"/>
      <c r="B2373" s="648"/>
      <c r="F2373" s="583"/>
      <c r="G2373" s="583"/>
      <c r="H2373" s="583"/>
      <c r="I2373" s="583"/>
      <c r="J2373" s="583"/>
      <c r="K2373" s="583"/>
    </row>
    <row r="2374" spans="1:11" x14ac:dyDescent="0.2">
      <c r="A2374" s="591"/>
      <c r="B2374" s="648"/>
      <c r="F2374" s="583"/>
      <c r="G2374" s="583"/>
      <c r="H2374" s="583"/>
      <c r="I2374" s="583"/>
      <c r="J2374" s="583"/>
      <c r="K2374" s="583"/>
    </row>
    <row r="2375" spans="1:11" x14ac:dyDescent="0.2">
      <c r="A2375" s="591"/>
      <c r="B2375" s="648"/>
      <c r="F2375" s="583"/>
      <c r="G2375" s="583"/>
      <c r="H2375" s="583"/>
      <c r="I2375" s="583"/>
      <c r="J2375" s="583"/>
      <c r="K2375" s="583"/>
    </row>
    <row r="2376" spans="1:11" x14ac:dyDescent="0.2">
      <c r="A2376" s="591"/>
      <c r="B2376" s="648"/>
      <c r="F2376" s="583"/>
      <c r="G2376" s="583"/>
      <c r="H2376" s="583"/>
      <c r="I2376" s="583"/>
      <c r="J2376" s="583"/>
      <c r="K2376" s="583"/>
    </row>
    <row r="2377" spans="1:11" x14ac:dyDescent="0.2">
      <c r="A2377" s="591"/>
      <c r="B2377" s="648"/>
      <c r="F2377" s="583"/>
      <c r="G2377" s="583"/>
      <c r="H2377" s="583"/>
      <c r="I2377" s="583"/>
      <c r="J2377" s="583"/>
      <c r="K2377" s="583"/>
    </row>
    <row r="2378" spans="1:11" x14ac:dyDescent="0.2">
      <c r="A2378" s="591"/>
      <c r="B2378" s="648"/>
      <c r="F2378" s="583"/>
      <c r="G2378" s="583"/>
      <c r="H2378" s="583"/>
      <c r="I2378" s="583"/>
      <c r="J2378" s="583"/>
      <c r="K2378" s="583"/>
    </row>
    <row r="2379" spans="1:11" x14ac:dyDescent="0.2">
      <c r="A2379" s="591"/>
      <c r="B2379" s="648"/>
      <c r="F2379" s="583"/>
      <c r="G2379" s="583"/>
      <c r="H2379" s="583"/>
      <c r="I2379" s="583"/>
      <c r="J2379" s="583"/>
      <c r="K2379" s="583"/>
    </row>
    <row r="2380" spans="1:11" x14ac:dyDescent="0.2">
      <c r="A2380" s="591"/>
      <c r="B2380" s="648"/>
      <c r="F2380" s="583"/>
      <c r="G2380" s="583"/>
      <c r="H2380" s="583"/>
      <c r="I2380" s="583"/>
      <c r="J2380" s="583"/>
      <c r="K2380" s="583"/>
    </row>
    <row r="2381" spans="1:11" x14ac:dyDescent="0.2">
      <c r="A2381" s="591"/>
      <c r="B2381" s="648"/>
      <c r="F2381" s="583"/>
      <c r="G2381" s="583"/>
      <c r="H2381" s="583"/>
      <c r="I2381" s="583"/>
      <c r="J2381" s="583"/>
      <c r="K2381" s="583"/>
    </row>
    <row r="2382" spans="1:11" x14ac:dyDescent="0.2">
      <c r="A2382" s="591"/>
      <c r="B2382" s="648"/>
      <c r="F2382" s="583"/>
      <c r="G2382" s="583"/>
      <c r="H2382" s="583"/>
      <c r="I2382" s="583"/>
      <c r="J2382" s="583"/>
      <c r="K2382" s="583"/>
    </row>
    <row r="2383" spans="1:11" x14ac:dyDescent="0.2">
      <c r="A2383" s="591"/>
      <c r="B2383" s="648"/>
      <c r="F2383" s="583"/>
      <c r="G2383" s="583"/>
      <c r="H2383" s="583"/>
      <c r="I2383" s="583"/>
      <c r="J2383" s="583"/>
      <c r="K2383" s="583"/>
    </row>
    <row r="2384" spans="1:11" x14ac:dyDescent="0.2">
      <c r="A2384" s="591"/>
      <c r="B2384" s="648"/>
      <c r="F2384" s="583"/>
      <c r="G2384" s="583"/>
      <c r="H2384" s="583"/>
      <c r="I2384" s="583"/>
      <c r="J2384" s="583"/>
      <c r="K2384" s="583"/>
    </row>
    <row r="2385" spans="1:11" x14ac:dyDescent="0.2">
      <c r="A2385" s="591"/>
      <c r="B2385" s="648"/>
      <c r="F2385" s="583"/>
      <c r="G2385" s="583"/>
      <c r="H2385" s="583"/>
      <c r="I2385" s="583"/>
      <c r="J2385" s="583"/>
      <c r="K2385" s="583"/>
    </row>
    <row r="2386" spans="1:11" x14ac:dyDescent="0.2">
      <c r="A2386" s="591"/>
      <c r="B2386" s="648"/>
      <c r="F2386" s="583"/>
      <c r="G2386" s="583"/>
      <c r="H2386" s="583"/>
      <c r="I2386" s="583"/>
      <c r="J2386" s="583"/>
      <c r="K2386" s="583"/>
    </row>
    <row r="2387" spans="1:11" x14ac:dyDescent="0.2">
      <c r="A2387" s="591"/>
      <c r="B2387" s="648"/>
      <c r="F2387" s="583"/>
      <c r="G2387" s="583"/>
      <c r="H2387" s="583"/>
      <c r="I2387" s="583"/>
      <c r="J2387" s="583"/>
      <c r="K2387" s="583"/>
    </row>
    <row r="2388" spans="1:11" x14ac:dyDescent="0.2">
      <c r="A2388" s="591"/>
      <c r="B2388" s="648"/>
      <c r="F2388" s="583"/>
      <c r="G2388" s="583"/>
      <c r="H2388" s="583"/>
      <c r="I2388" s="583"/>
      <c r="J2388" s="583"/>
      <c r="K2388" s="583"/>
    </row>
    <row r="2389" spans="1:11" x14ac:dyDescent="0.2">
      <c r="A2389" s="591"/>
      <c r="B2389" s="648"/>
      <c r="F2389" s="583"/>
      <c r="G2389" s="583"/>
      <c r="H2389" s="583"/>
      <c r="I2389" s="583"/>
      <c r="J2389" s="583"/>
      <c r="K2389" s="583"/>
    </row>
    <row r="2390" spans="1:11" x14ac:dyDescent="0.2">
      <c r="A2390" s="591"/>
      <c r="B2390" s="648"/>
      <c r="F2390" s="583"/>
      <c r="G2390" s="583"/>
      <c r="H2390" s="583"/>
      <c r="I2390" s="583"/>
      <c r="J2390" s="583"/>
      <c r="K2390" s="583"/>
    </row>
    <row r="2391" spans="1:11" x14ac:dyDescent="0.2">
      <c r="A2391" s="591"/>
      <c r="B2391" s="648"/>
      <c r="F2391" s="583"/>
      <c r="G2391" s="583"/>
      <c r="H2391" s="583"/>
      <c r="I2391" s="583"/>
      <c r="J2391" s="583"/>
      <c r="K2391" s="583"/>
    </row>
    <row r="2392" spans="1:11" x14ac:dyDescent="0.2">
      <c r="A2392" s="591"/>
      <c r="B2392" s="648"/>
      <c r="F2392" s="583"/>
      <c r="G2392" s="583"/>
      <c r="H2392" s="583"/>
      <c r="I2392" s="583"/>
      <c r="J2392" s="583"/>
      <c r="K2392" s="583"/>
    </row>
    <row r="2393" spans="1:11" x14ac:dyDescent="0.2">
      <c r="A2393" s="591"/>
      <c r="B2393" s="648"/>
      <c r="F2393" s="583"/>
      <c r="G2393" s="583"/>
      <c r="H2393" s="583"/>
      <c r="I2393" s="583"/>
      <c r="J2393" s="583"/>
      <c r="K2393" s="583"/>
    </row>
    <row r="2394" spans="1:11" x14ac:dyDescent="0.2">
      <c r="A2394" s="591"/>
      <c r="B2394" s="648"/>
      <c r="F2394" s="583"/>
      <c r="G2394" s="583"/>
      <c r="H2394" s="583"/>
      <c r="I2394" s="583"/>
      <c r="J2394" s="583"/>
      <c r="K2394" s="583"/>
    </row>
    <row r="2395" spans="1:11" x14ac:dyDescent="0.2">
      <c r="A2395" s="591"/>
      <c r="B2395" s="648"/>
      <c r="F2395" s="583"/>
      <c r="G2395" s="583"/>
      <c r="H2395" s="583"/>
      <c r="I2395" s="583"/>
      <c r="J2395" s="583"/>
      <c r="K2395" s="583"/>
    </row>
    <row r="2396" spans="1:11" x14ac:dyDescent="0.2">
      <c r="A2396" s="591"/>
      <c r="B2396" s="648"/>
      <c r="F2396" s="583"/>
      <c r="G2396" s="583"/>
      <c r="H2396" s="583"/>
      <c r="I2396" s="583"/>
      <c r="J2396" s="583"/>
      <c r="K2396" s="583"/>
    </row>
    <row r="2397" spans="1:11" x14ac:dyDescent="0.2">
      <c r="A2397" s="591"/>
      <c r="B2397" s="648"/>
      <c r="F2397" s="583"/>
      <c r="G2397" s="583"/>
      <c r="H2397" s="583"/>
      <c r="I2397" s="583"/>
      <c r="J2397" s="583"/>
      <c r="K2397" s="583"/>
    </row>
    <row r="2398" spans="1:11" x14ac:dyDescent="0.2">
      <c r="A2398" s="591"/>
      <c r="B2398" s="648"/>
      <c r="F2398" s="583"/>
      <c r="G2398" s="583"/>
      <c r="H2398" s="583"/>
      <c r="I2398" s="583"/>
      <c r="J2398" s="583"/>
      <c r="K2398" s="583"/>
    </row>
    <row r="2399" spans="1:11" x14ac:dyDescent="0.2">
      <c r="A2399" s="591"/>
      <c r="B2399" s="648"/>
      <c r="F2399" s="583"/>
      <c r="G2399" s="583"/>
      <c r="H2399" s="583"/>
      <c r="I2399" s="583"/>
      <c r="J2399" s="583"/>
      <c r="K2399" s="583"/>
    </row>
    <row r="2400" spans="1:11" x14ac:dyDescent="0.2">
      <c r="A2400" s="591"/>
      <c r="B2400" s="648"/>
      <c r="F2400" s="583"/>
      <c r="G2400" s="583"/>
      <c r="H2400" s="583"/>
      <c r="I2400" s="583"/>
      <c r="J2400" s="583"/>
      <c r="K2400" s="583"/>
    </row>
    <row r="2401" spans="1:11" x14ac:dyDescent="0.2">
      <c r="A2401" s="591"/>
      <c r="B2401" s="648"/>
      <c r="F2401" s="583"/>
      <c r="G2401" s="583"/>
      <c r="H2401" s="583"/>
      <c r="I2401" s="583"/>
      <c r="J2401" s="583"/>
      <c r="K2401" s="583"/>
    </row>
    <row r="2402" spans="1:11" x14ac:dyDescent="0.2">
      <c r="A2402" s="591"/>
      <c r="B2402" s="648"/>
      <c r="F2402" s="583"/>
      <c r="G2402" s="583"/>
      <c r="H2402" s="583"/>
      <c r="I2402" s="583"/>
      <c r="J2402" s="583"/>
      <c r="K2402" s="583"/>
    </row>
    <row r="2403" spans="1:11" x14ac:dyDescent="0.2">
      <c r="A2403" s="591"/>
      <c r="B2403" s="648"/>
      <c r="F2403" s="583"/>
      <c r="G2403" s="583"/>
      <c r="H2403" s="583"/>
      <c r="I2403" s="583"/>
      <c r="J2403" s="583"/>
      <c r="K2403" s="583"/>
    </row>
    <row r="2404" spans="1:11" x14ac:dyDescent="0.2">
      <c r="A2404" s="591"/>
      <c r="B2404" s="648"/>
      <c r="F2404" s="583"/>
      <c r="G2404" s="583"/>
      <c r="H2404" s="583"/>
      <c r="I2404" s="583"/>
      <c r="J2404" s="583"/>
      <c r="K2404" s="583"/>
    </row>
    <row r="2405" spans="1:11" x14ac:dyDescent="0.2">
      <c r="A2405" s="591"/>
      <c r="B2405" s="648"/>
      <c r="F2405" s="583"/>
      <c r="G2405" s="583"/>
      <c r="H2405" s="583"/>
      <c r="I2405" s="583"/>
      <c r="J2405" s="583"/>
      <c r="K2405" s="583"/>
    </row>
    <row r="2406" spans="1:11" x14ac:dyDescent="0.2">
      <c r="A2406" s="591"/>
      <c r="B2406" s="648"/>
      <c r="F2406" s="583"/>
      <c r="G2406" s="583"/>
      <c r="H2406" s="583"/>
      <c r="I2406" s="583"/>
      <c r="J2406" s="583"/>
      <c r="K2406" s="583"/>
    </row>
    <row r="2407" spans="1:11" x14ac:dyDescent="0.2">
      <c r="A2407" s="591"/>
      <c r="B2407" s="648"/>
      <c r="F2407" s="583"/>
      <c r="G2407" s="583"/>
      <c r="H2407" s="583"/>
      <c r="I2407" s="583"/>
      <c r="J2407" s="583"/>
      <c r="K2407" s="583"/>
    </row>
    <row r="2408" spans="1:11" x14ac:dyDescent="0.2">
      <c r="A2408" s="591"/>
      <c r="B2408" s="648"/>
      <c r="F2408" s="583"/>
      <c r="G2408" s="583"/>
      <c r="H2408" s="583"/>
      <c r="I2408" s="583"/>
      <c r="J2408" s="583"/>
      <c r="K2408" s="583"/>
    </row>
    <row r="2409" spans="1:11" x14ac:dyDescent="0.2">
      <c r="A2409" s="591"/>
      <c r="B2409" s="648"/>
      <c r="F2409" s="583"/>
      <c r="G2409" s="583"/>
      <c r="H2409" s="583"/>
      <c r="I2409" s="583"/>
      <c r="J2409" s="583"/>
      <c r="K2409" s="583"/>
    </row>
    <row r="2410" spans="1:11" x14ac:dyDescent="0.2">
      <c r="A2410" s="591"/>
      <c r="B2410" s="648"/>
      <c r="F2410" s="583"/>
      <c r="G2410" s="583"/>
      <c r="H2410" s="583"/>
      <c r="I2410" s="583"/>
      <c r="J2410" s="583"/>
      <c r="K2410" s="583"/>
    </row>
    <row r="2411" spans="1:11" x14ac:dyDescent="0.2">
      <c r="A2411" s="591"/>
      <c r="B2411" s="648"/>
      <c r="F2411" s="583"/>
      <c r="G2411" s="583"/>
      <c r="H2411" s="583"/>
      <c r="I2411" s="583"/>
      <c r="J2411" s="583"/>
      <c r="K2411" s="583"/>
    </row>
    <row r="2412" spans="1:11" x14ac:dyDescent="0.2">
      <c r="A2412" s="591"/>
      <c r="B2412" s="648"/>
      <c r="F2412" s="583"/>
      <c r="G2412" s="583"/>
      <c r="H2412" s="583"/>
      <c r="I2412" s="583"/>
      <c r="J2412" s="583"/>
      <c r="K2412" s="583"/>
    </row>
    <row r="2413" spans="1:11" x14ac:dyDescent="0.2">
      <c r="A2413" s="591"/>
      <c r="B2413" s="648"/>
      <c r="F2413" s="583"/>
      <c r="G2413" s="583"/>
      <c r="H2413" s="583"/>
      <c r="I2413" s="583"/>
      <c r="J2413" s="583"/>
      <c r="K2413" s="583"/>
    </row>
    <row r="2414" spans="1:11" x14ac:dyDescent="0.2">
      <c r="A2414" s="591"/>
      <c r="B2414" s="648"/>
      <c r="F2414" s="583"/>
      <c r="G2414" s="583"/>
      <c r="H2414" s="583"/>
      <c r="I2414" s="583"/>
      <c r="J2414" s="583"/>
      <c r="K2414" s="583"/>
    </row>
    <row r="2415" spans="1:11" x14ac:dyDescent="0.2">
      <c r="A2415" s="591"/>
      <c r="B2415" s="648"/>
      <c r="F2415" s="583"/>
      <c r="G2415" s="583"/>
      <c r="H2415" s="583"/>
      <c r="I2415" s="583"/>
      <c r="J2415" s="583"/>
      <c r="K2415" s="583"/>
    </row>
    <row r="2416" spans="1:11" x14ac:dyDescent="0.2">
      <c r="A2416" s="591"/>
      <c r="B2416" s="648"/>
      <c r="F2416" s="583"/>
      <c r="G2416" s="583"/>
      <c r="H2416" s="583"/>
      <c r="I2416" s="583"/>
      <c r="J2416" s="583"/>
      <c r="K2416" s="583"/>
    </row>
    <row r="2417" spans="1:11" x14ac:dyDescent="0.2">
      <c r="A2417" s="591"/>
      <c r="B2417" s="648"/>
      <c r="F2417" s="583"/>
      <c r="G2417" s="583"/>
      <c r="H2417" s="583"/>
      <c r="I2417" s="583"/>
      <c r="J2417" s="583"/>
      <c r="K2417" s="583"/>
    </row>
    <row r="2418" spans="1:11" x14ac:dyDescent="0.2">
      <c r="A2418" s="591"/>
      <c r="B2418" s="648"/>
      <c r="F2418" s="583"/>
      <c r="G2418" s="583"/>
      <c r="H2418" s="583"/>
      <c r="I2418" s="583"/>
      <c r="J2418" s="583"/>
      <c r="K2418" s="583"/>
    </row>
    <row r="2419" spans="1:11" x14ac:dyDescent="0.2">
      <c r="A2419" s="591"/>
      <c r="B2419" s="648"/>
      <c r="F2419" s="583"/>
      <c r="G2419" s="583"/>
      <c r="H2419" s="583"/>
      <c r="I2419" s="583"/>
      <c r="J2419" s="583"/>
      <c r="K2419" s="583"/>
    </row>
    <row r="2420" spans="1:11" x14ac:dyDescent="0.2">
      <c r="A2420" s="591"/>
      <c r="B2420" s="648"/>
      <c r="F2420" s="583"/>
      <c r="G2420" s="583"/>
      <c r="H2420" s="583"/>
      <c r="I2420" s="583"/>
      <c r="J2420" s="583"/>
      <c r="K2420" s="583"/>
    </row>
    <row r="2421" spans="1:11" x14ac:dyDescent="0.2">
      <c r="A2421" s="591"/>
      <c r="B2421" s="648"/>
      <c r="F2421" s="583"/>
      <c r="G2421" s="583"/>
      <c r="H2421" s="583"/>
      <c r="I2421" s="583"/>
      <c r="J2421" s="583"/>
      <c r="K2421" s="583"/>
    </row>
    <row r="2422" spans="1:11" x14ac:dyDescent="0.2">
      <c r="A2422" s="591"/>
      <c r="B2422" s="648"/>
      <c r="F2422" s="583"/>
      <c r="G2422" s="583"/>
      <c r="H2422" s="583"/>
      <c r="I2422" s="583"/>
      <c r="J2422" s="583"/>
      <c r="K2422" s="583"/>
    </row>
    <row r="2423" spans="1:11" x14ac:dyDescent="0.2">
      <c r="A2423" s="591"/>
      <c r="B2423" s="648"/>
      <c r="F2423" s="583"/>
      <c r="G2423" s="583"/>
      <c r="H2423" s="583"/>
      <c r="I2423" s="583"/>
      <c r="J2423" s="583"/>
      <c r="K2423" s="583"/>
    </row>
    <row r="2424" spans="1:11" x14ac:dyDescent="0.2">
      <c r="A2424" s="591"/>
      <c r="B2424" s="648"/>
      <c r="F2424" s="583"/>
      <c r="G2424" s="583"/>
      <c r="H2424" s="583"/>
      <c r="I2424" s="583"/>
      <c r="J2424" s="583"/>
      <c r="K2424" s="583"/>
    </row>
    <row r="2425" spans="1:11" x14ac:dyDescent="0.2">
      <c r="A2425" s="591"/>
      <c r="B2425" s="648"/>
      <c r="F2425" s="583"/>
      <c r="G2425" s="583"/>
      <c r="H2425" s="583"/>
      <c r="I2425" s="583"/>
      <c r="J2425" s="583"/>
      <c r="K2425" s="583"/>
    </row>
    <row r="2426" spans="1:11" x14ac:dyDescent="0.2">
      <c r="A2426" s="591"/>
      <c r="B2426" s="648"/>
      <c r="F2426" s="583"/>
      <c r="G2426" s="583"/>
      <c r="H2426" s="583"/>
      <c r="I2426" s="583"/>
      <c r="J2426" s="583"/>
      <c r="K2426" s="583"/>
    </row>
    <row r="2427" spans="1:11" x14ac:dyDescent="0.2">
      <c r="A2427" s="591"/>
      <c r="B2427" s="648"/>
      <c r="F2427" s="583"/>
      <c r="G2427" s="583"/>
      <c r="H2427" s="583"/>
      <c r="I2427" s="583"/>
      <c r="J2427" s="583"/>
      <c r="K2427" s="583"/>
    </row>
    <row r="2428" spans="1:11" x14ac:dyDescent="0.2">
      <c r="A2428" s="591"/>
      <c r="B2428" s="648"/>
      <c r="F2428" s="583"/>
      <c r="G2428" s="583"/>
      <c r="H2428" s="583"/>
      <c r="I2428" s="583"/>
      <c r="J2428" s="583"/>
      <c r="K2428" s="583"/>
    </row>
    <row r="2429" spans="1:11" x14ac:dyDescent="0.2">
      <c r="A2429" s="591"/>
      <c r="B2429" s="648"/>
      <c r="F2429" s="583"/>
      <c r="G2429" s="583"/>
      <c r="H2429" s="583"/>
      <c r="I2429" s="583"/>
      <c r="J2429" s="583"/>
      <c r="K2429" s="583"/>
    </row>
    <row r="2430" spans="1:11" x14ac:dyDescent="0.2">
      <c r="A2430" s="591"/>
      <c r="B2430" s="648"/>
      <c r="F2430" s="583"/>
      <c r="G2430" s="583"/>
      <c r="H2430" s="583"/>
      <c r="I2430" s="583"/>
      <c r="J2430" s="583"/>
      <c r="K2430" s="583"/>
    </row>
    <row r="2431" spans="1:11" x14ac:dyDescent="0.2">
      <c r="A2431" s="591"/>
      <c r="B2431" s="648"/>
      <c r="F2431" s="583"/>
      <c r="G2431" s="583"/>
      <c r="H2431" s="583"/>
      <c r="I2431" s="583"/>
      <c r="J2431" s="583"/>
      <c r="K2431" s="583"/>
    </row>
    <row r="2432" spans="1:11" x14ac:dyDescent="0.2">
      <c r="A2432" s="591"/>
      <c r="B2432" s="648"/>
      <c r="F2432" s="583"/>
      <c r="G2432" s="583"/>
      <c r="H2432" s="583"/>
      <c r="I2432" s="583"/>
      <c r="J2432" s="583"/>
      <c r="K2432" s="583"/>
    </row>
    <row r="2433" spans="1:11" x14ac:dyDescent="0.2">
      <c r="A2433" s="591"/>
      <c r="B2433" s="648"/>
      <c r="F2433" s="583"/>
      <c r="G2433" s="583"/>
      <c r="H2433" s="583"/>
      <c r="I2433" s="583"/>
      <c r="J2433" s="583"/>
      <c r="K2433" s="583"/>
    </row>
    <row r="2434" spans="1:11" x14ac:dyDescent="0.2">
      <c r="A2434" s="591"/>
      <c r="B2434" s="648"/>
      <c r="F2434" s="583"/>
      <c r="G2434" s="583"/>
      <c r="H2434" s="583"/>
      <c r="I2434" s="583"/>
      <c r="J2434" s="583"/>
      <c r="K2434" s="583"/>
    </row>
    <row r="2435" spans="1:11" x14ac:dyDescent="0.2">
      <c r="A2435" s="591"/>
      <c r="B2435" s="648"/>
      <c r="F2435" s="583"/>
      <c r="G2435" s="583"/>
      <c r="H2435" s="583"/>
      <c r="I2435" s="583"/>
      <c r="J2435" s="583"/>
      <c r="K2435" s="583"/>
    </row>
    <row r="2436" spans="1:11" x14ac:dyDescent="0.2">
      <c r="A2436" s="591"/>
      <c r="B2436" s="648"/>
      <c r="F2436" s="583"/>
      <c r="G2436" s="583"/>
      <c r="H2436" s="583"/>
      <c r="I2436" s="583"/>
      <c r="J2436" s="583"/>
      <c r="K2436" s="583"/>
    </row>
    <row r="2437" spans="1:11" x14ac:dyDescent="0.2">
      <c r="A2437" s="591"/>
      <c r="B2437" s="648"/>
      <c r="F2437" s="583"/>
      <c r="G2437" s="583"/>
      <c r="H2437" s="583"/>
      <c r="I2437" s="583"/>
      <c r="J2437" s="583"/>
      <c r="K2437" s="583"/>
    </row>
    <row r="2438" spans="1:11" x14ac:dyDescent="0.2">
      <c r="A2438" s="591"/>
      <c r="B2438" s="648"/>
      <c r="F2438" s="583"/>
      <c r="G2438" s="583"/>
      <c r="H2438" s="583"/>
      <c r="I2438" s="583"/>
      <c r="J2438" s="583"/>
      <c r="K2438" s="583"/>
    </row>
    <row r="2439" spans="1:11" x14ac:dyDescent="0.2">
      <c r="A2439" s="591"/>
      <c r="B2439" s="648"/>
      <c r="F2439" s="583"/>
      <c r="G2439" s="583"/>
      <c r="H2439" s="583"/>
      <c r="I2439" s="583"/>
      <c r="J2439" s="583"/>
      <c r="K2439" s="583"/>
    </row>
    <row r="2440" spans="1:11" x14ac:dyDescent="0.2">
      <c r="A2440" s="591"/>
      <c r="B2440" s="648"/>
      <c r="F2440" s="583"/>
      <c r="G2440" s="583"/>
      <c r="H2440" s="583"/>
      <c r="I2440" s="583"/>
      <c r="J2440" s="583"/>
      <c r="K2440" s="583"/>
    </row>
    <row r="2441" spans="1:11" x14ac:dyDescent="0.2">
      <c r="A2441" s="591"/>
      <c r="B2441" s="648"/>
      <c r="F2441" s="583"/>
      <c r="G2441" s="583"/>
      <c r="H2441" s="583"/>
      <c r="I2441" s="583"/>
      <c r="J2441" s="583"/>
      <c r="K2441" s="583"/>
    </row>
    <row r="2442" spans="1:11" x14ac:dyDescent="0.2">
      <c r="A2442" s="591"/>
      <c r="B2442" s="648"/>
      <c r="F2442" s="583"/>
      <c r="G2442" s="583"/>
      <c r="H2442" s="583"/>
      <c r="I2442" s="583"/>
      <c r="J2442" s="583"/>
      <c r="K2442" s="583"/>
    </row>
    <row r="2443" spans="1:11" x14ac:dyDescent="0.2">
      <c r="A2443" s="591"/>
      <c r="B2443" s="648"/>
      <c r="F2443" s="583"/>
      <c r="G2443" s="583"/>
      <c r="H2443" s="583"/>
      <c r="I2443" s="583"/>
      <c r="J2443" s="583"/>
      <c r="K2443" s="583"/>
    </row>
    <row r="2444" spans="1:11" x14ac:dyDescent="0.2">
      <c r="A2444" s="591"/>
      <c r="B2444" s="648"/>
      <c r="F2444" s="583"/>
      <c r="G2444" s="583"/>
      <c r="H2444" s="583"/>
      <c r="I2444" s="583"/>
      <c r="J2444" s="583"/>
      <c r="K2444" s="583"/>
    </row>
    <row r="2445" spans="1:11" x14ac:dyDescent="0.2">
      <c r="A2445" s="591"/>
      <c r="B2445" s="648"/>
      <c r="F2445" s="583"/>
      <c r="G2445" s="583"/>
      <c r="H2445" s="583"/>
      <c r="I2445" s="583"/>
      <c r="J2445" s="583"/>
      <c r="K2445" s="583"/>
    </row>
    <row r="2446" spans="1:11" x14ac:dyDescent="0.2">
      <c r="A2446" s="591"/>
      <c r="B2446" s="648"/>
      <c r="F2446" s="583"/>
      <c r="G2446" s="583"/>
      <c r="H2446" s="583"/>
      <c r="I2446" s="583"/>
      <c r="J2446" s="583"/>
      <c r="K2446" s="583"/>
    </row>
    <row r="2447" spans="1:11" x14ac:dyDescent="0.2">
      <c r="A2447" s="591"/>
      <c r="B2447" s="648"/>
      <c r="F2447" s="583"/>
      <c r="G2447" s="583"/>
      <c r="H2447" s="583"/>
      <c r="I2447" s="583"/>
      <c r="J2447" s="583"/>
      <c r="K2447" s="583"/>
    </row>
    <row r="2448" spans="1:11" x14ac:dyDescent="0.2">
      <c r="A2448" s="591"/>
      <c r="B2448" s="648"/>
      <c r="F2448" s="583"/>
      <c r="G2448" s="583"/>
      <c r="H2448" s="583"/>
      <c r="I2448" s="583"/>
      <c r="J2448" s="583"/>
      <c r="K2448" s="583"/>
    </row>
    <row r="2449" spans="1:11" x14ac:dyDescent="0.2">
      <c r="A2449" s="591"/>
      <c r="B2449" s="648"/>
      <c r="F2449" s="583"/>
      <c r="G2449" s="583"/>
      <c r="H2449" s="583"/>
      <c r="I2449" s="583"/>
      <c r="J2449" s="583"/>
      <c r="K2449" s="583"/>
    </row>
    <row r="2450" spans="1:11" x14ac:dyDescent="0.2">
      <c r="A2450" s="591"/>
      <c r="B2450" s="648"/>
      <c r="F2450" s="583"/>
      <c r="G2450" s="583"/>
      <c r="H2450" s="583"/>
      <c r="I2450" s="583"/>
      <c r="J2450" s="583"/>
      <c r="K2450" s="583"/>
    </row>
    <row r="2451" spans="1:11" x14ac:dyDescent="0.2">
      <c r="A2451" s="591"/>
      <c r="B2451" s="648"/>
      <c r="F2451" s="583"/>
      <c r="G2451" s="583"/>
      <c r="H2451" s="583"/>
      <c r="I2451" s="583"/>
      <c r="J2451" s="583"/>
      <c r="K2451" s="583"/>
    </row>
    <row r="2452" spans="1:11" x14ac:dyDescent="0.2">
      <c r="A2452" s="591"/>
      <c r="B2452" s="648"/>
      <c r="F2452" s="583"/>
      <c r="G2452" s="583"/>
      <c r="H2452" s="583"/>
      <c r="I2452" s="583"/>
      <c r="J2452" s="583"/>
      <c r="K2452" s="583"/>
    </row>
    <row r="2453" spans="1:11" x14ac:dyDescent="0.2">
      <c r="A2453" s="591"/>
      <c r="B2453" s="648"/>
      <c r="F2453" s="583"/>
      <c r="G2453" s="583"/>
      <c r="H2453" s="583"/>
      <c r="I2453" s="583"/>
      <c r="J2453" s="583"/>
      <c r="K2453" s="583"/>
    </row>
    <row r="2454" spans="1:11" x14ac:dyDescent="0.2">
      <c r="A2454" s="591"/>
      <c r="B2454" s="648"/>
      <c r="F2454" s="583"/>
      <c r="G2454" s="583"/>
      <c r="H2454" s="583"/>
      <c r="I2454" s="583"/>
      <c r="J2454" s="583"/>
      <c r="K2454" s="583"/>
    </row>
    <row r="2455" spans="1:11" x14ac:dyDescent="0.2">
      <c r="A2455" s="591"/>
      <c r="B2455" s="648"/>
      <c r="F2455" s="583"/>
      <c r="G2455" s="583"/>
      <c r="H2455" s="583"/>
      <c r="I2455" s="583"/>
      <c r="J2455" s="583"/>
      <c r="K2455" s="583"/>
    </row>
    <row r="2456" spans="1:11" x14ac:dyDescent="0.2">
      <c r="A2456" s="591"/>
      <c r="B2456" s="648"/>
      <c r="F2456" s="583"/>
      <c r="G2456" s="583"/>
      <c r="H2456" s="583"/>
      <c r="I2456" s="583"/>
      <c r="J2456" s="583"/>
      <c r="K2456" s="583"/>
    </row>
    <row r="2457" spans="1:11" x14ac:dyDescent="0.2">
      <c r="A2457" s="591"/>
      <c r="B2457" s="648"/>
      <c r="F2457" s="583"/>
      <c r="G2457" s="583"/>
      <c r="H2457" s="583"/>
      <c r="I2457" s="583"/>
      <c r="J2457" s="583"/>
      <c r="K2457" s="583"/>
    </row>
    <row r="2458" spans="1:11" x14ac:dyDescent="0.2">
      <c r="A2458" s="591"/>
      <c r="B2458" s="648"/>
      <c r="F2458" s="583"/>
      <c r="G2458" s="583"/>
      <c r="H2458" s="583"/>
      <c r="I2458" s="583"/>
      <c r="J2458" s="583"/>
      <c r="K2458" s="583"/>
    </row>
    <row r="2459" spans="1:11" x14ac:dyDescent="0.2">
      <c r="A2459" s="591"/>
      <c r="B2459" s="648"/>
      <c r="F2459" s="583"/>
      <c r="G2459" s="583"/>
      <c r="H2459" s="583"/>
      <c r="I2459" s="583"/>
      <c r="J2459" s="583"/>
      <c r="K2459" s="583"/>
    </row>
    <row r="2460" spans="1:11" x14ac:dyDescent="0.2">
      <c r="A2460" s="591"/>
      <c r="B2460" s="648"/>
      <c r="F2460" s="583"/>
      <c r="G2460" s="583"/>
      <c r="H2460" s="583"/>
      <c r="I2460" s="583"/>
      <c r="J2460" s="583"/>
      <c r="K2460" s="583"/>
    </row>
    <row r="2461" spans="1:11" x14ac:dyDescent="0.2">
      <c r="A2461" s="591"/>
      <c r="B2461" s="648"/>
      <c r="F2461" s="583"/>
      <c r="G2461" s="583"/>
      <c r="H2461" s="583"/>
      <c r="I2461" s="583"/>
      <c r="J2461" s="583"/>
      <c r="K2461" s="583"/>
    </row>
    <row r="2462" spans="1:11" x14ac:dyDescent="0.2">
      <c r="A2462" s="591"/>
      <c r="B2462" s="648"/>
      <c r="F2462" s="583"/>
      <c r="G2462" s="583"/>
      <c r="H2462" s="583"/>
      <c r="I2462" s="583"/>
      <c r="J2462" s="583"/>
      <c r="K2462" s="583"/>
    </row>
    <row r="2463" spans="1:11" x14ac:dyDescent="0.2">
      <c r="A2463" s="591"/>
      <c r="B2463" s="648"/>
      <c r="F2463" s="583"/>
      <c r="G2463" s="583"/>
      <c r="H2463" s="583"/>
      <c r="I2463" s="583"/>
      <c r="J2463" s="583"/>
      <c r="K2463" s="583"/>
    </row>
    <row r="2464" spans="1:11" x14ac:dyDescent="0.2">
      <c r="A2464" s="591"/>
      <c r="B2464" s="648"/>
      <c r="F2464" s="583"/>
      <c r="G2464" s="583"/>
      <c r="H2464" s="583"/>
      <c r="I2464" s="583"/>
      <c r="J2464" s="583"/>
      <c r="K2464" s="583"/>
    </row>
    <row r="2465" spans="1:11" x14ac:dyDescent="0.2">
      <c r="A2465" s="591"/>
      <c r="B2465" s="648"/>
      <c r="F2465" s="583"/>
      <c r="G2465" s="583"/>
      <c r="H2465" s="583"/>
      <c r="I2465" s="583"/>
      <c r="J2465" s="583"/>
      <c r="K2465" s="583"/>
    </row>
    <row r="2466" spans="1:11" x14ac:dyDescent="0.2">
      <c r="A2466" s="591"/>
      <c r="B2466" s="648"/>
      <c r="F2466" s="583"/>
      <c r="G2466" s="583"/>
      <c r="H2466" s="583"/>
      <c r="I2466" s="583"/>
      <c r="J2466" s="583"/>
      <c r="K2466" s="583"/>
    </row>
    <row r="2467" spans="1:11" x14ac:dyDescent="0.2">
      <c r="A2467" s="591"/>
      <c r="B2467" s="648"/>
      <c r="F2467" s="583"/>
      <c r="G2467" s="583"/>
      <c r="H2467" s="583"/>
      <c r="I2467" s="583"/>
      <c r="J2467" s="583"/>
      <c r="K2467" s="583"/>
    </row>
    <row r="2468" spans="1:11" x14ac:dyDescent="0.2">
      <c r="A2468" s="591"/>
      <c r="B2468" s="648"/>
      <c r="F2468" s="583"/>
      <c r="G2468" s="583"/>
      <c r="H2468" s="583"/>
      <c r="I2468" s="583"/>
      <c r="J2468" s="583"/>
      <c r="K2468" s="583"/>
    </row>
    <row r="2469" spans="1:11" x14ac:dyDescent="0.2">
      <c r="A2469" s="591"/>
      <c r="B2469" s="648"/>
      <c r="F2469" s="583"/>
      <c r="G2469" s="583"/>
      <c r="H2469" s="583"/>
      <c r="I2469" s="583"/>
      <c r="J2469" s="583"/>
      <c r="K2469" s="583"/>
    </row>
    <row r="2470" spans="1:11" x14ac:dyDescent="0.2">
      <c r="A2470" s="591"/>
      <c r="B2470" s="648"/>
      <c r="F2470" s="583"/>
      <c r="G2470" s="583"/>
      <c r="H2470" s="583"/>
      <c r="I2470" s="583"/>
      <c r="J2470" s="583"/>
      <c r="K2470" s="583"/>
    </row>
    <row r="2471" spans="1:11" x14ac:dyDescent="0.2">
      <c r="A2471" s="591"/>
      <c r="B2471" s="648"/>
      <c r="F2471" s="583"/>
      <c r="G2471" s="583"/>
      <c r="H2471" s="583"/>
      <c r="I2471" s="583"/>
      <c r="J2471" s="583"/>
      <c r="K2471" s="583"/>
    </row>
    <row r="2472" spans="1:11" x14ac:dyDescent="0.2">
      <c r="A2472" s="591"/>
      <c r="B2472" s="648"/>
      <c r="F2472" s="583"/>
      <c r="G2472" s="583"/>
      <c r="H2472" s="583"/>
      <c r="I2472" s="583"/>
      <c r="J2472" s="583"/>
      <c r="K2472" s="583"/>
    </row>
    <row r="2473" spans="1:11" x14ac:dyDescent="0.2">
      <c r="A2473" s="591"/>
      <c r="B2473" s="648"/>
      <c r="F2473" s="583"/>
      <c r="G2473" s="583"/>
      <c r="H2473" s="583"/>
      <c r="I2473" s="583"/>
      <c r="J2473" s="583"/>
      <c r="K2473" s="583"/>
    </row>
    <row r="2474" spans="1:11" x14ac:dyDescent="0.2">
      <c r="A2474" s="591"/>
      <c r="B2474" s="648"/>
      <c r="F2474" s="583"/>
      <c r="G2474" s="583"/>
      <c r="H2474" s="583"/>
      <c r="I2474" s="583"/>
      <c r="J2474" s="583"/>
      <c r="K2474" s="583"/>
    </row>
    <row r="2475" spans="1:11" x14ac:dyDescent="0.2">
      <c r="A2475" s="591"/>
      <c r="B2475" s="648"/>
      <c r="F2475" s="583"/>
      <c r="G2475" s="583"/>
      <c r="H2475" s="583"/>
      <c r="I2475" s="583"/>
      <c r="J2475" s="583"/>
      <c r="K2475" s="583"/>
    </row>
    <row r="2476" spans="1:11" x14ac:dyDescent="0.2">
      <c r="A2476" s="591"/>
      <c r="B2476" s="648"/>
      <c r="F2476" s="583"/>
      <c r="G2476" s="583"/>
      <c r="H2476" s="583"/>
      <c r="I2476" s="583"/>
      <c r="J2476" s="583"/>
      <c r="K2476" s="583"/>
    </row>
    <row r="2477" spans="1:11" x14ac:dyDescent="0.2">
      <c r="A2477" s="591"/>
      <c r="B2477" s="648"/>
      <c r="F2477" s="583"/>
      <c r="G2477" s="583"/>
      <c r="H2477" s="583"/>
      <c r="I2477" s="583"/>
      <c r="J2477" s="583"/>
      <c r="K2477" s="583"/>
    </row>
    <row r="2478" spans="1:11" x14ac:dyDescent="0.2">
      <c r="A2478" s="591"/>
      <c r="B2478" s="648"/>
      <c r="F2478" s="583"/>
      <c r="G2478" s="583"/>
      <c r="H2478" s="583"/>
      <c r="I2478" s="583"/>
      <c r="J2478" s="583"/>
      <c r="K2478" s="583"/>
    </row>
    <row r="2479" spans="1:11" x14ac:dyDescent="0.2">
      <c r="A2479" s="591"/>
      <c r="B2479" s="648"/>
      <c r="F2479" s="583"/>
      <c r="G2479" s="583"/>
      <c r="H2479" s="583"/>
      <c r="I2479" s="583"/>
      <c r="J2479" s="583"/>
      <c r="K2479" s="583"/>
    </row>
    <row r="2480" spans="1:11" x14ac:dyDescent="0.2">
      <c r="A2480" s="591"/>
      <c r="B2480" s="648"/>
      <c r="F2480" s="583"/>
      <c r="G2480" s="583"/>
      <c r="H2480" s="583"/>
      <c r="I2480" s="583"/>
      <c r="J2480" s="583"/>
      <c r="K2480" s="583"/>
    </row>
    <row r="2481" spans="1:11" x14ac:dyDescent="0.2">
      <c r="A2481" s="591"/>
      <c r="B2481" s="648"/>
      <c r="F2481" s="583"/>
      <c r="G2481" s="583"/>
      <c r="H2481" s="583"/>
      <c r="I2481" s="583"/>
      <c r="J2481" s="583"/>
      <c r="K2481" s="583"/>
    </row>
    <row r="2482" spans="1:11" x14ac:dyDescent="0.2">
      <c r="A2482" s="591"/>
      <c r="B2482" s="648"/>
      <c r="F2482" s="583"/>
      <c r="G2482" s="583"/>
      <c r="H2482" s="583"/>
      <c r="I2482" s="583"/>
      <c r="J2482" s="583"/>
      <c r="K2482" s="583"/>
    </row>
    <row r="2483" spans="1:11" x14ac:dyDescent="0.2">
      <c r="A2483" s="591"/>
      <c r="B2483" s="648"/>
      <c r="F2483" s="583"/>
      <c r="G2483" s="583"/>
      <c r="H2483" s="583"/>
      <c r="I2483" s="583"/>
      <c r="J2483" s="583"/>
      <c r="K2483" s="583"/>
    </row>
    <row r="2484" spans="1:11" x14ac:dyDescent="0.2">
      <c r="A2484" s="591"/>
      <c r="B2484" s="648"/>
      <c r="F2484" s="583"/>
      <c r="G2484" s="583"/>
      <c r="H2484" s="583"/>
      <c r="I2484" s="583"/>
      <c r="J2484" s="583"/>
      <c r="K2484" s="583"/>
    </row>
    <row r="2485" spans="1:11" x14ac:dyDescent="0.2">
      <c r="A2485" s="591"/>
      <c r="B2485" s="648"/>
      <c r="F2485" s="583"/>
      <c r="G2485" s="583"/>
      <c r="H2485" s="583"/>
      <c r="I2485" s="583"/>
      <c r="J2485" s="583"/>
      <c r="K2485" s="583"/>
    </row>
    <row r="2486" spans="1:11" x14ac:dyDescent="0.2">
      <c r="A2486" s="591"/>
      <c r="B2486" s="648"/>
      <c r="F2486" s="583"/>
      <c r="G2486" s="583"/>
      <c r="H2486" s="583"/>
      <c r="I2486" s="583"/>
      <c r="J2486" s="583"/>
      <c r="K2486" s="583"/>
    </row>
    <row r="2487" spans="1:11" x14ac:dyDescent="0.2">
      <c r="A2487" s="591"/>
      <c r="B2487" s="648"/>
      <c r="F2487" s="583"/>
      <c r="G2487" s="583"/>
      <c r="H2487" s="583"/>
      <c r="I2487" s="583"/>
      <c r="J2487" s="583"/>
      <c r="K2487" s="583"/>
    </row>
    <row r="2488" spans="1:11" x14ac:dyDescent="0.2">
      <c r="A2488" s="591"/>
      <c r="B2488" s="648"/>
      <c r="F2488" s="583"/>
      <c r="G2488" s="583"/>
      <c r="H2488" s="583"/>
      <c r="I2488" s="583"/>
      <c r="J2488" s="583"/>
      <c r="K2488" s="583"/>
    </row>
    <row r="2489" spans="1:11" x14ac:dyDescent="0.2">
      <c r="A2489" s="591"/>
      <c r="B2489" s="648"/>
      <c r="F2489" s="583"/>
      <c r="G2489" s="583"/>
      <c r="H2489" s="583"/>
      <c r="I2489" s="583"/>
      <c r="J2489" s="583"/>
      <c r="K2489" s="583"/>
    </row>
    <row r="2490" spans="1:11" x14ac:dyDescent="0.2">
      <c r="A2490" s="591"/>
      <c r="B2490" s="648"/>
      <c r="F2490" s="583"/>
      <c r="G2490" s="583"/>
      <c r="H2490" s="583"/>
      <c r="I2490" s="583"/>
      <c r="J2490" s="583"/>
      <c r="K2490" s="583"/>
    </row>
    <row r="2491" spans="1:11" x14ac:dyDescent="0.2">
      <c r="A2491" s="591"/>
      <c r="B2491" s="648"/>
      <c r="F2491" s="583"/>
      <c r="G2491" s="583"/>
      <c r="H2491" s="583"/>
      <c r="I2491" s="583"/>
      <c r="J2491" s="583"/>
      <c r="K2491" s="583"/>
    </row>
    <row r="2492" spans="1:11" x14ac:dyDescent="0.2">
      <c r="A2492" s="591"/>
      <c r="B2492" s="648"/>
      <c r="F2492" s="583"/>
      <c r="G2492" s="583"/>
      <c r="H2492" s="583"/>
      <c r="I2492" s="583"/>
      <c r="J2492" s="583"/>
      <c r="K2492" s="583"/>
    </row>
    <row r="2493" spans="1:11" x14ac:dyDescent="0.2">
      <c r="A2493" s="591"/>
      <c r="B2493" s="648"/>
      <c r="F2493" s="583"/>
      <c r="G2493" s="583"/>
      <c r="H2493" s="583"/>
      <c r="I2493" s="583"/>
      <c r="J2493" s="583"/>
      <c r="K2493" s="583"/>
    </row>
    <row r="2494" spans="1:11" x14ac:dyDescent="0.2">
      <c r="A2494" s="591"/>
      <c r="B2494" s="648"/>
      <c r="F2494" s="583"/>
      <c r="G2494" s="583"/>
      <c r="H2494" s="583"/>
      <c r="I2494" s="583"/>
      <c r="J2494" s="583"/>
      <c r="K2494" s="583"/>
    </row>
    <row r="2495" spans="1:11" x14ac:dyDescent="0.2">
      <c r="A2495" s="591"/>
      <c r="B2495" s="648"/>
      <c r="F2495" s="583"/>
      <c r="G2495" s="583"/>
      <c r="H2495" s="583"/>
      <c r="I2495" s="583"/>
      <c r="J2495" s="583"/>
      <c r="K2495" s="583"/>
    </row>
    <row r="2496" spans="1:11" x14ac:dyDescent="0.2">
      <c r="A2496" s="591"/>
      <c r="B2496" s="648"/>
      <c r="F2496" s="583"/>
      <c r="G2496" s="583"/>
      <c r="H2496" s="583"/>
      <c r="I2496" s="583"/>
      <c r="J2496" s="583"/>
      <c r="K2496" s="583"/>
    </row>
    <row r="2497" spans="1:11" x14ac:dyDescent="0.2">
      <c r="A2497" s="591"/>
      <c r="B2497" s="648"/>
      <c r="F2497" s="583"/>
      <c r="G2497" s="583"/>
      <c r="H2497" s="583"/>
      <c r="I2497" s="583"/>
      <c r="J2497" s="583"/>
      <c r="K2497" s="583"/>
    </row>
    <row r="2498" spans="1:11" x14ac:dyDescent="0.2">
      <c r="A2498" s="591"/>
      <c r="B2498" s="648"/>
      <c r="F2498" s="583"/>
      <c r="G2498" s="583"/>
      <c r="H2498" s="583"/>
      <c r="I2498" s="583"/>
      <c r="J2498" s="583"/>
      <c r="K2498" s="583"/>
    </row>
    <row r="2499" spans="1:11" x14ac:dyDescent="0.2">
      <c r="A2499" s="591"/>
      <c r="B2499" s="648"/>
      <c r="F2499" s="583"/>
      <c r="G2499" s="583"/>
      <c r="H2499" s="583"/>
      <c r="I2499" s="583"/>
      <c r="J2499" s="583"/>
      <c r="K2499" s="583"/>
    </row>
    <row r="2500" spans="1:11" x14ac:dyDescent="0.2">
      <c r="A2500" s="591"/>
      <c r="B2500" s="648"/>
      <c r="F2500" s="583"/>
      <c r="G2500" s="583"/>
      <c r="H2500" s="583"/>
      <c r="I2500" s="583"/>
      <c r="J2500" s="583"/>
      <c r="K2500" s="583"/>
    </row>
    <row r="2501" spans="1:11" x14ac:dyDescent="0.2">
      <c r="A2501" s="591"/>
      <c r="B2501" s="648"/>
      <c r="F2501" s="583"/>
      <c r="G2501" s="583"/>
      <c r="H2501" s="583"/>
      <c r="I2501" s="583"/>
      <c r="J2501" s="583"/>
      <c r="K2501" s="583"/>
    </row>
    <row r="2502" spans="1:11" x14ac:dyDescent="0.2">
      <c r="A2502" s="591"/>
      <c r="B2502" s="648"/>
      <c r="F2502" s="583"/>
      <c r="G2502" s="583"/>
      <c r="H2502" s="583"/>
      <c r="I2502" s="583"/>
      <c r="J2502" s="583"/>
      <c r="K2502" s="583"/>
    </row>
    <row r="2503" spans="1:11" x14ac:dyDescent="0.2">
      <c r="A2503" s="591"/>
      <c r="B2503" s="648"/>
      <c r="F2503" s="583"/>
      <c r="G2503" s="583"/>
      <c r="H2503" s="583"/>
      <c r="I2503" s="583"/>
      <c r="J2503" s="583"/>
      <c r="K2503" s="583"/>
    </row>
    <row r="2504" spans="1:11" x14ac:dyDescent="0.2">
      <c r="A2504" s="591"/>
      <c r="B2504" s="648"/>
      <c r="F2504" s="583"/>
      <c r="G2504" s="583"/>
      <c r="H2504" s="583"/>
      <c r="I2504" s="583"/>
      <c r="J2504" s="583"/>
      <c r="K2504" s="583"/>
    </row>
    <row r="2505" spans="1:11" x14ac:dyDescent="0.2">
      <c r="A2505" s="591"/>
      <c r="B2505" s="648"/>
      <c r="F2505" s="583"/>
      <c r="G2505" s="583"/>
      <c r="H2505" s="583"/>
      <c r="I2505" s="583"/>
      <c r="J2505" s="583"/>
      <c r="K2505" s="583"/>
    </row>
    <row r="2506" spans="1:11" x14ac:dyDescent="0.2">
      <c r="A2506" s="591"/>
      <c r="B2506" s="648"/>
      <c r="F2506" s="583"/>
      <c r="G2506" s="583"/>
      <c r="H2506" s="583"/>
      <c r="I2506" s="583"/>
      <c r="J2506" s="583"/>
      <c r="K2506" s="583"/>
    </row>
    <row r="2507" spans="1:11" x14ac:dyDescent="0.2">
      <c r="A2507" s="591"/>
      <c r="B2507" s="648"/>
      <c r="F2507" s="583"/>
      <c r="G2507" s="583"/>
      <c r="H2507" s="583"/>
      <c r="I2507" s="583"/>
      <c r="J2507" s="583"/>
      <c r="K2507" s="583"/>
    </row>
    <row r="2508" spans="1:11" x14ac:dyDescent="0.2">
      <c r="A2508" s="591"/>
      <c r="B2508" s="648"/>
      <c r="F2508" s="583"/>
      <c r="G2508" s="583"/>
      <c r="H2508" s="583"/>
      <c r="I2508" s="583"/>
      <c r="J2508" s="583"/>
      <c r="K2508" s="583"/>
    </row>
    <row r="2509" spans="1:11" x14ac:dyDescent="0.2">
      <c r="A2509" s="591"/>
      <c r="B2509" s="648"/>
      <c r="F2509" s="583"/>
      <c r="G2509" s="583"/>
      <c r="H2509" s="583"/>
      <c r="I2509" s="583"/>
      <c r="J2509" s="583"/>
      <c r="K2509" s="583"/>
    </row>
    <row r="2510" spans="1:11" x14ac:dyDescent="0.2">
      <c r="A2510" s="591"/>
      <c r="B2510" s="648"/>
      <c r="F2510" s="583"/>
      <c r="G2510" s="583"/>
      <c r="H2510" s="583"/>
      <c r="I2510" s="583"/>
      <c r="J2510" s="583"/>
      <c r="K2510" s="583"/>
    </row>
    <row r="2511" spans="1:11" x14ac:dyDescent="0.2">
      <c r="A2511" s="591"/>
      <c r="B2511" s="648"/>
      <c r="F2511" s="583"/>
      <c r="G2511" s="583"/>
      <c r="H2511" s="583"/>
      <c r="I2511" s="583"/>
      <c r="J2511" s="583"/>
      <c r="K2511" s="583"/>
    </row>
    <row r="2512" spans="1:11" x14ac:dyDescent="0.2">
      <c r="A2512" s="591"/>
      <c r="B2512" s="648"/>
      <c r="F2512" s="583"/>
      <c r="G2512" s="583"/>
      <c r="H2512" s="583"/>
      <c r="I2512" s="583"/>
      <c r="J2512" s="583"/>
      <c r="K2512" s="583"/>
    </row>
    <row r="2513" spans="1:11" x14ac:dyDescent="0.2">
      <c r="A2513" s="591"/>
      <c r="B2513" s="648"/>
      <c r="F2513" s="583"/>
      <c r="G2513" s="583"/>
      <c r="H2513" s="583"/>
      <c r="I2513" s="583"/>
      <c r="J2513" s="583"/>
      <c r="K2513" s="583"/>
    </row>
    <row r="2514" spans="1:11" x14ac:dyDescent="0.2">
      <c r="A2514" s="591"/>
      <c r="B2514" s="648"/>
      <c r="F2514" s="583"/>
      <c r="G2514" s="583"/>
      <c r="H2514" s="583"/>
      <c r="I2514" s="583"/>
      <c r="J2514" s="583"/>
      <c r="K2514" s="583"/>
    </row>
    <row r="2515" spans="1:11" x14ac:dyDescent="0.2">
      <c r="A2515" s="591"/>
      <c r="B2515" s="648"/>
      <c r="F2515" s="583"/>
      <c r="G2515" s="583"/>
      <c r="H2515" s="583"/>
      <c r="I2515" s="583"/>
      <c r="J2515" s="583"/>
      <c r="K2515" s="583"/>
    </row>
    <row r="2516" spans="1:11" x14ac:dyDescent="0.2">
      <c r="A2516" s="591"/>
      <c r="B2516" s="648"/>
      <c r="F2516" s="583"/>
      <c r="G2516" s="583"/>
      <c r="H2516" s="583"/>
      <c r="I2516" s="583"/>
      <c r="J2516" s="583"/>
      <c r="K2516" s="583"/>
    </row>
    <row r="2517" spans="1:11" x14ac:dyDescent="0.2">
      <c r="A2517" s="591"/>
      <c r="B2517" s="648"/>
      <c r="F2517" s="583"/>
      <c r="G2517" s="583"/>
      <c r="H2517" s="583"/>
      <c r="I2517" s="583"/>
      <c r="J2517" s="583"/>
      <c r="K2517" s="583"/>
    </row>
    <row r="2518" spans="1:11" x14ac:dyDescent="0.2">
      <c r="A2518" s="591"/>
      <c r="B2518" s="648"/>
      <c r="F2518" s="583"/>
      <c r="G2518" s="583"/>
      <c r="H2518" s="583"/>
      <c r="I2518" s="583"/>
      <c r="J2518" s="583"/>
      <c r="K2518" s="583"/>
    </row>
    <row r="2519" spans="1:11" x14ac:dyDescent="0.2">
      <c r="A2519" s="591"/>
      <c r="B2519" s="648"/>
      <c r="F2519" s="583"/>
      <c r="G2519" s="583"/>
      <c r="H2519" s="583"/>
      <c r="I2519" s="583"/>
      <c r="J2519" s="583"/>
      <c r="K2519" s="583"/>
    </row>
    <row r="2520" spans="1:11" x14ac:dyDescent="0.2">
      <c r="A2520" s="591"/>
      <c r="B2520" s="648"/>
      <c r="F2520" s="583"/>
      <c r="G2520" s="583"/>
      <c r="H2520" s="583"/>
      <c r="I2520" s="583"/>
      <c r="J2520" s="583"/>
      <c r="K2520" s="583"/>
    </row>
    <row r="2521" spans="1:11" x14ac:dyDescent="0.2">
      <c r="A2521" s="591"/>
      <c r="B2521" s="648"/>
      <c r="F2521" s="583"/>
      <c r="G2521" s="583"/>
      <c r="H2521" s="583"/>
      <c r="I2521" s="583"/>
      <c r="J2521" s="583"/>
      <c r="K2521" s="583"/>
    </row>
    <row r="2522" spans="1:11" x14ac:dyDescent="0.2">
      <c r="A2522" s="591"/>
      <c r="B2522" s="648"/>
      <c r="F2522" s="583"/>
      <c r="G2522" s="583"/>
      <c r="H2522" s="583"/>
      <c r="I2522" s="583"/>
      <c r="J2522" s="583"/>
      <c r="K2522" s="583"/>
    </row>
    <row r="2523" spans="1:11" x14ac:dyDescent="0.2">
      <c r="A2523" s="591"/>
      <c r="B2523" s="648"/>
      <c r="F2523" s="583"/>
      <c r="G2523" s="583"/>
      <c r="H2523" s="583"/>
      <c r="I2523" s="583"/>
      <c r="J2523" s="583"/>
      <c r="K2523" s="583"/>
    </row>
    <row r="2524" spans="1:11" x14ac:dyDescent="0.2">
      <c r="A2524" s="591"/>
      <c r="B2524" s="648"/>
      <c r="F2524" s="583"/>
      <c r="G2524" s="583"/>
      <c r="H2524" s="583"/>
      <c r="I2524" s="583"/>
      <c r="J2524" s="583"/>
      <c r="K2524" s="583"/>
    </row>
    <row r="2525" spans="1:11" x14ac:dyDescent="0.2">
      <c r="A2525" s="591"/>
      <c r="B2525" s="648"/>
      <c r="F2525" s="583"/>
      <c r="G2525" s="583"/>
      <c r="H2525" s="583"/>
      <c r="I2525" s="583"/>
      <c r="J2525" s="583"/>
      <c r="K2525" s="583"/>
    </row>
    <row r="2526" spans="1:11" x14ac:dyDescent="0.2">
      <c r="A2526" s="591"/>
      <c r="B2526" s="648"/>
      <c r="F2526" s="583"/>
      <c r="G2526" s="583"/>
      <c r="H2526" s="583"/>
      <c r="I2526" s="583"/>
      <c r="J2526" s="583"/>
      <c r="K2526" s="583"/>
    </row>
    <row r="2527" spans="1:11" x14ac:dyDescent="0.2">
      <c r="A2527" s="591"/>
      <c r="B2527" s="648"/>
      <c r="F2527" s="583"/>
      <c r="G2527" s="583"/>
      <c r="H2527" s="583"/>
      <c r="I2527" s="583"/>
      <c r="J2527" s="583"/>
      <c r="K2527" s="583"/>
    </row>
    <row r="2528" spans="1:11" x14ac:dyDescent="0.2">
      <c r="A2528" s="591"/>
      <c r="B2528" s="648"/>
      <c r="F2528" s="583"/>
      <c r="G2528" s="583"/>
      <c r="H2528" s="583"/>
      <c r="I2528" s="583"/>
      <c r="J2528" s="583"/>
      <c r="K2528" s="583"/>
    </row>
    <row r="2529" spans="1:11" x14ac:dyDescent="0.2">
      <c r="A2529" s="591"/>
      <c r="B2529" s="648"/>
      <c r="F2529" s="583"/>
      <c r="G2529" s="583"/>
      <c r="H2529" s="583"/>
      <c r="I2529" s="583"/>
      <c r="J2529" s="583"/>
      <c r="K2529" s="583"/>
    </row>
    <row r="2530" spans="1:11" x14ac:dyDescent="0.2">
      <c r="A2530" s="591"/>
      <c r="B2530" s="648"/>
      <c r="F2530" s="583"/>
      <c r="G2530" s="583"/>
      <c r="H2530" s="583"/>
      <c r="I2530" s="583"/>
      <c r="J2530" s="583"/>
      <c r="K2530" s="583"/>
    </row>
    <row r="2531" spans="1:11" x14ac:dyDescent="0.2">
      <c r="A2531" s="591"/>
      <c r="B2531" s="648"/>
      <c r="F2531" s="583"/>
      <c r="G2531" s="583"/>
      <c r="H2531" s="583"/>
      <c r="I2531" s="583"/>
      <c r="J2531" s="583"/>
      <c r="K2531" s="583"/>
    </row>
    <row r="2532" spans="1:11" x14ac:dyDescent="0.2">
      <c r="A2532" s="591"/>
      <c r="B2532" s="648"/>
      <c r="F2532" s="583"/>
      <c r="G2532" s="583"/>
      <c r="H2532" s="583"/>
      <c r="I2532" s="583"/>
      <c r="J2532" s="583"/>
      <c r="K2532" s="583"/>
    </row>
    <row r="2533" spans="1:11" x14ac:dyDescent="0.2">
      <c r="A2533" s="591"/>
      <c r="B2533" s="648"/>
      <c r="F2533" s="583"/>
      <c r="G2533" s="583"/>
      <c r="H2533" s="583"/>
      <c r="I2533" s="583"/>
      <c r="J2533" s="583"/>
      <c r="K2533" s="583"/>
    </row>
    <row r="2534" spans="1:11" x14ac:dyDescent="0.2">
      <c r="A2534" s="591"/>
      <c r="B2534" s="648"/>
      <c r="F2534" s="583"/>
      <c r="G2534" s="583"/>
      <c r="H2534" s="583"/>
      <c r="I2534" s="583"/>
      <c r="J2534" s="583"/>
      <c r="K2534" s="583"/>
    </row>
    <row r="2535" spans="1:11" x14ac:dyDescent="0.2">
      <c r="A2535" s="591"/>
      <c r="B2535" s="648"/>
      <c r="F2535" s="583"/>
      <c r="G2535" s="583"/>
      <c r="H2535" s="583"/>
      <c r="I2535" s="583"/>
      <c r="J2535" s="583"/>
      <c r="K2535" s="583"/>
    </row>
    <row r="2536" spans="1:11" x14ac:dyDescent="0.2">
      <c r="A2536" s="591"/>
      <c r="B2536" s="648"/>
      <c r="F2536" s="583"/>
      <c r="G2536" s="583"/>
      <c r="H2536" s="583"/>
      <c r="I2536" s="583"/>
      <c r="J2536" s="583"/>
      <c r="K2536" s="583"/>
    </row>
    <row r="2537" spans="1:11" x14ac:dyDescent="0.2">
      <c r="A2537" s="591"/>
      <c r="B2537" s="648"/>
      <c r="F2537" s="583"/>
      <c r="G2537" s="583"/>
      <c r="H2537" s="583"/>
      <c r="I2537" s="583"/>
      <c r="J2537" s="583"/>
      <c r="K2537" s="583"/>
    </row>
    <row r="2538" spans="1:11" x14ac:dyDescent="0.2">
      <c r="A2538" s="591"/>
      <c r="B2538" s="648"/>
      <c r="F2538" s="583"/>
      <c r="G2538" s="583"/>
      <c r="H2538" s="583"/>
      <c r="I2538" s="583"/>
      <c r="J2538" s="583"/>
      <c r="K2538" s="583"/>
    </row>
    <row r="2539" spans="1:11" x14ac:dyDescent="0.2">
      <c r="A2539" s="591"/>
      <c r="B2539" s="648"/>
      <c r="F2539" s="583"/>
      <c r="G2539" s="583"/>
      <c r="H2539" s="583"/>
      <c r="I2539" s="583"/>
      <c r="J2539" s="583"/>
      <c r="K2539" s="583"/>
    </row>
    <row r="2540" spans="1:11" x14ac:dyDescent="0.2">
      <c r="A2540" s="591"/>
      <c r="B2540" s="648"/>
      <c r="F2540" s="583"/>
      <c r="G2540" s="583"/>
      <c r="H2540" s="583"/>
      <c r="I2540" s="583"/>
      <c r="J2540" s="583"/>
      <c r="K2540" s="583"/>
    </row>
    <row r="2541" spans="1:11" x14ac:dyDescent="0.2">
      <c r="A2541" s="591"/>
      <c r="B2541" s="648"/>
      <c r="F2541" s="583"/>
      <c r="G2541" s="583"/>
      <c r="H2541" s="583"/>
      <c r="I2541" s="583"/>
      <c r="J2541" s="583"/>
      <c r="K2541" s="583"/>
    </row>
    <row r="2542" spans="1:11" x14ac:dyDescent="0.2">
      <c r="A2542" s="591"/>
      <c r="B2542" s="648"/>
      <c r="F2542" s="583"/>
      <c r="G2542" s="583"/>
      <c r="H2542" s="583"/>
      <c r="I2542" s="583"/>
      <c r="J2542" s="583"/>
      <c r="K2542" s="583"/>
    </row>
    <row r="2543" spans="1:11" x14ac:dyDescent="0.2">
      <c r="A2543" s="591"/>
      <c r="B2543" s="648"/>
      <c r="F2543" s="583"/>
      <c r="G2543" s="583"/>
      <c r="H2543" s="583"/>
      <c r="I2543" s="583"/>
      <c r="J2543" s="583"/>
      <c r="K2543" s="583"/>
    </row>
    <row r="2544" spans="1:11" x14ac:dyDescent="0.2">
      <c r="A2544" s="591"/>
      <c r="B2544" s="648"/>
      <c r="F2544" s="583"/>
      <c r="G2544" s="583"/>
      <c r="H2544" s="583"/>
      <c r="I2544" s="583"/>
      <c r="J2544" s="583"/>
      <c r="K2544" s="583"/>
    </row>
    <row r="2545" spans="1:11" x14ac:dyDescent="0.2">
      <c r="A2545" s="591"/>
      <c r="B2545" s="648"/>
      <c r="F2545" s="583"/>
      <c r="G2545" s="583"/>
      <c r="H2545" s="583"/>
      <c r="I2545" s="583"/>
      <c r="J2545" s="583"/>
      <c r="K2545" s="583"/>
    </row>
    <row r="2546" spans="1:11" x14ac:dyDescent="0.2">
      <c r="A2546" s="591"/>
      <c r="B2546" s="648"/>
      <c r="F2546" s="583"/>
      <c r="G2546" s="583"/>
      <c r="H2546" s="583"/>
      <c r="I2546" s="583"/>
      <c r="J2546" s="583"/>
      <c r="K2546" s="583"/>
    </row>
    <row r="2547" spans="1:11" x14ac:dyDescent="0.2">
      <c r="A2547" s="591"/>
      <c r="B2547" s="648"/>
      <c r="F2547" s="583"/>
      <c r="G2547" s="583"/>
      <c r="H2547" s="583"/>
      <c r="I2547" s="583"/>
      <c r="J2547" s="583"/>
      <c r="K2547" s="583"/>
    </row>
    <row r="2548" spans="1:11" x14ac:dyDescent="0.2">
      <c r="A2548" s="591"/>
      <c r="B2548" s="648"/>
      <c r="F2548" s="583"/>
      <c r="G2548" s="583"/>
      <c r="H2548" s="583"/>
      <c r="I2548" s="583"/>
      <c r="J2548" s="583"/>
      <c r="K2548" s="583"/>
    </row>
    <row r="2549" spans="1:11" x14ac:dyDescent="0.2">
      <c r="A2549" s="591"/>
      <c r="B2549" s="648"/>
      <c r="F2549" s="583"/>
      <c r="G2549" s="583"/>
      <c r="H2549" s="583"/>
      <c r="I2549" s="583"/>
      <c r="J2549" s="583"/>
      <c r="K2549" s="583"/>
    </row>
    <row r="2550" spans="1:11" x14ac:dyDescent="0.2">
      <c r="A2550" s="591"/>
      <c r="B2550" s="648"/>
      <c r="F2550" s="583"/>
      <c r="G2550" s="583"/>
      <c r="H2550" s="583"/>
      <c r="I2550" s="583"/>
      <c r="J2550" s="583"/>
      <c r="K2550" s="583"/>
    </row>
    <row r="2551" spans="1:11" x14ac:dyDescent="0.2">
      <c r="A2551" s="591"/>
      <c r="B2551" s="648"/>
      <c r="F2551" s="583"/>
      <c r="G2551" s="583"/>
      <c r="H2551" s="583"/>
      <c r="I2551" s="583"/>
      <c r="J2551" s="583"/>
      <c r="K2551" s="583"/>
    </row>
    <row r="2552" spans="1:11" x14ac:dyDescent="0.2">
      <c r="A2552" s="591"/>
      <c r="B2552" s="648"/>
      <c r="F2552" s="583"/>
      <c r="G2552" s="583"/>
      <c r="H2552" s="583"/>
      <c r="I2552" s="583"/>
      <c r="J2552" s="583"/>
      <c r="K2552" s="583"/>
    </row>
    <row r="2553" spans="1:11" x14ac:dyDescent="0.2">
      <c r="A2553" s="591"/>
      <c r="B2553" s="648"/>
      <c r="F2553" s="583"/>
      <c r="G2553" s="583"/>
      <c r="H2553" s="583"/>
      <c r="I2553" s="583"/>
      <c r="J2553" s="583"/>
      <c r="K2553" s="583"/>
    </row>
    <row r="2554" spans="1:11" x14ac:dyDescent="0.2">
      <c r="A2554" s="591"/>
      <c r="B2554" s="648"/>
      <c r="F2554" s="583"/>
      <c r="G2554" s="583"/>
      <c r="H2554" s="583"/>
      <c r="I2554" s="583"/>
      <c r="J2554" s="583"/>
      <c r="K2554" s="583"/>
    </row>
    <row r="2555" spans="1:11" x14ac:dyDescent="0.2">
      <c r="A2555" s="591"/>
      <c r="B2555" s="648"/>
      <c r="F2555" s="583"/>
      <c r="G2555" s="583"/>
      <c r="H2555" s="583"/>
      <c r="I2555" s="583"/>
      <c r="J2555" s="583"/>
      <c r="K2555" s="583"/>
    </row>
    <row r="2556" spans="1:11" x14ac:dyDescent="0.2">
      <c r="A2556" s="591"/>
      <c r="B2556" s="648"/>
      <c r="F2556" s="583"/>
      <c r="G2556" s="583"/>
      <c r="H2556" s="583"/>
      <c r="I2556" s="583"/>
      <c r="J2556" s="583"/>
      <c r="K2556" s="583"/>
    </row>
    <row r="2557" spans="1:11" x14ac:dyDescent="0.2">
      <c r="A2557" s="591"/>
      <c r="B2557" s="648"/>
      <c r="F2557" s="583"/>
      <c r="G2557" s="583"/>
      <c r="H2557" s="583"/>
      <c r="I2557" s="583"/>
      <c r="J2557" s="583"/>
      <c r="K2557" s="583"/>
    </row>
    <row r="2558" spans="1:11" x14ac:dyDescent="0.2">
      <c r="A2558" s="591"/>
      <c r="B2558" s="648"/>
      <c r="F2558" s="583"/>
      <c r="G2558" s="583"/>
      <c r="H2558" s="583"/>
      <c r="I2558" s="583"/>
      <c r="J2558" s="583"/>
      <c r="K2558" s="583"/>
    </row>
    <row r="2559" spans="1:11" x14ac:dyDescent="0.2">
      <c r="A2559" s="591"/>
      <c r="B2559" s="648"/>
      <c r="F2559" s="583"/>
      <c r="G2559" s="583"/>
      <c r="H2559" s="583"/>
      <c r="I2559" s="583"/>
      <c r="J2559" s="583"/>
      <c r="K2559" s="583"/>
    </row>
    <row r="2560" spans="1:11" x14ac:dyDescent="0.2">
      <c r="A2560" s="591"/>
      <c r="B2560" s="648"/>
      <c r="F2560" s="583"/>
      <c r="G2560" s="583"/>
      <c r="H2560" s="583"/>
      <c r="I2560" s="583"/>
      <c r="J2560" s="583"/>
      <c r="K2560" s="583"/>
    </row>
    <row r="2561" spans="1:11" x14ac:dyDescent="0.2">
      <c r="A2561" s="591"/>
      <c r="B2561" s="648"/>
      <c r="F2561" s="583"/>
      <c r="G2561" s="583"/>
      <c r="H2561" s="583"/>
      <c r="I2561" s="583"/>
      <c r="J2561" s="583"/>
      <c r="K2561" s="583"/>
    </row>
    <row r="2562" spans="1:11" x14ac:dyDescent="0.2">
      <c r="A2562" s="591"/>
      <c r="B2562" s="648"/>
      <c r="F2562" s="583"/>
      <c r="G2562" s="583"/>
      <c r="H2562" s="583"/>
      <c r="I2562" s="583"/>
      <c r="J2562" s="583"/>
      <c r="K2562" s="583"/>
    </row>
    <row r="2563" spans="1:11" x14ac:dyDescent="0.2">
      <c r="A2563" s="591"/>
      <c r="B2563" s="648"/>
      <c r="F2563" s="583"/>
      <c r="G2563" s="583"/>
      <c r="H2563" s="583"/>
      <c r="I2563" s="583"/>
      <c r="J2563" s="583"/>
      <c r="K2563" s="583"/>
    </row>
    <row r="2564" spans="1:11" x14ac:dyDescent="0.2">
      <c r="A2564" s="591"/>
      <c r="B2564" s="648"/>
      <c r="F2564" s="583"/>
      <c r="G2564" s="583"/>
      <c r="H2564" s="583"/>
      <c r="I2564" s="583"/>
      <c r="J2564" s="583"/>
      <c r="K2564" s="583"/>
    </row>
    <row r="2565" spans="1:11" x14ac:dyDescent="0.2">
      <c r="A2565" s="591"/>
      <c r="B2565" s="648"/>
      <c r="F2565" s="583"/>
      <c r="G2565" s="583"/>
      <c r="H2565" s="583"/>
      <c r="I2565" s="583"/>
      <c r="J2565" s="583"/>
      <c r="K2565" s="583"/>
    </row>
    <row r="2566" spans="1:11" x14ac:dyDescent="0.2">
      <c r="A2566" s="591"/>
      <c r="B2566" s="648"/>
      <c r="F2566" s="583"/>
      <c r="G2566" s="583"/>
      <c r="H2566" s="583"/>
      <c r="I2566" s="583"/>
      <c r="J2566" s="583"/>
      <c r="K2566" s="583"/>
    </row>
    <row r="2567" spans="1:11" x14ac:dyDescent="0.2">
      <c r="A2567" s="591"/>
      <c r="B2567" s="648"/>
      <c r="F2567" s="583"/>
      <c r="G2567" s="583"/>
      <c r="H2567" s="583"/>
      <c r="I2567" s="583"/>
      <c r="J2567" s="583"/>
      <c r="K2567" s="583"/>
    </row>
    <row r="2568" spans="1:11" x14ac:dyDescent="0.2">
      <c r="A2568" s="591"/>
      <c r="B2568" s="648"/>
      <c r="F2568" s="583"/>
      <c r="G2568" s="583"/>
      <c r="H2568" s="583"/>
      <c r="I2568" s="583"/>
      <c r="J2568" s="583"/>
      <c r="K2568" s="583"/>
    </row>
    <row r="2569" spans="1:11" x14ac:dyDescent="0.2">
      <c r="A2569" s="591"/>
      <c r="B2569" s="648"/>
      <c r="F2569" s="583"/>
      <c r="G2569" s="583"/>
      <c r="H2569" s="583"/>
      <c r="I2569" s="583"/>
      <c r="J2569" s="583"/>
      <c r="K2569" s="583"/>
    </row>
    <row r="2570" spans="1:11" x14ac:dyDescent="0.2">
      <c r="A2570" s="591"/>
      <c r="B2570" s="648"/>
      <c r="F2570" s="583"/>
      <c r="G2570" s="583"/>
      <c r="H2570" s="583"/>
      <c r="I2570" s="583"/>
      <c r="J2570" s="583"/>
      <c r="K2570" s="583"/>
    </row>
    <row r="2571" spans="1:11" x14ac:dyDescent="0.2">
      <c r="A2571" s="591"/>
      <c r="B2571" s="648"/>
      <c r="F2571" s="583"/>
      <c r="G2571" s="583"/>
      <c r="H2571" s="583"/>
      <c r="I2571" s="583"/>
      <c r="J2571" s="583"/>
      <c r="K2571" s="583"/>
    </row>
    <row r="2572" spans="1:11" x14ac:dyDescent="0.2">
      <c r="A2572" s="591"/>
      <c r="B2572" s="648"/>
      <c r="F2572" s="583"/>
      <c r="G2572" s="583"/>
      <c r="H2572" s="583"/>
      <c r="I2572" s="583"/>
      <c r="J2572" s="583"/>
      <c r="K2572" s="583"/>
    </row>
    <row r="2573" spans="1:11" x14ac:dyDescent="0.2">
      <c r="A2573" s="591"/>
      <c r="B2573" s="648"/>
      <c r="F2573" s="583"/>
      <c r="G2573" s="583"/>
      <c r="H2573" s="583"/>
      <c r="I2573" s="583"/>
      <c r="J2573" s="583"/>
      <c r="K2573" s="583"/>
    </row>
    <row r="2574" spans="1:11" x14ac:dyDescent="0.2">
      <c r="A2574" s="591"/>
      <c r="B2574" s="648"/>
      <c r="F2574" s="583"/>
      <c r="G2574" s="583"/>
      <c r="H2574" s="583"/>
      <c r="I2574" s="583"/>
      <c r="J2574" s="583"/>
      <c r="K2574" s="583"/>
    </row>
    <row r="2575" spans="1:11" x14ac:dyDescent="0.2">
      <c r="A2575" s="591"/>
      <c r="B2575" s="648"/>
      <c r="F2575" s="583"/>
      <c r="G2575" s="583"/>
      <c r="H2575" s="583"/>
      <c r="I2575" s="583"/>
      <c r="J2575" s="583"/>
      <c r="K2575" s="583"/>
    </row>
    <row r="2576" spans="1:11" x14ac:dyDescent="0.2">
      <c r="A2576" s="591"/>
      <c r="B2576" s="648"/>
      <c r="F2576" s="583"/>
      <c r="G2576" s="583"/>
      <c r="H2576" s="583"/>
      <c r="I2576" s="583"/>
      <c r="J2576" s="583"/>
      <c r="K2576" s="583"/>
    </row>
    <row r="2577" spans="1:11" x14ac:dyDescent="0.2">
      <c r="A2577" s="591"/>
      <c r="B2577" s="648"/>
      <c r="F2577" s="583"/>
      <c r="G2577" s="583"/>
      <c r="H2577" s="583"/>
      <c r="I2577" s="583"/>
      <c r="J2577" s="583"/>
      <c r="K2577" s="583"/>
    </row>
    <row r="2578" spans="1:11" x14ac:dyDescent="0.2">
      <c r="A2578" s="591"/>
      <c r="B2578" s="648"/>
      <c r="F2578" s="583"/>
      <c r="G2578" s="583"/>
      <c r="H2578" s="583"/>
      <c r="I2578" s="583"/>
      <c r="J2578" s="583"/>
      <c r="K2578" s="583"/>
    </row>
    <row r="2579" spans="1:11" x14ac:dyDescent="0.2">
      <c r="A2579" s="591"/>
      <c r="B2579" s="648"/>
      <c r="F2579" s="583"/>
      <c r="G2579" s="583"/>
      <c r="H2579" s="583"/>
      <c r="I2579" s="583"/>
      <c r="J2579" s="583"/>
      <c r="K2579" s="583"/>
    </row>
    <row r="2580" spans="1:11" x14ac:dyDescent="0.2">
      <c r="A2580" s="591"/>
      <c r="B2580" s="648"/>
      <c r="F2580" s="583"/>
      <c r="G2580" s="583"/>
      <c r="H2580" s="583"/>
      <c r="I2580" s="583"/>
      <c r="J2580" s="583"/>
      <c r="K2580" s="583"/>
    </row>
    <row r="2581" spans="1:11" x14ac:dyDescent="0.2">
      <c r="A2581" s="591"/>
      <c r="B2581" s="648"/>
      <c r="F2581" s="583"/>
      <c r="G2581" s="583"/>
      <c r="H2581" s="583"/>
      <c r="I2581" s="583"/>
      <c r="J2581" s="583"/>
      <c r="K2581" s="583"/>
    </row>
    <row r="2582" spans="1:11" x14ac:dyDescent="0.2">
      <c r="A2582" s="591"/>
      <c r="B2582" s="648"/>
      <c r="F2582" s="583"/>
      <c r="G2582" s="583"/>
      <c r="H2582" s="583"/>
      <c r="I2582" s="583"/>
      <c r="J2582" s="583"/>
      <c r="K2582" s="583"/>
    </row>
    <row r="2583" spans="1:11" x14ac:dyDescent="0.2">
      <c r="A2583" s="591"/>
      <c r="B2583" s="648"/>
      <c r="F2583" s="583"/>
      <c r="G2583" s="583"/>
      <c r="H2583" s="583"/>
      <c r="I2583" s="583"/>
      <c r="J2583" s="583"/>
      <c r="K2583" s="583"/>
    </row>
    <row r="2584" spans="1:11" x14ac:dyDescent="0.2">
      <c r="A2584" s="591"/>
      <c r="B2584" s="648"/>
      <c r="F2584" s="583"/>
      <c r="G2584" s="583"/>
      <c r="H2584" s="583"/>
      <c r="I2584" s="583"/>
      <c r="J2584" s="583"/>
      <c r="K2584" s="583"/>
    </row>
    <row r="2585" spans="1:11" x14ac:dyDescent="0.2">
      <c r="A2585" s="591"/>
      <c r="B2585" s="648"/>
      <c r="F2585" s="583"/>
      <c r="G2585" s="583"/>
      <c r="H2585" s="583"/>
      <c r="I2585" s="583"/>
      <c r="J2585" s="583"/>
      <c r="K2585" s="583"/>
    </row>
    <row r="2586" spans="1:11" x14ac:dyDescent="0.2">
      <c r="A2586" s="591"/>
      <c r="B2586" s="648"/>
      <c r="F2586" s="583"/>
      <c r="G2586" s="583"/>
      <c r="H2586" s="583"/>
      <c r="I2586" s="583"/>
      <c r="J2586" s="583"/>
      <c r="K2586" s="583"/>
    </row>
    <row r="2587" spans="1:11" x14ac:dyDescent="0.2">
      <c r="A2587" s="591"/>
      <c r="B2587" s="648"/>
      <c r="F2587" s="583"/>
      <c r="G2587" s="583"/>
      <c r="H2587" s="583"/>
      <c r="I2587" s="583"/>
      <c r="J2587" s="583"/>
      <c r="K2587" s="583"/>
    </row>
    <row r="2588" spans="1:11" x14ac:dyDescent="0.2">
      <c r="A2588" s="591"/>
      <c r="B2588" s="648"/>
      <c r="F2588" s="583"/>
      <c r="G2588" s="583"/>
      <c r="H2588" s="583"/>
      <c r="I2588" s="583"/>
      <c r="J2588" s="583"/>
      <c r="K2588" s="583"/>
    </row>
    <row r="2589" spans="1:11" x14ac:dyDescent="0.2">
      <c r="A2589" s="591"/>
      <c r="B2589" s="648"/>
      <c r="F2589" s="583"/>
      <c r="G2589" s="583"/>
      <c r="H2589" s="583"/>
      <c r="I2589" s="583"/>
      <c r="J2589" s="583"/>
      <c r="K2589" s="583"/>
    </row>
    <row r="2590" spans="1:11" x14ac:dyDescent="0.2">
      <c r="A2590" s="591"/>
      <c r="B2590" s="648"/>
      <c r="F2590" s="583"/>
      <c r="G2590" s="583"/>
      <c r="H2590" s="583"/>
      <c r="I2590" s="583"/>
      <c r="J2590" s="583"/>
      <c r="K2590" s="583"/>
    </row>
    <row r="2591" spans="1:11" x14ac:dyDescent="0.2">
      <c r="A2591" s="591"/>
      <c r="B2591" s="648"/>
      <c r="F2591" s="583"/>
      <c r="G2591" s="583"/>
      <c r="H2591" s="583"/>
      <c r="I2591" s="583"/>
      <c r="J2591" s="583"/>
      <c r="K2591" s="583"/>
    </row>
    <row r="2592" spans="1:11" x14ac:dyDescent="0.2">
      <c r="A2592" s="591"/>
      <c r="B2592" s="648"/>
      <c r="F2592" s="583"/>
      <c r="G2592" s="583"/>
      <c r="H2592" s="583"/>
      <c r="I2592" s="583"/>
      <c r="J2592" s="583"/>
      <c r="K2592" s="583"/>
    </row>
    <row r="2593" spans="1:11" x14ac:dyDescent="0.2">
      <c r="A2593" s="591"/>
      <c r="B2593" s="648"/>
      <c r="F2593" s="583"/>
      <c r="G2593" s="583"/>
      <c r="H2593" s="583"/>
      <c r="I2593" s="583"/>
      <c r="J2593" s="583"/>
      <c r="K2593" s="583"/>
    </row>
    <row r="2594" spans="1:11" x14ac:dyDescent="0.2">
      <c r="A2594" s="591"/>
      <c r="B2594" s="648"/>
      <c r="F2594" s="583"/>
      <c r="G2594" s="583"/>
      <c r="H2594" s="583"/>
      <c r="I2594" s="583"/>
      <c r="J2594" s="583"/>
      <c r="K2594" s="583"/>
    </row>
    <row r="2595" spans="1:11" x14ac:dyDescent="0.2">
      <c r="A2595" s="591"/>
      <c r="B2595" s="648"/>
      <c r="F2595" s="583"/>
      <c r="G2595" s="583"/>
      <c r="H2595" s="583"/>
      <c r="I2595" s="583"/>
      <c r="J2595" s="583"/>
      <c r="K2595" s="583"/>
    </row>
    <row r="2596" spans="1:11" x14ac:dyDescent="0.2">
      <c r="A2596" s="591"/>
      <c r="B2596" s="648"/>
      <c r="F2596" s="583"/>
      <c r="G2596" s="583"/>
      <c r="H2596" s="583"/>
      <c r="I2596" s="583"/>
      <c r="J2596" s="583"/>
      <c r="K2596" s="583"/>
    </row>
    <row r="2597" spans="1:11" x14ac:dyDescent="0.2">
      <c r="A2597" s="591"/>
      <c r="B2597" s="648"/>
      <c r="F2597" s="583"/>
      <c r="G2597" s="583"/>
      <c r="H2597" s="583"/>
      <c r="I2597" s="583"/>
      <c r="J2597" s="583"/>
      <c r="K2597" s="583"/>
    </row>
    <row r="2598" spans="1:11" x14ac:dyDescent="0.2">
      <c r="A2598" s="591"/>
      <c r="B2598" s="648"/>
      <c r="F2598" s="583"/>
      <c r="G2598" s="583"/>
      <c r="H2598" s="583"/>
      <c r="I2598" s="583"/>
      <c r="J2598" s="583"/>
      <c r="K2598" s="583"/>
    </row>
    <row r="2599" spans="1:11" x14ac:dyDescent="0.2">
      <c r="A2599" s="591"/>
      <c r="B2599" s="648"/>
      <c r="F2599" s="583"/>
      <c r="G2599" s="583"/>
      <c r="H2599" s="583"/>
      <c r="I2599" s="583"/>
      <c r="J2599" s="583"/>
      <c r="K2599" s="583"/>
    </row>
    <row r="2600" spans="1:11" x14ac:dyDescent="0.2">
      <c r="A2600" s="591"/>
      <c r="B2600" s="648"/>
      <c r="F2600" s="583"/>
      <c r="G2600" s="583"/>
      <c r="H2600" s="583"/>
      <c r="I2600" s="583"/>
      <c r="J2600" s="583"/>
      <c r="K2600" s="583"/>
    </row>
    <row r="2601" spans="1:11" x14ac:dyDescent="0.2">
      <c r="A2601" s="591"/>
      <c r="B2601" s="648"/>
      <c r="F2601" s="583"/>
      <c r="G2601" s="583"/>
      <c r="H2601" s="583"/>
      <c r="I2601" s="583"/>
      <c r="J2601" s="583"/>
      <c r="K2601" s="583"/>
    </row>
    <row r="2602" spans="1:11" x14ac:dyDescent="0.2">
      <c r="A2602" s="591"/>
      <c r="B2602" s="648"/>
      <c r="F2602" s="583"/>
      <c r="G2602" s="583"/>
      <c r="H2602" s="583"/>
      <c r="I2602" s="583"/>
      <c r="J2602" s="583"/>
      <c r="K2602" s="583"/>
    </row>
    <row r="2603" spans="1:11" x14ac:dyDescent="0.2">
      <c r="A2603" s="591"/>
      <c r="B2603" s="648"/>
      <c r="F2603" s="583"/>
      <c r="G2603" s="583"/>
      <c r="H2603" s="583"/>
      <c r="I2603" s="583"/>
      <c r="J2603" s="583"/>
      <c r="K2603" s="583"/>
    </row>
    <row r="2604" spans="1:11" x14ac:dyDescent="0.2">
      <c r="A2604" s="591"/>
      <c r="B2604" s="648"/>
      <c r="F2604" s="583"/>
      <c r="G2604" s="583"/>
      <c r="H2604" s="583"/>
      <c r="I2604" s="583"/>
      <c r="J2604" s="583"/>
      <c r="K2604" s="583"/>
    </row>
    <row r="2605" spans="1:11" x14ac:dyDescent="0.2">
      <c r="A2605" s="591"/>
      <c r="B2605" s="648"/>
      <c r="F2605" s="583"/>
      <c r="G2605" s="583"/>
      <c r="H2605" s="583"/>
      <c r="I2605" s="583"/>
      <c r="J2605" s="583"/>
      <c r="K2605" s="583"/>
    </row>
    <row r="2606" spans="1:11" x14ac:dyDescent="0.2">
      <c r="A2606" s="591"/>
      <c r="B2606" s="648"/>
      <c r="F2606" s="583"/>
      <c r="G2606" s="583"/>
      <c r="H2606" s="583"/>
      <c r="I2606" s="583"/>
      <c r="J2606" s="583"/>
      <c r="K2606" s="583"/>
    </row>
    <row r="2607" spans="1:11" x14ac:dyDescent="0.2">
      <c r="A2607" s="591"/>
      <c r="B2607" s="648"/>
      <c r="F2607" s="583"/>
      <c r="G2607" s="583"/>
      <c r="H2607" s="583"/>
      <c r="I2607" s="583"/>
      <c r="J2607" s="583"/>
      <c r="K2607" s="583"/>
    </row>
    <row r="2608" spans="1:11" x14ac:dyDescent="0.2">
      <c r="A2608" s="591"/>
      <c r="B2608" s="648"/>
      <c r="F2608" s="583"/>
      <c r="G2608" s="583"/>
      <c r="H2608" s="583"/>
      <c r="I2608" s="583"/>
      <c r="J2608" s="583"/>
      <c r="K2608" s="583"/>
    </row>
    <row r="2609" spans="1:11" x14ac:dyDescent="0.2">
      <c r="A2609" s="591"/>
      <c r="B2609" s="648"/>
      <c r="F2609" s="583"/>
      <c r="G2609" s="583"/>
      <c r="H2609" s="583"/>
      <c r="I2609" s="583"/>
      <c r="J2609" s="583"/>
      <c r="K2609" s="583"/>
    </row>
    <row r="2610" spans="1:11" x14ac:dyDescent="0.2">
      <c r="A2610" s="591"/>
      <c r="B2610" s="648"/>
      <c r="F2610" s="583"/>
      <c r="G2610" s="583"/>
      <c r="H2610" s="583"/>
      <c r="I2610" s="583"/>
      <c r="J2610" s="583"/>
      <c r="K2610" s="583"/>
    </row>
    <row r="2611" spans="1:11" x14ac:dyDescent="0.2">
      <c r="A2611" s="591"/>
      <c r="B2611" s="648"/>
      <c r="F2611" s="583"/>
      <c r="G2611" s="583"/>
      <c r="H2611" s="583"/>
      <c r="I2611" s="583"/>
      <c r="J2611" s="583"/>
      <c r="K2611" s="583"/>
    </row>
    <row r="2612" spans="1:11" x14ac:dyDescent="0.2">
      <c r="A2612" s="591"/>
      <c r="B2612" s="648"/>
      <c r="F2612" s="583"/>
      <c r="G2612" s="583"/>
      <c r="H2612" s="583"/>
      <c r="I2612" s="583"/>
      <c r="J2612" s="583"/>
      <c r="K2612" s="583"/>
    </row>
    <row r="2613" spans="1:11" x14ac:dyDescent="0.2">
      <c r="A2613" s="591"/>
      <c r="B2613" s="648"/>
      <c r="F2613" s="583"/>
      <c r="G2613" s="583"/>
      <c r="H2613" s="583"/>
      <c r="I2613" s="583"/>
      <c r="J2613" s="583"/>
      <c r="K2613" s="583"/>
    </row>
    <row r="2614" spans="1:11" x14ac:dyDescent="0.2">
      <c r="A2614" s="591"/>
      <c r="B2614" s="648"/>
      <c r="F2614" s="583"/>
      <c r="G2614" s="583"/>
      <c r="H2614" s="583"/>
      <c r="I2614" s="583"/>
      <c r="J2614" s="583"/>
      <c r="K2614" s="583"/>
    </row>
    <row r="2615" spans="1:11" x14ac:dyDescent="0.2">
      <c r="A2615" s="591"/>
      <c r="B2615" s="648"/>
      <c r="F2615" s="583"/>
      <c r="G2615" s="583"/>
      <c r="H2615" s="583"/>
      <c r="I2615" s="583"/>
      <c r="J2615" s="583"/>
      <c r="K2615" s="583"/>
    </row>
    <row r="2616" spans="1:11" x14ac:dyDescent="0.2">
      <c r="A2616" s="591"/>
      <c r="B2616" s="648"/>
      <c r="F2616" s="583"/>
      <c r="G2616" s="583"/>
      <c r="H2616" s="583"/>
      <c r="I2616" s="583"/>
      <c r="J2616" s="583"/>
      <c r="K2616" s="583"/>
    </row>
    <row r="2617" spans="1:11" x14ac:dyDescent="0.2">
      <c r="A2617" s="591"/>
      <c r="B2617" s="648"/>
      <c r="F2617" s="583"/>
      <c r="G2617" s="583"/>
      <c r="H2617" s="583"/>
      <c r="I2617" s="583"/>
      <c r="J2617" s="583"/>
      <c r="K2617" s="583"/>
    </row>
    <row r="2618" spans="1:11" x14ac:dyDescent="0.2">
      <c r="A2618" s="591"/>
      <c r="B2618" s="648"/>
      <c r="F2618" s="583"/>
      <c r="G2618" s="583"/>
      <c r="H2618" s="583"/>
      <c r="I2618" s="583"/>
      <c r="J2618" s="583"/>
      <c r="K2618" s="583"/>
    </row>
    <row r="2619" spans="1:11" x14ac:dyDescent="0.2">
      <c r="A2619" s="591"/>
      <c r="B2619" s="648"/>
      <c r="F2619" s="583"/>
      <c r="G2619" s="583"/>
      <c r="H2619" s="583"/>
      <c r="I2619" s="583"/>
      <c r="J2619" s="583"/>
      <c r="K2619" s="583"/>
    </row>
    <row r="2620" spans="1:11" x14ac:dyDescent="0.2">
      <c r="A2620" s="591"/>
      <c r="B2620" s="648"/>
      <c r="F2620" s="583"/>
      <c r="G2620" s="583"/>
      <c r="H2620" s="583"/>
      <c r="I2620" s="583"/>
      <c r="J2620" s="583"/>
      <c r="K2620" s="583"/>
    </row>
    <row r="2621" spans="1:11" x14ac:dyDescent="0.2">
      <c r="A2621" s="591"/>
      <c r="B2621" s="648"/>
      <c r="F2621" s="583"/>
      <c r="G2621" s="583"/>
      <c r="H2621" s="583"/>
      <c r="I2621" s="583"/>
      <c r="J2621" s="583"/>
      <c r="K2621" s="583"/>
    </row>
    <row r="2622" spans="1:11" x14ac:dyDescent="0.2">
      <c r="A2622" s="591"/>
      <c r="B2622" s="648"/>
      <c r="F2622" s="583"/>
      <c r="G2622" s="583"/>
      <c r="H2622" s="583"/>
      <c r="I2622" s="583"/>
      <c r="J2622" s="583"/>
      <c r="K2622" s="583"/>
    </row>
    <row r="2623" spans="1:11" x14ac:dyDescent="0.2">
      <c r="A2623" s="591"/>
      <c r="B2623" s="648"/>
      <c r="F2623" s="583"/>
      <c r="G2623" s="583"/>
      <c r="H2623" s="583"/>
      <c r="I2623" s="583"/>
      <c r="J2623" s="583"/>
      <c r="K2623" s="583"/>
    </row>
    <row r="2624" spans="1:11" x14ac:dyDescent="0.2">
      <c r="A2624" s="591"/>
      <c r="B2624" s="648"/>
      <c r="F2624" s="583"/>
      <c r="G2624" s="583"/>
      <c r="H2624" s="583"/>
      <c r="I2624" s="583"/>
      <c r="J2624" s="583"/>
      <c r="K2624" s="583"/>
    </row>
    <row r="2625" spans="1:11" x14ac:dyDescent="0.2">
      <c r="A2625" s="591"/>
      <c r="B2625" s="648"/>
      <c r="F2625" s="583"/>
      <c r="G2625" s="583"/>
      <c r="H2625" s="583"/>
      <c r="I2625" s="583"/>
      <c r="J2625" s="583"/>
      <c r="K2625" s="583"/>
    </row>
    <row r="2626" spans="1:11" x14ac:dyDescent="0.2">
      <c r="A2626" s="591"/>
      <c r="B2626" s="648"/>
      <c r="F2626" s="583"/>
      <c r="G2626" s="583"/>
      <c r="H2626" s="583"/>
      <c r="I2626" s="583"/>
      <c r="J2626" s="583"/>
      <c r="K2626" s="583"/>
    </row>
    <row r="2627" spans="1:11" x14ac:dyDescent="0.2">
      <c r="A2627" s="591"/>
      <c r="B2627" s="648"/>
      <c r="F2627" s="583"/>
      <c r="G2627" s="583"/>
      <c r="H2627" s="583"/>
      <c r="I2627" s="583"/>
      <c r="J2627" s="583"/>
      <c r="K2627" s="583"/>
    </row>
    <row r="2628" spans="1:11" x14ac:dyDescent="0.2">
      <c r="A2628" s="591"/>
      <c r="B2628" s="648"/>
      <c r="F2628" s="583"/>
      <c r="G2628" s="583"/>
      <c r="H2628" s="583"/>
      <c r="I2628" s="583"/>
      <c r="J2628" s="583"/>
      <c r="K2628" s="583"/>
    </row>
    <row r="2629" spans="1:11" x14ac:dyDescent="0.2">
      <c r="A2629" s="591"/>
      <c r="B2629" s="648"/>
      <c r="F2629" s="583"/>
      <c r="G2629" s="583"/>
      <c r="H2629" s="583"/>
      <c r="I2629" s="583"/>
      <c r="J2629" s="583"/>
      <c r="K2629" s="583"/>
    </row>
    <row r="2630" spans="1:11" x14ac:dyDescent="0.2">
      <c r="A2630" s="591"/>
      <c r="B2630" s="648"/>
      <c r="F2630" s="583"/>
      <c r="G2630" s="583"/>
      <c r="H2630" s="583"/>
      <c r="I2630" s="583"/>
      <c r="J2630" s="583"/>
      <c r="K2630" s="583"/>
    </row>
    <row r="2631" spans="1:11" x14ac:dyDescent="0.2">
      <c r="A2631" s="591"/>
      <c r="B2631" s="648"/>
      <c r="F2631" s="583"/>
      <c r="G2631" s="583"/>
      <c r="H2631" s="583"/>
      <c r="I2631" s="583"/>
      <c r="J2631" s="583"/>
      <c r="K2631" s="583"/>
    </row>
    <row r="2632" spans="1:11" x14ac:dyDescent="0.2">
      <c r="A2632" s="591"/>
      <c r="B2632" s="648"/>
      <c r="F2632" s="583"/>
      <c r="G2632" s="583"/>
      <c r="H2632" s="583"/>
      <c r="I2632" s="583"/>
      <c r="J2632" s="583"/>
      <c r="K2632" s="583"/>
    </row>
    <row r="2633" spans="1:11" x14ac:dyDescent="0.2">
      <c r="A2633" s="591"/>
      <c r="B2633" s="648"/>
      <c r="F2633" s="583"/>
      <c r="G2633" s="583"/>
      <c r="H2633" s="583"/>
      <c r="I2633" s="583"/>
      <c r="J2633" s="583"/>
      <c r="K2633" s="583"/>
    </row>
    <row r="2634" spans="1:11" x14ac:dyDescent="0.2">
      <c r="A2634" s="591"/>
      <c r="B2634" s="648"/>
      <c r="F2634" s="583"/>
      <c r="G2634" s="583"/>
      <c r="H2634" s="583"/>
      <c r="I2634" s="583"/>
      <c r="J2634" s="583"/>
      <c r="K2634" s="583"/>
    </row>
    <row r="2635" spans="1:11" x14ac:dyDescent="0.2">
      <c r="A2635" s="591"/>
      <c r="B2635" s="648"/>
      <c r="F2635" s="583"/>
      <c r="G2635" s="583"/>
      <c r="H2635" s="583"/>
      <c r="I2635" s="583"/>
      <c r="J2635" s="583"/>
      <c r="K2635" s="583"/>
    </row>
    <row r="2636" spans="1:11" x14ac:dyDescent="0.2">
      <c r="A2636" s="591"/>
      <c r="B2636" s="648"/>
      <c r="F2636" s="583"/>
      <c r="G2636" s="583"/>
      <c r="H2636" s="583"/>
      <c r="I2636" s="583"/>
      <c r="J2636" s="583"/>
      <c r="K2636" s="583"/>
    </row>
    <row r="2637" spans="1:11" x14ac:dyDescent="0.2">
      <c r="A2637" s="591"/>
      <c r="B2637" s="648"/>
      <c r="F2637" s="583"/>
      <c r="G2637" s="583"/>
      <c r="H2637" s="583"/>
      <c r="I2637" s="583"/>
      <c r="J2637" s="583"/>
      <c r="K2637" s="583"/>
    </row>
    <row r="2638" spans="1:11" x14ac:dyDescent="0.2">
      <c r="A2638" s="591"/>
      <c r="B2638" s="648"/>
      <c r="F2638" s="583"/>
      <c r="G2638" s="583"/>
      <c r="H2638" s="583"/>
      <c r="I2638" s="583"/>
      <c r="J2638" s="583"/>
      <c r="K2638" s="583"/>
    </row>
    <row r="2639" spans="1:11" x14ac:dyDescent="0.2">
      <c r="A2639" s="591"/>
      <c r="B2639" s="648"/>
      <c r="F2639" s="583"/>
      <c r="G2639" s="583"/>
      <c r="H2639" s="583"/>
      <c r="I2639" s="583"/>
      <c r="J2639" s="583"/>
      <c r="K2639" s="583"/>
    </row>
    <row r="2640" spans="1:11" x14ac:dyDescent="0.2">
      <c r="A2640" s="591"/>
      <c r="B2640" s="648"/>
      <c r="F2640" s="583"/>
      <c r="G2640" s="583"/>
      <c r="H2640" s="583"/>
      <c r="I2640" s="583"/>
      <c r="J2640" s="583"/>
      <c r="K2640" s="583"/>
    </row>
    <row r="2641" spans="1:11" x14ac:dyDescent="0.2">
      <c r="A2641" s="591"/>
      <c r="B2641" s="648"/>
      <c r="F2641" s="583"/>
      <c r="G2641" s="583"/>
      <c r="H2641" s="583"/>
      <c r="I2641" s="583"/>
      <c r="J2641" s="583"/>
      <c r="K2641" s="583"/>
    </row>
    <row r="2642" spans="1:11" x14ac:dyDescent="0.2">
      <c r="A2642" s="591"/>
      <c r="B2642" s="648"/>
      <c r="F2642" s="583"/>
      <c r="G2642" s="583"/>
      <c r="H2642" s="583"/>
      <c r="I2642" s="583"/>
      <c r="J2642" s="583"/>
      <c r="K2642" s="583"/>
    </row>
    <row r="2643" spans="1:11" x14ac:dyDescent="0.2">
      <c r="A2643" s="591"/>
      <c r="B2643" s="648"/>
      <c r="F2643" s="583"/>
      <c r="G2643" s="583"/>
      <c r="H2643" s="583"/>
      <c r="I2643" s="583"/>
      <c r="J2643" s="583"/>
      <c r="K2643" s="583"/>
    </row>
    <row r="2644" spans="1:11" x14ac:dyDescent="0.2">
      <c r="A2644" s="591"/>
      <c r="B2644" s="648"/>
      <c r="F2644" s="583"/>
      <c r="G2644" s="583"/>
      <c r="H2644" s="583"/>
      <c r="I2644" s="583"/>
      <c r="J2644" s="583"/>
      <c r="K2644" s="583"/>
    </row>
    <row r="2645" spans="1:11" x14ac:dyDescent="0.2">
      <c r="A2645" s="591"/>
      <c r="B2645" s="648"/>
      <c r="F2645" s="583"/>
      <c r="G2645" s="583"/>
      <c r="H2645" s="583"/>
      <c r="I2645" s="583"/>
      <c r="J2645" s="583"/>
      <c r="K2645" s="583"/>
    </row>
    <row r="2646" spans="1:11" x14ac:dyDescent="0.2">
      <c r="A2646" s="591"/>
      <c r="B2646" s="648"/>
      <c r="F2646" s="583"/>
      <c r="G2646" s="583"/>
      <c r="H2646" s="583"/>
      <c r="I2646" s="583"/>
      <c r="J2646" s="583"/>
      <c r="K2646" s="583"/>
    </row>
    <row r="2647" spans="1:11" x14ac:dyDescent="0.2">
      <c r="A2647" s="591"/>
      <c r="B2647" s="648"/>
      <c r="F2647" s="583"/>
      <c r="G2647" s="583"/>
      <c r="H2647" s="583"/>
      <c r="I2647" s="583"/>
      <c r="J2647" s="583"/>
      <c r="K2647" s="583"/>
    </row>
    <row r="2648" spans="1:11" x14ac:dyDescent="0.2">
      <c r="A2648" s="591"/>
      <c r="B2648" s="648"/>
      <c r="F2648" s="583"/>
      <c r="G2648" s="583"/>
      <c r="H2648" s="583"/>
      <c r="I2648" s="583"/>
      <c r="J2648" s="583"/>
      <c r="K2648" s="583"/>
    </row>
    <row r="2649" spans="1:11" x14ac:dyDescent="0.2">
      <c r="A2649" s="591"/>
      <c r="B2649" s="648"/>
      <c r="F2649" s="583"/>
      <c r="G2649" s="583"/>
      <c r="H2649" s="583"/>
      <c r="I2649" s="583"/>
      <c r="J2649" s="583"/>
      <c r="K2649" s="583"/>
    </row>
    <row r="2650" spans="1:11" x14ac:dyDescent="0.2">
      <c r="A2650" s="591"/>
      <c r="B2650" s="648"/>
      <c r="F2650" s="583"/>
      <c r="G2650" s="583"/>
      <c r="H2650" s="583"/>
      <c r="I2650" s="583"/>
      <c r="J2650" s="583"/>
      <c r="K2650" s="583"/>
    </row>
    <row r="2651" spans="1:11" x14ac:dyDescent="0.2">
      <c r="A2651" s="591"/>
      <c r="B2651" s="648"/>
      <c r="F2651" s="583"/>
      <c r="G2651" s="583"/>
      <c r="H2651" s="583"/>
      <c r="I2651" s="583"/>
      <c r="J2651" s="583"/>
      <c r="K2651" s="583"/>
    </row>
    <row r="2652" spans="1:11" x14ac:dyDescent="0.2">
      <c r="A2652" s="591"/>
      <c r="B2652" s="648"/>
      <c r="F2652" s="583"/>
      <c r="G2652" s="583"/>
      <c r="H2652" s="583"/>
      <c r="I2652" s="583"/>
      <c r="J2652" s="583"/>
      <c r="K2652" s="583"/>
    </row>
    <row r="2653" spans="1:11" x14ac:dyDescent="0.2">
      <c r="A2653" s="591"/>
      <c r="B2653" s="648"/>
      <c r="F2653" s="583"/>
      <c r="G2653" s="583"/>
      <c r="H2653" s="583"/>
      <c r="I2653" s="583"/>
      <c r="J2653" s="583"/>
      <c r="K2653" s="583"/>
    </row>
    <row r="2654" spans="1:11" x14ac:dyDescent="0.2">
      <c r="A2654" s="591"/>
      <c r="B2654" s="648"/>
      <c r="F2654" s="583"/>
      <c r="G2654" s="583"/>
      <c r="H2654" s="583"/>
      <c r="I2654" s="583"/>
      <c r="J2654" s="583"/>
      <c r="K2654" s="583"/>
    </row>
    <row r="2655" spans="1:11" x14ac:dyDescent="0.2">
      <c r="A2655" s="591"/>
      <c r="B2655" s="648"/>
      <c r="F2655" s="583"/>
      <c r="G2655" s="583"/>
      <c r="H2655" s="583"/>
      <c r="I2655" s="583"/>
      <c r="J2655" s="583"/>
      <c r="K2655" s="583"/>
    </row>
    <row r="2656" spans="1:11" x14ac:dyDescent="0.2">
      <c r="A2656" s="591"/>
      <c r="B2656" s="648"/>
      <c r="F2656" s="583"/>
      <c r="G2656" s="583"/>
      <c r="H2656" s="583"/>
      <c r="I2656" s="583"/>
      <c r="J2656" s="583"/>
      <c r="K2656" s="583"/>
    </row>
    <row r="2657" spans="1:11" x14ac:dyDescent="0.2">
      <c r="A2657" s="591"/>
      <c r="B2657" s="648"/>
      <c r="F2657" s="583"/>
      <c r="G2657" s="583"/>
      <c r="H2657" s="583"/>
      <c r="I2657" s="583"/>
      <c r="J2657" s="583"/>
      <c r="K2657" s="583"/>
    </row>
    <row r="2658" spans="1:11" x14ac:dyDescent="0.2">
      <c r="A2658" s="591"/>
      <c r="B2658" s="648"/>
      <c r="F2658" s="583"/>
      <c r="G2658" s="583"/>
      <c r="H2658" s="583"/>
      <c r="I2658" s="583"/>
      <c r="J2658" s="583"/>
      <c r="K2658" s="583"/>
    </row>
    <row r="2659" spans="1:11" x14ac:dyDescent="0.2">
      <c r="A2659" s="591"/>
      <c r="B2659" s="648"/>
      <c r="F2659" s="583"/>
      <c r="G2659" s="583"/>
      <c r="H2659" s="583"/>
      <c r="I2659" s="583"/>
      <c r="J2659" s="583"/>
      <c r="K2659" s="583"/>
    </row>
    <row r="2660" spans="1:11" x14ac:dyDescent="0.2">
      <c r="A2660" s="591"/>
      <c r="B2660" s="648"/>
      <c r="F2660" s="583"/>
      <c r="G2660" s="583"/>
      <c r="H2660" s="583"/>
      <c r="I2660" s="583"/>
      <c r="J2660" s="583"/>
      <c r="K2660" s="583"/>
    </row>
    <row r="2661" spans="1:11" x14ac:dyDescent="0.2">
      <c r="A2661" s="591"/>
      <c r="B2661" s="648"/>
      <c r="F2661" s="583"/>
      <c r="G2661" s="583"/>
      <c r="H2661" s="583"/>
      <c r="I2661" s="583"/>
      <c r="J2661" s="583"/>
      <c r="K2661" s="583"/>
    </row>
    <row r="2662" spans="1:11" x14ac:dyDescent="0.2">
      <c r="A2662" s="591"/>
      <c r="B2662" s="648"/>
      <c r="F2662" s="583"/>
      <c r="G2662" s="583"/>
      <c r="H2662" s="583"/>
      <c r="I2662" s="583"/>
      <c r="J2662" s="583"/>
      <c r="K2662" s="583"/>
    </row>
    <row r="2663" spans="1:11" x14ac:dyDescent="0.2">
      <c r="A2663" s="591"/>
      <c r="B2663" s="648"/>
      <c r="F2663" s="583"/>
      <c r="G2663" s="583"/>
      <c r="H2663" s="583"/>
      <c r="I2663" s="583"/>
      <c r="J2663" s="583"/>
      <c r="K2663" s="583"/>
    </row>
    <row r="2664" spans="1:11" x14ac:dyDescent="0.2">
      <c r="A2664" s="591"/>
      <c r="B2664" s="648"/>
      <c r="F2664" s="583"/>
      <c r="G2664" s="583"/>
      <c r="H2664" s="583"/>
      <c r="I2664" s="583"/>
      <c r="J2664" s="583"/>
      <c r="K2664" s="583"/>
    </row>
    <row r="2665" spans="1:11" x14ac:dyDescent="0.2">
      <c r="A2665" s="591"/>
      <c r="B2665" s="648"/>
      <c r="F2665" s="583"/>
      <c r="G2665" s="583"/>
      <c r="H2665" s="583"/>
      <c r="I2665" s="583"/>
      <c r="J2665" s="583"/>
      <c r="K2665" s="583"/>
    </row>
    <row r="2666" spans="1:11" x14ac:dyDescent="0.2">
      <c r="A2666" s="591"/>
      <c r="B2666" s="648"/>
      <c r="F2666" s="583"/>
      <c r="G2666" s="583"/>
      <c r="H2666" s="583"/>
      <c r="I2666" s="583"/>
      <c r="J2666" s="583"/>
      <c r="K2666" s="583"/>
    </row>
    <row r="2667" spans="1:11" x14ac:dyDescent="0.2">
      <c r="A2667" s="591"/>
      <c r="B2667" s="648"/>
      <c r="F2667" s="583"/>
      <c r="G2667" s="583"/>
      <c r="H2667" s="583"/>
      <c r="I2667" s="583"/>
      <c r="J2667" s="583"/>
      <c r="K2667" s="583"/>
    </row>
    <row r="2668" spans="1:11" x14ac:dyDescent="0.2">
      <c r="A2668" s="591"/>
      <c r="B2668" s="648"/>
      <c r="F2668" s="583"/>
      <c r="G2668" s="583"/>
      <c r="H2668" s="583"/>
      <c r="I2668" s="583"/>
      <c r="J2668" s="583"/>
      <c r="K2668" s="583"/>
    </row>
    <row r="2669" spans="1:11" x14ac:dyDescent="0.2">
      <c r="A2669" s="591"/>
      <c r="B2669" s="648"/>
      <c r="F2669" s="583"/>
      <c r="G2669" s="583"/>
      <c r="H2669" s="583"/>
      <c r="I2669" s="583"/>
      <c r="J2669" s="583"/>
      <c r="K2669" s="583"/>
    </row>
    <row r="2670" spans="1:11" x14ac:dyDescent="0.2">
      <c r="A2670" s="591"/>
      <c r="B2670" s="648"/>
      <c r="F2670" s="583"/>
      <c r="G2670" s="583"/>
      <c r="H2670" s="583"/>
      <c r="I2670" s="583"/>
      <c r="J2670" s="583"/>
      <c r="K2670" s="583"/>
    </row>
    <row r="2671" spans="1:11" x14ac:dyDescent="0.2">
      <c r="A2671" s="591"/>
      <c r="B2671" s="648"/>
      <c r="F2671" s="583"/>
      <c r="G2671" s="583"/>
      <c r="H2671" s="583"/>
      <c r="I2671" s="583"/>
      <c r="J2671" s="583"/>
      <c r="K2671" s="583"/>
    </row>
    <row r="2672" spans="1:11" x14ac:dyDescent="0.2">
      <c r="A2672" s="591"/>
      <c r="B2672" s="648"/>
      <c r="F2672" s="583"/>
      <c r="G2672" s="583"/>
      <c r="H2672" s="583"/>
      <c r="I2672" s="583"/>
      <c r="J2672" s="583"/>
      <c r="K2672" s="583"/>
    </row>
    <row r="2673" spans="1:11" x14ac:dyDescent="0.2">
      <c r="A2673" s="591"/>
      <c r="B2673" s="648"/>
      <c r="F2673" s="583"/>
      <c r="G2673" s="583"/>
      <c r="H2673" s="583"/>
      <c r="I2673" s="583"/>
      <c r="J2673" s="583"/>
      <c r="K2673" s="583"/>
    </row>
    <row r="2674" spans="1:11" x14ac:dyDescent="0.2">
      <c r="A2674" s="591"/>
      <c r="B2674" s="648"/>
      <c r="F2674" s="583"/>
      <c r="G2674" s="583"/>
      <c r="H2674" s="583"/>
      <c r="I2674" s="583"/>
      <c r="J2674" s="583"/>
      <c r="K2674" s="583"/>
    </row>
    <row r="2675" spans="1:11" x14ac:dyDescent="0.2">
      <c r="A2675" s="591"/>
      <c r="B2675" s="648"/>
      <c r="F2675" s="583"/>
      <c r="G2675" s="583"/>
      <c r="H2675" s="583"/>
      <c r="I2675" s="583"/>
      <c r="J2675" s="583"/>
      <c r="K2675" s="583"/>
    </row>
    <row r="2676" spans="1:11" x14ac:dyDescent="0.2">
      <c r="A2676" s="591"/>
      <c r="B2676" s="648"/>
      <c r="F2676" s="583"/>
      <c r="G2676" s="583"/>
      <c r="H2676" s="583"/>
      <c r="I2676" s="583"/>
      <c r="J2676" s="583"/>
      <c r="K2676" s="583"/>
    </row>
    <row r="2677" spans="1:11" x14ac:dyDescent="0.2">
      <c r="A2677" s="591"/>
      <c r="B2677" s="648"/>
      <c r="F2677" s="583"/>
      <c r="G2677" s="583"/>
      <c r="H2677" s="583"/>
      <c r="I2677" s="583"/>
      <c r="J2677" s="583"/>
      <c r="K2677" s="583"/>
    </row>
    <row r="2678" spans="1:11" x14ac:dyDescent="0.2">
      <c r="A2678" s="591"/>
      <c r="B2678" s="648"/>
      <c r="F2678" s="583"/>
      <c r="G2678" s="583"/>
      <c r="H2678" s="583"/>
      <c r="I2678" s="583"/>
      <c r="J2678" s="583"/>
      <c r="K2678" s="583"/>
    </row>
    <row r="2679" spans="1:11" x14ac:dyDescent="0.2">
      <c r="A2679" s="591"/>
      <c r="B2679" s="648"/>
      <c r="F2679" s="583"/>
      <c r="G2679" s="583"/>
      <c r="H2679" s="583"/>
      <c r="I2679" s="583"/>
      <c r="J2679" s="583"/>
      <c r="K2679" s="583"/>
    </row>
    <row r="2680" spans="1:11" x14ac:dyDescent="0.2">
      <c r="A2680" s="591"/>
      <c r="B2680" s="648"/>
      <c r="F2680" s="583"/>
      <c r="G2680" s="583"/>
      <c r="H2680" s="583"/>
      <c r="I2680" s="583"/>
      <c r="J2680" s="583"/>
      <c r="K2680" s="583"/>
    </row>
    <row r="2681" spans="1:11" x14ac:dyDescent="0.2">
      <c r="A2681" s="591"/>
      <c r="B2681" s="648"/>
      <c r="F2681" s="583"/>
      <c r="G2681" s="583"/>
      <c r="H2681" s="583"/>
      <c r="I2681" s="583"/>
      <c r="J2681" s="583"/>
      <c r="K2681" s="583"/>
    </row>
    <row r="2682" spans="1:11" x14ac:dyDescent="0.2">
      <c r="A2682" s="591"/>
      <c r="B2682" s="648"/>
      <c r="F2682" s="583"/>
      <c r="G2682" s="583"/>
      <c r="H2682" s="583"/>
      <c r="I2682" s="583"/>
      <c r="J2682" s="583"/>
      <c r="K2682" s="583"/>
    </row>
    <row r="2683" spans="1:11" x14ac:dyDescent="0.2">
      <c r="A2683" s="591"/>
      <c r="B2683" s="648"/>
      <c r="F2683" s="583"/>
      <c r="G2683" s="583"/>
      <c r="H2683" s="583"/>
      <c r="I2683" s="583"/>
      <c r="J2683" s="583"/>
      <c r="K2683" s="583"/>
    </row>
    <row r="2684" spans="1:11" x14ac:dyDescent="0.2">
      <c r="A2684" s="591"/>
      <c r="B2684" s="648"/>
      <c r="F2684" s="583"/>
      <c r="G2684" s="583"/>
      <c r="H2684" s="583"/>
      <c r="I2684" s="583"/>
      <c r="J2684" s="583"/>
      <c r="K2684" s="583"/>
    </row>
    <row r="2685" spans="1:11" x14ac:dyDescent="0.2">
      <c r="A2685" s="591"/>
      <c r="B2685" s="648"/>
      <c r="F2685" s="583"/>
      <c r="G2685" s="583"/>
      <c r="H2685" s="583"/>
      <c r="I2685" s="583"/>
      <c r="J2685" s="583"/>
      <c r="K2685" s="583"/>
    </row>
    <row r="2686" spans="1:11" x14ac:dyDescent="0.2">
      <c r="A2686" s="591"/>
      <c r="B2686" s="648"/>
      <c r="F2686" s="583"/>
      <c r="G2686" s="583"/>
      <c r="H2686" s="583"/>
      <c r="I2686" s="583"/>
      <c r="J2686" s="583"/>
      <c r="K2686" s="583"/>
    </row>
    <row r="2687" spans="1:11" x14ac:dyDescent="0.2">
      <c r="A2687" s="591"/>
      <c r="B2687" s="648"/>
      <c r="F2687" s="583"/>
      <c r="G2687" s="583"/>
      <c r="H2687" s="583"/>
      <c r="I2687" s="583"/>
      <c r="J2687" s="583"/>
      <c r="K2687" s="583"/>
    </row>
    <row r="2688" spans="1:11" x14ac:dyDescent="0.2">
      <c r="A2688" s="591"/>
      <c r="B2688" s="648"/>
      <c r="F2688" s="583"/>
      <c r="G2688" s="583"/>
      <c r="H2688" s="583"/>
      <c r="I2688" s="583"/>
      <c r="J2688" s="583"/>
      <c r="K2688" s="583"/>
    </row>
    <row r="2689" spans="1:11" x14ac:dyDescent="0.2">
      <c r="A2689" s="591"/>
      <c r="B2689" s="648"/>
      <c r="F2689" s="583"/>
      <c r="G2689" s="583"/>
      <c r="H2689" s="583"/>
      <c r="I2689" s="583"/>
      <c r="J2689" s="583"/>
      <c r="K2689" s="583"/>
    </row>
    <row r="2690" spans="1:11" x14ac:dyDescent="0.2">
      <c r="A2690" s="591"/>
      <c r="B2690" s="648"/>
      <c r="F2690" s="583"/>
      <c r="G2690" s="583"/>
      <c r="H2690" s="583"/>
      <c r="I2690" s="583"/>
      <c r="J2690" s="583"/>
      <c r="K2690" s="583"/>
    </row>
    <row r="2691" spans="1:11" x14ac:dyDescent="0.2">
      <c r="A2691" s="591"/>
      <c r="B2691" s="648"/>
      <c r="F2691" s="583"/>
      <c r="G2691" s="583"/>
      <c r="H2691" s="583"/>
      <c r="I2691" s="583"/>
      <c r="J2691" s="583"/>
      <c r="K2691" s="583"/>
    </row>
    <row r="2692" spans="1:11" x14ac:dyDescent="0.2">
      <c r="A2692" s="591"/>
      <c r="B2692" s="648"/>
      <c r="F2692" s="583"/>
      <c r="G2692" s="583"/>
      <c r="H2692" s="583"/>
      <c r="I2692" s="583"/>
      <c r="J2692" s="583"/>
      <c r="K2692" s="583"/>
    </row>
    <row r="2693" spans="1:11" x14ac:dyDescent="0.2">
      <c r="A2693" s="591"/>
      <c r="B2693" s="648"/>
      <c r="F2693" s="583"/>
      <c r="G2693" s="583"/>
      <c r="H2693" s="583"/>
      <c r="I2693" s="583"/>
      <c r="J2693" s="583"/>
      <c r="K2693" s="583"/>
    </row>
    <row r="2694" spans="1:11" x14ac:dyDescent="0.2">
      <c r="A2694" s="591"/>
      <c r="B2694" s="648"/>
      <c r="F2694" s="583"/>
      <c r="G2694" s="583"/>
      <c r="H2694" s="583"/>
      <c r="I2694" s="583"/>
      <c r="J2694" s="583"/>
      <c r="K2694" s="583"/>
    </row>
    <row r="2695" spans="1:11" x14ac:dyDescent="0.2">
      <c r="A2695" s="591"/>
      <c r="B2695" s="648"/>
      <c r="F2695" s="583"/>
      <c r="G2695" s="583"/>
      <c r="H2695" s="583"/>
      <c r="I2695" s="583"/>
      <c r="J2695" s="583"/>
      <c r="K2695" s="583"/>
    </row>
    <row r="2696" spans="1:11" x14ac:dyDescent="0.2">
      <c r="A2696" s="591"/>
      <c r="B2696" s="648"/>
      <c r="F2696" s="583"/>
      <c r="G2696" s="583"/>
      <c r="H2696" s="583"/>
      <c r="I2696" s="583"/>
      <c r="J2696" s="583"/>
      <c r="K2696" s="583"/>
    </row>
    <row r="2697" spans="1:11" x14ac:dyDescent="0.2">
      <c r="A2697" s="591"/>
      <c r="B2697" s="648"/>
      <c r="F2697" s="583"/>
      <c r="G2697" s="583"/>
      <c r="H2697" s="583"/>
      <c r="I2697" s="583"/>
      <c r="J2697" s="583"/>
      <c r="K2697" s="583"/>
    </row>
    <row r="2698" spans="1:11" x14ac:dyDescent="0.2">
      <c r="A2698" s="591"/>
      <c r="B2698" s="648"/>
      <c r="F2698" s="583"/>
      <c r="G2698" s="583"/>
      <c r="H2698" s="583"/>
      <c r="I2698" s="583"/>
      <c r="J2698" s="583"/>
      <c r="K2698" s="583"/>
    </row>
    <row r="2699" spans="1:11" x14ac:dyDescent="0.2">
      <c r="A2699" s="591"/>
      <c r="B2699" s="648"/>
      <c r="F2699" s="583"/>
      <c r="G2699" s="583"/>
      <c r="H2699" s="583"/>
      <c r="I2699" s="583"/>
      <c r="J2699" s="583"/>
      <c r="K2699" s="583"/>
    </row>
    <row r="2700" spans="1:11" x14ac:dyDescent="0.2">
      <c r="A2700" s="591"/>
      <c r="B2700" s="648"/>
      <c r="F2700" s="583"/>
      <c r="G2700" s="583"/>
      <c r="H2700" s="583"/>
      <c r="I2700" s="583"/>
      <c r="J2700" s="583"/>
      <c r="K2700" s="583"/>
    </row>
    <row r="2701" spans="1:11" x14ac:dyDescent="0.2">
      <c r="A2701" s="591"/>
      <c r="B2701" s="648"/>
      <c r="F2701" s="583"/>
      <c r="G2701" s="583"/>
      <c r="H2701" s="583"/>
      <c r="I2701" s="583"/>
      <c r="J2701" s="583"/>
      <c r="K2701" s="583"/>
    </row>
    <row r="2702" spans="1:11" x14ac:dyDescent="0.2">
      <c r="A2702" s="591"/>
      <c r="B2702" s="648"/>
      <c r="F2702" s="583"/>
      <c r="G2702" s="583"/>
      <c r="H2702" s="583"/>
      <c r="I2702" s="583"/>
      <c r="J2702" s="583"/>
      <c r="K2702" s="583"/>
    </row>
    <row r="2703" spans="1:11" x14ac:dyDescent="0.2">
      <c r="A2703" s="591"/>
      <c r="B2703" s="648"/>
      <c r="F2703" s="583"/>
      <c r="G2703" s="583"/>
      <c r="H2703" s="583"/>
      <c r="I2703" s="583"/>
      <c r="J2703" s="583"/>
      <c r="K2703" s="583"/>
    </row>
    <row r="2704" spans="1:11" x14ac:dyDescent="0.2">
      <c r="A2704" s="591"/>
      <c r="B2704" s="648"/>
      <c r="F2704" s="583"/>
      <c r="G2704" s="583"/>
      <c r="H2704" s="583"/>
      <c r="I2704" s="583"/>
      <c r="J2704" s="583"/>
      <c r="K2704" s="583"/>
    </row>
    <row r="2705" spans="1:11" x14ac:dyDescent="0.2">
      <c r="A2705" s="591"/>
      <c r="B2705" s="648"/>
      <c r="F2705" s="583"/>
      <c r="G2705" s="583"/>
      <c r="H2705" s="583"/>
      <c r="I2705" s="583"/>
      <c r="J2705" s="583"/>
      <c r="K2705" s="583"/>
    </row>
    <row r="2706" spans="1:11" x14ac:dyDescent="0.2">
      <c r="A2706" s="591"/>
      <c r="B2706" s="648"/>
      <c r="F2706" s="583"/>
      <c r="G2706" s="583"/>
      <c r="H2706" s="583"/>
      <c r="I2706" s="583"/>
      <c r="J2706" s="583"/>
      <c r="K2706" s="583"/>
    </row>
    <row r="2707" spans="1:11" x14ac:dyDescent="0.2">
      <c r="A2707" s="591"/>
      <c r="B2707" s="648"/>
      <c r="F2707" s="583"/>
      <c r="G2707" s="583"/>
      <c r="H2707" s="583"/>
      <c r="I2707" s="583"/>
      <c r="J2707" s="583"/>
      <c r="K2707" s="583"/>
    </row>
    <row r="2708" spans="1:11" x14ac:dyDescent="0.2">
      <c r="A2708" s="591"/>
      <c r="B2708" s="648"/>
      <c r="F2708" s="583"/>
      <c r="G2708" s="583"/>
      <c r="H2708" s="583"/>
      <c r="I2708" s="583"/>
      <c r="J2708" s="583"/>
      <c r="K2708" s="583"/>
    </row>
    <row r="2709" spans="1:11" x14ac:dyDescent="0.2">
      <c r="A2709" s="591"/>
      <c r="B2709" s="648"/>
      <c r="F2709" s="583"/>
      <c r="G2709" s="583"/>
      <c r="H2709" s="583"/>
      <c r="I2709" s="583"/>
      <c r="J2709" s="583"/>
      <c r="K2709" s="583"/>
    </row>
    <row r="2710" spans="1:11" x14ac:dyDescent="0.2">
      <c r="A2710" s="591"/>
      <c r="B2710" s="648"/>
      <c r="F2710" s="583"/>
      <c r="G2710" s="583"/>
      <c r="H2710" s="583"/>
      <c r="I2710" s="583"/>
      <c r="J2710" s="583"/>
      <c r="K2710" s="583"/>
    </row>
    <row r="2711" spans="1:11" x14ac:dyDescent="0.2">
      <c r="A2711" s="591"/>
      <c r="B2711" s="648"/>
      <c r="F2711" s="583"/>
      <c r="G2711" s="583"/>
      <c r="H2711" s="583"/>
      <c r="I2711" s="583"/>
      <c r="J2711" s="583"/>
      <c r="K2711" s="583"/>
    </row>
    <row r="2712" spans="1:11" x14ac:dyDescent="0.2">
      <c r="A2712" s="591"/>
      <c r="B2712" s="648"/>
      <c r="F2712" s="583"/>
      <c r="G2712" s="583"/>
      <c r="H2712" s="583"/>
      <c r="I2712" s="583"/>
      <c r="J2712" s="583"/>
      <c r="K2712" s="583"/>
    </row>
    <row r="2713" spans="1:11" x14ac:dyDescent="0.2">
      <c r="A2713" s="591"/>
      <c r="B2713" s="648"/>
      <c r="F2713" s="583"/>
      <c r="G2713" s="583"/>
      <c r="H2713" s="583"/>
      <c r="I2713" s="583"/>
      <c r="J2713" s="583"/>
      <c r="K2713" s="583"/>
    </row>
    <row r="2714" spans="1:11" x14ac:dyDescent="0.2">
      <c r="A2714" s="591"/>
      <c r="B2714" s="648"/>
      <c r="F2714" s="583"/>
      <c r="G2714" s="583"/>
      <c r="H2714" s="583"/>
      <c r="I2714" s="583"/>
      <c r="J2714" s="583"/>
      <c r="K2714" s="583"/>
    </row>
    <row r="2715" spans="1:11" x14ac:dyDescent="0.2">
      <c r="A2715" s="591"/>
      <c r="B2715" s="648"/>
      <c r="F2715" s="583"/>
      <c r="G2715" s="583"/>
      <c r="H2715" s="583"/>
      <c r="I2715" s="583"/>
      <c r="J2715" s="583"/>
      <c r="K2715" s="583"/>
    </row>
    <row r="2716" spans="1:11" x14ac:dyDescent="0.2">
      <c r="A2716" s="591"/>
      <c r="B2716" s="648"/>
      <c r="F2716" s="583"/>
      <c r="G2716" s="583"/>
      <c r="H2716" s="583"/>
      <c r="I2716" s="583"/>
      <c r="J2716" s="583"/>
      <c r="K2716" s="583"/>
    </row>
    <row r="2717" spans="1:11" x14ac:dyDescent="0.2">
      <c r="A2717" s="591"/>
      <c r="B2717" s="648"/>
      <c r="F2717" s="583"/>
      <c r="G2717" s="583"/>
      <c r="H2717" s="583"/>
      <c r="I2717" s="583"/>
      <c r="J2717" s="583"/>
      <c r="K2717" s="583"/>
    </row>
    <row r="2718" spans="1:11" x14ac:dyDescent="0.2">
      <c r="A2718" s="591"/>
      <c r="B2718" s="648"/>
      <c r="F2718" s="583"/>
      <c r="G2718" s="583"/>
      <c r="H2718" s="583"/>
      <c r="I2718" s="583"/>
      <c r="J2718" s="583"/>
      <c r="K2718" s="583"/>
    </row>
    <row r="2719" spans="1:11" x14ac:dyDescent="0.2">
      <c r="A2719" s="591"/>
      <c r="B2719" s="648"/>
      <c r="F2719" s="583"/>
      <c r="G2719" s="583"/>
      <c r="H2719" s="583"/>
      <c r="I2719" s="583"/>
      <c r="J2719" s="583"/>
      <c r="K2719" s="583"/>
    </row>
    <row r="2720" spans="1:11" x14ac:dyDescent="0.2">
      <c r="A2720" s="591"/>
      <c r="B2720" s="648"/>
      <c r="F2720" s="583"/>
      <c r="G2720" s="583"/>
      <c r="H2720" s="583"/>
      <c r="I2720" s="583"/>
      <c r="J2720" s="583"/>
      <c r="K2720" s="583"/>
    </row>
    <row r="2721" spans="1:11" x14ac:dyDescent="0.2">
      <c r="A2721" s="591"/>
      <c r="B2721" s="648"/>
      <c r="F2721" s="583"/>
      <c r="G2721" s="583"/>
      <c r="H2721" s="583"/>
      <c r="I2721" s="583"/>
      <c r="J2721" s="583"/>
      <c r="K2721" s="583"/>
    </row>
    <row r="2722" spans="1:11" x14ac:dyDescent="0.2">
      <c r="A2722" s="591"/>
      <c r="B2722" s="648"/>
      <c r="F2722" s="583"/>
      <c r="G2722" s="583"/>
      <c r="H2722" s="583"/>
      <c r="I2722" s="583"/>
      <c r="J2722" s="583"/>
      <c r="K2722" s="583"/>
    </row>
    <row r="2723" spans="1:11" x14ac:dyDescent="0.2">
      <c r="A2723" s="591"/>
      <c r="B2723" s="648"/>
      <c r="F2723" s="583"/>
      <c r="G2723" s="583"/>
      <c r="H2723" s="583"/>
      <c r="I2723" s="583"/>
      <c r="J2723" s="583"/>
      <c r="K2723" s="583"/>
    </row>
    <row r="2724" spans="1:11" x14ac:dyDescent="0.2">
      <c r="A2724" s="591"/>
      <c r="B2724" s="648"/>
      <c r="F2724" s="583"/>
      <c r="G2724" s="583"/>
      <c r="H2724" s="583"/>
      <c r="I2724" s="583"/>
      <c r="J2724" s="583"/>
      <c r="K2724" s="583"/>
    </row>
    <row r="2725" spans="1:11" x14ac:dyDescent="0.2">
      <c r="A2725" s="591"/>
      <c r="B2725" s="648"/>
      <c r="F2725" s="583"/>
      <c r="G2725" s="583"/>
      <c r="H2725" s="583"/>
      <c r="I2725" s="583"/>
      <c r="J2725" s="583"/>
      <c r="K2725" s="583"/>
    </row>
    <row r="2726" spans="1:11" x14ac:dyDescent="0.2">
      <c r="A2726" s="591"/>
      <c r="B2726" s="648"/>
      <c r="F2726" s="583"/>
      <c r="G2726" s="583"/>
      <c r="H2726" s="583"/>
      <c r="I2726" s="583"/>
      <c r="J2726" s="583"/>
      <c r="K2726" s="583"/>
    </row>
    <row r="2727" spans="1:11" x14ac:dyDescent="0.2">
      <c r="A2727" s="591"/>
      <c r="B2727" s="648"/>
      <c r="F2727" s="583"/>
      <c r="G2727" s="583"/>
      <c r="H2727" s="583"/>
      <c r="I2727" s="583"/>
      <c r="J2727" s="583"/>
      <c r="K2727" s="583"/>
    </row>
    <row r="2728" spans="1:11" x14ac:dyDescent="0.2">
      <c r="A2728" s="591"/>
      <c r="B2728" s="648"/>
      <c r="F2728" s="583"/>
      <c r="G2728" s="583"/>
      <c r="H2728" s="583"/>
      <c r="I2728" s="583"/>
      <c r="J2728" s="583"/>
      <c r="K2728" s="583"/>
    </row>
    <row r="2729" spans="1:11" x14ac:dyDescent="0.2">
      <c r="A2729" s="591"/>
      <c r="B2729" s="648"/>
      <c r="F2729" s="583"/>
      <c r="G2729" s="583"/>
      <c r="H2729" s="583"/>
      <c r="I2729" s="583"/>
      <c r="J2729" s="583"/>
      <c r="K2729" s="583"/>
    </row>
    <row r="2730" spans="1:11" x14ac:dyDescent="0.2">
      <c r="A2730" s="591"/>
      <c r="B2730" s="648"/>
      <c r="F2730" s="583"/>
      <c r="G2730" s="583"/>
      <c r="H2730" s="583"/>
      <c r="I2730" s="583"/>
      <c r="J2730" s="583"/>
      <c r="K2730" s="583"/>
    </row>
    <row r="2731" spans="1:11" x14ac:dyDescent="0.2">
      <c r="A2731" s="591"/>
      <c r="B2731" s="648"/>
      <c r="F2731" s="583"/>
      <c r="G2731" s="583"/>
      <c r="H2731" s="583"/>
      <c r="I2731" s="583"/>
      <c r="J2731" s="583"/>
      <c r="K2731" s="583"/>
    </row>
    <row r="2732" spans="1:11" x14ac:dyDescent="0.2">
      <c r="A2732" s="591"/>
      <c r="B2732" s="648"/>
      <c r="F2732" s="583"/>
      <c r="G2732" s="583"/>
      <c r="H2732" s="583"/>
      <c r="I2732" s="583"/>
      <c r="J2732" s="583"/>
      <c r="K2732" s="583"/>
    </row>
    <row r="2733" spans="1:11" x14ac:dyDescent="0.2">
      <c r="A2733" s="591"/>
      <c r="B2733" s="648"/>
      <c r="F2733" s="583"/>
      <c r="G2733" s="583"/>
      <c r="H2733" s="583"/>
      <c r="I2733" s="583"/>
      <c r="J2733" s="583"/>
      <c r="K2733" s="583"/>
    </row>
    <row r="2734" spans="1:11" x14ac:dyDescent="0.2">
      <c r="A2734" s="591"/>
      <c r="B2734" s="648"/>
      <c r="F2734" s="583"/>
      <c r="G2734" s="583"/>
      <c r="H2734" s="583"/>
      <c r="I2734" s="583"/>
      <c r="J2734" s="583"/>
      <c r="K2734" s="583"/>
    </row>
    <row r="2735" spans="1:11" x14ac:dyDescent="0.2">
      <c r="A2735" s="591"/>
      <c r="B2735" s="648"/>
      <c r="F2735" s="583"/>
      <c r="G2735" s="583"/>
      <c r="H2735" s="583"/>
      <c r="I2735" s="583"/>
      <c r="J2735" s="583"/>
      <c r="K2735" s="583"/>
    </row>
    <row r="2736" spans="1:11" x14ac:dyDescent="0.2">
      <c r="A2736" s="591"/>
      <c r="B2736" s="648"/>
      <c r="F2736" s="583"/>
      <c r="G2736" s="583"/>
      <c r="H2736" s="583"/>
      <c r="I2736" s="583"/>
      <c r="J2736" s="583"/>
      <c r="K2736" s="583"/>
    </row>
    <row r="2737" spans="1:11" x14ac:dyDescent="0.2">
      <c r="A2737" s="591"/>
      <c r="B2737" s="648"/>
      <c r="F2737" s="583"/>
      <c r="G2737" s="583"/>
      <c r="H2737" s="583"/>
      <c r="I2737" s="583"/>
      <c r="J2737" s="583"/>
      <c r="K2737" s="583"/>
    </row>
    <row r="2738" spans="1:11" x14ac:dyDescent="0.2">
      <c r="A2738" s="591"/>
      <c r="B2738" s="648"/>
      <c r="F2738" s="583"/>
      <c r="G2738" s="583"/>
      <c r="H2738" s="583"/>
      <c r="I2738" s="583"/>
      <c r="J2738" s="583"/>
      <c r="K2738" s="583"/>
    </row>
    <row r="2739" spans="1:11" x14ac:dyDescent="0.2">
      <c r="A2739" s="591"/>
      <c r="B2739" s="648"/>
      <c r="F2739" s="583"/>
      <c r="G2739" s="583"/>
      <c r="H2739" s="583"/>
      <c r="I2739" s="583"/>
      <c r="J2739" s="583"/>
      <c r="K2739" s="583"/>
    </row>
    <row r="2740" spans="1:11" x14ac:dyDescent="0.2">
      <c r="A2740" s="591"/>
      <c r="B2740" s="648"/>
      <c r="F2740" s="583"/>
      <c r="G2740" s="583"/>
      <c r="H2740" s="583"/>
      <c r="I2740" s="583"/>
      <c r="J2740" s="583"/>
      <c r="K2740" s="583"/>
    </row>
    <row r="2741" spans="1:11" x14ac:dyDescent="0.2">
      <c r="A2741" s="591"/>
      <c r="B2741" s="648"/>
      <c r="F2741" s="583"/>
      <c r="G2741" s="583"/>
      <c r="H2741" s="583"/>
      <c r="I2741" s="583"/>
      <c r="J2741" s="583"/>
      <c r="K2741" s="583"/>
    </row>
    <row r="2742" spans="1:11" x14ac:dyDescent="0.2">
      <c r="A2742" s="591"/>
      <c r="B2742" s="648"/>
      <c r="F2742" s="583"/>
      <c r="G2742" s="583"/>
      <c r="H2742" s="583"/>
      <c r="I2742" s="583"/>
      <c r="J2742" s="583"/>
      <c r="K2742" s="583"/>
    </row>
    <row r="2743" spans="1:11" x14ac:dyDescent="0.2">
      <c r="A2743" s="591"/>
      <c r="B2743" s="648"/>
      <c r="F2743" s="583"/>
      <c r="G2743" s="583"/>
      <c r="H2743" s="583"/>
      <c r="I2743" s="583"/>
      <c r="J2743" s="583"/>
      <c r="K2743" s="583"/>
    </row>
    <row r="2744" spans="1:11" x14ac:dyDescent="0.2">
      <c r="A2744" s="591"/>
      <c r="B2744" s="648"/>
      <c r="F2744" s="583"/>
      <c r="G2744" s="583"/>
      <c r="H2744" s="583"/>
      <c r="I2744" s="583"/>
      <c r="J2744" s="583"/>
      <c r="K2744" s="583"/>
    </row>
    <row r="2745" spans="1:11" x14ac:dyDescent="0.2">
      <c r="A2745" s="591"/>
      <c r="B2745" s="648"/>
      <c r="F2745" s="583"/>
      <c r="G2745" s="583"/>
      <c r="H2745" s="583"/>
      <c r="I2745" s="583"/>
      <c r="J2745" s="583"/>
      <c r="K2745" s="583"/>
    </row>
    <row r="2746" spans="1:11" x14ac:dyDescent="0.2">
      <c r="A2746" s="591"/>
      <c r="B2746" s="648"/>
      <c r="F2746" s="583"/>
      <c r="G2746" s="583"/>
      <c r="H2746" s="583"/>
      <c r="I2746" s="583"/>
      <c r="J2746" s="583"/>
      <c r="K2746" s="583"/>
    </row>
    <row r="2747" spans="1:11" x14ac:dyDescent="0.2">
      <c r="A2747" s="591"/>
      <c r="B2747" s="648"/>
      <c r="F2747" s="583"/>
      <c r="G2747" s="583"/>
      <c r="H2747" s="583"/>
      <c r="I2747" s="583"/>
      <c r="J2747" s="583"/>
      <c r="K2747" s="583"/>
    </row>
    <row r="2748" spans="1:11" x14ac:dyDescent="0.2">
      <c r="A2748" s="591"/>
      <c r="B2748" s="648"/>
      <c r="F2748" s="583"/>
      <c r="G2748" s="583"/>
      <c r="H2748" s="583"/>
      <c r="I2748" s="583"/>
      <c r="J2748" s="583"/>
      <c r="K2748" s="583"/>
    </row>
    <row r="2749" spans="1:11" x14ac:dyDescent="0.2">
      <c r="A2749" s="591"/>
      <c r="B2749" s="648"/>
      <c r="F2749" s="583"/>
      <c r="G2749" s="583"/>
      <c r="H2749" s="583"/>
      <c r="I2749" s="583"/>
      <c r="J2749" s="583"/>
      <c r="K2749" s="583"/>
    </row>
    <row r="2750" spans="1:11" x14ac:dyDescent="0.2">
      <c r="A2750" s="591"/>
      <c r="B2750" s="648"/>
      <c r="F2750" s="583"/>
      <c r="G2750" s="583"/>
      <c r="H2750" s="583"/>
      <c r="I2750" s="583"/>
      <c r="J2750" s="583"/>
      <c r="K2750" s="583"/>
    </row>
    <row r="2751" spans="1:11" x14ac:dyDescent="0.2">
      <c r="A2751" s="591"/>
      <c r="B2751" s="648"/>
      <c r="F2751" s="583"/>
      <c r="G2751" s="583"/>
      <c r="H2751" s="583"/>
      <c r="I2751" s="583"/>
      <c r="J2751" s="583"/>
      <c r="K2751" s="583"/>
    </row>
    <row r="2752" spans="1:11" x14ac:dyDescent="0.2">
      <c r="A2752" s="591"/>
      <c r="B2752" s="648"/>
      <c r="F2752" s="583"/>
      <c r="G2752" s="583"/>
      <c r="H2752" s="583"/>
      <c r="I2752" s="583"/>
      <c r="J2752" s="583"/>
      <c r="K2752" s="583"/>
    </row>
    <row r="2753" spans="1:11" x14ac:dyDescent="0.2">
      <c r="A2753" s="591"/>
      <c r="B2753" s="648"/>
      <c r="F2753" s="583"/>
      <c r="G2753" s="583"/>
      <c r="H2753" s="583"/>
      <c r="I2753" s="583"/>
      <c r="J2753" s="583"/>
      <c r="K2753" s="583"/>
    </row>
    <row r="2754" spans="1:11" x14ac:dyDescent="0.2">
      <c r="A2754" s="591"/>
      <c r="B2754" s="648"/>
      <c r="F2754" s="583"/>
      <c r="G2754" s="583"/>
      <c r="H2754" s="583"/>
      <c r="I2754" s="583"/>
      <c r="J2754" s="583"/>
      <c r="K2754" s="583"/>
    </row>
    <row r="2755" spans="1:11" x14ac:dyDescent="0.2">
      <c r="A2755" s="591"/>
      <c r="B2755" s="648"/>
      <c r="F2755" s="583"/>
      <c r="G2755" s="583"/>
      <c r="H2755" s="583"/>
      <c r="I2755" s="583"/>
      <c r="J2755" s="583"/>
      <c r="K2755" s="583"/>
    </row>
    <row r="2756" spans="1:11" x14ac:dyDescent="0.2">
      <c r="A2756" s="591"/>
      <c r="B2756" s="648"/>
      <c r="F2756" s="583"/>
      <c r="G2756" s="583"/>
      <c r="H2756" s="583"/>
      <c r="I2756" s="583"/>
      <c r="J2756" s="583"/>
      <c r="K2756" s="583"/>
    </row>
    <row r="2757" spans="1:11" x14ac:dyDescent="0.2">
      <c r="A2757" s="591"/>
      <c r="B2757" s="648"/>
      <c r="F2757" s="583"/>
      <c r="G2757" s="583"/>
      <c r="H2757" s="583"/>
      <c r="I2757" s="583"/>
      <c r="J2757" s="583"/>
      <c r="K2757" s="583"/>
    </row>
    <row r="2758" spans="1:11" x14ac:dyDescent="0.2">
      <c r="A2758" s="591"/>
      <c r="B2758" s="648"/>
      <c r="F2758" s="583"/>
      <c r="G2758" s="583"/>
      <c r="H2758" s="583"/>
      <c r="I2758" s="583"/>
      <c r="J2758" s="583"/>
      <c r="K2758" s="583"/>
    </row>
    <row r="2759" spans="1:11" x14ac:dyDescent="0.2">
      <c r="A2759" s="591"/>
      <c r="B2759" s="648"/>
      <c r="F2759" s="583"/>
      <c r="G2759" s="583"/>
      <c r="H2759" s="583"/>
      <c r="I2759" s="583"/>
      <c r="J2759" s="583"/>
      <c r="K2759" s="583"/>
    </row>
    <row r="2760" spans="1:11" x14ac:dyDescent="0.2">
      <c r="A2760" s="591"/>
      <c r="B2760" s="648"/>
      <c r="F2760" s="583"/>
      <c r="G2760" s="583"/>
      <c r="H2760" s="583"/>
      <c r="I2760" s="583"/>
      <c r="J2760" s="583"/>
      <c r="K2760" s="583"/>
    </row>
    <row r="2761" spans="1:11" x14ac:dyDescent="0.2">
      <c r="A2761" s="591"/>
      <c r="B2761" s="648"/>
      <c r="F2761" s="583"/>
      <c r="G2761" s="583"/>
      <c r="H2761" s="583"/>
      <c r="I2761" s="583"/>
      <c r="J2761" s="583"/>
      <c r="K2761" s="583"/>
    </row>
    <row r="2762" spans="1:11" x14ac:dyDescent="0.2">
      <c r="A2762" s="591"/>
      <c r="B2762" s="648"/>
      <c r="F2762" s="583"/>
      <c r="G2762" s="583"/>
      <c r="H2762" s="583"/>
      <c r="I2762" s="583"/>
      <c r="J2762" s="583"/>
      <c r="K2762" s="583"/>
    </row>
    <row r="2763" spans="1:11" x14ac:dyDescent="0.2">
      <c r="A2763" s="591"/>
      <c r="B2763" s="648"/>
      <c r="F2763" s="583"/>
      <c r="G2763" s="583"/>
      <c r="H2763" s="583"/>
      <c r="I2763" s="583"/>
      <c r="J2763" s="583"/>
      <c r="K2763" s="583"/>
    </row>
    <row r="2764" spans="1:11" x14ac:dyDescent="0.2">
      <c r="A2764" s="591"/>
      <c r="B2764" s="648"/>
      <c r="F2764" s="583"/>
      <c r="G2764" s="583"/>
      <c r="H2764" s="583"/>
      <c r="I2764" s="583"/>
      <c r="J2764" s="583"/>
      <c r="K2764" s="583"/>
    </row>
    <row r="2765" spans="1:11" x14ac:dyDescent="0.2">
      <c r="A2765" s="591"/>
      <c r="B2765" s="648"/>
      <c r="F2765" s="583"/>
      <c r="G2765" s="583"/>
      <c r="H2765" s="583"/>
      <c r="I2765" s="583"/>
      <c r="J2765" s="583"/>
      <c r="K2765" s="583"/>
    </row>
    <row r="2766" spans="1:11" x14ac:dyDescent="0.2">
      <c r="A2766" s="591"/>
      <c r="B2766" s="648"/>
      <c r="F2766" s="583"/>
      <c r="G2766" s="583"/>
      <c r="H2766" s="583"/>
      <c r="I2766" s="583"/>
      <c r="J2766" s="583"/>
      <c r="K2766" s="583"/>
    </row>
    <row r="2767" spans="1:11" x14ac:dyDescent="0.2">
      <c r="A2767" s="591"/>
      <c r="B2767" s="648"/>
      <c r="F2767" s="583"/>
      <c r="G2767" s="583"/>
      <c r="H2767" s="583"/>
      <c r="I2767" s="583"/>
      <c r="J2767" s="583"/>
      <c r="K2767" s="583"/>
    </row>
    <row r="2768" spans="1:11" x14ac:dyDescent="0.2">
      <c r="A2768" s="591"/>
      <c r="B2768" s="648"/>
      <c r="F2768" s="583"/>
      <c r="G2768" s="583"/>
      <c r="H2768" s="583"/>
      <c r="I2768" s="583"/>
      <c r="J2768" s="583"/>
      <c r="K2768" s="583"/>
    </row>
    <row r="2769" spans="1:11" x14ac:dyDescent="0.2">
      <c r="A2769" s="591"/>
      <c r="B2769" s="648"/>
      <c r="F2769" s="583"/>
      <c r="G2769" s="583"/>
      <c r="H2769" s="583"/>
      <c r="I2769" s="583"/>
      <c r="J2769" s="583"/>
      <c r="K2769" s="583"/>
    </row>
    <row r="2770" spans="1:11" x14ac:dyDescent="0.2">
      <c r="A2770" s="591"/>
      <c r="B2770" s="648"/>
      <c r="F2770" s="583"/>
      <c r="G2770" s="583"/>
      <c r="H2770" s="583"/>
      <c r="I2770" s="583"/>
      <c r="J2770" s="583"/>
      <c r="K2770" s="583"/>
    </row>
    <row r="2771" spans="1:11" x14ac:dyDescent="0.2">
      <c r="A2771" s="591"/>
      <c r="B2771" s="648"/>
      <c r="F2771" s="583"/>
      <c r="G2771" s="583"/>
      <c r="H2771" s="583"/>
      <c r="I2771" s="583"/>
      <c r="J2771" s="583"/>
      <c r="K2771" s="583"/>
    </row>
    <row r="2772" spans="1:11" x14ac:dyDescent="0.2">
      <c r="A2772" s="591"/>
      <c r="B2772" s="648"/>
      <c r="F2772" s="583"/>
      <c r="G2772" s="583"/>
      <c r="H2772" s="583"/>
      <c r="I2772" s="583"/>
      <c r="J2772" s="583"/>
      <c r="K2772" s="583"/>
    </row>
    <row r="2773" spans="1:11" x14ac:dyDescent="0.2">
      <c r="A2773" s="591"/>
      <c r="B2773" s="648"/>
      <c r="F2773" s="583"/>
      <c r="G2773" s="583"/>
      <c r="H2773" s="583"/>
      <c r="I2773" s="583"/>
      <c r="J2773" s="583"/>
      <c r="K2773" s="583"/>
    </row>
    <row r="2774" spans="1:11" x14ac:dyDescent="0.2">
      <c r="A2774" s="591"/>
      <c r="B2774" s="648"/>
      <c r="F2774" s="583"/>
      <c r="G2774" s="583"/>
      <c r="H2774" s="583"/>
      <c r="I2774" s="583"/>
      <c r="J2774" s="583"/>
      <c r="K2774" s="583"/>
    </row>
    <row r="2775" spans="1:11" x14ac:dyDescent="0.2">
      <c r="A2775" s="591"/>
      <c r="B2775" s="648"/>
      <c r="F2775" s="583"/>
      <c r="G2775" s="583"/>
      <c r="H2775" s="583"/>
      <c r="I2775" s="583"/>
      <c r="J2775" s="583"/>
      <c r="K2775" s="583"/>
    </row>
    <row r="2776" spans="1:11" x14ac:dyDescent="0.2">
      <c r="A2776" s="591"/>
      <c r="B2776" s="648"/>
      <c r="F2776" s="583"/>
      <c r="G2776" s="583"/>
      <c r="H2776" s="583"/>
      <c r="I2776" s="583"/>
      <c r="J2776" s="583"/>
      <c r="K2776" s="583"/>
    </row>
    <row r="2777" spans="1:11" x14ac:dyDescent="0.2">
      <c r="A2777" s="591"/>
      <c r="B2777" s="648"/>
      <c r="F2777" s="583"/>
      <c r="G2777" s="583"/>
      <c r="H2777" s="583"/>
      <c r="I2777" s="583"/>
      <c r="J2777" s="583"/>
      <c r="K2777" s="583"/>
    </row>
    <row r="2778" spans="1:11" x14ac:dyDescent="0.2">
      <c r="A2778" s="591"/>
      <c r="B2778" s="648"/>
      <c r="F2778" s="583"/>
      <c r="G2778" s="583"/>
      <c r="H2778" s="583"/>
      <c r="I2778" s="583"/>
      <c r="J2778" s="583"/>
      <c r="K2778" s="583"/>
    </row>
    <row r="2779" spans="1:11" x14ac:dyDescent="0.2">
      <c r="A2779" s="591"/>
      <c r="B2779" s="648"/>
      <c r="F2779" s="583"/>
      <c r="G2779" s="583"/>
      <c r="H2779" s="583"/>
      <c r="I2779" s="583"/>
      <c r="J2779" s="583"/>
      <c r="K2779" s="583"/>
    </row>
    <row r="2780" spans="1:11" x14ac:dyDescent="0.2">
      <c r="A2780" s="591"/>
      <c r="B2780" s="648"/>
      <c r="F2780" s="583"/>
      <c r="G2780" s="583"/>
      <c r="H2780" s="583"/>
      <c r="I2780" s="583"/>
      <c r="J2780" s="583"/>
      <c r="K2780" s="583"/>
    </row>
    <row r="2781" spans="1:11" x14ac:dyDescent="0.2">
      <c r="A2781" s="591"/>
      <c r="B2781" s="648"/>
      <c r="F2781" s="583"/>
      <c r="G2781" s="583"/>
      <c r="H2781" s="583"/>
      <c r="I2781" s="583"/>
      <c r="J2781" s="583"/>
      <c r="K2781" s="583"/>
    </row>
    <row r="2782" spans="1:11" x14ac:dyDescent="0.2">
      <c r="A2782" s="591"/>
      <c r="B2782" s="648"/>
      <c r="F2782" s="583"/>
      <c r="G2782" s="583"/>
      <c r="H2782" s="583"/>
      <c r="I2782" s="583"/>
      <c r="J2782" s="583"/>
      <c r="K2782" s="583"/>
    </row>
    <row r="2783" spans="1:11" x14ac:dyDescent="0.2">
      <c r="A2783" s="591"/>
      <c r="B2783" s="648"/>
      <c r="F2783" s="583"/>
      <c r="G2783" s="583"/>
      <c r="H2783" s="583"/>
      <c r="I2783" s="583"/>
      <c r="J2783" s="583"/>
      <c r="K2783" s="583"/>
    </row>
    <row r="2784" spans="1:11" x14ac:dyDescent="0.2">
      <c r="A2784" s="591"/>
      <c r="B2784" s="648"/>
      <c r="F2784" s="583"/>
      <c r="G2784" s="583"/>
      <c r="H2784" s="583"/>
      <c r="I2784" s="583"/>
      <c r="J2784" s="583"/>
      <c r="K2784" s="583"/>
    </row>
    <row r="2785" spans="1:11" x14ac:dyDescent="0.2">
      <c r="A2785" s="591"/>
      <c r="B2785" s="648"/>
      <c r="F2785" s="583"/>
      <c r="G2785" s="583"/>
      <c r="H2785" s="583"/>
      <c r="I2785" s="583"/>
      <c r="J2785" s="583"/>
      <c r="K2785" s="583"/>
    </row>
    <row r="2786" spans="1:11" x14ac:dyDescent="0.2">
      <c r="A2786" s="591"/>
      <c r="B2786" s="648"/>
      <c r="F2786" s="583"/>
      <c r="G2786" s="583"/>
      <c r="H2786" s="583"/>
      <c r="I2786" s="583"/>
      <c r="J2786" s="583"/>
      <c r="K2786" s="583"/>
    </row>
    <row r="2787" spans="1:11" x14ac:dyDescent="0.2">
      <c r="A2787" s="591"/>
      <c r="B2787" s="648"/>
      <c r="F2787" s="583"/>
      <c r="G2787" s="583"/>
      <c r="H2787" s="583"/>
      <c r="I2787" s="583"/>
      <c r="J2787" s="583"/>
      <c r="K2787" s="583"/>
    </row>
    <row r="2788" spans="1:11" x14ac:dyDescent="0.2">
      <c r="A2788" s="591"/>
      <c r="B2788" s="648"/>
      <c r="F2788" s="583"/>
      <c r="G2788" s="583"/>
      <c r="H2788" s="583"/>
      <c r="I2788" s="583"/>
      <c r="J2788" s="583"/>
      <c r="K2788" s="583"/>
    </row>
    <row r="2789" spans="1:11" x14ac:dyDescent="0.2">
      <c r="A2789" s="591"/>
      <c r="B2789" s="648"/>
      <c r="F2789" s="583"/>
      <c r="G2789" s="583"/>
      <c r="H2789" s="583"/>
      <c r="I2789" s="583"/>
      <c r="J2789" s="583"/>
      <c r="K2789" s="583"/>
    </row>
    <row r="2790" spans="1:11" x14ac:dyDescent="0.2">
      <c r="A2790" s="591"/>
      <c r="B2790" s="648"/>
      <c r="F2790" s="583"/>
      <c r="G2790" s="583"/>
      <c r="H2790" s="583"/>
      <c r="I2790" s="583"/>
      <c r="J2790" s="583"/>
      <c r="K2790" s="583"/>
    </row>
    <row r="2791" spans="1:11" x14ac:dyDescent="0.2">
      <c r="A2791" s="591"/>
      <c r="B2791" s="648"/>
      <c r="F2791" s="583"/>
      <c r="G2791" s="583"/>
      <c r="H2791" s="583"/>
      <c r="I2791" s="583"/>
      <c r="J2791" s="583"/>
      <c r="K2791" s="583"/>
    </row>
    <row r="2792" spans="1:11" x14ac:dyDescent="0.2">
      <c r="A2792" s="591"/>
      <c r="B2792" s="648"/>
      <c r="F2792" s="583"/>
      <c r="G2792" s="583"/>
      <c r="H2792" s="583"/>
      <c r="I2792" s="583"/>
      <c r="J2792" s="583"/>
      <c r="K2792" s="583"/>
    </row>
    <row r="2793" spans="1:11" x14ac:dyDescent="0.2">
      <c r="A2793" s="591"/>
      <c r="B2793" s="648"/>
      <c r="F2793" s="583"/>
      <c r="G2793" s="583"/>
      <c r="H2793" s="583"/>
      <c r="I2793" s="583"/>
      <c r="J2793" s="583"/>
      <c r="K2793" s="583"/>
    </row>
    <row r="2794" spans="1:11" x14ac:dyDescent="0.2">
      <c r="A2794" s="591"/>
      <c r="B2794" s="648"/>
      <c r="F2794" s="583"/>
      <c r="G2794" s="583"/>
      <c r="H2794" s="583"/>
      <c r="I2794" s="583"/>
      <c r="J2794" s="583"/>
      <c r="K2794" s="583"/>
    </row>
    <row r="2795" spans="1:11" x14ac:dyDescent="0.2">
      <c r="A2795" s="591"/>
      <c r="B2795" s="648"/>
      <c r="F2795" s="583"/>
      <c r="G2795" s="583"/>
      <c r="H2795" s="583"/>
      <c r="I2795" s="583"/>
      <c r="J2795" s="583"/>
      <c r="K2795" s="583"/>
    </row>
    <row r="2796" spans="1:11" x14ac:dyDescent="0.2">
      <c r="A2796" s="591"/>
      <c r="B2796" s="648"/>
      <c r="F2796" s="583"/>
      <c r="G2796" s="583"/>
      <c r="H2796" s="583"/>
      <c r="I2796" s="583"/>
      <c r="J2796" s="583"/>
      <c r="K2796" s="583"/>
    </row>
    <row r="2797" spans="1:11" x14ac:dyDescent="0.2">
      <c r="A2797" s="591"/>
      <c r="B2797" s="648"/>
      <c r="F2797" s="583"/>
      <c r="G2797" s="583"/>
      <c r="H2797" s="583"/>
      <c r="I2797" s="583"/>
      <c r="J2797" s="583"/>
      <c r="K2797" s="583"/>
    </row>
    <row r="2798" spans="1:11" x14ac:dyDescent="0.2">
      <c r="A2798" s="591"/>
      <c r="B2798" s="648"/>
      <c r="F2798" s="583"/>
      <c r="G2798" s="583"/>
      <c r="H2798" s="583"/>
      <c r="I2798" s="583"/>
      <c r="J2798" s="583"/>
      <c r="K2798" s="583"/>
    </row>
    <row r="2799" spans="1:11" x14ac:dyDescent="0.2">
      <c r="A2799" s="591"/>
      <c r="B2799" s="648"/>
      <c r="F2799" s="583"/>
      <c r="G2799" s="583"/>
      <c r="H2799" s="583"/>
      <c r="I2799" s="583"/>
      <c r="J2799" s="583"/>
      <c r="K2799" s="583"/>
    </row>
    <row r="2800" spans="1:11" x14ac:dyDescent="0.2">
      <c r="A2800" s="591"/>
      <c r="B2800" s="648"/>
      <c r="F2800" s="583"/>
      <c r="G2800" s="583"/>
      <c r="H2800" s="583"/>
      <c r="I2800" s="583"/>
      <c r="J2800" s="583"/>
      <c r="K2800" s="583"/>
    </row>
    <row r="2801" spans="1:11" x14ac:dyDescent="0.2">
      <c r="A2801" s="591"/>
      <c r="B2801" s="648"/>
      <c r="F2801" s="583"/>
      <c r="G2801" s="583"/>
      <c r="H2801" s="583"/>
      <c r="I2801" s="583"/>
      <c r="J2801" s="583"/>
      <c r="K2801" s="583"/>
    </row>
    <row r="2802" spans="1:11" x14ac:dyDescent="0.2">
      <c r="A2802" s="591"/>
      <c r="B2802" s="648"/>
      <c r="F2802" s="583"/>
      <c r="G2802" s="583"/>
      <c r="H2802" s="583"/>
      <c r="I2802" s="583"/>
      <c r="J2802" s="583"/>
      <c r="K2802" s="583"/>
    </row>
    <row r="2803" spans="1:11" x14ac:dyDescent="0.2">
      <c r="A2803" s="591"/>
      <c r="B2803" s="648"/>
      <c r="F2803" s="583"/>
      <c r="G2803" s="583"/>
      <c r="H2803" s="583"/>
      <c r="I2803" s="583"/>
      <c r="J2803" s="583"/>
      <c r="K2803" s="583"/>
    </row>
    <row r="2804" spans="1:11" x14ac:dyDescent="0.2">
      <c r="A2804" s="591"/>
      <c r="B2804" s="648"/>
      <c r="F2804" s="583"/>
      <c r="G2804" s="583"/>
      <c r="H2804" s="583"/>
      <c r="I2804" s="583"/>
      <c r="J2804" s="583"/>
      <c r="K2804" s="583"/>
    </row>
    <row r="2805" spans="1:11" x14ac:dyDescent="0.2">
      <c r="A2805" s="591"/>
      <c r="B2805" s="648"/>
      <c r="F2805" s="583"/>
      <c r="G2805" s="583"/>
      <c r="H2805" s="583"/>
      <c r="I2805" s="583"/>
      <c r="J2805" s="583"/>
      <c r="K2805" s="583"/>
    </row>
    <row r="2806" spans="1:11" x14ac:dyDescent="0.2">
      <c r="A2806" s="591"/>
      <c r="B2806" s="648"/>
      <c r="F2806" s="583"/>
      <c r="G2806" s="583"/>
      <c r="H2806" s="583"/>
      <c r="I2806" s="583"/>
      <c r="J2806" s="583"/>
      <c r="K2806" s="583"/>
    </row>
    <row r="2807" spans="1:11" x14ac:dyDescent="0.2">
      <c r="A2807" s="591"/>
      <c r="B2807" s="648"/>
      <c r="F2807" s="583"/>
      <c r="G2807" s="583"/>
      <c r="H2807" s="583"/>
      <c r="I2807" s="583"/>
      <c r="J2807" s="583"/>
      <c r="K2807" s="583"/>
    </row>
    <row r="2808" spans="1:11" x14ac:dyDescent="0.2">
      <c r="A2808" s="591"/>
      <c r="B2808" s="648"/>
      <c r="F2808" s="583"/>
      <c r="G2808" s="583"/>
      <c r="H2808" s="583"/>
      <c r="I2808" s="583"/>
      <c r="J2808" s="583"/>
      <c r="K2808" s="583"/>
    </row>
    <row r="2809" spans="1:11" x14ac:dyDescent="0.2">
      <c r="A2809" s="591"/>
      <c r="B2809" s="648"/>
      <c r="F2809" s="583"/>
      <c r="G2809" s="583"/>
      <c r="H2809" s="583"/>
      <c r="I2809" s="583"/>
      <c r="J2809" s="583"/>
      <c r="K2809" s="583"/>
    </row>
    <row r="2810" spans="1:11" x14ac:dyDescent="0.2">
      <c r="A2810" s="591"/>
      <c r="B2810" s="648"/>
      <c r="F2810" s="583"/>
      <c r="G2810" s="583"/>
      <c r="H2810" s="583"/>
      <c r="I2810" s="583"/>
      <c r="J2810" s="583"/>
      <c r="K2810" s="583"/>
    </row>
    <row r="2811" spans="1:11" x14ac:dyDescent="0.2">
      <c r="A2811" s="591"/>
      <c r="B2811" s="648"/>
      <c r="F2811" s="583"/>
      <c r="G2811" s="583"/>
      <c r="H2811" s="583"/>
      <c r="I2811" s="583"/>
      <c r="J2811" s="583"/>
      <c r="K2811" s="583"/>
    </row>
    <row r="2812" spans="1:11" x14ac:dyDescent="0.2">
      <c r="A2812" s="591"/>
      <c r="B2812" s="648"/>
      <c r="F2812" s="583"/>
      <c r="G2812" s="583"/>
      <c r="H2812" s="583"/>
      <c r="I2812" s="583"/>
      <c r="J2812" s="583"/>
      <c r="K2812" s="583"/>
    </row>
    <row r="2813" spans="1:11" x14ac:dyDescent="0.2">
      <c r="A2813" s="591"/>
      <c r="B2813" s="648"/>
      <c r="F2813" s="583"/>
      <c r="G2813" s="583"/>
      <c r="H2813" s="583"/>
      <c r="I2813" s="583"/>
      <c r="J2813" s="583"/>
      <c r="K2813" s="583"/>
    </row>
    <row r="2814" spans="1:11" x14ac:dyDescent="0.2">
      <c r="A2814" s="591"/>
      <c r="B2814" s="648"/>
      <c r="F2814" s="583"/>
      <c r="G2814" s="583"/>
      <c r="H2814" s="583"/>
      <c r="I2814" s="583"/>
      <c r="J2814" s="583"/>
      <c r="K2814" s="583"/>
    </row>
    <row r="2815" spans="1:11" x14ac:dyDescent="0.2">
      <c r="A2815" s="591"/>
      <c r="B2815" s="648"/>
      <c r="F2815" s="583"/>
      <c r="G2815" s="583"/>
      <c r="H2815" s="583"/>
      <c r="I2815" s="583"/>
      <c r="J2815" s="583"/>
      <c r="K2815" s="583"/>
    </row>
    <row r="2816" spans="1:11" x14ac:dyDescent="0.2">
      <c r="A2816" s="591"/>
      <c r="B2816" s="648"/>
      <c r="F2816" s="583"/>
      <c r="G2816" s="583"/>
      <c r="H2816" s="583"/>
      <c r="I2816" s="583"/>
      <c r="J2816" s="583"/>
      <c r="K2816" s="583"/>
    </row>
    <row r="2817" spans="1:11" x14ac:dyDescent="0.2">
      <c r="A2817" s="591"/>
      <c r="B2817" s="648"/>
      <c r="F2817" s="583"/>
      <c r="G2817" s="583"/>
      <c r="H2817" s="583"/>
      <c r="I2817" s="583"/>
      <c r="J2817" s="583"/>
      <c r="K2817" s="583"/>
    </row>
    <row r="2818" spans="1:11" x14ac:dyDescent="0.2">
      <c r="A2818" s="591"/>
      <c r="B2818" s="648"/>
      <c r="F2818" s="583"/>
      <c r="G2818" s="583"/>
      <c r="H2818" s="583"/>
      <c r="I2818" s="583"/>
      <c r="J2818" s="583"/>
      <c r="K2818" s="583"/>
    </row>
    <row r="2819" spans="1:11" x14ac:dyDescent="0.2">
      <c r="A2819" s="591"/>
      <c r="B2819" s="648"/>
      <c r="F2819" s="583"/>
      <c r="G2819" s="583"/>
      <c r="H2819" s="583"/>
      <c r="I2819" s="583"/>
      <c r="J2819" s="583"/>
      <c r="K2819" s="583"/>
    </row>
    <row r="2820" spans="1:11" x14ac:dyDescent="0.2">
      <c r="A2820" s="591"/>
      <c r="B2820" s="648"/>
      <c r="F2820" s="583"/>
      <c r="G2820" s="583"/>
      <c r="H2820" s="583"/>
      <c r="I2820" s="583"/>
      <c r="J2820" s="583"/>
      <c r="K2820" s="583"/>
    </row>
    <row r="2821" spans="1:11" x14ac:dyDescent="0.2">
      <c r="A2821" s="591"/>
      <c r="B2821" s="648"/>
      <c r="F2821" s="583"/>
      <c r="G2821" s="583"/>
      <c r="H2821" s="583"/>
      <c r="I2821" s="583"/>
      <c r="J2821" s="583"/>
      <c r="K2821" s="583"/>
    </row>
    <row r="2822" spans="1:11" x14ac:dyDescent="0.2">
      <c r="A2822" s="591"/>
      <c r="B2822" s="648"/>
      <c r="F2822" s="583"/>
      <c r="G2822" s="583"/>
      <c r="H2822" s="583"/>
      <c r="I2822" s="583"/>
      <c r="J2822" s="583"/>
      <c r="K2822" s="583"/>
    </row>
    <row r="2823" spans="1:11" x14ac:dyDescent="0.2">
      <c r="A2823" s="591"/>
      <c r="B2823" s="648"/>
      <c r="F2823" s="583"/>
      <c r="G2823" s="583"/>
      <c r="H2823" s="583"/>
      <c r="I2823" s="583"/>
      <c r="J2823" s="583"/>
      <c r="K2823" s="583"/>
    </row>
    <row r="2824" spans="1:11" x14ac:dyDescent="0.2">
      <c r="A2824" s="591"/>
      <c r="B2824" s="648"/>
      <c r="F2824" s="583"/>
      <c r="G2824" s="583"/>
      <c r="H2824" s="583"/>
      <c r="I2824" s="583"/>
      <c r="J2824" s="583"/>
      <c r="K2824" s="583"/>
    </row>
    <row r="2825" spans="1:11" x14ac:dyDescent="0.2">
      <c r="A2825" s="591"/>
      <c r="B2825" s="648"/>
      <c r="F2825" s="583"/>
      <c r="G2825" s="583"/>
      <c r="H2825" s="583"/>
      <c r="I2825" s="583"/>
      <c r="J2825" s="583"/>
      <c r="K2825" s="583"/>
    </row>
    <row r="2826" spans="1:11" x14ac:dyDescent="0.2">
      <c r="A2826" s="591"/>
      <c r="B2826" s="648"/>
      <c r="F2826" s="583"/>
      <c r="G2826" s="583"/>
      <c r="H2826" s="583"/>
      <c r="I2826" s="583"/>
      <c r="J2826" s="583"/>
      <c r="K2826" s="583"/>
    </row>
    <row r="2827" spans="1:11" x14ac:dyDescent="0.2">
      <c r="A2827" s="591"/>
      <c r="B2827" s="648"/>
      <c r="F2827" s="583"/>
      <c r="G2827" s="583"/>
      <c r="H2827" s="583"/>
      <c r="I2827" s="583"/>
      <c r="J2827" s="583"/>
      <c r="K2827" s="583"/>
    </row>
    <row r="2828" spans="1:11" x14ac:dyDescent="0.2">
      <c r="A2828" s="591"/>
      <c r="B2828" s="648"/>
      <c r="F2828" s="583"/>
      <c r="G2828" s="583"/>
      <c r="H2828" s="583"/>
      <c r="I2828" s="583"/>
      <c r="J2828" s="583"/>
      <c r="K2828" s="583"/>
    </row>
    <row r="2829" spans="1:11" x14ac:dyDescent="0.2">
      <c r="A2829" s="591"/>
      <c r="B2829" s="648"/>
      <c r="F2829" s="583"/>
      <c r="G2829" s="583"/>
      <c r="H2829" s="583"/>
      <c r="I2829" s="583"/>
      <c r="J2829" s="583"/>
      <c r="K2829" s="583"/>
    </row>
    <row r="2830" spans="1:11" x14ac:dyDescent="0.2">
      <c r="A2830" s="591"/>
      <c r="B2830" s="648"/>
      <c r="F2830" s="583"/>
      <c r="G2830" s="583"/>
      <c r="H2830" s="583"/>
      <c r="I2830" s="583"/>
      <c r="J2830" s="583"/>
      <c r="K2830" s="583"/>
    </row>
    <row r="2831" spans="1:11" x14ac:dyDescent="0.2">
      <c r="A2831" s="591"/>
      <c r="B2831" s="648"/>
      <c r="F2831" s="583"/>
      <c r="G2831" s="583"/>
      <c r="H2831" s="583"/>
      <c r="I2831" s="583"/>
      <c r="J2831" s="583"/>
      <c r="K2831" s="583"/>
    </row>
    <row r="2832" spans="1:11" x14ac:dyDescent="0.2">
      <c r="A2832" s="591"/>
      <c r="B2832" s="648"/>
      <c r="F2832" s="583"/>
      <c r="G2832" s="583"/>
      <c r="H2832" s="583"/>
      <c r="I2832" s="583"/>
      <c r="J2832" s="583"/>
      <c r="K2832" s="583"/>
    </row>
    <row r="2833" spans="1:11" x14ac:dyDescent="0.2">
      <c r="A2833" s="591"/>
      <c r="B2833" s="648"/>
      <c r="F2833" s="583"/>
      <c r="G2833" s="583"/>
      <c r="H2833" s="583"/>
      <c r="I2833" s="583"/>
      <c r="J2833" s="583"/>
      <c r="K2833" s="583"/>
    </row>
    <row r="2834" spans="1:11" x14ac:dyDescent="0.2">
      <c r="A2834" s="591"/>
      <c r="B2834" s="648"/>
      <c r="F2834" s="583"/>
      <c r="G2834" s="583"/>
      <c r="H2834" s="583"/>
      <c r="I2834" s="583"/>
      <c r="J2834" s="583"/>
      <c r="K2834" s="583"/>
    </row>
    <row r="2835" spans="1:11" x14ac:dyDescent="0.2">
      <c r="A2835" s="591"/>
      <c r="B2835" s="648"/>
      <c r="F2835" s="583"/>
      <c r="G2835" s="583"/>
      <c r="H2835" s="583"/>
      <c r="I2835" s="583"/>
      <c r="J2835" s="583"/>
      <c r="K2835" s="583"/>
    </row>
    <row r="2836" spans="1:11" x14ac:dyDescent="0.2">
      <c r="A2836" s="591"/>
      <c r="B2836" s="648"/>
      <c r="F2836" s="583"/>
      <c r="G2836" s="583"/>
      <c r="H2836" s="583"/>
      <c r="I2836" s="583"/>
      <c r="J2836" s="583"/>
      <c r="K2836" s="583"/>
    </row>
    <row r="2837" spans="1:11" x14ac:dyDescent="0.2">
      <c r="A2837" s="591"/>
      <c r="B2837" s="648"/>
      <c r="F2837" s="583"/>
      <c r="G2837" s="583"/>
      <c r="H2837" s="583"/>
      <c r="I2837" s="583"/>
      <c r="J2837" s="583"/>
      <c r="K2837" s="583"/>
    </row>
    <row r="2838" spans="1:11" x14ac:dyDescent="0.2">
      <c r="A2838" s="591"/>
      <c r="B2838" s="648"/>
      <c r="F2838" s="583"/>
      <c r="G2838" s="583"/>
      <c r="H2838" s="583"/>
      <c r="I2838" s="583"/>
      <c r="J2838" s="583"/>
      <c r="K2838" s="583"/>
    </row>
    <row r="2839" spans="1:11" x14ac:dyDescent="0.2">
      <c r="A2839" s="591"/>
      <c r="B2839" s="648"/>
      <c r="F2839" s="583"/>
      <c r="G2839" s="583"/>
      <c r="H2839" s="583"/>
      <c r="I2839" s="583"/>
      <c r="J2839" s="583"/>
      <c r="K2839" s="583"/>
    </row>
    <row r="2840" spans="1:11" x14ac:dyDescent="0.2">
      <c r="A2840" s="591"/>
      <c r="B2840" s="648"/>
      <c r="F2840" s="583"/>
      <c r="G2840" s="583"/>
      <c r="H2840" s="583"/>
      <c r="I2840" s="583"/>
      <c r="J2840" s="583"/>
      <c r="K2840" s="583"/>
    </row>
    <row r="2841" spans="1:11" x14ac:dyDescent="0.2">
      <c r="A2841" s="591"/>
      <c r="B2841" s="648"/>
      <c r="F2841" s="583"/>
      <c r="G2841" s="583"/>
      <c r="H2841" s="583"/>
      <c r="I2841" s="583"/>
      <c r="J2841" s="583"/>
      <c r="K2841" s="583"/>
    </row>
    <row r="2842" spans="1:11" x14ac:dyDescent="0.2">
      <c r="A2842" s="591"/>
      <c r="B2842" s="648"/>
      <c r="F2842" s="583"/>
      <c r="G2842" s="583"/>
      <c r="H2842" s="583"/>
      <c r="I2842" s="583"/>
      <c r="J2842" s="583"/>
      <c r="K2842" s="583"/>
    </row>
    <row r="2843" spans="1:11" x14ac:dyDescent="0.2">
      <c r="A2843" s="591"/>
      <c r="B2843" s="648"/>
      <c r="F2843" s="583"/>
      <c r="G2843" s="583"/>
      <c r="H2843" s="583"/>
      <c r="I2843" s="583"/>
      <c r="J2843" s="583"/>
      <c r="K2843" s="583"/>
    </row>
    <row r="2844" spans="1:11" x14ac:dyDescent="0.2">
      <c r="A2844" s="591"/>
      <c r="B2844" s="648"/>
      <c r="F2844" s="583"/>
      <c r="G2844" s="583"/>
      <c r="H2844" s="583"/>
      <c r="I2844" s="583"/>
      <c r="J2844" s="583"/>
      <c r="K2844" s="583"/>
    </row>
    <row r="2845" spans="1:11" x14ac:dyDescent="0.2">
      <c r="A2845" s="591"/>
      <c r="B2845" s="648"/>
      <c r="F2845" s="583"/>
      <c r="G2845" s="583"/>
      <c r="H2845" s="583"/>
      <c r="I2845" s="583"/>
      <c r="J2845" s="583"/>
      <c r="K2845" s="583"/>
    </row>
    <row r="2846" spans="1:11" x14ac:dyDescent="0.2">
      <c r="A2846" s="591"/>
      <c r="B2846" s="648"/>
      <c r="F2846" s="583"/>
      <c r="G2846" s="583"/>
      <c r="H2846" s="583"/>
      <c r="I2846" s="583"/>
      <c r="J2846" s="583"/>
      <c r="K2846" s="583"/>
    </row>
    <row r="2847" spans="1:11" x14ac:dyDescent="0.2">
      <c r="A2847" s="591"/>
      <c r="B2847" s="648"/>
      <c r="F2847" s="583"/>
      <c r="G2847" s="583"/>
      <c r="H2847" s="583"/>
      <c r="I2847" s="583"/>
      <c r="J2847" s="583"/>
      <c r="K2847" s="583"/>
    </row>
    <row r="2848" spans="1:11" x14ac:dyDescent="0.2">
      <c r="A2848" s="591"/>
      <c r="B2848" s="648"/>
      <c r="F2848" s="583"/>
      <c r="G2848" s="583"/>
      <c r="H2848" s="583"/>
      <c r="I2848" s="583"/>
      <c r="J2848" s="583"/>
      <c r="K2848" s="583"/>
    </row>
    <row r="2849" spans="1:11" x14ac:dyDescent="0.2">
      <c r="A2849" s="591"/>
      <c r="B2849" s="648"/>
      <c r="F2849" s="583"/>
      <c r="G2849" s="583"/>
      <c r="H2849" s="583"/>
      <c r="I2849" s="583"/>
      <c r="J2849" s="583"/>
      <c r="K2849" s="583"/>
    </row>
    <row r="2850" spans="1:11" x14ac:dyDescent="0.2">
      <c r="A2850" s="591"/>
      <c r="B2850" s="648"/>
      <c r="F2850" s="583"/>
      <c r="G2850" s="583"/>
      <c r="H2850" s="583"/>
      <c r="I2850" s="583"/>
      <c r="J2850" s="583"/>
      <c r="K2850" s="583"/>
    </row>
    <row r="2851" spans="1:11" x14ac:dyDescent="0.2">
      <c r="A2851" s="591"/>
      <c r="B2851" s="648"/>
      <c r="F2851" s="583"/>
      <c r="G2851" s="583"/>
      <c r="H2851" s="583"/>
      <c r="I2851" s="583"/>
      <c r="J2851" s="583"/>
      <c r="K2851" s="583"/>
    </row>
    <row r="2852" spans="1:11" x14ac:dyDescent="0.2">
      <c r="A2852" s="591"/>
      <c r="B2852" s="648"/>
      <c r="F2852" s="583"/>
      <c r="G2852" s="583"/>
      <c r="H2852" s="583"/>
      <c r="I2852" s="583"/>
      <c r="J2852" s="583"/>
      <c r="K2852" s="583"/>
    </row>
    <row r="2853" spans="1:11" x14ac:dyDescent="0.2">
      <c r="A2853" s="591"/>
      <c r="B2853" s="648"/>
      <c r="F2853" s="583"/>
      <c r="G2853" s="583"/>
      <c r="H2853" s="583"/>
      <c r="I2853" s="583"/>
      <c r="J2853" s="583"/>
      <c r="K2853" s="583"/>
    </row>
    <row r="2854" spans="1:11" x14ac:dyDescent="0.2">
      <c r="A2854" s="591"/>
      <c r="B2854" s="648"/>
      <c r="F2854" s="583"/>
      <c r="G2854" s="583"/>
      <c r="H2854" s="583"/>
      <c r="I2854" s="583"/>
      <c r="J2854" s="583"/>
      <c r="K2854" s="583"/>
    </row>
    <row r="2855" spans="1:11" x14ac:dyDescent="0.2">
      <c r="A2855" s="591"/>
      <c r="B2855" s="648"/>
      <c r="F2855" s="583"/>
      <c r="G2855" s="583"/>
      <c r="H2855" s="583"/>
      <c r="I2855" s="583"/>
      <c r="J2855" s="583"/>
      <c r="K2855" s="583"/>
    </row>
    <row r="2856" spans="1:11" x14ac:dyDescent="0.2">
      <c r="A2856" s="591"/>
      <c r="B2856" s="648"/>
      <c r="F2856" s="583"/>
      <c r="G2856" s="583"/>
      <c r="H2856" s="583"/>
      <c r="I2856" s="583"/>
      <c r="J2856" s="583"/>
      <c r="K2856" s="583"/>
    </row>
    <row r="2857" spans="1:11" x14ac:dyDescent="0.2">
      <c r="A2857" s="591"/>
      <c r="B2857" s="648"/>
      <c r="F2857" s="583"/>
      <c r="G2857" s="583"/>
      <c r="H2857" s="583"/>
      <c r="I2857" s="583"/>
      <c r="J2857" s="583"/>
      <c r="K2857" s="583"/>
    </row>
    <row r="2858" spans="1:11" x14ac:dyDescent="0.2">
      <c r="A2858" s="591"/>
      <c r="B2858" s="648"/>
      <c r="F2858" s="583"/>
      <c r="G2858" s="583"/>
      <c r="H2858" s="583"/>
      <c r="I2858" s="583"/>
      <c r="J2858" s="583"/>
      <c r="K2858" s="583"/>
    </row>
    <row r="2859" spans="1:11" x14ac:dyDescent="0.2">
      <c r="A2859" s="591"/>
      <c r="B2859" s="648"/>
      <c r="F2859" s="583"/>
      <c r="G2859" s="583"/>
      <c r="H2859" s="583"/>
      <c r="I2859" s="583"/>
      <c r="J2859" s="583"/>
      <c r="K2859" s="583"/>
    </row>
    <row r="2860" spans="1:11" x14ac:dyDescent="0.2">
      <c r="A2860" s="591"/>
      <c r="B2860" s="648"/>
      <c r="F2860" s="583"/>
      <c r="G2860" s="583"/>
      <c r="H2860" s="583"/>
      <c r="I2860" s="583"/>
      <c r="J2860" s="583"/>
      <c r="K2860" s="583"/>
    </row>
    <row r="2861" spans="1:11" x14ac:dyDescent="0.2">
      <c r="A2861" s="591"/>
      <c r="B2861" s="648"/>
      <c r="F2861" s="583"/>
      <c r="G2861" s="583"/>
      <c r="H2861" s="583"/>
      <c r="I2861" s="583"/>
      <c r="J2861" s="583"/>
      <c r="K2861" s="583"/>
    </row>
    <row r="2862" spans="1:11" x14ac:dyDescent="0.2">
      <c r="A2862" s="591"/>
      <c r="B2862" s="648"/>
      <c r="F2862" s="583"/>
      <c r="G2862" s="583"/>
      <c r="H2862" s="583"/>
      <c r="I2862" s="583"/>
      <c r="J2862" s="583"/>
      <c r="K2862" s="583"/>
    </row>
    <row r="2863" spans="1:11" x14ac:dyDescent="0.2">
      <c r="A2863" s="591"/>
      <c r="B2863" s="648"/>
      <c r="F2863" s="583"/>
      <c r="G2863" s="583"/>
      <c r="H2863" s="583"/>
      <c r="I2863" s="583"/>
      <c r="J2863" s="583"/>
      <c r="K2863" s="583"/>
    </row>
    <row r="2864" spans="1:11" x14ac:dyDescent="0.2">
      <c r="A2864" s="591"/>
      <c r="B2864" s="648"/>
      <c r="F2864" s="583"/>
      <c r="G2864" s="583"/>
      <c r="H2864" s="583"/>
      <c r="I2864" s="583"/>
      <c r="J2864" s="583"/>
      <c r="K2864" s="583"/>
    </row>
    <row r="2865" spans="1:11" x14ac:dyDescent="0.2">
      <c r="A2865" s="591"/>
      <c r="B2865" s="648"/>
      <c r="F2865" s="583"/>
      <c r="G2865" s="583"/>
      <c r="H2865" s="583"/>
      <c r="I2865" s="583"/>
      <c r="J2865" s="583"/>
      <c r="K2865" s="583"/>
    </row>
    <row r="2866" spans="1:11" x14ac:dyDescent="0.2">
      <c r="A2866" s="591"/>
      <c r="B2866" s="648"/>
      <c r="F2866" s="583"/>
      <c r="G2866" s="583"/>
      <c r="H2866" s="583"/>
      <c r="I2866" s="583"/>
      <c r="J2866" s="583"/>
      <c r="K2866" s="583"/>
    </row>
    <row r="2867" spans="1:11" x14ac:dyDescent="0.2">
      <c r="A2867" s="591"/>
      <c r="B2867" s="648"/>
      <c r="F2867" s="583"/>
      <c r="G2867" s="583"/>
      <c r="H2867" s="583"/>
      <c r="I2867" s="583"/>
      <c r="J2867" s="583"/>
      <c r="K2867" s="583"/>
    </row>
    <row r="2868" spans="1:11" x14ac:dyDescent="0.2">
      <c r="A2868" s="591"/>
      <c r="B2868" s="648"/>
      <c r="F2868" s="583"/>
      <c r="G2868" s="583"/>
      <c r="H2868" s="583"/>
      <c r="I2868" s="583"/>
      <c r="J2868" s="583"/>
      <c r="K2868" s="583"/>
    </row>
    <row r="2869" spans="1:11" x14ac:dyDescent="0.2">
      <c r="A2869" s="591"/>
      <c r="B2869" s="648"/>
      <c r="F2869" s="583"/>
      <c r="G2869" s="583"/>
      <c r="H2869" s="583"/>
      <c r="I2869" s="583"/>
      <c r="J2869" s="583"/>
      <c r="K2869" s="583"/>
    </row>
    <row r="2870" spans="1:11" x14ac:dyDescent="0.2">
      <c r="A2870" s="591"/>
      <c r="B2870" s="648"/>
      <c r="F2870" s="583"/>
      <c r="G2870" s="583"/>
      <c r="H2870" s="583"/>
      <c r="I2870" s="583"/>
      <c r="J2870" s="583"/>
      <c r="K2870" s="583"/>
    </row>
    <row r="2871" spans="1:11" x14ac:dyDescent="0.2">
      <c r="A2871" s="591"/>
      <c r="B2871" s="648"/>
      <c r="F2871" s="583"/>
      <c r="G2871" s="583"/>
      <c r="H2871" s="583"/>
      <c r="I2871" s="583"/>
      <c r="J2871" s="583"/>
      <c r="K2871" s="583"/>
    </row>
    <row r="2872" spans="1:11" x14ac:dyDescent="0.2">
      <c r="A2872" s="591"/>
      <c r="B2872" s="648"/>
      <c r="F2872" s="583"/>
      <c r="G2872" s="583"/>
      <c r="H2872" s="583"/>
      <c r="I2872" s="583"/>
      <c r="J2872" s="583"/>
      <c r="K2872" s="583"/>
    </row>
    <row r="2873" spans="1:11" x14ac:dyDescent="0.2">
      <c r="A2873" s="591"/>
      <c r="B2873" s="648"/>
      <c r="F2873" s="583"/>
      <c r="G2873" s="583"/>
      <c r="H2873" s="583"/>
      <c r="I2873" s="583"/>
      <c r="J2873" s="583"/>
      <c r="K2873" s="583"/>
    </row>
    <row r="2874" spans="1:11" x14ac:dyDescent="0.2">
      <c r="A2874" s="591"/>
      <c r="B2874" s="648"/>
      <c r="F2874" s="583"/>
      <c r="G2874" s="583"/>
      <c r="H2874" s="583"/>
      <c r="I2874" s="583"/>
      <c r="J2874" s="583"/>
      <c r="K2874" s="583"/>
    </row>
    <row r="2875" spans="1:11" x14ac:dyDescent="0.2">
      <c r="A2875" s="591"/>
      <c r="B2875" s="648"/>
      <c r="F2875" s="583"/>
      <c r="G2875" s="583"/>
      <c r="H2875" s="583"/>
      <c r="I2875" s="583"/>
      <c r="J2875" s="583"/>
      <c r="K2875" s="583"/>
    </row>
    <row r="2876" spans="1:11" x14ac:dyDescent="0.2">
      <c r="A2876" s="591"/>
      <c r="B2876" s="648"/>
      <c r="F2876" s="583"/>
      <c r="G2876" s="583"/>
      <c r="H2876" s="583"/>
      <c r="I2876" s="583"/>
      <c r="J2876" s="583"/>
      <c r="K2876" s="583"/>
    </row>
    <row r="2877" spans="1:11" x14ac:dyDescent="0.2">
      <c r="A2877" s="591"/>
      <c r="B2877" s="648"/>
      <c r="F2877" s="583"/>
      <c r="G2877" s="583"/>
      <c r="H2877" s="583"/>
      <c r="I2877" s="583"/>
      <c r="J2877" s="583"/>
      <c r="K2877" s="583"/>
    </row>
    <row r="2878" spans="1:11" x14ac:dyDescent="0.2">
      <c r="A2878" s="591"/>
      <c r="B2878" s="648"/>
      <c r="F2878" s="583"/>
      <c r="G2878" s="583"/>
      <c r="H2878" s="583"/>
      <c r="I2878" s="583"/>
      <c r="J2878" s="583"/>
      <c r="K2878" s="583"/>
    </row>
    <row r="2879" spans="1:11" x14ac:dyDescent="0.2">
      <c r="A2879" s="591"/>
      <c r="B2879" s="648"/>
      <c r="F2879" s="583"/>
      <c r="G2879" s="583"/>
      <c r="H2879" s="583"/>
      <c r="I2879" s="583"/>
      <c r="J2879" s="583"/>
      <c r="K2879" s="583"/>
    </row>
    <row r="2880" spans="1:11" x14ac:dyDescent="0.2">
      <c r="A2880" s="591"/>
      <c r="B2880" s="648"/>
      <c r="F2880" s="583"/>
      <c r="G2880" s="583"/>
      <c r="H2880" s="583"/>
      <c r="I2880" s="583"/>
      <c r="J2880" s="583"/>
      <c r="K2880" s="583"/>
    </row>
    <row r="2881" spans="1:11" x14ac:dyDescent="0.2">
      <c r="A2881" s="591"/>
      <c r="B2881" s="648"/>
      <c r="F2881" s="583"/>
      <c r="G2881" s="583"/>
      <c r="H2881" s="583"/>
      <c r="I2881" s="583"/>
      <c r="J2881" s="583"/>
      <c r="K2881" s="583"/>
    </row>
    <row r="2882" spans="1:11" x14ac:dyDescent="0.2">
      <c r="A2882" s="591"/>
      <c r="B2882" s="648"/>
      <c r="F2882" s="583"/>
      <c r="G2882" s="583"/>
      <c r="H2882" s="583"/>
      <c r="I2882" s="583"/>
      <c r="J2882" s="583"/>
      <c r="K2882" s="583"/>
    </row>
    <row r="2883" spans="1:11" x14ac:dyDescent="0.2">
      <c r="A2883" s="591"/>
      <c r="B2883" s="648"/>
      <c r="F2883" s="583"/>
      <c r="G2883" s="583"/>
      <c r="H2883" s="583"/>
      <c r="I2883" s="583"/>
      <c r="J2883" s="583"/>
      <c r="K2883" s="583"/>
    </row>
    <row r="2884" spans="1:11" x14ac:dyDescent="0.2">
      <c r="A2884" s="591"/>
      <c r="B2884" s="648"/>
      <c r="F2884" s="583"/>
      <c r="G2884" s="583"/>
      <c r="H2884" s="583"/>
      <c r="I2884" s="583"/>
      <c r="J2884" s="583"/>
      <c r="K2884" s="583"/>
    </row>
    <row r="2885" spans="1:11" x14ac:dyDescent="0.2">
      <c r="A2885" s="591"/>
      <c r="B2885" s="648"/>
      <c r="F2885" s="583"/>
      <c r="G2885" s="583"/>
      <c r="H2885" s="583"/>
      <c r="I2885" s="583"/>
      <c r="J2885" s="583"/>
      <c r="K2885" s="583"/>
    </row>
    <row r="2886" spans="1:11" x14ac:dyDescent="0.2">
      <c r="A2886" s="591"/>
      <c r="B2886" s="648"/>
      <c r="F2886" s="583"/>
      <c r="G2886" s="583"/>
      <c r="H2886" s="583"/>
      <c r="I2886" s="583"/>
      <c r="J2886" s="583"/>
      <c r="K2886" s="583"/>
    </row>
    <row r="2887" spans="1:11" x14ac:dyDescent="0.2">
      <c r="A2887" s="591"/>
      <c r="B2887" s="648"/>
      <c r="F2887" s="583"/>
      <c r="G2887" s="583"/>
      <c r="H2887" s="583"/>
      <c r="I2887" s="583"/>
      <c r="J2887" s="583"/>
      <c r="K2887" s="583"/>
    </row>
    <row r="2888" spans="1:11" x14ac:dyDescent="0.2">
      <c r="A2888" s="591"/>
      <c r="B2888" s="648"/>
      <c r="F2888" s="583"/>
      <c r="G2888" s="583"/>
      <c r="H2888" s="583"/>
      <c r="I2888" s="583"/>
      <c r="J2888" s="583"/>
      <c r="K2888" s="583"/>
    </row>
    <row r="2889" spans="1:11" x14ac:dyDescent="0.2">
      <c r="A2889" s="591"/>
      <c r="B2889" s="648"/>
      <c r="F2889" s="583"/>
      <c r="G2889" s="583"/>
      <c r="H2889" s="583"/>
      <c r="I2889" s="583"/>
      <c r="J2889" s="583"/>
      <c r="K2889" s="583"/>
    </row>
    <row r="2890" spans="1:11" x14ac:dyDescent="0.2">
      <c r="A2890" s="591"/>
      <c r="B2890" s="648"/>
      <c r="F2890" s="583"/>
      <c r="G2890" s="583"/>
      <c r="H2890" s="583"/>
      <c r="I2890" s="583"/>
      <c r="J2890" s="583"/>
      <c r="K2890" s="583"/>
    </row>
    <row r="2891" spans="1:11" x14ac:dyDescent="0.2">
      <c r="A2891" s="591"/>
      <c r="B2891" s="648"/>
      <c r="F2891" s="583"/>
      <c r="G2891" s="583"/>
      <c r="H2891" s="583"/>
      <c r="I2891" s="583"/>
      <c r="J2891" s="583"/>
      <c r="K2891" s="583"/>
    </row>
    <row r="2892" spans="1:11" x14ac:dyDescent="0.2">
      <c r="A2892" s="591"/>
      <c r="B2892" s="648"/>
      <c r="F2892" s="583"/>
      <c r="G2892" s="583"/>
      <c r="H2892" s="583"/>
      <c r="I2892" s="583"/>
      <c r="J2892" s="583"/>
      <c r="K2892" s="583"/>
    </row>
    <row r="2893" spans="1:11" x14ac:dyDescent="0.2">
      <c r="A2893" s="591"/>
      <c r="B2893" s="648"/>
      <c r="F2893" s="583"/>
      <c r="G2893" s="583"/>
      <c r="H2893" s="583"/>
      <c r="I2893" s="583"/>
      <c r="J2893" s="583"/>
      <c r="K2893" s="583"/>
    </row>
    <row r="2894" spans="1:11" x14ac:dyDescent="0.2">
      <c r="A2894" s="591"/>
      <c r="B2894" s="648"/>
      <c r="F2894" s="583"/>
      <c r="G2894" s="583"/>
      <c r="H2894" s="583"/>
      <c r="I2894" s="583"/>
      <c r="J2894" s="583"/>
      <c r="K2894" s="583"/>
    </row>
    <row r="2895" spans="1:11" x14ac:dyDescent="0.2">
      <c r="A2895" s="591"/>
      <c r="B2895" s="648"/>
      <c r="F2895" s="583"/>
      <c r="G2895" s="583"/>
      <c r="H2895" s="583"/>
      <c r="I2895" s="583"/>
      <c r="J2895" s="583"/>
      <c r="K2895" s="583"/>
    </row>
    <row r="2896" spans="1:11" x14ac:dyDescent="0.2">
      <c r="A2896" s="591"/>
      <c r="B2896" s="648"/>
      <c r="F2896" s="583"/>
      <c r="G2896" s="583"/>
      <c r="H2896" s="583"/>
      <c r="I2896" s="583"/>
      <c r="J2896" s="583"/>
      <c r="K2896" s="583"/>
    </row>
    <row r="2897" spans="1:11" x14ac:dyDescent="0.2">
      <c r="A2897" s="591"/>
      <c r="B2897" s="648"/>
      <c r="F2897" s="583"/>
      <c r="G2897" s="583"/>
      <c r="H2897" s="583"/>
      <c r="I2897" s="583"/>
      <c r="J2897" s="583"/>
      <c r="K2897" s="583"/>
    </row>
    <row r="2898" spans="1:11" x14ac:dyDescent="0.2">
      <c r="A2898" s="591"/>
      <c r="B2898" s="648"/>
      <c r="F2898" s="583"/>
      <c r="G2898" s="583"/>
      <c r="H2898" s="583"/>
      <c r="I2898" s="583"/>
      <c r="J2898" s="583"/>
      <c r="K2898" s="583"/>
    </row>
    <row r="2899" spans="1:11" x14ac:dyDescent="0.2">
      <c r="A2899" s="591"/>
      <c r="B2899" s="648"/>
      <c r="F2899" s="583"/>
      <c r="G2899" s="583"/>
      <c r="H2899" s="583"/>
      <c r="I2899" s="583"/>
      <c r="J2899" s="583"/>
      <c r="K2899" s="583"/>
    </row>
    <row r="2900" spans="1:11" x14ac:dyDescent="0.2">
      <c r="A2900" s="591"/>
      <c r="B2900" s="648"/>
      <c r="F2900" s="583"/>
      <c r="G2900" s="583"/>
      <c r="H2900" s="583"/>
      <c r="I2900" s="583"/>
      <c r="J2900" s="583"/>
      <c r="K2900" s="583"/>
    </row>
    <row r="2901" spans="1:11" x14ac:dyDescent="0.2">
      <c r="A2901" s="591"/>
      <c r="B2901" s="648"/>
      <c r="F2901" s="583"/>
      <c r="G2901" s="583"/>
      <c r="H2901" s="583"/>
      <c r="I2901" s="583"/>
      <c r="J2901" s="583"/>
      <c r="K2901" s="583"/>
    </row>
    <row r="2902" spans="1:11" x14ac:dyDescent="0.2">
      <c r="A2902" s="591"/>
      <c r="B2902" s="648"/>
      <c r="F2902" s="583"/>
      <c r="G2902" s="583"/>
      <c r="H2902" s="583"/>
      <c r="I2902" s="583"/>
      <c r="J2902" s="583"/>
      <c r="K2902" s="583"/>
    </row>
    <row r="2903" spans="1:11" x14ac:dyDescent="0.2">
      <c r="A2903" s="591"/>
      <c r="B2903" s="648"/>
      <c r="F2903" s="583"/>
      <c r="G2903" s="583"/>
      <c r="H2903" s="583"/>
      <c r="I2903" s="583"/>
      <c r="J2903" s="583"/>
      <c r="K2903" s="583"/>
    </row>
    <row r="2904" spans="1:11" x14ac:dyDescent="0.2">
      <c r="A2904" s="591"/>
      <c r="B2904" s="648"/>
      <c r="F2904" s="583"/>
      <c r="G2904" s="583"/>
      <c r="H2904" s="583"/>
      <c r="I2904" s="583"/>
      <c r="J2904" s="583"/>
      <c r="K2904" s="583"/>
    </row>
    <row r="2905" spans="1:11" x14ac:dyDescent="0.2">
      <c r="A2905" s="591"/>
      <c r="B2905" s="648"/>
      <c r="F2905" s="583"/>
      <c r="G2905" s="583"/>
      <c r="H2905" s="583"/>
      <c r="I2905" s="583"/>
      <c r="J2905" s="583"/>
      <c r="K2905" s="583"/>
    </row>
    <row r="2906" spans="1:11" x14ac:dyDescent="0.2">
      <c r="A2906" s="591"/>
      <c r="B2906" s="648"/>
      <c r="F2906" s="583"/>
      <c r="G2906" s="583"/>
      <c r="H2906" s="583"/>
      <c r="I2906" s="583"/>
      <c r="J2906" s="583"/>
      <c r="K2906" s="583"/>
    </row>
    <row r="2907" spans="1:11" x14ac:dyDescent="0.2">
      <c r="A2907" s="591"/>
      <c r="B2907" s="648"/>
      <c r="F2907" s="583"/>
      <c r="G2907" s="583"/>
      <c r="H2907" s="583"/>
      <c r="I2907" s="583"/>
      <c r="J2907" s="583"/>
      <c r="K2907" s="583"/>
    </row>
    <row r="2908" spans="1:11" x14ac:dyDescent="0.2">
      <c r="A2908" s="591"/>
      <c r="B2908" s="648"/>
      <c r="F2908" s="583"/>
      <c r="G2908" s="583"/>
      <c r="H2908" s="583"/>
      <c r="I2908" s="583"/>
      <c r="J2908" s="583"/>
      <c r="K2908" s="583"/>
    </row>
    <row r="2909" spans="1:11" x14ac:dyDescent="0.2">
      <c r="A2909" s="591"/>
      <c r="B2909" s="648"/>
      <c r="F2909" s="583"/>
      <c r="G2909" s="583"/>
      <c r="H2909" s="583"/>
      <c r="I2909" s="583"/>
      <c r="J2909" s="583"/>
      <c r="K2909" s="583"/>
    </row>
    <row r="2910" spans="1:11" x14ac:dyDescent="0.2">
      <c r="A2910" s="591"/>
      <c r="B2910" s="648"/>
      <c r="F2910" s="583"/>
      <c r="G2910" s="583"/>
      <c r="H2910" s="583"/>
      <c r="I2910" s="583"/>
      <c r="J2910" s="583"/>
      <c r="K2910" s="583"/>
    </row>
    <row r="2911" spans="1:11" x14ac:dyDescent="0.2">
      <c r="A2911" s="591"/>
      <c r="B2911" s="648"/>
      <c r="F2911" s="583"/>
      <c r="G2911" s="583"/>
      <c r="H2911" s="583"/>
      <c r="I2911" s="583"/>
      <c r="J2911" s="583"/>
      <c r="K2911" s="583"/>
    </row>
    <row r="2912" spans="1:11" x14ac:dyDescent="0.2">
      <c r="A2912" s="591"/>
      <c r="B2912" s="648"/>
      <c r="F2912" s="583"/>
      <c r="G2912" s="583"/>
      <c r="H2912" s="583"/>
      <c r="I2912" s="583"/>
      <c r="J2912" s="583"/>
      <c r="K2912" s="583"/>
    </row>
    <row r="2913" spans="1:11" x14ac:dyDescent="0.2">
      <c r="A2913" s="591"/>
      <c r="B2913" s="648"/>
      <c r="F2913" s="583"/>
      <c r="G2913" s="583"/>
      <c r="H2913" s="583"/>
      <c r="I2913" s="583"/>
      <c r="J2913" s="583"/>
      <c r="K2913" s="583"/>
    </row>
    <row r="2914" spans="1:11" x14ac:dyDescent="0.2">
      <c r="A2914" s="591"/>
      <c r="B2914" s="648"/>
      <c r="F2914" s="583"/>
      <c r="G2914" s="583"/>
      <c r="H2914" s="583"/>
      <c r="I2914" s="583"/>
      <c r="J2914" s="583"/>
      <c r="K2914" s="583"/>
    </row>
    <row r="2915" spans="1:11" x14ac:dyDescent="0.2">
      <c r="A2915" s="591"/>
      <c r="B2915" s="648"/>
      <c r="F2915" s="583"/>
      <c r="G2915" s="583"/>
      <c r="H2915" s="583"/>
      <c r="I2915" s="583"/>
      <c r="J2915" s="583"/>
      <c r="K2915" s="583"/>
    </row>
    <row r="2916" spans="1:11" x14ac:dyDescent="0.2">
      <c r="A2916" s="591"/>
      <c r="B2916" s="648"/>
      <c r="F2916" s="583"/>
      <c r="G2916" s="583"/>
      <c r="H2916" s="583"/>
      <c r="I2916" s="583"/>
      <c r="J2916" s="583"/>
      <c r="K2916" s="583"/>
    </row>
    <row r="2917" spans="1:11" x14ac:dyDescent="0.2">
      <c r="A2917" s="591"/>
      <c r="B2917" s="648"/>
      <c r="F2917" s="583"/>
      <c r="G2917" s="583"/>
      <c r="H2917" s="583"/>
      <c r="I2917" s="583"/>
      <c r="J2917" s="583"/>
      <c r="K2917" s="583"/>
    </row>
    <row r="2918" spans="1:11" x14ac:dyDescent="0.2">
      <c r="A2918" s="591"/>
      <c r="B2918" s="648"/>
      <c r="F2918" s="583"/>
      <c r="G2918" s="583"/>
      <c r="H2918" s="583"/>
      <c r="I2918" s="583"/>
      <c r="J2918" s="583"/>
      <c r="K2918" s="583"/>
    </row>
    <row r="2919" spans="1:11" x14ac:dyDescent="0.2">
      <c r="A2919" s="591"/>
      <c r="B2919" s="648"/>
      <c r="F2919" s="583"/>
      <c r="G2919" s="583"/>
      <c r="H2919" s="583"/>
      <c r="I2919" s="583"/>
      <c r="J2919" s="583"/>
      <c r="K2919" s="583"/>
    </row>
    <row r="2920" spans="1:11" x14ac:dyDescent="0.2">
      <c r="A2920" s="591"/>
      <c r="B2920" s="648"/>
      <c r="F2920" s="583"/>
      <c r="G2920" s="583"/>
      <c r="H2920" s="583"/>
      <c r="I2920" s="583"/>
      <c r="J2920" s="583"/>
      <c r="K2920" s="583"/>
    </row>
    <row r="2921" spans="1:11" x14ac:dyDescent="0.2">
      <c r="A2921" s="591"/>
      <c r="B2921" s="648"/>
      <c r="F2921" s="583"/>
      <c r="G2921" s="583"/>
      <c r="H2921" s="583"/>
      <c r="I2921" s="583"/>
      <c r="J2921" s="583"/>
      <c r="K2921" s="583"/>
    </row>
    <row r="2922" spans="1:11" x14ac:dyDescent="0.2">
      <c r="A2922" s="591"/>
      <c r="B2922" s="648"/>
      <c r="F2922" s="583"/>
      <c r="G2922" s="583"/>
      <c r="H2922" s="583"/>
      <c r="I2922" s="583"/>
      <c r="J2922" s="583"/>
      <c r="K2922" s="583"/>
    </row>
    <row r="2923" spans="1:11" x14ac:dyDescent="0.2">
      <c r="A2923" s="591"/>
      <c r="B2923" s="648"/>
      <c r="F2923" s="583"/>
      <c r="G2923" s="583"/>
      <c r="H2923" s="583"/>
      <c r="I2923" s="583"/>
      <c r="J2923" s="583"/>
      <c r="K2923" s="583"/>
    </row>
    <row r="2924" spans="1:11" x14ac:dyDescent="0.2">
      <c r="A2924" s="591"/>
      <c r="B2924" s="648"/>
      <c r="F2924" s="583"/>
      <c r="G2924" s="583"/>
      <c r="H2924" s="583"/>
      <c r="I2924" s="583"/>
      <c r="J2924" s="583"/>
      <c r="K2924" s="583"/>
    </row>
    <row r="2925" spans="1:11" x14ac:dyDescent="0.2">
      <c r="A2925" s="591"/>
      <c r="B2925" s="648"/>
      <c r="F2925" s="583"/>
      <c r="G2925" s="583"/>
      <c r="H2925" s="583"/>
      <c r="I2925" s="583"/>
      <c r="J2925" s="583"/>
      <c r="K2925" s="583"/>
    </row>
    <row r="2926" spans="1:11" x14ac:dyDescent="0.2">
      <c r="A2926" s="591"/>
      <c r="B2926" s="648"/>
      <c r="F2926" s="583"/>
      <c r="G2926" s="583"/>
      <c r="H2926" s="583"/>
      <c r="I2926" s="583"/>
      <c r="J2926" s="583"/>
      <c r="K2926" s="583"/>
    </row>
    <row r="2927" spans="1:11" x14ac:dyDescent="0.2">
      <c r="A2927" s="591"/>
      <c r="B2927" s="648"/>
      <c r="F2927" s="583"/>
      <c r="G2927" s="583"/>
      <c r="H2927" s="583"/>
      <c r="I2927" s="583"/>
      <c r="J2927" s="583"/>
      <c r="K2927" s="583"/>
    </row>
    <row r="2928" spans="1:11" x14ac:dyDescent="0.2">
      <c r="A2928" s="591"/>
      <c r="B2928" s="648"/>
      <c r="F2928" s="583"/>
      <c r="G2928" s="583"/>
      <c r="H2928" s="583"/>
      <c r="I2928" s="583"/>
      <c r="J2928" s="583"/>
      <c r="K2928" s="583"/>
    </row>
    <row r="2929" spans="1:11" x14ac:dyDescent="0.2">
      <c r="A2929" s="591"/>
      <c r="B2929" s="648"/>
      <c r="F2929" s="583"/>
      <c r="G2929" s="583"/>
      <c r="H2929" s="583"/>
      <c r="I2929" s="583"/>
      <c r="J2929" s="583"/>
      <c r="K2929" s="583"/>
    </row>
    <row r="2930" spans="1:11" x14ac:dyDescent="0.2">
      <c r="A2930" s="591"/>
      <c r="B2930" s="648"/>
      <c r="F2930" s="583"/>
      <c r="G2930" s="583"/>
      <c r="H2930" s="583"/>
      <c r="I2930" s="583"/>
      <c r="J2930" s="583"/>
      <c r="K2930" s="583"/>
    </row>
    <row r="2931" spans="1:11" x14ac:dyDescent="0.2">
      <c r="A2931" s="591"/>
      <c r="B2931" s="648"/>
      <c r="F2931" s="583"/>
      <c r="G2931" s="583"/>
      <c r="H2931" s="583"/>
      <c r="I2931" s="583"/>
      <c r="J2931" s="583"/>
      <c r="K2931" s="583"/>
    </row>
    <row r="2932" spans="1:11" x14ac:dyDescent="0.2">
      <c r="A2932" s="591"/>
      <c r="B2932" s="648"/>
      <c r="F2932" s="583"/>
      <c r="G2932" s="583"/>
      <c r="H2932" s="583"/>
      <c r="I2932" s="583"/>
      <c r="J2932" s="583"/>
      <c r="K2932" s="583"/>
    </row>
    <row r="2933" spans="1:11" x14ac:dyDescent="0.2">
      <c r="A2933" s="591"/>
      <c r="B2933" s="648"/>
      <c r="F2933" s="583"/>
      <c r="G2933" s="583"/>
      <c r="H2933" s="583"/>
      <c r="I2933" s="583"/>
      <c r="J2933" s="583"/>
      <c r="K2933" s="583"/>
    </row>
    <row r="2934" spans="1:11" x14ac:dyDescent="0.2">
      <c r="A2934" s="591"/>
      <c r="B2934" s="648"/>
      <c r="F2934" s="583"/>
      <c r="G2934" s="583"/>
      <c r="H2934" s="583"/>
      <c r="I2934" s="583"/>
      <c r="J2934" s="583"/>
      <c r="K2934" s="583"/>
    </row>
    <row r="2935" spans="1:11" x14ac:dyDescent="0.2">
      <c r="A2935" s="591"/>
      <c r="B2935" s="648"/>
      <c r="F2935" s="583"/>
      <c r="G2935" s="583"/>
      <c r="H2935" s="583"/>
      <c r="I2935" s="583"/>
      <c r="J2935" s="583"/>
      <c r="K2935" s="583"/>
    </row>
    <row r="2936" spans="1:11" x14ac:dyDescent="0.2">
      <c r="A2936" s="591"/>
      <c r="B2936" s="648"/>
      <c r="F2936" s="583"/>
      <c r="G2936" s="583"/>
      <c r="H2936" s="583"/>
      <c r="I2936" s="583"/>
      <c r="J2936" s="583"/>
      <c r="K2936" s="583"/>
    </row>
    <row r="2937" spans="1:11" x14ac:dyDescent="0.2">
      <c r="A2937" s="591"/>
      <c r="B2937" s="648"/>
      <c r="F2937" s="583"/>
      <c r="G2937" s="583"/>
      <c r="H2937" s="583"/>
      <c r="I2937" s="583"/>
      <c r="J2937" s="583"/>
      <c r="K2937" s="583"/>
    </row>
    <row r="2938" spans="1:11" x14ac:dyDescent="0.2">
      <c r="A2938" s="591"/>
      <c r="B2938" s="648"/>
      <c r="F2938" s="583"/>
      <c r="G2938" s="583"/>
      <c r="H2938" s="583"/>
      <c r="I2938" s="583"/>
      <c r="J2938" s="583"/>
      <c r="K2938" s="583"/>
    </row>
    <row r="2939" spans="1:11" x14ac:dyDescent="0.2">
      <c r="A2939" s="591"/>
      <c r="B2939" s="648"/>
      <c r="F2939" s="583"/>
      <c r="G2939" s="583"/>
      <c r="H2939" s="583"/>
      <c r="I2939" s="583"/>
      <c r="J2939" s="583"/>
      <c r="K2939" s="583"/>
    </row>
    <row r="2940" spans="1:11" x14ac:dyDescent="0.2">
      <c r="A2940" s="591"/>
      <c r="B2940" s="648"/>
      <c r="F2940" s="583"/>
      <c r="G2940" s="583"/>
      <c r="H2940" s="583"/>
      <c r="I2940" s="583"/>
      <c r="J2940" s="583"/>
      <c r="K2940" s="583"/>
    </row>
    <row r="2941" spans="1:11" x14ac:dyDescent="0.2">
      <c r="A2941" s="591"/>
      <c r="B2941" s="648"/>
      <c r="F2941" s="583"/>
      <c r="G2941" s="583"/>
      <c r="H2941" s="583"/>
      <c r="I2941" s="583"/>
      <c r="J2941" s="583"/>
      <c r="K2941" s="583"/>
    </row>
    <row r="2942" spans="1:11" x14ac:dyDescent="0.2">
      <c r="A2942" s="591"/>
      <c r="B2942" s="648"/>
      <c r="F2942" s="583"/>
      <c r="G2942" s="583"/>
      <c r="H2942" s="583"/>
      <c r="I2942" s="583"/>
      <c r="J2942" s="583"/>
      <c r="K2942" s="583"/>
    </row>
    <row r="2943" spans="1:11" x14ac:dyDescent="0.2">
      <c r="A2943" s="591"/>
      <c r="B2943" s="648"/>
      <c r="F2943" s="583"/>
      <c r="G2943" s="583"/>
      <c r="H2943" s="583"/>
      <c r="I2943" s="583"/>
      <c r="J2943" s="583"/>
      <c r="K2943" s="583"/>
    </row>
    <row r="2944" spans="1:11" x14ac:dyDescent="0.2">
      <c r="A2944" s="591"/>
      <c r="B2944" s="648"/>
      <c r="F2944" s="583"/>
      <c r="G2944" s="583"/>
      <c r="H2944" s="583"/>
      <c r="I2944" s="583"/>
      <c r="J2944" s="583"/>
      <c r="K2944" s="583"/>
    </row>
    <row r="2945" spans="1:11" x14ac:dyDescent="0.2">
      <c r="A2945" s="591"/>
      <c r="B2945" s="648"/>
      <c r="F2945" s="583"/>
      <c r="G2945" s="583"/>
      <c r="H2945" s="583"/>
      <c r="I2945" s="583"/>
      <c r="J2945" s="583"/>
      <c r="K2945" s="583"/>
    </row>
    <row r="2946" spans="1:11" x14ac:dyDescent="0.2">
      <c r="A2946" s="591"/>
      <c r="B2946" s="648"/>
      <c r="F2946" s="583"/>
      <c r="G2946" s="583"/>
      <c r="H2946" s="583"/>
      <c r="I2946" s="583"/>
      <c r="J2946" s="583"/>
      <c r="K2946" s="583"/>
    </row>
    <row r="2947" spans="1:11" x14ac:dyDescent="0.2">
      <c r="A2947" s="591"/>
      <c r="B2947" s="648"/>
      <c r="F2947" s="583"/>
      <c r="G2947" s="583"/>
      <c r="H2947" s="583"/>
      <c r="I2947" s="583"/>
      <c r="J2947" s="583"/>
      <c r="K2947" s="583"/>
    </row>
    <row r="2948" spans="1:11" x14ac:dyDescent="0.2">
      <c r="A2948" s="591"/>
      <c r="B2948" s="648"/>
      <c r="F2948" s="583"/>
      <c r="G2948" s="583"/>
      <c r="H2948" s="583"/>
      <c r="I2948" s="583"/>
      <c r="J2948" s="583"/>
      <c r="K2948" s="583"/>
    </row>
    <row r="2949" spans="1:11" x14ac:dyDescent="0.2">
      <c r="A2949" s="591"/>
      <c r="B2949" s="648"/>
      <c r="F2949" s="583"/>
      <c r="G2949" s="583"/>
      <c r="H2949" s="583"/>
      <c r="I2949" s="583"/>
      <c r="J2949" s="583"/>
      <c r="K2949" s="583"/>
    </row>
    <row r="2950" spans="1:11" x14ac:dyDescent="0.2">
      <c r="A2950" s="591"/>
      <c r="B2950" s="648"/>
      <c r="F2950" s="583"/>
      <c r="G2950" s="583"/>
      <c r="H2950" s="583"/>
      <c r="I2950" s="583"/>
      <c r="J2950" s="583"/>
      <c r="K2950" s="583"/>
    </row>
    <row r="2951" spans="1:11" x14ac:dyDescent="0.2">
      <c r="A2951" s="591"/>
      <c r="B2951" s="648"/>
      <c r="F2951" s="583"/>
      <c r="G2951" s="583"/>
      <c r="H2951" s="583"/>
      <c r="I2951" s="583"/>
      <c r="J2951" s="583"/>
      <c r="K2951" s="583"/>
    </row>
    <row r="2952" spans="1:11" x14ac:dyDescent="0.2">
      <c r="A2952" s="591"/>
      <c r="B2952" s="648"/>
      <c r="F2952" s="583"/>
      <c r="G2952" s="583"/>
      <c r="H2952" s="583"/>
      <c r="I2952" s="583"/>
      <c r="J2952" s="583"/>
      <c r="K2952" s="583"/>
    </row>
    <row r="2953" spans="1:11" x14ac:dyDescent="0.2">
      <c r="A2953" s="591"/>
      <c r="B2953" s="648"/>
      <c r="F2953" s="583"/>
      <c r="G2953" s="583"/>
      <c r="H2953" s="583"/>
      <c r="I2953" s="583"/>
      <c r="J2953" s="583"/>
      <c r="K2953" s="583"/>
    </row>
    <row r="2954" spans="1:11" x14ac:dyDescent="0.2">
      <c r="A2954" s="591"/>
      <c r="B2954" s="648"/>
      <c r="F2954" s="583"/>
      <c r="G2954" s="583"/>
      <c r="H2954" s="583"/>
      <c r="I2954" s="583"/>
      <c r="J2954" s="583"/>
      <c r="K2954" s="583"/>
    </row>
    <row r="2955" spans="1:11" x14ac:dyDescent="0.2">
      <c r="A2955" s="591"/>
      <c r="B2955" s="648"/>
      <c r="F2955" s="583"/>
      <c r="G2955" s="583"/>
      <c r="H2955" s="583"/>
      <c r="I2955" s="583"/>
      <c r="J2955" s="583"/>
      <c r="K2955" s="583"/>
    </row>
    <row r="2956" spans="1:11" x14ac:dyDescent="0.2">
      <c r="A2956" s="591"/>
      <c r="B2956" s="648"/>
      <c r="F2956" s="583"/>
      <c r="G2956" s="583"/>
      <c r="H2956" s="583"/>
      <c r="I2956" s="583"/>
      <c r="J2956" s="583"/>
      <c r="K2956" s="583"/>
    </row>
    <row r="2957" spans="1:11" x14ac:dyDescent="0.2">
      <c r="A2957" s="591"/>
      <c r="B2957" s="648"/>
      <c r="F2957" s="583"/>
      <c r="G2957" s="583"/>
      <c r="H2957" s="583"/>
      <c r="I2957" s="583"/>
      <c r="J2957" s="583"/>
      <c r="K2957" s="583"/>
    </row>
    <row r="2958" spans="1:11" x14ac:dyDescent="0.2">
      <c r="A2958" s="591"/>
      <c r="B2958" s="648"/>
      <c r="F2958" s="583"/>
      <c r="G2958" s="583"/>
      <c r="H2958" s="583"/>
      <c r="I2958" s="583"/>
      <c r="J2958" s="583"/>
      <c r="K2958" s="583"/>
    </row>
    <row r="2959" spans="1:11" x14ac:dyDescent="0.2">
      <c r="A2959" s="591"/>
      <c r="B2959" s="648"/>
      <c r="F2959" s="583"/>
      <c r="G2959" s="583"/>
      <c r="H2959" s="583"/>
      <c r="I2959" s="583"/>
      <c r="J2959" s="583"/>
      <c r="K2959" s="583"/>
    </row>
    <row r="2960" spans="1:11" x14ac:dyDescent="0.2">
      <c r="A2960" s="591"/>
      <c r="B2960" s="648"/>
      <c r="F2960" s="583"/>
      <c r="G2960" s="583"/>
      <c r="H2960" s="583"/>
      <c r="I2960" s="583"/>
      <c r="J2960" s="583"/>
      <c r="K2960" s="583"/>
    </row>
    <row r="2961" spans="1:11" x14ac:dyDescent="0.2">
      <c r="A2961" s="591"/>
      <c r="B2961" s="648"/>
      <c r="F2961" s="583"/>
      <c r="G2961" s="583"/>
      <c r="H2961" s="583"/>
      <c r="I2961" s="583"/>
      <c r="J2961" s="583"/>
      <c r="K2961" s="583"/>
    </row>
    <row r="2962" spans="1:11" x14ac:dyDescent="0.2">
      <c r="A2962" s="591"/>
      <c r="B2962" s="648"/>
      <c r="F2962" s="583"/>
      <c r="G2962" s="583"/>
      <c r="H2962" s="583"/>
      <c r="I2962" s="583"/>
      <c r="J2962" s="583"/>
      <c r="K2962" s="583"/>
    </row>
    <row r="2963" spans="1:11" x14ac:dyDescent="0.2">
      <c r="A2963" s="591"/>
      <c r="B2963" s="648"/>
      <c r="F2963" s="583"/>
      <c r="G2963" s="583"/>
      <c r="H2963" s="583"/>
      <c r="I2963" s="583"/>
      <c r="J2963" s="583"/>
      <c r="K2963" s="583"/>
    </row>
    <row r="2964" spans="1:11" x14ac:dyDescent="0.2">
      <c r="A2964" s="591"/>
      <c r="B2964" s="648"/>
      <c r="F2964" s="583"/>
      <c r="G2964" s="583"/>
      <c r="H2964" s="583"/>
      <c r="I2964" s="583"/>
      <c r="J2964" s="583"/>
      <c r="K2964" s="583"/>
    </row>
    <row r="2965" spans="1:11" x14ac:dyDescent="0.2">
      <c r="A2965" s="591"/>
      <c r="B2965" s="648"/>
      <c r="F2965" s="583"/>
      <c r="G2965" s="583"/>
      <c r="H2965" s="583"/>
      <c r="I2965" s="583"/>
      <c r="J2965" s="583"/>
      <c r="K2965" s="583"/>
    </row>
    <row r="2966" spans="1:11" x14ac:dyDescent="0.2">
      <c r="A2966" s="591"/>
      <c r="B2966" s="648"/>
      <c r="F2966" s="583"/>
      <c r="G2966" s="583"/>
      <c r="H2966" s="583"/>
      <c r="I2966" s="583"/>
      <c r="J2966" s="583"/>
      <c r="K2966" s="583"/>
    </row>
    <row r="2967" spans="1:11" x14ac:dyDescent="0.2">
      <c r="A2967" s="591"/>
      <c r="B2967" s="648"/>
      <c r="F2967" s="583"/>
      <c r="G2967" s="583"/>
      <c r="H2967" s="583"/>
      <c r="I2967" s="583"/>
      <c r="J2967" s="583"/>
      <c r="K2967" s="583"/>
    </row>
    <row r="2968" spans="1:11" x14ac:dyDescent="0.2">
      <c r="A2968" s="591"/>
      <c r="B2968" s="648"/>
      <c r="F2968" s="583"/>
      <c r="G2968" s="583"/>
      <c r="H2968" s="583"/>
      <c r="I2968" s="583"/>
      <c r="J2968" s="583"/>
      <c r="K2968" s="583"/>
    </row>
    <row r="2969" spans="1:11" x14ac:dyDescent="0.2">
      <c r="A2969" s="591"/>
      <c r="B2969" s="648"/>
      <c r="F2969" s="583"/>
      <c r="G2969" s="583"/>
      <c r="H2969" s="583"/>
      <c r="I2969" s="583"/>
      <c r="J2969" s="583"/>
      <c r="K2969" s="583"/>
    </row>
    <row r="2970" spans="1:11" x14ac:dyDescent="0.2">
      <c r="A2970" s="591"/>
      <c r="B2970" s="648"/>
      <c r="F2970" s="583"/>
      <c r="G2970" s="583"/>
      <c r="H2970" s="583"/>
      <c r="I2970" s="583"/>
      <c r="J2970" s="583"/>
      <c r="K2970" s="583"/>
    </row>
    <row r="2971" spans="1:11" x14ac:dyDescent="0.2">
      <c r="A2971" s="591"/>
      <c r="B2971" s="648"/>
      <c r="F2971" s="583"/>
      <c r="G2971" s="583"/>
      <c r="H2971" s="583"/>
      <c r="I2971" s="583"/>
      <c r="J2971" s="583"/>
      <c r="K2971" s="583"/>
    </row>
    <row r="2972" spans="1:11" x14ac:dyDescent="0.2">
      <c r="A2972" s="591"/>
      <c r="B2972" s="648"/>
      <c r="F2972" s="583"/>
      <c r="G2972" s="583"/>
      <c r="H2972" s="583"/>
      <c r="I2972" s="583"/>
      <c r="J2972" s="583"/>
      <c r="K2972" s="583"/>
    </row>
    <row r="2973" spans="1:11" x14ac:dyDescent="0.2">
      <c r="A2973" s="591"/>
      <c r="B2973" s="648"/>
      <c r="F2973" s="583"/>
      <c r="G2973" s="583"/>
      <c r="H2973" s="583"/>
      <c r="I2973" s="583"/>
      <c r="J2973" s="583"/>
      <c r="K2973" s="583"/>
    </row>
    <row r="2974" spans="1:11" x14ac:dyDescent="0.2">
      <c r="A2974" s="591"/>
      <c r="B2974" s="648"/>
      <c r="F2974" s="583"/>
      <c r="G2974" s="583"/>
      <c r="H2974" s="583"/>
      <c r="I2974" s="583"/>
      <c r="J2974" s="583"/>
      <c r="K2974" s="583"/>
    </row>
    <row r="2975" spans="1:11" x14ac:dyDescent="0.2">
      <c r="A2975" s="591"/>
      <c r="B2975" s="648"/>
      <c r="F2975" s="583"/>
      <c r="G2975" s="583"/>
      <c r="H2975" s="583"/>
      <c r="I2975" s="583"/>
      <c r="J2975" s="583"/>
      <c r="K2975" s="583"/>
    </row>
    <row r="2976" spans="1:11" x14ac:dyDescent="0.2">
      <c r="A2976" s="591"/>
      <c r="B2976" s="648"/>
      <c r="F2976" s="583"/>
      <c r="G2976" s="583"/>
      <c r="H2976" s="583"/>
      <c r="I2976" s="583"/>
      <c r="J2976" s="583"/>
      <c r="K2976" s="583"/>
    </row>
    <row r="2977" spans="1:11" x14ac:dyDescent="0.2">
      <c r="A2977" s="591"/>
      <c r="B2977" s="648"/>
      <c r="F2977" s="583"/>
      <c r="G2977" s="583"/>
      <c r="H2977" s="583"/>
      <c r="I2977" s="583"/>
      <c r="J2977" s="583"/>
      <c r="K2977" s="583"/>
    </row>
    <row r="2978" spans="1:11" x14ac:dyDescent="0.2">
      <c r="A2978" s="591"/>
      <c r="B2978" s="648"/>
      <c r="F2978" s="583"/>
      <c r="G2978" s="583"/>
      <c r="H2978" s="583"/>
      <c r="I2978" s="583"/>
      <c r="J2978" s="583"/>
      <c r="K2978" s="583"/>
    </row>
    <row r="2979" spans="1:11" x14ac:dyDescent="0.2">
      <c r="A2979" s="591"/>
      <c r="B2979" s="648"/>
      <c r="F2979" s="583"/>
      <c r="G2979" s="583"/>
      <c r="H2979" s="583"/>
      <c r="I2979" s="583"/>
      <c r="J2979" s="583"/>
      <c r="K2979" s="583"/>
    </row>
    <row r="2980" spans="1:11" x14ac:dyDescent="0.2">
      <c r="A2980" s="591"/>
      <c r="B2980" s="648"/>
      <c r="F2980" s="583"/>
      <c r="G2980" s="583"/>
      <c r="H2980" s="583"/>
      <c r="I2980" s="583"/>
      <c r="J2980" s="583"/>
      <c r="K2980" s="583"/>
    </row>
    <row r="2981" spans="1:11" x14ac:dyDescent="0.2">
      <c r="A2981" s="591"/>
      <c r="B2981" s="648"/>
      <c r="F2981" s="583"/>
      <c r="G2981" s="583"/>
      <c r="H2981" s="583"/>
      <c r="I2981" s="583"/>
      <c r="J2981" s="583"/>
      <c r="K2981" s="583"/>
    </row>
    <row r="2982" spans="1:11" x14ac:dyDescent="0.2">
      <c r="A2982" s="591"/>
      <c r="B2982" s="648"/>
      <c r="F2982" s="583"/>
      <c r="G2982" s="583"/>
      <c r="H2982" s="583"/>
      <c r="I2982" s="583"/>
      <c r="J2982" s="583"/>
      <c r="K2982" s="583"/>
    </row>
    <row r="2983" spans="1:11" x14ac:dyDescent="0.2">
      <c r="A2983" s="591"/>
      <c r="B2983" s="648"/>
      <c r="F2983" s="583"/>
      <c r="G2983" s="583"/>
      <c r="H2983" s="583"/>
      <c r="I2983" s="583"/>
      <c r="J2983" s="583"/>
      <c r="K2983" s="583"/>
    </row>
    <row r="2984" spans="1:11" x14ac:dyDescent="0.2">
      <c r="A2984" s="591"/>
      <c r="B2984" s="648"/>
      <c r="F2984" s="583"/>
      <c r="G2984" s="583"/>
      <c r="H2984" s="583"/>
      <c r="I2984" s="583"/>
      <c r="J2984" s="583"/>
      <c r="K2984" s="583"/>
    </row>
    <row r="2985" spans="1:11" x14ac:dyDescent="0.2">
      <c r="A2985" s="591"/>
      <c r="B2985" s="648"/>
      <c r="F2985" s="583"/>
      <c r="G2985" s="583"/>
      <c r="H2985" s="583"/>
      <c r="I2985" s="583"/>
      <c r="J2985" s="583"/>
      <c r="K2985" s="583"/>
    </row>
    <row r="2986" spans="1:11" x14ac:dyDescent="0.2">
      <c r="A2986" s="591"/>
      <c r="B2986" s="648"/>
      <c r="F2986" s="583"/>
      <c r="G2986" s="583"/>
      <c r="H2986" s="583"/>
      <c r="I2986" s="583"/>
      <c r="J2986" s="583"/>
      <c r="K2986" s="583"/>
    </row>
    <row r="2987" spans="1:11" x14ac:dyDescent="0.2">
      <c r="A2987" s="591"/>
      <c r="B2987" s="648"/>
      <c r="F2987" s="583"/>
      <c r="G2987" s="583"/>
      <c r="H2987" s="583"/>
      <c r="I2987" s="583"/>
      <c r="J2987" s="583"/>
      <c r="K2987" s="583"/>
    </row>
    <row r="2988" spans="1:11" x14ac:dyDescent="0.2">
      <c r="A2988" s="591"/>
      <c r="B2988" s="648"/>
      <c r="F2988" s="583"/>
      <c r="G2988" s="583"/>
      <c r="H2988" s="583"/>
      <c r="I2988" s="583"/>
      <c r="J2988" s="583"/>
      <c r="K2988" s="583"/>
    </row>
    <row r="2989" spans="1:11" x14ac:dyDescent="0.2">
      <c r="A2989" s="591"/>
      <c r="B2989" s="648"/>
      <c r="F2989" s="583"/>
      <c r="G2989" s="583"/>
      <c r="H2989" s="583"/>
      <c r="I2989" s="583"/>
      <c r="J2989" s="583"/>
      <c r="K2989" s="583"/>
    </row>
    <row r="2990" spans="1:11" x14ac:dyDescent="0.2">
      <c r="A2990" s="591"/>
      <c r="B2990" s="648"/>
      <c r="F2990" s="583"/>
      <c r="G2990" s="583"/>
      <c r="H2990" s="583"/>
      <c r="I2990" s="583"/>
      <c r="J2990" s="583"/>
      <c r="K2990" s="583"/>
    </row>
    <row r="2991" spans="1:11" x14ac:dyDescent="0.2">
      <c r="A2991" s="591"/>
      <c r="B2991" s="648"/>
      <c r="F2991" s="583"/>
      <c r="G2991" s="583"/>
      <c r="H2991" s="583"/>
      <c r="I2991" s="583"/>
      <c r="J2991" s="583"/>
      <c r="K2991" s="583"/>
    </row>
    <row r="2992" spans="1:11" x14ac:dyDescent="0.2">
      <c r="A2992" s="591"/>
      <c r="B2992" s="648"/>
      <c r="F2992" s="583"/>
      <c r="G2992" s="583"/>
      <c r="H2992" s="583"/>
      <c r="I2992" s="583"/>
      <c r="J2992" s="583"/>
      <c r="K2992" s="583"/>
    </row>
    <row r="2993" spans="1:11" x14ac:dyDescent="0.2">
      <c r="A2993" s="591"/>
      <c r="B2993" s="648"/>
      <c r="F2993" s="583"/>
      <c r="G2993" s="583"/>
      <c r="H2993" s="583"/>
      <c r="I2993" s="583"/>
      <c r="J2993" s="583"/>
      <c r="K2993" s="583"/>
    </row>
    <row r="2994" spans="1:11" x14ac:dyDescent="0.2">
      <c r="A2994" s="591"/>
      <c r="B2994" s="648"/>
      <c r="F2994" s="583"/>
      <c r="G2994" s="583"/>
      <c r="H2994" s="583"/>
      <c r="I2994" s="583"/>
      <c r="J2994" s="583"/>
      <c r="K2994" s="583"/>
    </row>
    <row r="2995" spans="1:11" x14ac:dyDescent="0.2">
      <c r="A2995" s="591"/>
      <c r="B2995" s="648"/>
      <c r="F2995" s="583"/>
      <c r="G2995" s="583"/>
      <c r="H2995" s="583"/>
      <c r="I2995" s="583"/>
      <c r="J2995" s="583"/>
      <c r="K2995" s="583"/>
    </row>
    <row r="2996" spans="1:11" x14ac:dyDescent="0.2">
      <c r="A2996" s="591"/>
      <c r="B2996" s="648"/>
      <c r="F2996" s="583"/>
      <c r="G2996" s="583"/>
      <c r="H2996" s="583"/>
      <c r="I2996" s="583"/>
      <c r="J2996" s="583"/>
      <c r="K2996" s="583"/>
    </row>
    <row r="2997" spans="1:11" x14ac:dyDescent="0.2">
      <c r="A2997" s="591"/>
      <c r="B2997" s="648"/>
      <c r="F2997" s="583"/>
      <c r="G2997" s="583"/>
      <c r="H2997" s="583"/>
      <c r="I2997" s="583"/>
      <c r="J2997" s="583"/>
      <c r="K2997" s="583"/>
    </row>
    <row r="2998" spans="1:11" x14ac:dyDescent="0.2">
      <c r="A2998" s="591"/>
      <c r="B2998" s="648"/>
      <c r="F2998" s="583"/>
      <c r="G2998" s="583"/>
      <c r="H2998" s="583"/>
      <c r="I2998" s="583"/>
      <c r="J2998" s="583"/>
      <c r="K2998" s="583"/>
    </row>
    <row r="2999" spans="1:11" x14ac:dyDescent="0.2">
      <c r="A2999" s="591"/>
      <c r="B2999" s="648"/>
      <c r="F2999" s="583"/>
      <c r="G2999" s="583"/>
      <c r="H2999" s="583"/>
      <c r="I2999" s="583"/>
      <c r="J2999" s="583"/>
      <c r="K2999" s="583"/>
    </row>
    <row r="3000" spans="1:11" x14ac:dyDescent="0.2">
      <c r="A3000" s="591"/>
      <c r="B3000" s="648"/>
      <c r="F3000" s="583"/>
      <c r="G3000" s="583"/>
      <c r="H3000" s="583"/>
      <c r="I3000" s="583"/>
      <c r="J3000" s="583"/>
      <c r="K3000" s="583"/>
    </row>
    <row r="3001" spans="1:11" x14ac:dyDescent="0.2">
      <c r="A3001" s="591"/>
      <c r="B3001" s="648"/>
      <c r="F3001" s="583"/>
      <c r="G3001" s="583"/>
      <c r="H3001" s="583"/>
      <c r="I3001" s="583"/>
      <c r="J3001" s="583"/>
      <c r="K3001" s="583"/>
    </row>
    <row r="3002" spans="1:11" x14ac:dyDescent="0.2">
      <c r="A3002" s="591"/>
      <c r="B3002" s="648"/>
      <c r="F3002" s="583"/>
      <c r="G3002" s="583"/>
      <c r="H3002" s="583"/>
      <c r="I3002" s="583"/>
      <c r="J3002" s="583"/>
      <c r="K3002" s="583"/>
    </row>
    <row r="3003" spans="1:11" x14ac:dyDescent="0.2">
      <c r="A3003" s="591"/>
      <c r="B3003" s="648"/>
      <c r="F3003" s="583"/>
      <c r="G3003" s="583"/>
      <c r="H3003" s="583"/>
      <c r="I3003" s="583"/>
      <c r="J3003" s="583"/>
      <c r="K3003" s="583"/>
    </row>
    <row r="3004" spans="1:11" x14ac:dyDescent="0.2">
      <c r="A3004" s="591"/>
      <c r="B3004" s="648"/>
      <c r="F3004" s="583"/>
      <c r="G3004" s="583"/>
      <c r="H3004" s="583"/>
      <c r="I3004" s="583"/>
      <c r="J3004" s="583"/>
      <c r="K3004" s="583"/>
    </row>
    <row r="3005" spans="1:11" x14ac:dyDescent="0.2">
      <c r="A3005" s="591"/>
      <c r="B3005" s="648"/>
      <c r="F3005" s="583"/>
      <c r="G3005" s="583"/>
      <c r="H3005" s="583"/>
      <c r="I3005" s="583"/>
      <c r="J3005" s="583"/>
      <c r="K3005" s="583"/>
    </row>
    <row r="3006" spans="1:11" x14ac:dyDescent="0.2">
      <c r="A3006" s="591"/>
      <c r="B3006" s="648"/>
      <c r="F3006" s="583"/>
      <c r="G3006" s="583"/>
      <c r="H3006" s="583"/>
      <c r="I3006" s="583"/>
      <c r="J3006" s="583"/>
      <c r="K3006" s="583"/>
    </row>
    <row r="3007" spans="1:11" x14ac:dyDescent="0.2">
      <c r="A3007" s="591"/>
      <c r="B3007" s="648"/>
      <c r="F3007" s="583"/>
      <c r="G3007" s="583"/>
      <c r="H3007" s="583"/>
      <c r="I3007" s="583"/>
      <c r="J3007" s="583"/>
      <c r="K3007" s="583"/>
    </row>
    <row r="3008" spans="1:11" x14ac:dyDescent="0.2">
      <c r="A3008" s="591"/>
      <c r="B3008" s="648"/>
      <c r="F3008" s="583"/>
      <c r="G3008" s="583"/>
      <c r="H3008" s="583"/>
      <c r="I3008" s="583"/>
      <c r="J3008" s="583"/>
      <c r="K3008" s="583"/>
    </row>
    <row r="3009" spans="1:11" x14ac:dyDescent="0.2">
      <c r="A3009" s="591"/>
      <c r="B3009" s="648"/>
      <c r="F3009" s="583"/>
      <c r="G3009" s="583"/>
      <c r="H3009" s="583"/>
      <c r="I3009" s="583"/>
      <c r="J3009" s="583"/>
      <c r="K3009" s="583"/>
    </row>
    <row r="3010" spans="1:11" x14ac:dyDescent="0.2">
      <c r="A3010" s="591"/>
      <c r="B3010" s="648"/>
      <c r="F3010" s="583"/>
      <c r="G3010" s="583"/>
      <c r="H3010" s="583"/>
      <c r="I3010" s="583"/>
      <c r="J3010" s="583"/>
      <c r="K3010" s="583"/>
    </row>
    <row r="3011" spans="1:11" x14ac:dyDescent="0.2">
      <c r="A3011" s="591"/>
      <c r="B3011" s="648"/>
      <c r="F3011" s="583"/>
      <c r="G3011" s="583"/>
      <c r="H3011" s="583"/>
      <c r="I3011" s="583"/>
      <c r="J3011" s="583"/>
      <c r="K3011" s="583"/>
    </row>
    <row r="3012" spans="1:11" x14ac:dyDescent="0.2">
      <c r="A3012" s="591"/>
      <c r="B3012" s="648"/>
      <c r="F3012" s="583"/>
      <c r="G3012" s="583"/>
      <c r="H3012" s="583"/>
      <c r="I3012" s="583"/>
      <c r="J3012" s="583"/>
      <c r="K3012" s="583"/>
    </row>
    <row r="3013" spans="1:11" x14ac:dyDescent="0.2">
      <c r="A3013" s="591"/>
      <c r="B3013" s="648"/>
      <c r="F3013" s="583"/>
      <c r="G3013" s="583"/>
      <c r="H3013" s="583"/>
      <c r="I3013" s="583"/>
      <c r="J3013" s="583"/>
      <c r="K3013" s="583"/>
    </row>
    <row r="3014" spans="1:11" x14ac:dyDescent="0.2">
      <c r="A3014" s="591"/>
      <c r="B3014" s="648"/>
      <c r="F3014" s="583"/>
      <c r="G3014" s="583"/>
      <c r="H3014" s="583"/>
      <c r="I3014" s="583"/>
      <c r="J3014" s="583"/>
      <c r="K3014" s="583"/>
    </row>
    <row r="3015" spans="1:11" x14ac:dyDescent="0.2">
      <c r="A3015" s="591"/>
      <c r="B3015" s="648"/>
      <c r="F3015" s="583"/>
      <c r="G3015" s="583"/>
      <c r="H3015" s="583"/>
      <c r="I3015" s="583"/>
      <c r="J3015" s="583"/>
      <c r="K3015" s="583"/>
    </row>
    <row r="3016" spans="1:11" x14ac:dyDescent="0.2">
      <c r="A3016" s="591"/>
      <c r="B3016" s="648"/>
      <c r="F3016" s="583"/>
      <c r="G3016" s="583"/>
      <c r="H3016" s="583"/>
      <c r="I3016" s="583"/>
      <c r="J3016" s="583"/>
      <c r="K3016" s="583"/>
    </row>
    <row r="3017" spans="1:11" x14ac:dyDescent="0.2">
      <c r="A3017" s="591"/>
      <c r="B3017" s="648"/>
      <c r="F3017" s="583"/>
      <c r="G3017" s="583"/>
      <c r="H3017" s="583"/>
      <c r="I3017" s="583"/>
      <c r="J3017" s="583"/>
      <c r="K3017" s="583"/>
    </row>
    <row r="3018" spans="1:11" x14ac:dyDescent="0.2">
      <c r="A3018" s="591"/>
      <c r="B3018" s="648"/>
      <c r="F3018" s="583"/>
      <c r="G3018" s="583"/>
      <c r="H3018" s="583"/>
      <c r="I3018" s="583"/>
      <c r="J3018" s="583"/>
      <c r="K3018" s="583"/>
    </row>
    <row r="3019" spans="1:11" x14ac:dyDescent="0.2">
      <c r="A3019" s="591"/>
      <c r="B3019" s="648"/>
      <c r="F3019" s="583"/>
      <c r="G3019" s="583"/>
      <c r="H3019" s="583"/>
      <c r="I3019" s="583"/>
      <c r="J3019" s="583"/>
      <c r="K3019" s="583"/>
    </row>
    <row r="3020" spans="1:11" x14ac:dyDescent="0.2">
      <c r="A3020" s="591"/>
      <c r="B3020" s="648"/>
      <c r="F3020" s="583"/>
      <c r="G3020" s="583"/>
      <c r="H3020" s="583"/>
      <c r="I3020" s="583"/>
      <c r="J3020" s="583"/>
      <c r="K3020" s="583"/>
    </row>
    <row r="3021" spans="1:11" x14ac:dyDescent="0.2">
      <c r="A3021" s="591"/>
      <c r="B3021" s="648"/>
      <c r="F3021" s="583"/>
      <c r="G3021" s="583"/>
      <c r="H3021" s="583"/>
      <c r="I3021" s="583"/>
      <c r="J3021" s="583"/>
      <c r="K3021" s="583"/>
    </row>
    <row r="3022" spans="1:11" x14ac:dyDescent="0.2">
      <c r="A3022" s="591"/>
      <c r="B3022" s="648"/>
      <c r="F3022" s="583"/>
      <c r="G3022" s="583"/>
      <c r="H3022" s="583"/>
      <c r="I3022" s="583"/>
      <c r="J3022" s="583"/>
      <c r="K3022" s="583"/>
    </row>
    <row r="3023" spans="1:11" x14ac:dyDescent="0.2">
      <c r="A3023" s="591"/>
      <c r="B3023" s="648"/>
      <c r="F3023" s="583"/>
      <c r="G3023" s="583"/>
      <c r="H3023" s="583"/>
      <c r="I3023" s="583"/>
      <c r="J3023" s="583"/>
      <c r="K3023" s="583"/>
    </row>
    <row r="3024" spans="1:11" x14ac:dyDescent="0.2">
      <c r="A3024" s="591"/>
      <c r="B3024" s="648"/>
      <c r="F3024" s="583"/>
      <c r="G3024" s="583"/>
      <c r="H3024" s="583"/>
      <c r="I3024" s="583"/>
      <c r="J3024" s="583"/>
      <c r="K3024" s="583"/>
    </row>
    <row r="3025" spans="1:11" x14ac:dyDescent="0.2">
      <c r="A3025" s="591"/>
      <c r="B3025" s="648"/>
      <c r="F3025" s="583"/>
      <c r="G3025" s="583"/>
      <c r="H3025" s="583"/>
      <c r="I3025" s="583"/>
      <c r="J3025" s="583"/>
      <c r="K3025" s="583"/>
    </row>
    <row r="3026" spans="1:11" x14ac:dyDescent="0.2">
      <c r="A3026" s="591"/>
      <c r="B3026" s="648"/>
      <c r="F3026" s="583"/>
      <c r="G3026" s="583"/>
      <c r="H3026" s="583"/>
      <c r="I3026" s="583"/>
      <c r="J3026" s="583"/>
      <c r="K3026" s="583"/>
    </row>
    <row r="3027" spans="1:11" x14ac:dyDescent="0.2">
      <c r="A3027" s="591"/>
      <c r="B3027" s="648"/>
      <c r="F3027" s="583"/>
      <c r="G3027" s="583"/>
      <c r="H3027" s="583"/>
      <c r="I3027" s="583"/>
      <c r="J3027" s="583"/>
      <c r="K3027" s="583"/>
    </row>
    <row r="3028" spans="1:11" x14ac:dyDescent="0.2">
      <c r="A3028" s="591"/>
      <c r="B3028" s="648"/>
      <c r="F3028" s="583"/>
      <c r="G3028" s="583"/>
      <c r="H3028" s="583"/>
      <c r="I3028" s="583"/>
      <c r="J3028" s="583"/>
      <c r="K3028" s="583"/>
    </row>
    <row r="3029" spans="1:11" x14ac:dyDescent="0.2">
      <c r="A3029" s="591"/>
      <c r="B3029" s="648"/>
      <c r="F3029" s="583"/>
      <c r="G3029" s="583"/>
      <c r="H3029" s="583"/>
      <c r="I3029" s="583"/>
      <c r="J3029" s="583"/>
      <c r="K3029" s="583"/>
    </row>
    <row r="3030" spans="1:11" x14ac:dyDescent="0.2">
      <c r="A3030" s="591"/>
      <c r="B3030" s="648"/>
      <c r="F3030" s="583"/>
      <c r="G3030" s="583"/>
      <c r="H3030" s="583"/>
      <c r="I3030" s="583"/>
      <c r="J3030" s="583"/>
      <c r="K3030" s="583"/>
    </row>
    <row r="3031" spans="1:11" x14ac:dyDescent="0.2">
      <c r="A3031" s="591"/>
      <c r="B3031" s="648"/>
      <c r="F3031" s="583"/>
      <c r="G3031" s="583"/>
      <c r="H3031" s="583"/>
      <c r="I3031" s="583"/>
      <c r="J3031" s="583"/>
      <c r="K3031" s="583"/>
    </row>
    <row r="3032" spans="1:11" x14ac:dyDescent="0.2">
      <c r="A3032" s="591"/>
      <c r="B3032" s="648"/>
      <c r="F3032" s="583"/>
      <c r="G3032" s="583"/>
      <c r="H3032" s="583"/>
      <c r="I3032" s="583"/>
      <c r="J3032" s="583"/>
      <c r="K3032" s="583"/>
    </row>
    <row r="3033" spans="1:11" x14ac:dyDescent="0.2">
      <c r="A3033" s="591"/>
      <c r="B3033" s="648"/>
      <c r="F3033" s="583"/>
      <c r="G3033" s="583"/>
      <c r="H3033" s="583"/>
      <c r="I3033" s="583"/>
      <c r="J3033" s="583"/>
      <c r="K3033" s="583"/>
    </row>
    <row r="3034" spans="1:11" x14ac:dyDescent="0.2">
      <c r="A3034" s="591"/>
      <c r="B3034" s="648"/>
      <c r="F3034" s="583"/>
      <c r="G3034" s="583"/>
      <c r="H3034" s="583"/>
      <c r="I3034" s="583"/>
      <c r="J3034" s="583"/>
      <c r="K3034" s="583"/>
    </row>
    <row r="3035" spans="1:11" x14ac:dyDescent="0.2">
      <c r="A3035" s="591"/>
      <c r="B3035" s="648"/>
      <c r="F3035" s="583"/>
      <c r="G3035" s="583"/>
      <c r="H3035" s="583"/>
      <c r="I3035" s="583"/>
      <c r="J3035" s="583"/>
      <c r="K3035" s="583"/>
    </row>
    <row r="3036" spans="1:11" x14ac:dyDescent="0.2">
      <c r="A3036" s="591"/>
      <c r="B3036" s="648"/>
      <c r="F3036" s="583"/>
      <c r="G3036" s="583"/>
      <c r="H3036" s="583"/>
      <c r="I3036" s="583"/>
      <c r="J3036" s="583"/>
      <c r="K3036" s="583"/>
    </row>
    <row r="3037" spans="1:11" x14ac:dyDescent="0.2">
      <c r="A3037" s="591"/>
      <c r="B3037" s="648"/>
      <c r="F3037" s="583"/>
      <c r="G3037" s="583"/>
      <c r="H3037" s="583"/>
      <c r="I3037" s="583"/>
      <c r="J3037" s="583"/>
      <c r="K3037" s="583"/>
    </row>
    <row r="3038" spans="1:11" x14ac:dyDescent="0.2">
      <c r="A3038" s="591"/>
      <c r="B3038" s="648"/>
      <c r="F3038" s="583"/>
      <c r="G3038" s="583"/>
      <c r="H3038" s="583"/>
      <c r="I3038" s="583"/>
      <c r="J3038" s="583"/>
      <c r="K3038" s="583"/>
    </row>
    <row r="3039" spans="1:11" x14ac:dyDescent="0.2">
      <c r="A3039" s="591"/>
      <c r="B3039" s="648"/>
      <c r="F3039" s="583"/>
      <c r="G3039" s="583"/>
      <c r="H3039" s="583"/>
      <c r="I3039" s="583"/>
      <c r="J3039" s="583"/>
      <c r="K3039" s="583"/>
    </row>
    <row r="3040" spans="1:11" x14ac:dyDescent="0.2">
      <c r="A3040" s="591"/>
      <c r="B3040" s="648"/>
      <c r="F3040" s="583"/>
      <c r="G3040" s="583"/>
      <c r="H3040" s="583"/>
      <c r="I3040" s="583"/>
      <c r="J3040" s="583"/>
      <c r="K3040" s="583"/>
    </row>
    <row r="3041" spans="1:11" x14ac:dyDescent="0.2">
      <c r="A3041" s="591"/>
      <c r="B3041" s="648"/>
      <c r="F3041" s="583"/>
      <c r="G3041" s="583"/>
      <c r="H3041" s="583"/>
      <c r="I3041" s="583"/>
      <c r="J3041" s="583"/>
      <c r="K3041" s="583"/>
    </row>
    <row r="3042" spans="1:11" x14ac:dyDescent="0.2">
      <c r="A3042" s="591"/>
      <c r="B3042" s="648"/>
      <c r="F3042" s="583"/>
      <c r="G3042" s="583"/>
      <c r="H3042" s="583"/>
      <c r="I3042" s="583"/>
      <c r="J3042" s="583"/>
      <c r="K3042" s="583"/>
    </row>
    <row r="3043" spans="1:11" x14ac:dyDescent="0.2">
      <c r="A3043" s="591"/>
      <c r="B3043" s="648"/>
      <c r="F3043" s="583"/>
      <c r="G3043" s="583"/>
      <c r="H3043" s="583"/>
      <c r="I3043" s="583"/>
      <c r="J3043" s="583"/>
      <c r="K3043" s="583"/>
    </row>
    <row r="3044" spans="1:11" x14ac:dyDescent="0.2">
      <c r="A3044" s="591"/>
      <c r="B3044" s="648"/>
      <c r="F3044" s="583"/>
      <c r="G3044" s="583"/>
      <c r="H3044" s="583"/>
      <c r="I3044" s="583"/>
      <c r="J3044" s="583"/>
      <c r="K3044" s="583"/>
    </row>
    <row r="3045" spans="1:11" x14ac:dyDescent="0.2">
      <c r="A3045" s="591"/>
      <c r="B3045" s="648"/>
      <c r="F3045" s="583"/>
      <c r="G3045" s="583"/>
      <c r="H3045" s="583"/>
      <c r="I3045" s="583"/>
      <c r="J3045" s="583"/>
      <c r="K3045" s="583"/>
    </row>
    <row r="3046" spans="1:11" x14ac:dyDescent="0.2">
      <c r="A3046" s="591"/>
      <c r="B3046" s="648"/>
      <c r="F3046" s="583"/>
      <c r="G3046" s="583"/>
      <c r="H3046" s="583"/>
      <c r="I3046" s="583"/>
      <c r="J3046" s="583"/>
      <c r="K3046" s="583"/>
    </row>
    <row r="3047" spans="1:11" x14ac:dyDescent="0.2">
      <c r="A3047" s="591"/>
      <c r="B3047" s="648"/>
      <c r="F3047" s="583"/>
      <c r="G3047" s="583"/>
      <c r="H3047" s="583"/>
      <c r="I3047" s="583"/>
      <c r="J3047" s="583"/>
      <c r="K3047" s="583"/>
    </row>
    <row r="3048" spans="1:11" x14ac:dyDescent="0.2">
      <c r="A3048" s="591"/>
      <c r="B3048" s="648"/>
      <c r="F3048" s="583"/>
      <c r="G3048" s="583"/>
      <c r="H3048" s="583"/>
      <c r="I3048" s="583"/>
      <c r="J3048" s="583"/>
      <c r="K3048" s="583"/>
    </row>
    <row r="3049" spans="1:11" x14ac:dyDescent="0.2">
      <c r="A3049" s="591"/>
      <c r="B3049" s="648"/>
      <c r="F3049" s="583"/>
      <c r="G3049" s="583"/>
      <c r="H3049" s="583"/>
      <c r="I3049" s="583"/>
      <c r="J3049" s="583"/>
      <c r="K3049" s="583"/>
    </row>
    <row r="3050" spans="1:11" x14ac:dyDescent="0.2">
      <c r="A3050" s="591"/>
      <c r="B3050" s="648"/>
      <c r="F3050" s="583"/>
      <c r="G3050" s="583"/>
      <c r="H3050" s="583"/>
      <c r="I3050" s="583"/>
      <c r="J3050" s="583"/>
      <c r="K3050" s="583"/>
    </row>
    <row r="3051" spans="1:11" x14ac:dyDescent="0.2">
      <c r="A3051" s="591"/>
      <c r="B3051" s="648"/>
      <c r="F3051" s="583"/>
      <c r="G3051" s="583"/>
      <c r="H3051" s="583"/>
      <c r="I3051" s="583"/>
      <c r="J3051" s="583"/>
      <c r="K3051" s="583"/>
    </row>
    <row r="3052" spans="1:11" x14ac:dyDescent="0.2">
      <c r="A3052" s="591"/>
      <c r="B3052" s="648"/>
      <c r="F3052" s="583"/>
      <c r="G3052" s="583"/>
      <c r="H3052" s="583"/>
      <c r="I3052" s="583"/>
      <c r="J3052" s="583"/>
      <c r="K3052" s="583"/>
    </row>
    <row r="3053" spans="1:11" x14ac:dyDescent="0.2">
      <c r="A3053" s="591"/>
      <c r="B3053" s="648"/>
      <c r="F3053" s="583"/>
      <c r="G3053" s="583"/>
      <c r="H3053" s="583"/>
      <c r="I3053" s="583"/>
      <c r="J3053" s="583"/>
      <c r="K3053" s="583"/>
    </row>
    <row r="3054" spans="1:11" x14ac:dyDescent="0.2">
      <c r="A3054" s="591"/>
      <c r="B3054" s="648"/>
      <c r="F3054" s="583"/>
      <c r="G3054" s="583"/>
      <c r="H3054" s="583"/>
      <c r="I3054" s="583"/>
      <c r="J3054" s="583"/>
      <c r="K3054" s="583"/>
    </row>
    <row r="3055" spans="1:11" x14ac:dyDescent="0.2">
      <c r="A3055" s="591"/>
      <c r="B3055" s="648"/>
      <c r="F3055" s="583"/>
      <c r="G3055" s="583"/>
      <c r="H3055" s="583"/>
      <c r="I3055" s="583"/>
      <c r="J3055" s="583"/>
      <c r="K3055" s="583"/>
    </row>
    <row r="3056" spans="1:11" x14ac:dyDescent="0.2">
      <c r="A3056" s="591"/>
      <c r="B3056" s="648"/>
      <c r="F3056" s="583"/>
      <c r="G3056" s="583"/>
      <c r="H3056" s="583"/>
      <c r="I3056" s="583"/>
      <c r="J3056" s="583"/>
      <c r="K3056" s="583"/>
    </row>
    <row r="3057" spans="1:11" x14ac:dyDescent="0.2">
      <c r="A3057" s="591"/>
      <c r="B3057" s="648"/>
      <c r="F3057" s="583"/>
      <c r="G3057" s="583"/>
      <c r="H3057" s="583"/>
      <c r="I3057" s="583"/>
      <c r="J3057" s="583"/>
      <c r="K3057" s="583"/>
    </row>
    <row r="3058" spans="1:11" x14ac:dyDescent="0.2">
      <c r="A3058" s="591"/>
      <c r="B3058" s="648"/>
      <c r="F3058" s="583"/>
      <c r="G3058" s="583"/>
      <c r="H3058" s="583"/>
      <c r="I3058" s="583"/>
      <c r="J3058" s="583"/>
      <c r="K3058" s="583"/>
    </row>
    <row r="3059" spans="1:11" x14ac:dyDescent="0.2">
      <c r="A3059" s="591"/>
      <c r="B3059" s="648"/>
      <c r="F3059" s="583"/>
      <c r="G3059" s="583"/>
      <c r="H3059" s="583"/>
      <c r="I3059" s="583"/>
      <c r="J3059" s="583"/>
      <c r="K3059" s="583"/>
    </row>
    <row r="3060" spans="1:11" x14ac:dyDescent="0.2">
      <c r="A3060" s="591"/>
      <c r="B3060" s="648"/>
      <c r="F3060" s="583"/>
      <c r="G3060" s="583"/>
      <c r="H3060" s="583"/>
      <c r="I3060" s="583"/>
      <c r="J3060" s="583"/>
      <c r="K3060" s="583"/>
    </row>
    <row r="3061" spans="1:11" x14ac:dyDescent="0.2">
      <c r="A3061" s="591"/>
      <c r="B3061" s="648"/>
      <c r="F3061" s="583"/>
      <c r="G3061" s="583"/>
      <c r="H3061" s="583"/>
      <c r="I3061" s="583"/>
      <c r="J3061" s="583"/>
      <c r="K3061" s="583"/>
    </row>
    <row r="3062" spans="1:11" x14ac:dyDescent="0.2">
      <c r="A3062" s="591"/>
      <c r="B3062" s="648"/>
      <c r="F3062" s="583"/>
      <c r="G3062" s="583"/>
      <c r="H3062" s="583"/>
      <c r="I3062" s="583"/>
      <c r="J3062" s="583"/>
      <c r="K3062" s="583"/>
    </row>
    <row r="3063" spans="1:11" x14ac:dyDescent="0.2">
      <c r="A3063" s="591"/>
      <c r="B3063" s="648"/>
      <c r="F3063" s="583"/>
      <c r="G3063" s="583"/>
      <c r="H3063" s="583"/>
      <c r="I3063" s="583"/>
      <c r="J3063" s="583"/>
      <c r="K3063" s="583"/>
    </row>
    <row r="3064" spans="1:11" x14ac:dyDescent="0.2">
      <c r="A3064" s="591"/>
      <c r="B3064" s="648"/>
      <c r="F3064" s="583"/>
      <c r="G3064" s="583"/>
      <c r="H3064" s="583"/>
      <c r="I3064" s="583"/>
      <c r="J3064" s="583"/>
      <c r="K3064" s="583"/>
    </row>
    <row r="3065" spans="1:11" x14ac:dyDescent="0.2">
      <c r="A3065" s="591"/>
      <c r="B3065" s="648"/>
      <c r="F3065" s="583"/>
      <c r="G3065" s="583"/>
      <c r="H3065" s="583"/>
      <c r="I3065" s="583"/>
      <c r="J3065" s="583"/>
      <c r="K3065" s="583"/>
    </row>
    <row r="3066" spans="1:11" x14ac:dyDescent="0.2">
      <c r="A3066" s="591"/>
      <c r="B3066" s="648"/>
      <c r="F3066" s="583"/>
      <c r="G3066" s="583"/>
      <c r="H3066" s="583"/>
      <c r="I3066" s="583"/>
      <c r="J3066" s="583"/>
      <c r="K3066" s="583"/>
    </row>
    <row r="3067" spans="1:11" x14ac:dyDescent="0.2">
      <c r="A3067" s="591"/>
      <c r="B3067" s="648"/>
      <c r="F3067" s="583"/>
      <c r="G3067" s="583"/>
      <c r="H3067" s="583"/>
      <c r="I3067" s="583"/>
      <c r="J3067" s="583"/>
      <c r="K3067" s="583"/>
    </row>
    <row r="3068" spans="1:11" x14ac:dyDescent="0.2">
      <c r="A3068" s="591"/>
      <c r="B3068" s="648"/>
      <c r="F3068" s="583"/>
      <c r="G3068" s="583"/>
      <c r="H3068" s="583"/>
      <c r="I3068" s="583"/>
      <c r="J3068" s="583"/>
      <c r="K3068" s="583"/>
    </row>
    <row r="3069" spans="1:11" x14ac:dyDescent="0.2">
      <c r="A3069" s="591"/>
      <c r="B3069" s="648"/>
      <c r="F3069" s="583"/>
      <c r="G3069" s="583"/>
      <c r="H3069" s="583"/>
      <c r="I3069" s="583"/>
      <c r="J3069" s="583"/>
      <c r="K3069" s="583"/>
    </row>
    <row r="3070" spans="1:11" x14ac:dyDescent="0.2">
      <c r="A3070" s="591"/>
      <c r="B3070" s="648"/>
      <c r="F3070" s="583"/>
      <c r="G3070" s="583"/>
      <c r="H3070" s="583"/>
      <c r="I3070" s="583"/>
      <c r="J3070" s="583"/>
      <c r="K3070" s="583"/>
    </row>
    <row r="3071" spans="1:11" x14ac:dyDescent="0.2">
      <c r="A3071" s="591"/>
      <c r="B3071" s="648"/>
      <c r="F3071" s="583"/>
      <c r="G3071" s="583"/>
      <c r="H3071" s="583"/>
      <c r="I3071" s="583"/>
      <c r="J3071" s="583"/>
      <c r="K3071" s="583"/>
    </row>
    <row r="3072" spans="1:11" x14ac:dyDescent="0.2">
      <c r="A3072" s="591"/>
      <c r="B3072" s="648"/>
      <c r="F3072" s="583"/>
      <c r="G3072" s="583"/>
      <c r="H3072" s="583"/>
      <c r="I3072" s="583"/>
      <c r="J3072" s="583"/>
      <c r="K3072" s="583"/>
    </row>
    <row r="3073" spans="1:11" x14ac:dyDescent="0.2">
      <c r="A3073" s="591"/>
      <c r="B3073" s="648"/>
      <c r="F3073" s="583"/>
      <c r="G3073" s="583"/>
      <c r="H3073" s="583"/>
      <c r="I3073" s="583"/>
      <c r="J3073" s="583"/>
      <c r="K3073" s="583"/>
    </row>
    <row r="3074" spans="1:11" x14ac:dyDescent="0.2">
      <c r="A3074" s="591"/>
      <c r="B3074" s="648"/>
      <c r="F3074" s="583"/>
      <c r="G3074" s="583"/>
      <c r="H3074" s="583"/>
      <c r="I3074" s="583"/>
      <c r="J3074" s="583"/>
      <c r="K3074" s="583"/>
    </row>
    <row r="3075" spans="1:11" x14ac:dyDescent="0.2">
      <c r="A3075" s="591"/>
      <c r="B3075" s="648"/>
      <c r="F3075" s="583"/>
      <c r="G3075" s="583"/>
      <c r="H3075" s="583"/>
      <c r="I3075" s="583"/>
      <c r="J3075" s="583"/>
      <c r="K3075" s="583"/>
    </row>
    <row r="3076" spans="1:11" x14ac:dyDescent="0.2">
      <c r="A3076" s="591"/>
      <c r="B3076" s="648"/>
      <c r="F3076" s="583"/>
      <c r="G3076" s="583"/>
      <c r="H3076" s="583"/>
      <c r="I3076" s="583"/>
      <c r="J3076" s="583"/>
      <c r="K3076" s="583"/>
    </row>
    <row r="3077" spans="1:11" x14ac:dyDescent="0.2">
      <c r="A3077" s="591"/>
      <c r="B3077" s="648"/>
      <c r="F3077" s="583"/>
      <c r="G3077" s="583"/>
      <c r="H3077" s="583"/>
      <c r="I3077" s="583"/>
      <c r="J3077" s="583"/>
      <c r="K3077" s="583"/>
    </row>
    <row r="3078" spans="1:11" x14ac:dyDescent="0.2">
      <c r="A3078" s="591"/>
      <c r="B3078" s="648"/>
      <c r="F3078" s="583"/>
      <c r="G3078" s="583"/>
      <c r="H3078" s="583"/>
      <c r="I3078" s="583"/>
      <c r="J3078" s="583"/>
      <c r="K3078" s="583"/>
    </row>
    <row r="3079" spans="1:11" x14ac:dyDescent="0.2">
      <c r="A3079" s="591"/>
      <c r="B3079" s="648"/>
      <c r="F3079" s="583"/>
      <c r="G3079" s="583"/>
      <c r="H3079" s="583"/>
      <c r="I3079" s="583"/>
      <c r="J3079" s="583"/>
      <c r="K3079" s="583"/>
    </row>
    <row r="3080" spans="1:11" x14ac:dyDescent="0.2">
      <c r="A3080" s="591"/>
      <c r="B3080" s="648"/>
      <c r="F3080" s="583"/>
      <c r="G3080" s="583"/>
      <c r="H3080" s="583"/>
      <c r="I3080" s="583"/>
      <c r="J3080" s="583"/>
      <c r="K3080" s="583"/>
    </row>
    <row r="3081" spans="1:11" x14ac:dyDescent="0.2">
      <c r="A3081" s="591"/>
      <c r="B3081" s="648"/>
      <c r="F3081" s="583"/>
      <c r="G3081" s="583"/>
      <c r="H3081" s="583"/>
      <c r="I3081" s="583"/>
      <c r="J3081" s="583"/>
      <c r="K3081" s="583"/>
    </row>
    <row r="3082" spans="1:11" x14ac:dyDescent="0.2">
      <c r="A3082" s="591"/>
      <c r="B3082" s="648"/>
      <c r="F3082" s="583"/>
      <c r="G3082" s="583"/>
      <c r="H3082" s="583"/>
      <c r="I3082" s="583"/>
      <c r="J3082" s="583"/>
      <c r="K3082" s="583"/>
    </row>
    <row r="3083" spans="1:11" x14ac:dyDescent="0.2">
      <c r="A3083" s="591"/>
      <c r="B3083" s="648"/>
      <c r="F3083" s="583"/>
      <c r="G3083" s="583"/>
      <c r="H3083" s="583"/>
      <c r="I3083" s="583"/>
      <c r="J3083" s="583"/>
      <c r="K3083" s="583"/>
    </row>
    <row r="3084" spans="1:11" x14ac:dyDescent="0.2">
      <c r="A3084" s="591"/>
      <c r="B3084" s="648"/>
      <c r="F3084" s="583"/>
      <c r="G3084" s="583"/>
      <c r="H3084" s="583"/>
      <c r="I3084" s="583"/>
      <c r="J3084" s="583"/>
      <c r="K3084" s="583"/>
    </row>
    <row r="3085" spans="1:11" x14ac:dyDescent="0.2">
      <c r="A3085" s="591"/>
      <c r="B3085" s="648"/>
      <c r="F3085" s="583"/>
      <c r="G3085" s="583"/>
      <c r="H3085" s="583"/>
      <c r="I3085" s="583"/>
      <c r="J3085" s="583"/>
      <c r="K3085" s="583"/>
    </row>
    <row r="3086" spans="1:11" x14ac:dyDescent="0.2">
      <c r="A3086" s="591"/>
      <c r="B3086" s="648"/>
      <c r="F3086" s="583"/>
      <c r="G3086" s="583"/>
      <c r="H3086" s="583"/>
      <c r="I3086" s="583"/>
      <c r="J3086" s="583"/>
      <c r="K3086" s="583"/>
    </row>
    <row r="3087" spans="1:11" x14ac:dyDescent="0.2">
      <c r="A3087" s="591"/>
      <c r="B3087" s="648"/>
      <c r="F3087" s="583"/>
      <c r="G3087" s="583"/>
      <c r="H3087" s="583"/>
      <c r="I3087" s="583"/>
      <c r="J3087" s="583"/>
      <c r="K3087" s="583"/>
    </row>
    <row r="3088" spans="1:11" x14ac:dyDescent="0.2">
      <c r="A3088" s="591"/>
      <c r="B3088" s="648"/>
      <c r="F3088" s="583"/>
      <c r="G3088" s="583"/>
      <c r="H3088" s="583"/>
      <c r="I3088" s="583"/>
      <c r="J3088" s="583"/>
      <c r="K3088" s="583"/>
    </row>
    <row r="3089" spans="1:11" x14ac:dyDescent="0.2">
      <c r="A3089" s="591"/>
      <c r="B3089" s="648"/>
      <c r="F3089" s="583"/>
      <c r="G3089" s="583"/>
      <c r="H3089" s="583"/>
      <c r="I3089" s="583"/>
      <c r="J3089" s="583"/>
      <c r="K3089" s="583"/>
    </row>
    <row r="3090" spans="1:11" x14ac:dyDescent="0.2">
      <c r="A3090" s="591"/>
      <c r="B3090" s="648"/>
      <c r="F3090" s="583"/>
      <c r="G3090" s="583"/>
      <c r="H3090" s="583"/>
      <c r="I3090" s="583"/>
      <c r="J3090" s="583"/>
      <c r="K3090" s="583"/>
    </row>
    <row r="3091" spans="1:11" x14ac:dyDescent="0.2">
      <c r="A3091" s="591"/>
      <c r="B3091" s="648"/>
      <c r="F3091" s="583"/>
      <c r="G3091" s="583"/>
      <c r="H3091" s="583"/>
      <c r="I3091" s="583"/>
      <c r="J3091" s="583"/>
      <c r="K3091" s="583"/>
    </row>
    <row r="3092" spans="1:11" x14ac:dyDescent="0.2">
      <c r="A3092" s="591"/>
      <c r="B3092" s="648"/>
      <c r="F3092" s="583"/>
      <c r="G3092" s="583"/>
      <c r="H3092" s="583"/>
      <c r="I3092" s="583"/>
      <c r="J3092" s="583"/>
      <c r="K3092" s="583"/>
    </row>
    <row r="3093" spans="1:11" x14ac:dyDescent="0.2">
      <c r="A3093" s="591"/>
      <c r="B3093" s="648"/>
      <c r="F3093" s="583"/>
      <c r="G3093" s="583"/>
      <c r="H3093" s="583"/>
      <c r="I3093" s="583"/>
      <c r="J3093" s="583"/>
      <c r="K3093" s="583"/>
    </row>
    <row r="3094" spans="1:11" x14ac:dyDescent="0.2">
      <c r="A3094" s="591"/>
      <c r="B3094" s="648"/>
      <c r="F3094" s="583"/>
      <c r="G3094" s="583"/>
      <c r="H3094" s="583"/>
      <c r="I3094" s="583"/>
      <c r="J3094" s="583"/>
      <c r="K3094" s="583"/>
    </row>
    <row r="3095" spans="1:11" x14ac:dyDescent="0.2">
      <c r="A3095" s="591"/>
      <c r="B3095" s="648"/>
      <c r="F3095" s="583"/>
      <c r="G3095" s="583"/>
      <c r="H3095" s="583"/>
      <c r="I3095" s="583"/>
      <c r="J3095" s="583"/>
      <c r="K3095" s="583"/>
    </row>
    <row r="3096" spans="1:11" x14ac:dyDescent="0.2">
      <c r="A3096" s="591"/>
      <c r="B3096" s="648"/>
      <c r="F3096" s="583"/>
      <c r="G3096" s="583"/>
      <c r="H3096" s="583"/>
      <c r="I3096" s="583"/>
      <c r="J3096" s="583"/>
      <c r="K3096" s="583"/>
    </row>
    <row r="3097" spans="1:11" x14ac:dyDescent="0.2">
      <c r="A3097" s="591"/>
      <c r="B3097" s="648"/>
      <c r="F3097" s="583"/>
      <c r="G3097" s="583"/>
      <c r="H3097" s="583"/>
      <c r="I3097" s="583"/>
      <c r="J3097" s="583"/>
      <c r="K3097" s="583"/>
    </row>
    <row r="3098" spans="1:11" x14ac:dyDescent="0.2">
      <c r="A3098" s="591"/>
      <c r="B3098" s="648"/>
      <c r="F3098" s="583"/>
      <c r="G3098" s="583"/>
      <c r="H3098" s="583"/>
      <c r="I3098" s="583"/>
      <c r="J3098" s="583"/>
      <c r="K3098" s="583"/>
    </row>
    <row r="3099" spans="1:11" x14ac:dyDescent="0.2">
      <c r="A3099" s="591"/>
      <c r="B3099" s="648"/>
      <c r="F3099" s="583"/>
      <c r="G3099" s="583"/>
      <c r="H3099" s="583"/>
      <c r="I3099" s="583"/>
      <c r="J3099" s="583"/>
      <c r="K3099" s="583"/>
    </row>
    <row r="3100" spans="1:11" x14ac:dyDescent="0.2">
      <c r="A3100" s="591"/>
      <c r="B3100" s="648"/>
      <c r="F3100" s="583"/>
      <c r="G3100" s="583"/>
      <c r="H3100" s="583"/>
      <c r="I3100" s="583"/>
      <c r="J3100" s="583"/>
      <c r="K3100" s="583"/>
    </row>
    <row r="3101" spans="1:11" x14ac:dyDescent="0.2">
      <c r="A3101" s="591"/>
      <c r="B3101" s="648"/>
      <c r="F3101" s="583"/>
      <c r="G3101" s="583"/>
      <c r="H3101" s="583"/>
      <c r="I3101" s="583"/>
      <c r="J3101" s="583"/>
      <c r="K3101" s="583"/>
    </row>
    <row r="3102" spans="1:11" x14ac:dyDescent="0.2">
      <c r="A3102" s="591"/>
      <c r="B3102" s="648"/>
      <c r="F3102" s="583"/>
      <c r="G3102" s="583"/>
      <c r="H3102" s="583"/>
      <c r="I3102" s="583"/>
      <c r="J3102" s="583"/>
      <c r="K3102" s="583"/>
    </row>
    <row r="3103" spans="1:11" x14ac:dyDescent="0.2">
      <c r="A3103" s="591"/>
      <c r="B3103" s="648"/>
      <c r="F3103" s="583"/>
      <c r="G3103" s="583"/>
      <c r="H3103" s="583"/>
      <c r="I3103" s="583"/>
      <c r="J3103" s="583"/>
      <c r="K3103" s="583"/>
    </row>
    <row r="3104" spans="1:11" x14ac:dyDescent="0.2">
      <c r="A3104" s="591"/>
      <c r="B3104" s="648"/>
      <c r="F3104" s="583"/>
      <c r="G3104" s="583"/>
      <c r="H3104" s="583"/>
      <c r="I3104" s="583"/>
      <c r="J3104" s="583"/>
      <c r="K3104" s="583"/>
    </row>
    <row r="3105" spans="1:11" x14ac:dyDescent="0.2">
      <c r="A3105" s="591"/>
      <c r="B3105" s="648"/>
      <c r="F3105" s="583"/>
      <c r="G3105" s="583"/>
      <c r="H3105" s="583"/>
      <c r="I3105" s="583"/>
      <c r="J3105" s="583"/>
      <c r="K3105" s="583"/>
    </row>
    <row r="3106" spans="1:11" x14ac:dyDescent="0.2">
      <c r="A3106" s="591"/>
      <c r="B3106" s="648"/>
      <c r="F3106" s="583"/>
      <c r="G3106" s="583"/>
      <c r="H3106" s="583"/>
      <c r="I3106" s="583"/>
      <c r="J3106" s="583"/>
      <c r="K3106" s="583"/>
    </row>
    <row r="3107" spans="1:11" x14ac:dyDescent="0.2">
      <c r="A3107" s="591"/>
      <c r="B3107" s="648"/>
      <c r="F3107" s="583"/>
      <c r="G3107" s="583"/>
      <c r="H3107" s="583"/>
      <c r="I3107" s="583"/>
      <c r="J3107" s="583"/>
      <c r="K3107" s="583"/>
    </row>
    <row r="3108" spans="1:11" x14ac:dyDescent="0.2">
      <c r="A3108" s="591"/>
      <c r="B3108" s="648"/>
      <c r="F3108" s="583"/>
      <c r="G3108" s="583"/>
      <c r="H3108" s="583"/>
      <c r="I3108" s="583"/>
      <c r="J3108" s="583"/>
      <c r="K3108" s="583"/>
    </row>
    <row r="3109" spans="1:11" x14ac:dyDescent="0.2">
      <c r="A3109" s="591"/>
      <c r="B3109" s="648"/>
      <c r="F3109" s="583"/>
      <c r="G3109" s="583"/>
      <c r="H3109" s="583"/>
      <c r="I3109" s="583"/>
      <c r="J3109" s="583"/>
      <c r="K3109" s="583"/>
    </row>
    <row r="3110" spans="1:11" x14ac:dyDescent="0.2">
      <c r="A3110" s="591"/>
      <c r="B3110" s="648"/>
      <c r="F3110" s="583"/>
      <c r="G3110" s="583"/>
      <c r="H3110" s="583"/>
      <c r="I3110" s="583"/>
      <c r="J3110" s="583"/>
      <c r="K3110" s="583"/>
    </row>
    <row r="3111" spans="1:11" x14ac:dyDescent="0.2">
      <c r="A3111" s="591"/>
      <c r="B3111" s="648"/>
      <c r="F3111" s="583"/>
      <c r="G3111" s="583"/>
      <c r="H3111" s="583"/>
      <c r="I3111" s="583"/>
      <c r="J3111" s="583"/>
      <c r="K3111" s="583"/>
    </row>
    <row r="3112" spans="1:11" x14ac:dyDescent="0.2">
      <c r="A3112" s="591"/>
      <c r="B3112" s="648"/>
      <c r="F3112" s="583"/>
      <c r="G3112" s="583"/>
      <c r="H3112" s="583"/>
      <c r="I3112" s="583"/>
      <c r="J3112" s="583"/>
      <c r="K3112" s="583"/>
    </row>
    <row r="3113" spans="1:11" x14ac:dyDescent="0.2">
      <c r="A3113" s="591"/>
      <c r="B3113" s="648"/>
      <c r="F3113" s="583"/>
      <c r="G3113" s="583"/>
      <c r="H3113" s="583"/>
      <c r="I3113" s="583"/>
      <c r="J3113" s="583"/>
      <c r="K3113" s="583"/>
    </row>
    <row r="3114" spans="1:11" x14ac:dyDescent="0.2">
      <c r="A3114" s="591"/>
      <c r="B3114" s="648"/>
      <c r="F3114" s="583"/>
      <c r="G3114" s="583"/>
      <c r="H3114" s="583"/>
      <c r="I3114" s="583"/>
      <c r="J3114" s="583"/>
      <c r="K3114" s="583"/>
    </row>
    <row r="3115" spans="1:11" x14ac:dyDescent="0.2">
      <c r="A3115" s="591"/>
      <c r="B3115" s="648"/>
      <c r="F3115" s="583"/>
      <c r="G3115" s="583"/>
      <c r="H3115" s="583"/>
      <c r="I3115" s="583"/>
      <c r="J3115" s="583"/>
      <c r="K3115" s="583"/>
    </row>
    <row r="3116" spans="1:11" x14ac:dyDescent="0.2">
      <c r="A3116" s="591"/>
      <c r="B3116" s="648"/>
      <c r="F3116" s="583"/>
      <c r="G3116" s="583"/>
      <c r="H3116" s="583"/>
      <c r="I3116" s="583"/>
      <c r="J3116" s="583"/>
      <c r="K3116" s="583"/>
    </row>
    <row r="3117" spans="1:11" x14ac:dyDescent="0.2">
      <c r="A3117" s="591"/>
      <c r="B3117" s="648"/>
      <c r="F3117" s="583"/>
      <c r="G3117" s="583"/>
      <c r="H3117" s="583"/>
      <c r="I3117" s="583"/>
      <c r="J3117" s="583"/>
      <c r="K3117" s="583"/>
    </row>
    <row r="3118" spans="1:11" x14ac:dyDescent="0.2">
      <c r="A3118" s="591"/>
      <c r="B3118" s="648"/>
      <c r="F3118" s="583"/>
      <c r="G3118" s="583"/>
      <c r="H3118" s="583"/>
      <c r="I3118" s="583"/>
      <c r="J3118" s="583"/>
      <c r="K3118" s="583"/>
    </row>
    <row r="3119" spans="1:11" x14ac:dyDescent="0.2">
      <c r="A3119" s="591"/>
      <c r="B3119" s="648"/>
      <c r="F3119" s="583"/>
      <c r="G3119" s="583"/>
      <c r="H3119" s="583"/>
      <c r="I3119" s="583"/>
      <c r="J3119" s="583"/>
      <c r="K3119" s="583"/>
    </row>
    <row r="3120" spans="1:11" x14ac:dyDescent="0.2">
      <c r="A3120" s="591"/>
      <c r="B3120" s="648"/>
      <c r="F3120" s="583"/>
      <c r="G3120" s="583"/>
      <c r="H3120" s="583"/>
      <c r="I3120" s="583"/>
      <c r="J3120" s="583"/>
      <c r="K3120" s="583"/>
    </row>
    <row r="3121" spans="1:11" x14ac:dyDescent="0.2">
      <c r="A3121" s="591"/>
      <c r="B3121" s="648"/>
      <c r="F3121" s="583"/>
      <c r="G3121" s="583"/>
      <c r="H3121" s="583"/>
      <c r="I3121" s="583"/>
      <c r="J3121" s="583"/>
      <c r="K3121" s="583"/>
    </row>
    <row r="3122" spans="1:11" x14ac:dyDescent="0.2">
      <c r="A3122" s="591"/>
      <c r="B3122" s="648"/>
      <c r="F3122" s="583"/>
      <c r="G3122" s="583"/>
      <c r="H3122" s="583"/>
      <c r="I3122" s="583"/>
      <c r="J3122" s="583"/>
      <c r="K3122" s="583"/>
    </row>
    <row r="3123" spans="1:11" x14ac:dyDescent="0.2">
      <c r="A3123" s="591"/>
      <c r="B3123" s="648"/>
      <c r="F3123" s="583"/>
      <c r="G3123" s="583"/>
      <c r="H3123" s="583"/>
      <c r="I3123" s="583"/>
      <c r="J3123" s="583"/>
      <c r="K3123" s="583"/>
    </row>
    <row r="3124" spans="1:11" x14ac:dyDescent="0.2">
      <c r="A3124" s="591"/>
      <c r="B3124" s="648"/>
      <c r="F3124" s="583"/>
      <c r="G3124" s="583"/>
      <c r="H3124" s="583"/>
      <c r="I3124" s="583"/>
      <c r="J3124" s="583"/>
      <c r="K3124" s="583"/>
    </row>
    <row r="3125" spans="1:11" x14ac:dyDescent="0.2">
      <c r="A3125" s="591"/>
      <c r="B3125" s="648"/>
      <c r="F3125" s="583"/>
      <c r="G3125" s="583"/>
      <c r="H3125" s="583"/>
      <c r="I3125" s="583"/>
      <c r="J3125" s="583"/>
      <c r="K3125" s="583"/>
    </row>
    <row r="3126" spans="1:11" x14ac:dyDescent="0.2">
      <c r="A3126" s="591"/>
      <c r="B3126" s="648"/>
      <c r="F3126" s="583"/>
      <c r="G3126" s="583"/>
      <c r="H3126" s="583"/>
      <c r="I3126" s="583"/>
      <c r="J3126" s="583"/>
      <c r="K3126" s="583"/>
    </row>
    <row r="3127" spans="1:11" x14ac:dyDescent="0.2">
      <c r="A3127" s="591"/>
      <c r="B3127" s="648"/>
      <c r="F3127" s="583"/>
      <c r="G3127" s="583"/>
      <c r="H3127" s="583"/>
      <c r="I3127" s="583"/>
      <c r="J3127" s="583"/>
      <c r="K3127" s="583"/>
    </row>
    <row r="3128" spans="1:11" x14ac:dyDescent="0.2">
      <c r="A3128" s="591"/>
      <c r="B3128" s="648"/>
      <c r="F3128" s="583"/>
      <c r="G3128" s="583"/>
      <c r="H3128" s="583"/>
      <c r="I3128" s="583"/>
      <c r="J3128" s="583"/>
      <c r="K3128" s="583"/>
    </row>
    <row r="3129" spans="1:11" x14ac:dyDescent="0.2">
      <c r="A3129" s="591"/>
      <c r="B3129" s="648"/>
      <c r="F3129" s="583"/>
      <c r="G3129" s="583"/>
      <c r="H3129" s="583"/>
      <c r="I3129" s="583"/>
      <c r="J3129" s="583"/>
      <c r="K3129" s="583"/>
    </row>
    <row r="3130" spans="1:11" x14ac:dyDescent="0.2">
      <c r="A3130" s="591"/>
      <c r="B3130" s="648"/>
      <c r="F3130" s="583"/>
      <c r="G3130" s="583"/>
      <c r="H3130" s="583"/>
      <c r="I3130" s="583"/>
      <c r="J3130" s="583"/>
      <c r="K3130" s="583"/>
    </row>
    <row r="3131" spans="1:11" x14ac:dyDescent="0.2">
      <c r="A3131" s="591"/>
      <c r="B3131" s="648"/>
      <c r="F3131" s="583"/>
      <c r="G3131" s="583"/>
      <c r="H3131" s="583"/>
      <c r="I3131" s="583"/>
      <c r="J3131" s="583"/>
      <c r="K3131" s="583"/>
    </row>
    <row r="3132" spans="1:11" x14ac:dyDescent="0.2">
      <c r="A3132" s="591"/>
      <c r="B3132" s="648"/>
      <c r="F3132" s="583"/>
      <c r="G3132" s="583"/>
      <c r="H3132" s="583"/>
      <c r="I3132" s="583"/>
      <c r="J3132" s="583"/>
      <c r="K3132" s="583"/>
    </row>
    <row r="3133" spans="1:11" x14ac:dyDescent="0.2">
      <c r="A3133" s="591"/>
      <c r="B3133" s="648"/>
      <c r="F3133" s="583"/>
      <c r="G3133" s="583"/>
      <c r="H3133" s="583"/>
      <c r="I3133" s="583"/>
      <c r="J3133" s="583"/>
      <c r="K3133" s="583"/>
    </row>
    <row r="3134" spans="1:11" x14ac:dyDescent="0.2">
      <c r="A3134" s="591"/>
      <c r="B3134" s="648"/>
      <c r="F3134" s="583"/>
      <c r="G3134" s="583"/>
      <c r="H3134" s="583"/>
      <c r="I3134" s="583"/>
      <c r="J3134" s="583"/>
      <c r="K3134" s="583"/>
    </row>
    <row r="3135" spans="1:11" x14ac:dyDescent="0.2">
      <c r="A3135" s="591"/>
      <c r="B3135" s="648"/>
      <c r="F3135" s="583"/>
      <c r="G3135" s="583"/>
      <c r="H3135" s="583"/>
      <c r="I3135" s="583"/>
      <c r="J3135" s="583"/>
      <c r="K3135" s="583"/>
    </row>
    <row r="3136" spans="1:11" x14ac:dyDescent="0.2">
      <c r="A3136" s="591"/>
      <c r="B3136" s="648"/>
      <c r="F3136" s="583"/>
      <c r="G3136" s="583"/>
      <c r="H3136" s="583"/>
      <c r="I3136" s="583"/>
      <c r="J3136" s="583"/>
      <c r="K3136" s="583"/>
    </row>
    <row r="3137" spans="1:11" x14ac:dyDescent="0.2">
      <c r="A3137" s="591"/>
      <c r="B3137" s="648"/>
      <c r="F3137" s="583"/>
      <c r="G3137" s="583"/>
      <c r="H3137" s="583"/>
      <c r="I3137" s="583"/>
      <c r="J3137" s="583"/>
      <c r="K3137" s="583"/>
    </row>
    <row r="3138" spans="1:11" x14ac:dyDescent="0.2">
      <c r="A3138" s="591"/>
      <c r="B3138" s="648"/>
      <c r="F3138" s="583"/>
      <c r="G3138" s="583"/>
      <c r="H3138" s="583"/>
      <c r="I3138" s="583"/>
      <c r="J3138" s="583"/>
      <c r="K3138" s="583"/>
    </row>
    <row r="3139" spans="1:11" x14ac:dyDescent="0.2">
      <c r="A3139" s="591"/>
      <c r="B3139" s="648"/>
      <c r="F3139" s="583"/>
      <c r="G3139" s="583"/>
      <c r="H3139" s="583"/>
      <c r="I3139" s="583"/>
      <c r="J3139" s="583"/>
      <c r="K3139" s="583"/>
    </row>
    <row r="3140" spans="1:11" x14ac:dyDescent="0.2">
      <c r="A3140" s="591"/>
      <c r="B3140" s="648"/>
      <c r="F3140" s="583"/>
      <c r="G3140" s="583"/>
      <c r="H3140" s="583"/>
      <c r="I3140" s="583"/>
      <c r="J3140" s="583"/>
      <c r="K3140" s="583"/>
    </row>
    <row r="3141" spans="1:11" x14ac:dyDescent="0.2">
      <c r="A3141" s="591"/>
      <c r="B3141" s="648"/>
      <c r="F3141" s="583"/>
      <c r="G3141" s="583"/>
      <c r="H3141" s="583"/>
      <c r="I3141" s="583"/>
      <c r="J3141" s="583"/>
      <c r="K3141" s="583"/>
    </row>
    <row r="3142" spans="1:11" x14ac:dyDescent="0.2">
      <c r="A3142" s="591"/>
      <c r="B3142" s="648"/>
      <c r="F3142" s="583"/>
      <c r="G3142" s="583"/>
      <c r="H3142" s="583"/>
      <c r="I3142" s="583"/>
      <c r="J3142" s="583"/>
      <c r="K3142" s="583"/>
    </row>
    <row r="3143" spans="1:11" x14ac:dyDescent="0.2">
      <c r="A3143" s="591"/>
      <c r="B3143" s="648"/>
      <c r="F3143" s="583"/>
      <c r="G3143" s="583"/>
      <c r="H3143" s="583"/>
      <c r="I3143" s="583"/>
      <c r="J3143" s="583"/>
      <c r="K3143" s="583"/>
    </row>
    <row r="3144" spans="1:11" x14ac:dyDescent="0.2">
      <c r="A3144" s="591"/>
      <c r="B3144" s="648"/>
      <c r="F3144" s="583"/>
      <c r="G3144" s="583"/>
      <c r="H3144" s="583"/>
      <c r="I3144" s="583"/>
      <c r="J3144" s="583"/>
      <c r="K3144" s="583"/>
    </row>
    <row r="3145" spans="1:11" x14ac:dyDescent="0.2">
      <c r="A3145" s="591"/>
      <c r="B3145" s="648"/>
      <c r="F3145" s="583"/>
      <c r="G3145" s="583"/>
      <c r="H3145" s="583"/>
      <c r="I3145" s="583"/>
      <c r="J3145" s="583"/>
      <c r="K3145" s="583"/>
    </row>
    <row r="3146" spans="1:11" x14ac:dyDescent="0.2">
      <c r="A3146" s="591"/>
      <c r="B3146" s="648"/>
      <c r="F3146" s="583"/>
      <c r="G3146" s="583"/>
      <c r="H3146" s="583"/>
      <c r="I3146" s="583"/>
      <c r="J3146" s="583"/>
      <c r="K3146" s="583"/>
    </row>
    <row r="3147" spans="1:11" x14ac:dyDescent="0.2">
      <c r="A3147" s="591"/>
      <c r="B3147" s="648"/>
      <c r="F3147" s="583"/>
      <c r="G3147" s="583"/>
      <c r="H3147" s="583"/>
      <c r="I3147" s="583"/>
      <c r="J3147" s="583"/>
      <c r="K3147" s="583"/>
    </row>
    <row r="3148" spans="1:11" x14ac:dyDescent="0.2">
      <c r="A3148" s="591"/>
      <c r="B3148" s="648"/>
      <c r="F3148" s="583"/>
      <c r="G3148" s="583"/>
      <c r="H3148" s="583"/>
      <c r="I3148" s="583"/>
      <c r="J3148" s="583"/>
      <c r="K3148" s="583"/>
    </row>
    <row r="3149" spans="1:11" x14ac:dyDescent="0.2">
      <c r="A3149" s="591"/>
      <c r="B3149" s="648"/>
      <c r="F3149" s="583"/>
      <c r="G3149" s="583"/>
      <c r="H3149" s="583"/>
      <c r="I3149" s="583"/>
      <c r="J3149" s="583"/>
      <c r="K3149" s="583"/>
    </row>
    <row r="3150" spans="1:11" x14ac:dyDescent="0.2">
      <c r="A3150" s="591"/>
      <c r="B3150" s="648"/>
      <c r="F3150" s="583"/>
      <c r="G3150" s="583"/>
      <c r="H3150" s="583"/>
      <c r="I3150" s="583"/>
      <c r="J3150" s="583"/>
      <c r="K3150" s="583"/>
    </row>
    <row r="3151" spans="1:11" x14ac:dyDescent="0.2">
      <c r="A3151" s="591"/>
      <c r="B3151" s="648"/>
      <c r="F3151" s="583"/>
      <c r="G3151" s="583"/>
      <c r="H3151" s="583"/>
      <c r="I3151" s="583"/>
      <c r="J3151" s="583"/>
      <c r="K3151" s="583"/>
    </row>
    <row r="3152" spans="1:11" x14ac:dyDescent="0.2">
      <c r="A3152" s="591"/>
      <c r="B3152" s="648"/>
      <c r="F3152" s="583"/>
      <c r="G3152" s="583"/>
      <c r="H3152" s="583"/>
      <c r="I3152" s="583"/>
      <c r="J3152" s="583"/>
      <c r="K3152" s="583"/>
    </row>
    <row r="3153" spans="1:11" x14ac:dyDescent="0.2">
      <c r="A3153" s="591"/>
      <c r="B3153" s="648"/>
      <c r="F3153" s="583"/>
      <c r="G3153" s="583"/>
      <c r="H3153" s="583"/>
      <c r="I3153" s="583"/>
      <c r="J3153" s="583"/>
      <c r="K3153" s="583"/>
    </row>
    <row r="3154" spans="1:11" x14ac:dyDescent="0.2">
      <c r="A3154" s="591"/>
      <c r="B3154" s="648"/>
      <c r="F3154" s="583"/>
      <c r="G3154" s="583"/>
      <c r="H3154" s="583"/>
      <c r="I3154" s="583"/>
      <c r="J3154" s="583"/>
      <c r="K3154" s="583"/>
    </row>
    <row r="3155" spans="1:11" x14ac:dyDescent="0.2">
      <c r="A3155" s="591"/>
      <c r="B3155" s="648"/>
      <c r="F3155" s="583"/>
      <c r="G3155" s="583"/>
      <c r="H3155" s="583"/>
      <c r="I3155" s="583"/>
      <c r="J3155" s="583"/>
      <c r="K3155" s="583"/>
    </row>
    <row r="3156" spans="1:11" x14ac:dyDescent="0.2">
      <c r="A3156" s="591"/>
      <c r="B3156" s="648"/>
      <c r="F3156" s="583"/>
      <c r="G3156" s="583"/>
      <c r="H3156" s="583"/>
      <c r="I3156" s="583"/>
      <c r="J3156" s="583"/>
      <c r="K3156" s="583"/>
    </row>
    <row r="3157" spans="1:11" x14ac:dyDescent="0.2">
      <c r="A3157" s="591"/>
      <c r="B3157" s="648"/>
      <c r="F3157" s="583"/>
      <c r="G3157" s="583"/>
      <c r="H3157" s="583"/>
      <c r="I3157" s="583"/>
      <c r="J3157" s="583"/>
      <c r="K3157" s="583"/>
    </row>
    <row r="3158" spans="1:11" x14ac:dyDescent="0.2">
      <c r="A3158" s="591"/>
      <c r="B3158" s="648"/>
      <c r="F3158" s="583"/>
      <c r="G3158" s="583"/>
      <c r="H3158" s="583"/>
      <c r="I3158" s="583"/>
      <c r="J3158" s="583"/>
      <c r="K3158" s="583"/>
    </row>
    <row r="3159" spans="1:11" x14ac:dyDescent="0.2">
      <c r="A3159" s="591"/>
      <c r="B3159" s="648"/>
      <c r="F3159" s="583"/>
      <c r="G3159" s="583"/>
      <c r="H3159" s="583"/>
      <c r="I3159" s="583"/>
      <c r="J3159" s="583"/>
      <c r="K3159" s="583"/>
    </row>
    <row r="3160" spans="1:11" x14ac:dyDescent="0.2">
      <c r="A3160" s="591"/>
      <c r="B3160" s="648"/>
      <c r="F3160" s="583"/>
      <c r="G3160" s="583"/>
      <c r="H3160" s="583"/>
      <c r="I3160" s="583"/>
      <c r="J3160" s="583"/>
      <c r="K3160" s="583"/>
    </row>
    <row r="3161" spans="1:11" x14ac:dyDescent="0.2">
      <c r="A3161" s="591"/>
      <c r="B3161" s="648"/>
      <c r="F3161" s="583"/>
      <c r="G3161" s="583"/>
      <c r="H3161" s="583"/>
      <c r="I3161" s="583"/>
      <c r="J3161" s="583"/>
      <c r="K3161" s="583"/>
    </row>
    <row r="3162" spans="1:11" x14ac:dyDescent="0.2">
      <c r="A3162" s="591"/>
      <c r="B3162" s="648"/>
      <c r="F3162" s="583"/>
      <c r="G3162" s="583"/>
      <c r="H3162" s="583"/>
      <c r="I3162" s="583"/>
      <c r="J3162" s="583"/>
      <c r="K3162" s="583"/>
    </row>
    <row r="3163" spans="1:11" x14ac:dyDescent="0.2">
      <c r="A3163" s="591"/>
      <c r="B3163" s="648"/>
      <c r="F3163" s="583"/>
      <c r="G3163" s="583"/>
      <c r="H3163" s="583"/>
      <c r="I3163" s="583"/>
      <c r="J3163" s="583"/>
      <c r="K3163" s="583"/>
    </row>
    <row r="3164" spans="1:11" x14ac:dyDescent="0.2">
      <c r="A3164" s="591"/>
      <c r="B3164" s="648"/>
      <c r="F3164" s="583"/>
      <c r="G3164" s="583"/>
      <c r="H3164" s="583"/>
      <c r="I3164" s="583"/>
      <c r="J3164" s="583"/>
      <c r="K3164" s="583"/>
    </row>
    <row r="3165" spans="1:11" x14ac:dyDescent="0.2">
      <c r="A3165" s="591"/>
      <c r="B3165" s="648"/>
      <c r="F3165" s="583"/>
      <c r="G3165" s="583"/>
      <c r="H3165" s="583"/>
      <c r="I3165" s="583"/>
      <c r="J3165" s="583"/>
      <c r="K3165" s="583"/>
    </row>
    <row r="3166" spans="1:11" x14ac:dyDescent="0.2">
      <c r="A3166" s="591"/>
      <c r="B3166" s="648"/>
      <c r="F3166" s="583"/>
      <c r="G3166" s="583"/>
      <c r="H3166" s="583"/>
      <c r="I3166" s="583"/>
      <c r="J3166" s="583"/>
      <c r="K3166" s="583"/>
    </row>
    <row r="3167" spans="1:11" x14ac:dyDescent="0.2">
      <c r="A3167" s="591"/>
      <c r="B3167" s="648"/>
      <c r="F3167" s="583"/>
      <c r="G3167" s="583"/>
      <c r="H3167" s="583"/>
      <c r="I3167" s="583"/>
      <c r="J3167" s="583"/>
      <c r="K3167" s="583"/>
    </row>
    <row r="3168" spans="1:11" x14ac:dyDescent="0.2">
      <c r="A3168" s="591"/>
      <c r="B3168" s="648"/>
      <c r="F3168" s="583"/>
      <c r="G3168" s="583"/>
      <c r="H3168" s="583"/>
      <c r="I3168" s="583"/>
      <c r="J3168" s="583"/>
      <c r="K3168" s="583"/>
    </row>
    <row r="3169" spans="1:11" x14ac:dyDescent="0.2">
      <c r="A3169" s="591"/>
      <c r="B3169" s="648"/>
      <c r="F3169" s="583"/>
      <c r="G3169" s="583"/>
      <c r="H3169" s="583"/>
      <c r="I3169" s="583"/>
      <c r="J3169" s="583"/>
      <c r="K3169" s="583"/>
    </row>
    <row r="3170" spans="1:11" x14ac:dyDescent="0.2">
      <c r="A3170" s="591"/>
      <c r="B3170" s="648"/>
      <c r="F3170" s="583"/>
      <c r="G3170" s="583"/>
      <c r="H3170" s="583"/>
      <c r="I3170" s="583"/>
      <c r="J3170" s="583"/>
      <c r="K3170" s="583"/>
    </row>
    <row r="3171" spans="1:11" x14ac:dyDescent="0.2">
      <c r="A3171" s="591"/>
      <c r="B3171" s="648"/>
      <c r="F3171" s="583"/>
      <c r="G3171" s="583"/>
      <c r="H3171" s="583"/>
      <c r="I3171" s="583"/>
      <c r="J3171" s="583"/>
      <c r="K3171" s="583"/>
    </row>
    <row r="3172" spans="1:11" x14ac:dyDescent="0.2">
      <c r="A3172" s="591"/>
      <c r="B3172" s="648"/>
      <c r="F3172" s="583"/>
      <c r="G3172" s="583"/>
      <c r="H3172" s="583"/>
      <c r="I3172" s="583"/>
      <c r="J3172" s="583"/>
      <c r="K3172" s="583"/>
    </row>
    <row r="3173" spans="1:11" x14ac:dyDescent="0.2">
      <c r="A3173" s="591"/>
      <c r="B3173" s="648"/>
      <c r="F3173" s="583"/>
      <c r="G3173" s="583"/>
      <c r="H3173" s="583"/>
      <c r="I3173" s="583"/>
      <c r="J3173" s="583"/>
      <c r="K3173" s="583"/>
    </row>
    <row r="3174" spans="1:11" x14ac:dyDescent="0.2">
      <c r="A3174" s="591"/>
      <c r="B3174" s="648"/>
      <c r="F3174" s="583"/>
      <c r="G3174" s="583"/>
      <c r="H3174" s="583"/>
      <c r="I3174" s="583"/>
      <c r="J3174" s="583"/>
      <c r="K3174" s="583"/>
    </row>
    <row r="3175" spans="1:11" x14ac:dyDescent="0.2">
      <c r="A3175" s="591"/>
      <c r="B3175" s="648"/>
      <c r="F3175" s="583"/>
      <c r="G3175" s="583"/>
      <c r="H3175" s="583"/>
      <c r="I3175" s="583"/>
      <c r="J3175" s="583"/>
      <c r="K3175" s="583"/>
    </row>
    <row r="3176" spans="1:11" x14ac:dyDescent="0.2">
      <c r="A3176" s="591"/>
      <c r="B3176" s="648"/>
      <c r="F3176" s="583"/>
      <c r="G3176" s="583"/>
      <c r="H3176" s="583"/>
      <c r="I3176" s="583"/>
      <c r="J3176" s="583"/>
      <c r="K3176" s="583"/>
    </row>
    <row r="3177" spans="1:11" x14ac:dyDescent="0.2">
      <c r="A3177" s="591"/>
      <c r="B3177" s="648"/>
      <c r="F3177" s="583"/>
      <c r="G3177" s="583"/>
      <c r="H3177" s="583"/>
      <c r="I3177" s="583"/>
      <c r="J3177" s="583"/>
      <c r="K3177" s="583"/>
    </row>
    <row r="3178" spans="1:11" x14ac:dyDescent="0.2">
      <c r="A3178" s="591"/>
      <c r="B3178" s="648"/>
      <c r="F3178" s="583"/>
      <c r="G3178" s="583"/>
      <c r="H3178" s="583"/>
      <c r="I3178" s="583"/>
      <c r="J3178" s="583"/>
      <c r="K3178" s="583"/>
    </row>
    <row r="3179" spans="1:11" x14ac:dyDescent="0.2">
      <c r="A3179" s="591"/>
      <c r="B3179" s="648"/>
      <c r="F3179" s="583"/>
      <c r="G3179" s="583"/>
      <c r="H3179" s="583"/>
      <c r="I3179" s="583"/>
      <c r="J3179" s="583"/>
      <c r="K3179" s="583"/>
    </row>
    <row r="3180" spans="1:11" x14ac:dyDescent="0.2">
      <c r="A3180" s="591"/>
      <c r="B3180" s="648"/>
      <c r="F3180" s="583"/>
      <c r="G3180" s="583"/>
      <c r="H3180" s="583"/>
      <c r="I3180" s="583"/>
      <c r="J3180" s="583"/>
      <c r="K3180" s="583"/>
    </row>
    <row r="3181" spans="1:11" x14ac:dyDescent="0.2">
      <c r="A3181" s="591"/>
      <c r="B3181" s="648"/>
      <c r="F3181" s="583"/>
      <c r="G3181" s="583"/>
      <c r="H3181" s="583"/>
      <c r="I3181" s="583"/>
      <c r="J3181" s="583"/>
      <c r="K3181" s="583"/>
    </row>
    <row r="3182" spans="1:11" x14ac:dyDescent="0.2">
      <c r="A3182" s="591"/>
      <c r="B3182" s="648"/>
      <c r="F3182" s="583"/>
      <c r="G3182" s="583"/>
      <c r="H3182" s="583"/>
      <c r="I3182" s="583"/>
      <c r="J3182" s="583"/>
      <c r="K3182" s="583"/>
    </row>
    <row r="3183" spans="1:11" x14ac:dyDescent="0.2">
      <c r="A3183" s="591"/>
      <c r="B3183" s="648"/>
      <c r="F3183" s="583"/>
      <c r="G3183" s="583"/>
      <c r="H3183" s="583"/>
      <c r="I3183" s="583"/>
      <c r="J3183" s="583"/>
      <c r="K3183" s="583"/>
    </row>
    <row r="3184" spans="1:11" x14ac:dyDescent="0.2">
      <c r="A3184" s="591"/>
      <c r="B3184" s="648"/>
      <c r="F3184" s="583"/>
      <c r="G3184" s="583"/>
      <c r="H3184" s="583"/>
      <c r="I3184" s="583"/>
      <c r="J3184" s="583"/>
      <c r="K3184" s="583"/>
    </row>
    <row r="3185" spans="1:11" x14ac:dyDescent="0.2">
      <c r="A3185" s="591"/>
      <c r="B3185" s="648"/>
      <c r="F3185" s="583"/>
      <c r="G3185" s="583"/>
      <c r="H3185" s="583"/>
      <c r="I3185" s="583"/>
      <c r="J3185" s="583"/>
      <c r="K3185" s="583"/>
    </row>
    <row r="3186" spans="1:11" x14ac:dyDescent="0.2">
      <c r="A3186" s="591"/>
      <c r="B3186" s="648"/>
      <c r="F3186" s="583"/>
      <c r="G3186" s="583"/>
      <c r="H3186" s="583"/>
      <c r="I3186" s="583"/>
      <c r="J3186" s="583"/>
      <c r="K3186" s="583"/>
    </row>
    <row r="3187" spans="1:11" x14ac:dyDescent="0.2">
      <c r="A3187" s="591"/>
      <c r="B3187" s="648"/>
      <c r="F3187" s="583"/>
      <c r="G3187" s="583"/>
      <c r="H3187" s="583"/>
      <c r="I3187" s="583"/>
      <c r="J3187" s="583"/>
      <c r="K3187" s="583"/>
    </row>
    <row r="3188" spans="1:11" x14ac:dyDescent="0.2">
      <c r="A3188" s="591"/>
      <c r="B3188" s="648"/>
      <c r="F3188" s="583"/>
      <c r="G3188" s="583"/>
      <c r="H3188" s="583"/>
      <c r="I3188" s="583"/>
      <c r="J3188" s="583"/>
      <c r="K3188" s="583"/>
    </row>
    <row r="3189" spans="1:11" x14ac:dyDescent="0.2">
      <c r="A3189" s="591"/>
      <c r="B3189" s="648"/>
      <c r="F3189" s="583"/>
      <c r="G3189" s="583"/>
      <c r="H3189" s="583"/>
      <c r="I3189" s="583"/>
      <c r="J3189" s="583"/>
      <c r="K3189" s="583"/>
    </row>
    <row r="3190" spans="1:11" x14ac:dyDescent="0.2">
      <c r="A3190" s="591"/>
      <c r="B3190" s="648"/>
      <c r="F3190" s="583"/>
      <c r="G3190" s="583"/>
      <c r="H3190" s="583"/>
      <c r="I3190" s="583"/>
      <c r="J3190" s="583"/>
      <c r="K3190" s="583"/>
    </row>
    <row r="3191" spans="1:11" x14ac:dyDescent="0.2">
      <c r="A3191" s="591"/>
      <c r="B3191" s="648"/>
      <c r="F3191" s="583"/>
      <c r="G3191" s="583"/>
      <c r="H3191" s="583"/>
      <c r="I3191" s="583"/>
      <c r="J3191" s="583"/>
      <c r="K3191" s="583"/>
    </row>
    <row r="3192" spans="1:11" x14ac:dyDescent="0.2">
      <c r="A3192" s="591"/>
      <c r="B3192" s="648"/>
      <c r="F3192" s="583"/>
      <c r="G3192" s="583"/>
      <c r="H3192" s="583"/>
      <c r="I3192" s="583"/>
      <c r="J3192" s="583"/>
      <c r="K3192" s="583"/>
    </row>
    <row r="3193" spans="1:11" x14ac:dyDescent="0.2">
      <c r="A3193" s="591"/>
      <c r="B3193" s="648"/>
      <c r="F3193" s="583"/>
      <c r="G3193" s="583"/>
      <c r="H3193" s="583"/>
      <c r="I3193" s="583"/>
      <c r="J3193" s="583"/>
      <c r="K3193" s="583"/>
    </row>
    <row r="3194" spans="1:11" x14ac:dyDescent="0.2">
      <c r="A3194" s="591"/>
      <c r="B3194" s="648"/>
      <c r="F3194" s="583"/>
      <c r="G3194" s="583"/>
      <c r="H3194" s="583"/>
      <c r="I3194" s="583"/>
      <c r="J3194" s="583"/>
      <c r="K3194" s="583"/>
    </row>
    <row r="3195" spans="1:11" x14ac:dyDescent="0.2">
      <c r="A3195" s="591"/>
      <c r="B3195" s="648"/>
      <c r="F3195" s="583"/>
      <c r="G3195" s="583"/>
      <c r="H3195" s="583"/>
      <c r="I3195" s="583"/>
      <c r="J3195" s="583"/>
      <c r="K3195" s="583"/>
    </row>
    <row r="3196" spans="1:11" x14ac:dyDescent="0.2">
      <c r="A3196" s="591"/>
      <c r="B3196" s="648"/>
      <c r="F3196" s="583"/>
      <c r="G3196" s="583"/>
      <c r="H3196" s="583"/>
      <c r="I3196" s="583"/>
      <c r="J3196" s="583"/>
      <c r="K3196" s="583"/>
    </row>
    <row r="3197" spans="1:11" x14ac:dyDescent="0.2">
      <c r="A3197" s="591"/>
      <c r="B3197" s="648"/>
      <c r="F3197" s="583"/>
      <c r="G3197" s="583"/>
      <c r="H3197" s="583"/>
      <c r="I3197" s="583"/>
      <c r="J3197" s="583"/>
      <c r="K3197" s="583"/>
    </row>
    <row r="3198" spans="1:11" x14ac:dyDescent="0.2">
      <c r="A3198" s="591"/>
      <c r="B3198" s="648"/>
      <c r="F3198" s="583"/>
      <c r="G3198" s="583"/>
      <c r="H3198" s="583"/>
      <c r="I3198" s="583"/>
      <c r="J3198" s="583"/>
      <c r="K3198" s="583"/>
    </row>
    <row r="3199" spans="1:11" x14ac:dyDescent="0.2">
      <c r="A3199" s="591"/>
      <c r="B3199" s="648"/>
      <c r="F3199" s="583"/>
      <c r="G3199" s="583"/>
      <c r="H3199" s="583"/>
      <c r="I3199" s="583"/>
      <c r="J3199" s="583"/>
      <c r="K3199" s="583"/>
    </row>
    <row r="3200" spans="1:11" x14ac:dyDescent="0.2">
      <c r="A3200" s="591"/>
      <c r="B3200" s="648"/>
      <c r="F3200" s="583"/>
      <c r="G3200" s="583"/>
      <c r="H3200" s="583"/>
      <c r="I3200" s="583"/>
      <c r="J3200" s="583"/>
      <c r="K3200" s="583"/>
    </row>
    <row r="3201" spans="1:11" x14ac:dyDescent="0.2">
      <c r="A3201" s="591"/>
      <c r="B3201" s="648"/>
      <c r="F3201" s="583"/>
      <c r="G3201" s="583"/>
      <c r="H3201" s="583"/>
      <c r="I3201" s="583"/>
      <c r="J3201" s="583"/>
      <c r="K3201" s="583"/>
    </row>
    <row r="3202" spans="1:11" x14ac:dyDescent="0.2">
      <c r="A3202" s="591"/>
      <c r="B3202" s="648"/>
      <c r="F3202" s="583"/>
      <c r="G3202" s="583"/>
      <c r="H3202" s="583"/>
      <c r="I3202" s="583"/>
      <c r="J3202" s="583"/>
      <c r="K3202" s="583"/>
    </row>
    <row r="3203" spans="1:11" x14ac:dyDescent="0.2">
      <c r="A3203" s="591"/>
      <c r="B3203" s="648"/>
      <c r="F3203" s="583"/>
      <c r="G3203" s="583"/>
      <c r="H3203" s="583"/>
      <c r="I3203" s="583"/>
      <c r="J3203" s="583"/>
      <c r="K3203" s="583"/>
    </row>
    <row r="3204" spans="1:11" x14ac:dyDescent="0.2">
      <c r="A3204" s="591"/>
      <c r="B3204" s="648"/>
      <c r="F3204" s="583"/>
      <c r="G3204" s="583"/>
      <c r="H3204" s="583"/>
      <c r="I3204" s="583"/>
      <c r="J3204" s="583"/>
      <c r="K3204" s="583"/>
    </row>
    <row r="3205" spans="1:11" x14ac:dyDescent="0.2">
      <c r="A3205" s="591"/>
      <c r="B3205" s="648"/>
      <c r="F3205" s="583"/>
      <c r="G3205" s="583"/>
      <c r="H3205" s="583"/>
      <c r="I3205" s="583"/>
      <c r="J3205" s="583"/>
      <c r="K3205" s="583"/>
    </row>
    <row r="3206" spans="1:11" x14ac:dyDescent="0.2">
      <c r="A3206" s="591"/>
      <c r="B3206" s="648"/>
      <c r="F3206" s="583"/>
      <c r="G3206" s="583"/>
      <c r="H3206" s="583"/>
      <c r="I3206" s="583"/>
      <c r="J3206" s="583"/>
      <c r="K3206" s="583"/>
    </row>
    <row r="3207" spans="1:11" x14ac:dyDescent="0.2">
      <c r="A3207" s="591"/>
      <c r="B3207" s="648"/>
      <c r="F3207" s="583"/>
      <c r="G3207" s="583"/>
      <c r="H3207" s="583"/>
      <c r="I3207" s="583"/>
      <c r="J3207" s="583"/>
      <c r="K3207" s="583"/>
    </row>
    <row r="3208" spans="1:11" x14ac:dyDescent="0.2">
      <c r="A3208" s="591"/>
      <c r="B3208" s="648"/>
      <c r="F3208" s="583"/>
      <c r="G3208" s="583"/>
      <c r="H3208" s="583"/>
      <c r="I3208" s="583"/>
      <c r="J3208" s="583"/>
      <c r="K3208" s="583"/>
    </row>
    <row r="3209" spans="1:11" x14ac:dyDescent="0.2">
      <c r="A3209" s="591"/>
      <c r="B3209" s="648"/>
      <c r="F3209" s="583"/>
      <c r="G3209" s="583"/>
      <c r="H3209" s="583"/>
      <c r="I3209" s="583"/>
      <c r="J3209" s="583"/>
      <c r="K3209" s="583"/>
    </row>
    <row r="3210" spans="1:11" x14ac:dyDescent="0.2">
      <c r="A3210" s="591"/>
      <c r="B3210" s="648"/>
      <c r="F3210" s="583"/>
      <c r="G3210" s="583"/>
      <c r="H3210" s="583"/>
      <c r="I3210" s="583"/>
      <c r="J3210" s="583"/>
      <c r="K3210" s="583"/>
    </row>
    <row r="3211" spans="1:11" x14ac:dyDescent="0.2">
      <c r="A3211" s="591"/>
      <c r="B3211" s="648"/>
      <c r="F3211" s="583"/>
      <c r="G3211" s="583"/>
      <c r="H3211" s="583"/>
      <c r="I3211" s="583"/>
      <c r="J3211" s="583"/>
      <c r="K3211" s="583"/>
    </row>
    <row r="3212" spans="1:11" x14ac:dyDescent="0.2">
      <c r="A3212" s="591"/>
      <c r="B3212" s="648"/>
      <c r="F3212" s="583"/>
      <c r="G3212" s="583"/>
      <c r="H3212" s="583"/>
      <c r="I3212" s="583"/>
      <c r="J3212" s="583"/>
      <c r="K3212" s="583"/>
    </row>
    <row r="3213" spans="1:11" x14ac:dyDescent="0.2">
      <c r="A3213" s="591"/>
      <c r="B3213" s="648"/>
      <c r="F3213" s="583"/>
      <c r="G3213" s="583"/>
      <c r="H3213" s="583"/>
      <c r="I3213" s="583"/>
      <c r="J3213" s="583"/>
      <c r="K3213" s="583"/>
    </row>
    <row r="3214" spans="1:11" x14ac:dyDescent="0.2">
      <c r="A3214" s="591"/>
      <c r="B3214" s="648"/>
      <c r="F3214" s="583"/>
      <c r="G3214" s="583"/>
      <c r="H3214" s="583"/>
      <c r="I3214" s="583"/>
      <c r="J3214" s="583"/>
      <c r="K3214" s="583"/>
    </row>
    <row r="3215" spans="1:11" x14ac:dyDescent="0.2">
      <c r="A3215" s="591"/>
      <c r="B3215" s="648"/>
      <c r="F3215" s="583"/>
      <c r="G3215" s="583"/>
      <c r="H3215" s="583"/>
      <c r="I3215" s="583"/>
      <c r="J3215" s="583"/>
      <c r="K3215" s="583"/>
    </row>
    <row r="3216" spans="1:11" x14ac:dyDescent="0.2">
      <c r="A3216" s="591"/>
      <c r="B3216" s="648"/>
      <c r="F3216" s="583"/>
      <c r="G3216" s="583"/>
      <c r="H3216" s="583"/>
      <c r="I3216" s="583"/>
      <c r="J3216" s="583"/>
      <c r="K3216" s="583"/>
    </row>
    <row r="3217" spans="1:11" x14ac:dyDescent="0.2">
      <c r="A3217" s="591"/>
      <c r="B3217" s="648"/>
      <c r="F3217" s="583"/>
      <c r="G3217" s="583"/>
      <c r="H3217" s="583"/>
      <c r="I3217" s="583"/>
      <c r="J3217" s="583"/>
      <c r="K3217" s="583"/>
    </row>
    <row r="3218" spans="1:11" x14ac:dyDescent="0.2">
      <c r="A3218" s="591"/>
      <c r="B3218" s="648"/>
      <c r="F3218" s="583"/>
      <c r="G3218" s="583"/>
      <c r="H3218" s="583"/>
      <c r="I3218" s="583"/>
      <c r="J3218" s="583"/>
      <c r="K3218" s="583"/>
    </row>
    <row r="3219" spans="1:11" x14ac:dyDescent="0.2">
      <c r="A3219" s="591"/>
      <c r="B3219" s="648"/>
      <c r="F3219" s="583"/>
      <c r="G3219" s="583"/>
      <c r="H3219" s="583"/>
      <c r="I3219" s="583"/>
      <c r="J3219" s="583"/>
      <c r="K3219" s="583"/>
    </row>
    <row r="3220" spans="1:11" x14ac:dyDescent="0.2">
      <c r="A3220" s="591"/>
      <c r="B3220" s="648"/>
      <c r="F3220" s="583"/>
      <c r="G3220" s="583"/>
      <c r="H3220" s="583"/>
      <c r="I3220" s="583"/>
      <c r="J3220" s="583"/>
      <c r="K3220" s="583"/>
    </row>
    <row r="3221" spans="1:11" x14ac:dyDescent="0.2">
      <c r="A3221" s="591"/>
      <c r="B3221" s="648"/>
      <c r="F3221" s="583"/>
      <c r="G3221" s="583"/>
      <c r="H3221" s="583"/>
      <c r="I3221" s="583"/>
      <c r="J3221" s="583"/>
      <c r="K3221" s="583"/>
    </row>
    <row r="3222" spans="1:11" x14ac:dyDescent="0.2">
      <c r="A3222" s="591"/>
      <c r="B3222" s="648"/>
      <c r="F3222" s="583"/>
      <c r="G3222" s="583"/>
      <c r="H3222" s="583"/>
      <c r="I3222" s="583"/>
      <c r="J3222" s="583"/>
      <c r="K3222" s="583"/>
    </row>
    <row r="3223" spans="1:11" x14ac:dyDescent="0.2">
      <c r="A3223" s="591"/>
      <c r="B3223" s="648"/>
      <c r="F3223" s="583"/>
      <c r="G3223" s="583"/>
      <c r="H3223" s="583"/>
      <c r="I3223" s="583"/>
      <c r="J3223" s="583"/>
      <c r="K3223" s="583"/>
    </row>
    <row r="3224" spans="1:11" x14ac:dyDescent="0.2">
      <c r="A3224" s="591"/>
      <c r="B3224" s="648"/>
      <c r="F3224" s="583"/>
      <c r="G3224" s="583"/>
      <c r="H3224" s="583"/>
      <c r="I3224" s="583"/>
      <c r="J3224" s="583"/>
      <c r="K3224" s="583"/>
    </row>
    <row r="3225" spans="1:11" x14ac:dyDescent="0.2">
      <c r="A3225" s="591"/>
      <c r="B3225" s="648"/>
      <c r="F3225" s="583"/>
      <c r="G3225" s="583"/>
      <c r="H3225" s="583"/>
      <c r="I3225" s="583"/>
      <c r="J3225" s="583"/>
      <c r="K3225" s="583"/>
    </row>
    <row r="3226" spans="1:11" x14ac:dyDescent="0.2">
      <c r="A3226" s="591"/>
      <c r="B3226" s="648"/>
      <c r="F3226" s="583"/>
      <c r="G3226" s="583"/>
      <c r="H3226" s="583"/>
      <c r="I3226" s="583"/>
      <c r="J3226" s="583"/>
      <c r="K3226" s="583"/>
    </row>
    <row r="3227" spans="1:11" x14ac:dyDescent="0.2">
      <c r="A3227" s="591"/>
      <c r="B3227" s="648"/>
      <c r="F3227" s="583"/>
      <c r="G3227" s="583"/>
      <c r="H3227" s="583"/>
      <c r="I3227" s="583"/>
      <c r="J3227" s="583"/>
      <c r="K3227" s="583"/>
    </row>
    <row r="3228" spans="1:11" x14ac:dyDescent="0.2">
      <c r="A3228" s="591"/>
      <c r="B3228" s="648"/>
      <c r="F3228" s="583"/>
      <c r="G3228" s="583"/>
      <c r="H3228" s="583"/>
      <c r="I3228" s="583"/>
      <c r="J3228" s="583"/>
      <c r="K3228" s="583"/>
    </row>
    <row r="3229" spans="1:11" x14ac:dyDescent="0.2">
      <c r="A3229" s="591"/>
      <c r="B3229" s="648"/>
      <c r="F3229" s="583"/>
      <c r="G3229" s="583"/>
      <c r="H3229" s="583"/>
      <c r="I3229" s="583"/>
      <c r="J3229" s="583"/>
      <c r="K3229" s="583"/>
    </row>
    <row r="3230" spans="1:11" x14ac:dyDescent="0.2">
      <c r="A3230" s="591"/>
      <c r="B3230" s="648"/>
      <c r="F3230" s="583"/>
      <c r="G3230" s="583"/>
      <c r="H3230" s="583"/>
      <c r="I3230" s="583"/>
      <c r="J3230" s="583"/>
      <c r="K3230" s="583"/>
    </row>
    <row r="3231" spans="1:11" x14ac:dyDescent="0.2">
      <c r="A3231" s="591"/>
      <c r="B3231" s="648"/>
      <c r="F3231" s="583"/>
      <c r="G3231" s="583"/>
      <c r="H3231" s="583"/>
      <c r="I3231" s="583"/>
      <c r="J3231" s="583"/>
      <c r="K3231" s="583"/>
    </row>
    <row r="3232" spans="1:11" x14ac:dyDescent="0.2">
      <c r="A3232" s="591"/>
      <c r="B3232" s="648"/>
      <c r="F3232" s="583"/>
      <c r="G3232" s="583"/>
      <c r="H3232" s="583"/>
      <c r="I3232" s="583"/>
      <c r="J3232" s="583"/>
      <c r="K3232" s="583"/>
    </row>
    <row r="3233" spans="1:11" x14ac:dyDescent="0.2">
      <c r="A3233" s="591"/>
      <c r="B3233" s="648"/>
      <c r="F3233" s="583"/>
      <c r="G3233" s="583"/>
      <c r="H3233" s="583"/>
      <c r="I3233" s="583"/>
      <c r="J3233" s="583"/>
      <c r="K3233" s="583"/>
    </row>
    <row r="3234" spans="1:11" x14ac:dyDescent="0.2">
      <c r="A3234" s="591"/>
      <c r="B3234" s="648"/>
      <c r="F3234" s="583"/>
      <c r="G3234" s="583"/>
      <c r="H3234" s="583"/>
      <c r="I3234" s="583"/>
      <c r="J3234" s="583"/>
      <c r="K3234" s="583"/>
    </row>
    <row r="3235" spans="1:11" x14ac:dyDescent="0.2">
      <c r="A3235" s="591"/>
      <c r="B3235" s="648"/>
      <c r="F3235" s="583"/>
      <c r="G3235" s="583"/>
      <c r="H3235" s="583"/>
      <c r="I3235" s="583"/>
      <c r="J3235" s="583"/>
      <c r="K3235" s="583"/>
    </row>
    <row r="3236" spans="1:11" x14ac:dyDescent="0.2">
      <c r="A3236" s="591"/>
      <c r="B3236" s="648"/>
      <c r="F3236" s="583"/>
      <c r="G3236" s="583"/>
      <c r="H3236" s="583"/>
      <c r="I3236" s="583"/>
      <c r="J3236" s="583"/>
      <c r="K3236" s="583"/>
    </row>
    <row r="3237" spans="1:11" x14ac:dyDescent="0.2">
      <c r="A3237" s="591"/>
      <c r="B3237" s="648"/>
      <c r="F3237" s="583"/>
      <c r="G3237" s="583"/>
      <c r="H3237" s="583"/>
      <c r="I3237" s="583"/>
      <c r="J3237" s="583"/>
      <c r="K3237" s="583"/>
    </row>
    <row r="3238" spans="1:11" x14ac:dyDescent="0.2">
      <c r="A3238" s="591"/>
      <c r="B3238" s="648"/>
      <c r="F3238" s="583"/>
      <c r="G3238" s="583"/>
      <c r="H3238" s="583"/>
      <c r="I3238" s="583"/>
      <c r="J3238" s="583"/>
      <c r="K3238" s="583"/>
    </row>
    <row r="3239" spans="1:11" x14ac:dyDescent="0.2">
      <c r="A3239" s="591"/>
      <c r="B3239" s="648"/>
      <c r="F3239" s="583"/>
      <c r="G3239" s="583"/>
      <c r="H3239" s="583"/>
      <c r="I3239" s="583"/>
      <c r="J3239" s="583"/>
      <c r="K3239" s="583"/>
    </row>
    <row r="3240" spans="1:11" x14ac:dyDescent="0.2">
      <c r="A3240" s="591"/>
      <c r="B3240" s="648"/>
      <c r="F3240" s="583"/>
      <c r="G3240" s="583"/>
      <c r="H3240" s="583"/>
      <c r="I3240" s="583"/>
      <c r="J3240" s="583"/>
      <c r="K3240" s="583"/>
    </row>
    <row r="3241" spans="1:11" x14ac:dyDescent="0.2">
      <c r="A3241" s="591"/>
      <c r="B3241" s="648"/>
      <c r="F3241" s="583"/>
      <c r="G3241" s="583"/>
      <c r="H3241" s="583"/>
      <c r="I3241" s="583"/>
      <c r="J3241" s="583"/>
      <c r="K3241" s="583"/>
    </row>
    <row r="3242" spans="1:11" x14ac:dyDescent="0.2">
      <c r="A3242" s="591"/>
      <c r="B3242" s="648"/>
      <c r="F3242" s="583"/>
      <c r="G3242" s="583"/>
      <c r="H3242" s="583"/>
      <c r="I3242" s="583"/>
      <c r="J3242" s="583"/>
      <c r="K3242" s="583"/>
    </row>
    <row r="3243" spans="1:11" x14ac:dyDescent="0.2">
      <c r="A3243" s="591"/>
      <c r="B3243" s="648"/>
      <c r="F3243" s="583"/>
      <c r="G3243" s="583"/>
      <c r="H3243" s="583"/>
      <c r="I3243" s="583"/>
      <c r="J3243" s="583"/>
      <c r="K3243" s="583"/>
    </row>
    <row r="3244" spans="1:11" x14ac:dyDescent="0.2">
      <c r="A3244" s="591"/>
      <c r="B3244" s="648"/>
      <c r="F3244" s="583"/>
      <c r="G3244" s="583"/>
      <c r="H3244" s="583"/>
      <c r="I3244" s="583"/>
      <c r="J3244" s="583"/>
      <c r="K3244" s="583"/>
    </row>
    <row r="3245" spans="1:11" x14ac:dyDescent="0.2">
      <c r="A3245" s="591"/>
      <c r="B3245" s="648"/>
      <c r="F3245" s="583"/>
      <c r="G3245" s="583"/>
      <c r="H3245" s="583"/>
      <c r="I3245" s="583"/>
      <c r="J3245" s="583"/>
      <c r="K3245" s="583"/>
    </row>
    <row r="3246" spans="1:11" x14ac:dyDescent="0.2">
      <c r="A3246" s="591"/>
      <c r="B3246" s="648"/>
      <c r="F3246" s="583"/>
      <c r="G3246" s="583"/>
      <c r="H3246" s="583"/>
      <c r="I3246" s="583"/>
      <c r="J3246" s="583"/>
      <c r="K3246" s="583"/>
    </row>
    <row r="3247" spans="1:11" x14ac:dyDescent="0.2">
      <c r="A3247" s="591"/>
      <c r="B3247" s="648"/>
      <c r="F3247" s="583"/>
      <c r="G3247" s="583"/>
      <c r="H3247" s="583"/>
      <c r="I3247" s="583"/>
      <c r="J3247" s="583"/>
      <c r="K3247" s="583"/>
    </row>
    <row r="3248" spans="1:11" x14ac:dyDescent="0.2">
      <c r="A3248" s="591"/>
      <c r="B3248" s="648"/>
      <c r="F3248" s="583"/>
      <c r="G3248" s="583"/>
      <c r="H3248" s="583"/>
      <c r="I3248" s="583"/>
      <c r="J3248" s="583"/>
      <c r="K3248" s="583"/>
    </row>
    <row r="3249" spans="1:11" x14ac:dyDescent="0.2">
      <c r="A3249" s="591"/>
      <c r="B3249" s="648"/>
      <c r="F3249" s="583"/>
      <c r="G3249" s="583"/>
      <c r="H3249" s="583"/>
      <c r="I3249" s="583"/>
      <c r="J3249" s="583"/>
      <c r="K3249" s="583"/>
    </row>
    <row r="3250" spans="1:11" x14ac:dyDescent="0.2">
      <c r="A3250" s="591"/>
      <c r="B3250" s="648"/>
      <c r="F3250" s="583"/>
      <c r="G3250" s="583"/>
      <c r="H3250" s="583"/>
      <c r="I3250" s="583"/>
      <c r="J3250" s="583"/>
      <c r="K3250" s="583"/>
    </row>
    <row r="3251" spans="1:11" x14ac:dyDescent="0.2">
      <c r="A3251" s="591"/>
      <c r="B3251" s="648"/>
      <c r="F3251" s="583"/>
      <c r="G3251" s="583"/>
      <c r="H3251" s="583"/>
      <c r="I3251" s="583"/>
      <c r="J3251" s="583"/>
      <c r="K3251" s="583"/>
    </row>
    <row r="3252" spans="1:11" x14ac:dyDescent="0.2">
      <c r="A3252" s="591"/>
      <c r="B3252" s="648"/>
      <c r="F3252" s="583"/>
      <c r="G3252" s="583"/>
      <c r="H3252" s="583"/>
      <c r="I3252" s="583"/>
      <c r="J3252" s="583"/>
      <c r="K3252" s="583"/>
    </row>
    <row r="3253" spans="1:11" x14ac:dyDescent="0.2">
      <c r="A3253" s="591"/>
      <c r="B3253" s="648"/>
      <c r="F3253" s="583"/>
      <c r="G3253" s="583"/>
      <c r="H3253" s="583"/>
      <c r="I3253" s="583"/>
      <c r="J3253" s="583"/>
      <c r="K3253" s="583"/>
    </row>
    <row r="3254" spans="1:11" x14ac:dyDescent="0.2">
      <c r="A3254" s="591"/>
      <c r="B3254" s="648"/>
      <c r="F3254" s="583"/>
      <c r="G3254" s="583"/>
      <c r="H3254" s="583"/>
      <c r="I3254" s="583"/>
      <c r="J3254" s="583"/>
      <c r="K3254" s="583"/>
    </row>
    <row r="3255" spans="1:11" x14ac:dyDescent="0.2">
      <c r="A3255" s="591"/>
      <c r="B3255" s="648"/>
      <c r="F3255" s="583"/>
      <c r="G3255" s="583"/>
      <c r="H3255" s="583"/>
      <c r="I3255" s="583"/>
      <c r="J3255" s="583"/>
      <c r="K3255" s="583"/>
    </row>
    <row r="3256" spans="1:11" x14ac:dyDescent="0.2">
      <c r="A3256" s="591"/>
      <c r="B3256" s="648"/>
      <c r="F3256" s="583"/>
      <c r="G3256" s="583"/>
      <c r="H3256" s="583"/>
      <c r="I3256" s="583"/>
      <c r="J3256" s="583"/>
      <c r="K3256" s="583"/>
    </row>
    <row r="3257" spans="1:11" x14ac:dyDescent="0.2">
      <c r="A3257" s="591"/>
      <c r="B3257" s="648"/>
      <c r="F3257" s="583"/>
      <c r="G3257" s="583"/>
      <c r="H3257" s="583"/>
      <c r="I3257" s="583"/>
      <c r="J3257" s="583"/>
      <c r="K3257" s="583"/>
    </row>
    <row r="3258" spans="1:11" x14ac:dyDescent="0.2">
      <c r="A3258" s="591"/>
      <c r="B3258" s="648"/>
      <c r="F3258" s="583"/>
      <c r="G3258" s="583"/>
      <c r="H3258" s="583"/>
      <c r="I3258" s="583"/>
      <c r="J3258" s="583"/>
      <c r="K3258" s="583"/>
    </row>
    <row r="3259" spans="1:11" x14ac:dyDescent="0.2">
      <c r="A3259" s="591"/>
      <c r="B3259" s="648"/>
      <c r="F3259" s="583"/>
      <c r="G3259" s="583"/>
      <c r="H3259" s="583"/>
      <c r="I3259" s="583"/>
      <c r="J3259" s="583"/>
      <c r="K3259" s="583"/>
    </row>
    <row r="3260" spans="1:11" x14ac:dyDescent="0.2">
      <c r="A3260" s="591"/>
      <c r="B3260" s="648"/>
      <c r="F3260" s="583"/>
      <c r="G3260" s="583"/>
      <c r="H3260" s="583"/>
      <c r="I3260" s="583"/>
      <c r="J3260" s="583"/>
      <c r="K3260" s="583"/>
    </row>
    <row r="3261" spans="1:11" x14ac:dyDescent="0.2">
      <c r="A3261" s="591"/>
      <c r="B3261" s="648"/>
      <c r="F3261" s="583"/>
      <c r="G3261" s="583"/>
      <c r="H3261" s="583"/>
      <c r="I3261" s="583"/>
      <c r="J3261" s="583"/>
      <c r="K3261" s="583"/>
    </row>
    <row r="3262" spans="1:11" x14ac:dyDescent="0.2">
      <c r="A3262" s="591"/>
      <c r="B3262" s="648"/>
      <c r="F3262" s="583"/>
      <c r="G3262" s="583"/>
      <c r="H3262" s="583"/>
      <c r="I3262" s="583"/>
      <c r="J3262" s="583"/>
      <c r="K3262" s="583"/>
    </row>
    <row r="3263" spans="1:11" x14ac:dyDescent="0.2">
      <c r="A3263" s="591"/>
      <c r="B3263" s="648"/>
      <c r="F3263" s="583"/>
      <c r="G3263" s="583"/>
      <c r="H3263" s="583"/>
      <c r="I3263" s="583"/>
      <c r="J3263" s="583"/>
      <c r="K3263" s="583"/>
    </row>
    <row r="3264" spans="1:11" x14ac:dyDescent="0.2">
      <c r="A3264" s="591"/>
      <c r="B3264" s="648"/>
      <c r="F3264" s="583"/>
      <c r="G3264" s="583"/>
      <c r="H3264" s="583"/>
      <c r="I3264" s="583"/>
      <c r="J3264" s="583"/>
      <c r="K3264" s="583"/>
    </row>
    <row r="3265" spans="1:11" x14ac:dyDescent="0.2">
      <c r="A3265" s="591"/>
      <c r="B3265" s="648"/>
      <c r="F3265" s="583"/>
      <c r="G3265" s="583"/>
      <c r="H3265" s="583"/>
      <c r="I3265" s="583"/>
      <c r="J3265" s="583"/>
      <c r="K3265" s="583"/>
    </row>
    <row r="3266" spans="1:11" x14ac:dyDescent="0.2">
      <c r="A3266" s="591"/>
      <c r="B3266" s="648"/>
      <c r="F3266" s="583"/>
      <c r="G3266" s="583"/>
      <c r="H3266" s="583"/>
      <c r="I3266" s="583"/>
      <c r="J3266" s="583"/>
      <c r="K3266" s="583"/>
    </row>
    <row r="3267" spans="1:11" x14ac:dyDescent="0.2">
      <c r="A3267" s="591"/>
      <c r="B3267" s="648"/>
      <c r="F3267" s="583"/>
      <c r="G3267" s="583"/>
      <c r="H3267" s="583"/>
      <c r="I3267" s="583"/>
      <c r="J3267" s="583"/>
      <c r="K3267" s="583"/>
    </row>
    <row r="3268" spans="1:11" x14ac:dyDescent="0.2">
      <c r="A3268" s="591"/>
      <c r="B3268" s="648"/>
      <c r="F3268" s="583"/>
      <c r="G3268" s="583"/>
      <c r="H3268" s="583"/>
      <c r="I3268" s="583"/>
      <c r="J3268" s="583"/>
      <c r="K3268" s="583"/>
    </row>
    <row r="3269" spans="1:11" x14ac:dyDescent="0.2">
      <c r="A3269" s="591"/>
      <c r="B3269" s="648"/>
      <c r="F3269" s="583"/>
      <c r="G3269" s="583"/>
      <c r="H3269" s="583"/>
      <c r="I3269" s="583"/>
      <c r="J3269" s="583"/>
      <c r="K3269" s="583"/>
    </row>
    <row r="3270" spans="1:11" x14ac:dyDescent="0.2">
      <c r="A3270" s="591"/>
      <c r="B3270" s="648"/>
      <c r="F3270" s="583"/>
      <c r="G3270" s="583"/>
      <c r="H3270" s="583"/>
      <c r="I3270" s="583"/>
      <c r="J3270" s="583"/>
      <c r="K3270" s="583"/>
    </row>
    <row r="3271" spans="1:11" x14ac:dyDescent="0.2">
      <c r="A3271" s="591"/>
      <c r="B3271" s="648"/>
      <c r="F3271" s="583"/>
      <c r="G3271" s="583"/>
      <c r="H3271" s="583"/>
      <c r="I3271" s="583"/>
      <c r="J3271" s="583"/>
      <c r="K3271" s="583"/>
    </row>
    <row r="3272" spans="1:11" x14ac:dyDescent="0.2">
      <c r="A3272" s="591"/>
      <c r="B3272" s="648"/>
      <c r="F3272" s="583"/>
      <c r="G3272" s="583"/>
      <c r="H3272" s="583"/>
      <c r="I3272" s="583"/>
      <c r="J3272" s="583"/>
      <c r="K3272" s="583"/>
    </row>
    <row r="3273" spans="1:11" x14ac:dyDescent="0.2">
      <c r="A3273" s="591"/>
      <c r="B3273" s="648"/>
      <c r="F3273" s="583"/>
      <c r="G3273" s="583"/>
      <c r="H3273" s="583"/>
      <c r="I3273" s="583"/>
      <c r="J3273" s="583"/>
      <c r="K3273" s="583"/>
    </row>
    <row r="3274" spans="1:11" x14ac:dyDescent="0.2">
      <c r="A3274" s="591"/>
      <c r="B3274" s="648"/>
      <c r="F3274" s="583"/>
      <c r="G3274" s="583"/>
      <c r="H3274" s="583"/>
      <c r="I3274" s="583"/>
      <c r="J3274" s="583"/>
      <c r="K3274" s="583"/>
    </row>
    <row r="3275" spans="1:11" x14ac:dyDescent="0.2">
      <c r="A3275" s="591"/>
      <c r="B3275" s="648"/>
      <c r="F3275" s="583"/>
      <c r="G3275" s="583"/>
      <c r="H3275" s="583"/>
      <c r="I3275" s="583"/>
      <c r="J3275" s="583"/>
      <c r="K3275" s="583"/>
    </row>
    <row r="3276" spans="1:11" x14ac:dyDescent="0.2">
      <c r="A3276" s="591"/>
      <c r="B3276" s="648"/>
      <c r="F3276" s="583"/>
      <c r="G3276" s="583"/>
      <c r="H3276" s="583"/>
      <c r="I3276" s="583"/>
      <c r="J3276" s="583"/>
      <c r="K3276" s="583"/>
    </row>
    <row r="3277" spans="1:11" x14ac:dyDescent="0.2">
      <c r="A3277" s="591"/>
      <c r="B3277" s="648"/>
      <c r="F3277" s="583"/>
      <c r="G3277" s="583"/>
      <c r="H3277" s="583"/>
      <c r="I3277" s="583"/>
      <c r="J3277" s="583"/>
      <c r="K3277" s="583"/>
    </row>
    <row r="3278" spans="1:11" x14ac:dyDescent="0.2">
      <c r="A3278" s="591"/>
      <c r="B3278" s="648"/>
      <c r="F3278" s="583"/>
      <c r="G3278" s="583"/>
      <c r="H3278" s="583"/>
      <c r="I3278" s="583"/>
      <c r="J3278" s="583"/>
      <c r="K3278" s="583"/>
    </row>
    <row r="3279" spans="1:11" x14ac:dyDescent="0.2">
      <c r="A3279" s="591"/>
      <c r="B3279" s="648"/>
      <c r="F3279" s="583"/>
      <c r="G3279" s="583"/>
      <c r="H3279" s="583"/>
      <c r="I3279" s="583"/>
      <c r="J3279" s="583"/>
      <c r="K3279" s="583"/>
    </row>
    <row r="3280" spans="1:11" x14ac:dyDescent="0.2">
      <c r="A3280" s="591"/>
      <c r="B3280" s="648"/>
      <c r="F3280" s="583"/>
      <c r="G3280" s="583"/>
      <c r="H3280" s="583"/>
      <c r="I3280" s="583"/>
      <c r="J3280" s="583"/>
      <c r="K3280" s="583"/>
    </row>
    <row r="3281" spans="1:11" x14ac:dyDescent="0.2">
      <c r="A3281" s="591"/>
      <c r="B3281" s="648"/>
      <c r="F3281" s="583"/>
      <c r="G3281" s="583"/>
      <c r="H3281" s="583"/>
      <c r="I3281" s="583"/>
      <c r="J3281" s="583"/>
      <c r="K3281" s="583"/>
    </row>
    <row r="3282" spans="1:11" x14ac:dyDescent="0.2">
      <c r="A3282" s="591"/>
      <c r="B3282" s="648"/>
      <c r="F3282" s="583"/>
      <c r="G3282" s="583"/>
      <c r="H3282" s="583"/>
      <c r="I3282" s="583"/>
      <c r="J3282" s="583"/>
      <c r="K3282" s="583"/>
    </row>
    <row r="3283" spans="1:11" x14ac:dyDescent="0.2">
      <c r="A3283" s="591"/>
      <c r="B3283" s="648"/>
      <c r="F3283" s="583"/>
      <c r="G3283" s="583"/>
      <c r="H3283" s="583"/>
      <c r="I3283" s="583"/>
      <c r="J3283" s="583"/>
      <c r="K3283" s="583"/>
    </row>
    <row r="3284" spans="1:11" x14ac:dyDescent="0.2">
      <c r="A3284" s="591"/>
      <c r="B3284" s="648"/>
      <c r="F3284" s="583"/>
      <c r="G3284" s="583"/>
      <c r="H3284" s="583"/>
      <c r="I3284" s="583"/>
      <c r="J3284" s="583"/>
      <c r="K3284" s="583"/>
    </row>
    <row r="3285" spans="1:11" x14ac:dyDescent="0.2">
      <c r="A3285" s="591"/>
      <c r="B3285" s="648"/>
      <c r="F3285" s="583"/>
      <c r="G3285" s="583"/>
      <c r="H3285" s="583"/>
      <c r="I3285" s="583"/>
      <c r="J3285" s="583"/>
      <c r="K3285" s="583"/>
    </row>
    <row r="3286" spans="1:11" x14ac:dyDescent="0.2">
      <c r="A3286" s="591"/>
      <c r="B3286" s="648"/>
      <c r="F3286" s="583"/>
      <c r="G3286" s="583"/>
      <c r="H3286" s="583"/>
      <c r="I3286" s="583"/>
      <c r="J3286" s="583"/>
      <c r="K3286" s="583"/>
    </row>
    <row r="3287" spans="1:11" x14ac:dyDescent="0.2">
      <c r="A3287" s="591"/>
      <c r="B3287" s="648"/>
      <c r="F3287" s="583"/>
      <c r="G3287" s="583"/>
      <c r="H3287" s="583"/>
      <c r="I3287" s="583"/>
      <c r="J3287" s="583"/>
      <c r="K3287" s="583"/>
    </row>
    <row r="3288" spans="1:11" x14ac:dyDescent="0.2">
      <c r="A3288" s="591"/>
      <c r="B3288" s="648"/>
      <c r="F3288" s="583"/>
      <c r="G3288" s="583"/>
      <c r="H3288" s="583"/>
      <c r="I3288" s="583"/>
      <c r="J3288" s="583"/>
      <c r="K3288" s="583"/>
    </row>
    <row r="3289" spans="1:11" x14ac:dyDescent="0.2">
      <c r="A3289" s="591"/>
      <c r="B3289" s="648"/>
      <c r="F3289" s="583"/>
      <c r="G3289" s="583"/>
      <c r="H3289" s="583"/>
      <c r="I3289" s="583"/>
      <c r="J3289" s="583"/>
      <c r="K3289" s="583"/>
    </row>
    <row r="3290" spans="1:11" x14ac:dyDescent="0.2">
      <c r="A3290" s="591"/>
      <c r="B3290" s="648"/>
      <c r="F3290" s="583"/>
      <c r="G3290" s="583"/>
      <c r="H3290" s="583"/>
      <c r="I3290" s="583"/>
      <c r="J3290" s="583"/>
      <c r="K3290" s="583"/>
    </row>
    <row r="3291" spans="1:11" x14ac:dyDescent="0.2">
      <c r="A3291" s="591"/>
      <c r="B3291" s="648"/>
      <c r="F3291" s="583"/>
      <c r="G3291" s="583"/>
      <c r="H3291" s="583"/>
      <c r="I3291" s="583"/>
      <c r="J3291" s="583"/>
      <c r="K3291" s="583"/>
    </row>
    <row r="3292" spans="1:11" x14ac:dyDescent="0.2">
      <c r="A3292" s="591"/>
      <c r="B3292" s="648"/>
      <c r="F3292" s="583"/>
      <c r="G3292" s="583"/>
      <c r="H3292" s="583"/>
      <c r="I3292" s="583"/>
      <c r="J3292" s="583"/>
      <c r="K3292" s="583"/>
    </row>
    <row r="3293" spans="1:11" x14ac:dyDescent="0.2">
      <c r="A3293" s="591"/>
      <c r="B3293" s="648"/>
      <c r="F3293" s="583"/>
      <c r="G3293" s="583"/>
      <c r="H3293" s="583"/>
      <c r="I3293" s="583"/>
      <c r="J3293" s="583"/>
      <c r="K3293" s="583"/>
    </row>
    <row r="3294" spans="1:11" x14ac:dyDescent="0.2">
      <c r="A3294" s="591"/>
      <c r="B3294" s="648"/>
      <c r="F3294" s="583"/>
      <c r="G3294" s="583"/>
      <c r="H3294" s="583"/>
      <c r="I3294" s="583"/>
      <c r="J3294" s="583"/>
      <c r="K3294" s="583"/>
    </row>
    <row r="3295" spans="1:11" x14ac:dyDescent="0.2">
      <c r="A3295" s="591"/>
      <c r="B3295" s="648"/>
      <c r="F3295" s="583"/>
      <c r="G3295" s="583"/>
      <c r="H3295" s="583"/>
      <c r="I3295" s="583"/>
      <c r="J3295" s="583"/>
      <c r="K3295" s="583"/>
    </row>
    <row r="3296" spans="1:11" x14ac:dyDescent="0.2">
      <c r="A3296" s="591"/>
      <c r="B3296" s="648"/>
      <c r="F3296" s="583"/>
      <c r="G3296" s="583"/>
      <c r="H3296" s="583"/>
      <c r="I3296" s="583"/>
      <c r="J3296" s="583"/>
      <c r="K3296" s="583"/>
    </row>
    <row r="3297" spans="1:11" x14ac:dyDescent="0.2">
      <c r="A3297" s="591"/>
      <c r="B3297" s="648"/>
      <c r="F3297" s="583"/>
      <c r="G3297" s="583"/>
      <c r="H3297" s="583"/>
      <c r="I3297" s="583"/>
      <c r="J3297" s="583"/>
      <c r="K3297" s="583"/>
    </row>
    <row r="3298" spans="1:11" x14ac:dyDescent="0.2">
      <c r="A3298" s="591"/>
      <c r="B3298" s="648"/>
      <c r="F3298" s="583"/>
      <c r="G3298" s="583"/>
      <c r="H3298" s="583"/>
      <c r="I3298" s="583"/>
      <c r="J3298" s="583"/>
      <c r="K3298" s="583"/>
    </row>
    <row r="3299" spans="1:11" x14ac:dyDescent="0.2">
      <c r="A3299" s="591"/>
      <c r="B3299" s="648"/>
      <c r="F3299" s="583"/>
      <c r="G3299" s="583"/>
      <c r="H3299" s="583"/>
      <c r="I3299" s="583"/>
      <c r="J3299" s="583"/>
      <c r="K3299" s="583"/>
    </row>
    <row r="3300" spans="1:11" x14ac:dyDescent="0.2">
      <c r="A3300" s="591"/>
      <c r="B3300" s="648"/>
      <c r="F3300" s="583"/>
      <c r="G3300" s="583"/>
      <c r="H3300" s="583"/>
      <c r="I3300" s="583"/>
      <c r="J3300" s="583"/>
      <c r="K3300" s="583"/>
    </row>
    <row r="3301" spans="1:11" x14ac:dyDescent="0.2">
      <c r="A3301" s="591"/>
      <c r="B3301" s="648"/>
      <c r="F3301" s="583"/>
      <c r="G3301" s="583"/>
      <c r="H3301" s="583"/>
      <c r="I3301" s="583"/>
      <c r="J3301" s="583"/>
      <c r="K3301" s="583"/>
    </row>
    <row r="3302" spans="1:11" x14ac:dyDescent="0.2">
      <c r="A3302" s="591"/>
      <c r="B3302" s="648"/>
      <c r="F3302" s="583"/>
      <c r="G3302" s="583"/>
      <c r="H3302" s="583"/>
      <c r="I3302" s="583"/>
      <c r="J3302" s="583"/>
      <c r="K3302" s="583"/>
    </row>
    <row r="3303" spans="1:11" x14ac:dyDescent="0.2">
      <c r="A3303" s="591"/>
      <c r="B3303" s="648"/>
      <c r="F3303" s="583"/>
      <c r="G3303" s="583"/>
      <c r="H3303" s="583"/>
      <c r="I3303" s="583"/>
      <c r="J3303" s="583"/>
      <c r="K3303" s="583"/>
    </row>
    <row r="3304" spans="1:11" x14ac:dyDescent="0.2">
      <c r="A3304" s="591"/>
      <c r="B3304" s="648"/>
      <c r="F3304" s="583"/>
      <c r="G3304" s="583"/>
      <c r="H3304" s="583"/>
      <c r="I3304" s="583"/>
      <c r="J3304" s="583"/>
      <c r="K3304" s="583"/>
    </row>
    <row r="3305" spans="1:11" x14ac:dyDescent="0.2">
      <c r="A3305" s="591"/>
      <c r="B3305" s="648"/>
      <c r="F3305" s="583"/>
      <c r="G3305" s="583"/>
      <c r="H3305" s="583"/>
      <c r="I3305" s="583"/>
      <c r="J3305" s="583"/>
      <c r="K3305" s="583"/>
    </row>
    <row r="3306" spans="1:11" x14ac:dyDescent="0.2">
      <c r="A3306" s="591"/>
      <c r="B3306" s="648"/>
      <c r="F3306" s="583"/>
      <c r="G3306" s="583"/>
      <c r="H3306" s="583"/>
      <c r="I3306" s="583"/>
      <c r="J3306" s="583"/>
      <c r="K3306" s="583"/>
    </row>
    <row r="3307" spans="1:11" x14ac:dyDescent="0.2">
      <c r="A3307" s="591"/>
      <c r="B3307" s="648"/>
      <c r="F3307" s="583"/>
      <c r="G3307" s="583"/>
      <c r="H3307" s="583"/>
      <c r="I3307" s="583"/>
      <c r="J3307" s="583"/>
      <c r="K3307" s="583"/>
    </row>
    <row r="3308" spans="1:11" x14ac:dyDescent="0.2">
      <c r="A3308" s="591"/>
      <c r="B3308" s="648"/>
      <c r="F3308" s="583"/>
      <c r="G3308" s="583"/>
      <c r="H3308" s="583"/>
      <c r="I3308" s="583"/>
      <c r="J3308" s="583"/>
      <c r="K3308" s="583"/>
    </row>
    <row r="3309" spans="1:11" x14ac:dyDescent="0.2">
      <c r="A3309" s="591"/>
      <c r="B3309" s="648"/>
      <c r="F3309" s="583"/>
      <c r="G3309" s="583"/>
      <c r="H3309" s="583"/>
      <c r="I3309" s="583"/>
      <c r="J3309" s="583"/>
      <c r="K3309" s="583"/>
    </row>
    <row r="3310" spans="1:11" x14ac:dyDescent="0.2">
      <c r="A3310" s="591"/>
      <c r="B3310" s="648"/>
      <c r="F3310" s="583"/>
      <c r="G3310" s="583"/>
      <c r="H3310" s="583"/>
      <c r="I3310" s="583"/>
      <c r="J3310" s="583"/>
      <c r="K3310" s="583"/>
    </row>
    <row r="3311" spans="1:11" x14ac:dyDescent="0.2">
      <c r="A3311" s="591"/>
      <c r="B3311" s="648"/>
      <c r="F3311" s="583"/>
      <c r="G3311" s="583"/>
      <c r="H3311" s="583"/>
      <c r="I3311" s="583"/>
      <c r="J3311" s="583"/>
      <c r="K3311" s="583"/>
    </row>
    <row r="3312" spans="1:11" x14ac:dyDescent="0.2">
      <c r="A3312" s="591"/>
      <c r="B3312" s="648"/>
      <c r="F3312" s="583"/>
      <c r="G3312" s="583"/>
      <c r="H3312" s="583"/>
      <c r="I3312" s="583"/>
      <c r="J3312" s="583"/>
      <c r="K3312" s="583"/>
    </row>
    <row r="3313" spans="1:11" x14ac:dyDescent="0.2">
      <c r="A3313" s="591"/>
      <c r="B3313" s="648"/>
      <c r="F3313" s="583"/>
      <c r="G3313" s="583"/>
      <c r="H3313" s="583"/>
      <c r="I3313" s="583"/>
      <c r="J3313" s="583"/>
      <c r="K3313" s="583"/>
    </row>
    <row r="3314" spans="1:11" x14ac:dyDescent="0.2">
      <c r="A3314" s="591"/>
      <c r="B3314" s="648"/>
      <c r="F3314" s="583"/>
      <c r="G3314" s="583"/>
      <c r="H3314" s="583"/>
      <c r="I3314" s="583"/>
      <c r="J3314" s="583"/>
      <c r="K3314" s="583"/>
    </row>
    <row r="3315" spans="1:11" x14ac:dyDescent="0.2">
      <c r="A3315" s="591"/>
      <c r="B3315" s="648"/>
      <c r="F3315" s="583"/>
      <c r="G3315" s="583"/>
      <c r="H3315" s="583"/>
      <c r="I3315" s="583"/>
      <c r="J3315" s="583"/>
      <c r="K3315" s="583"/>
    </row>
    <row r="3316" spans="1:11" x14ac:dyDescent="0.2">
      <c r="A3316" s="591"/>
      <c r="B3316" s="648"/>
      <c r="F3316" s="583"/>
      <c r="G3316" s="583"/>
      <c r="H3316" s="583"/>
      <c r="I3316" s="583"/>
      <c r="J3316" s="583"/>
      <c r="K3316" s="583"/>
    </row>
    <row r="3317" spans="1:11" x14ac:dyDescent="0.2">
      <c r="A3317" s="591"/>
      <c r="B3317" s="648"/>
      <c r="F3317" s="583"/>
      <c r="G3317" s="583"/>
      <c r="H3317" s="583"/>
      <c r="I3317" s="583"/>
      <c r="J3317" s="583"/>
      <c r="K3317" s="583"/>
    </row>
    <row r="3318" spans="1:11" x14ac:dyDescent="0.2">
      <c r="A3318" s="591"/>
      <c r="B3318" s="648"/>
      <c r="F3318" s="583"/>
      <c r="G3318" s="583"/>
      <c r="H3318" s="583"/>
      <c r="I3318" s="583"/>
      <c r="J3318" s="583"/>
      <c r="K3318" s="583"/>
    </row>
    <row r="3319" spans="1:11" x14ac:dyDescent="0.2">
      <c r="A3319" s="591"/>
      <c r="B3319" s="648"/>
      <c r="F3319" s="583"/>
      <c r="G3319" s="583"/>
      <c r="H3319" s="583"/>
      <c r="I3319" s="583"/>
      <c r="J3319" s="583"/>
      <c r="K3319" s="583"/>
    </row>
    <row r="3320" spans="1:11" x14ac:dyDescent="0.2">
      <c r="A3320" s="591"/>
      <c r="B3320" s="648"/>
      <c r="F3320" s="583"/>
      <c r="G3320" s="583"/>
      <c r="H3320" s="583"/>
      <c r="I3320" s="583"/>
      <c r="J3320" s="583"/>
      <c r="K3320" s="583"/>
    </row>
    <row r="3321" spans="1:11" x14ac:dyDescent="0.2">
      <c r="A3321" s="591"/>
      <c r="B3321" s="648"/>
      <c r="F3321" s="583"/>
      <c r="G3321" s="583"/>
      <c r="H3321" s="583"/>
      <c r="I3321" s="583"/>
      <c r="J3321" s="583"/>
      <c r="K3321" s="583"/>
    </row>
    <row r="3322" spans="1:11" x14ac:dyDescent="0.2">
      <c r="A3322" s="591"/>
      <c r="B3322" s="648"/>
      <c r="F3322" s="583"/>
      <c r="G3322" s="583"/>
      <c r="H3322" s="583"/>
      <c r="I3322" s="583"/>
      <c r="J3322" s="583"/>
      <c r="K3322" s="583"/>
    </row>
    <row r="3323" spans="1:11" x14ac:dyDescent="0.2">
      <c r="A3323" s="591"/>
      <c r="B3323" s="648"/>
      <c r="F3323" s="583"/>
      <c r="G3323" s="583"/>
      <c r="H3323" s="583"/>
      <c r="I3323" s="583"/>
      <c r="J3323" s="583"/>
      <c r="K3323" s="583"/>
    </row>
    <row r="3324" spans="1:11" x14ac:dyDescent="0.2">
      <c r="A3324" s="591"/>
      <c r="B3324" s="648"/>
      <c r="F3324" s="583"/>
      <c r="G3324" s="583"/>
      <c r="H3324" s="583"/>
      <c r="I3324" s="583"/>
      <c r="J3324" s="583"/>
      <c r="K3324" s="583"/>
    </row>
    <row r="3325" spans="1:11" x14ac:dyDescent="0.2">
      <c r="A3325" s="591"/>
      <c r="B3325" s="648"/>
      <c r="F3325" s="583"/>
      <c r="G3325" s="583"/>
      <c r="H3325" s="583"/>
      <c r="I3325" s="583"/>
      <c r="J3325" s="583"/>
      <c r="K3325" s="583"/>
    </row>
    <row r="3326" spans="1:11" x14ac:dyDescent="0.2">
      <c r="A3326" s="591"/>
      <c r="B3326" s="648"/>
      <c r="F3326" s="583"/>
      <c r="G3326" s="583"/>
      <c r="H3326" s="583"/>
      <c r="I3326" s="583"/>
      <c r="J3326" s="583"/>
      <c r="K3326" s="583"/>
    </row>
    <row r="3327" spans="1:11" x14ac:dyDescent="0.2">
      <c r="A3327" s="591"/>
      <c r="B3327" s="648"/>
      <c r="F3327" s="583"/>
      <c r="G3327" s="583"/>
      <c r="H3327" s="583"/>
      <c r="I3327" s="583"/>
      <c r="J3327" s="583"/>
      <c r="K3327" s="583"/>
    </row>
    <row r="3328" spans="1:11" x14ac:dyDescent="0.2">
      <c r="A3328" s="591"/>
      <c r="B3328" s="648"/>
      <c r="F3328" s="583"/>
      <c r="G3328" s="583"/>
      <c r="H3328" s="583"/>
      <c r="I3328" s="583"/>
      <c r="J3328" s="583"/>
      <c r="K3328" s="583"/>
    </row>
    <row r="3329" spans="1:11" x14ac:dyDescent="0.2">
      <c r="A3329" s="591"/>
      <c r="B3329" s="648"/>
      <c r="F3329" s="583"/>
      <c r="G3329" s="583"/>
      <c r="H3329" s="583"/>
      <c r="I3329" s="583"/>
      <c r="J3329" s="583"/>
      <c r="K3329" s="583"/>
    </row>
    <row r="3330" spans="1:11" x14ac:dyDescent="0.2">
      <c r="A3330" s="591"/>
      <c r="B3330" s="648"/>
      <c r="F3330" s="583"/>
      <c r="G3330" s="583"/>
      <c r="H3330" s="583"/>
      <c r="I3330" s="583"/>
      <c r="J3330" s="583"/>
      <c r="K3330" s="583"/>
    </row>
    <row r="3331" spans="1:11" x14ac:dyDescent="0.2">
      <c r="A3331" s="591"/>
      <c r="B3331" s="648"/>
      <c r="F3331" s="583"/>
      <c r="G3331" s="583"/>
      <c r="H3331" s="583"/>
      <c r="I3331" s="583"/>
      <c r="J3331" s="583"/>
      <c r="K3331" s="583"/>
    </row>
    <row r="3332" spans="1:11" x14ac:dyDescent="0.2">
      <c r="A3332" s="591"/>
      <c r="B3332" s="648"/>
      <c r="F3332" s="583"/>
      <c r="G3332" s="583"/>
      <c r="H3332" s="583"/>
      <c r="I3332" s="583"/>
      <c r="J3332" s="583"/>
      <c r="K3332" s="583"/>
    </row>
    <row r="3333" spans="1:11" x14ac:dyDescent="0.2">
      <c r="A3333" s="591"/>
      <c r="B3333" s="648"/>
      <c r="F3333" s="583"/>
      <c r="G3333" s="583"/>
      <c r="H3333" s="583"/>
      <c r="I3333" s="583"/>
      <c r="J3333" s="583"/>
      <c r="K3333" s="583"/>
    </row>
    <row r="3334" spans="1:11" x14ac:dyDescent="0.2">
      <c r="A3334" s="591"/>
      <c r="B3334" s="648"/>
      <c r="F3334" s="583"/>
      <c r="G3334" s="583"/>
      <c r="H3334" s="583"/>
      <c r="I3334" s="583"/>
      <c r="J3334" s="583"/>
      <c r="K3334" s="583"/>
    </row>
    <row r="3335" spans="1:11" x14ac:dyDescent="0.2">
      <c r="A3335" s="591"/>
      <c r="B3335" s="648"/>
      <c r="F3335" s="583"/>
      <c r="G3335" s="583"/>
      <c r="H3335" s="583"/>
      <c r="I3335" s="583"/>
      <c r="J3335" s="583"/>
      <c r="K3335" s="583"/>
    </row>
    <row r="3336" spans="1:11" x14ac:dyDescent="0.2">
      <c r="A3336" s="591"/>
      <c r="B3336" s="648"/>
      <c r="F3336" s="583"/>
      <c r="G3336" s="583"/>
      <c r="H3336" s="583"/>
      <c r="I3336" s="583"/>
      <c r="J3336" s="583"/>
      <c r="K3336" s="583"/>
    </row>
    <row r="3337" spans="1:11" x14ac:dyDescent="0.2">
      <c r="A3337" s="591"/>
      <c r="B3337" s="648"/>
      <c r="F3337" s="583"/>
      <c r="G3337" s="583"/>
      <c r="H3337" s="583"/>
      <c r="I3337" s="583"/>
      <c r="J3337" s="583"/>
      <c r="K3337" s="583"/>
    </row>
    <row r="3338" spans="1:11" x14ac:dyDescent="0.2">
      <c r="A3338" s="591"/>
      <c r="B3338" s="648"/>
      <c r="F3338" s="583"/>
      <c r="G3338" s="583"/>
      <c r="H3338" s="583"/>
      <c r="I3338" s="583"/>
      <c r="J3338" s="583"/>
      <c r="K3338" s="583"/>
    </row>
    <row r="3339" spans="1:11" x14ac:dyDescent="0.2">
      <c r="A3339" s="591"/>
      <c r="B3339" s="648"/>
      <c r="F3339" s="583"/>
      <c r="G3339" s="583"/>
      <c r="H3339" s="583"/>
      <c r="I3339" s="583"/>
      <c r="J3339" s="583"/>
      <c r="K3339" s="583"/>
    </row>
    <row r="3340" spans="1:11" x14ac:dyDescent="0.2">
      <c r="A3340" s="591"/>
      <c r="B3340" s="648"/>
      <c r="F3340" s="583"/>
      <c r="G3340" s="583"/>
      <c r="H3340" s="583"/>
      <c r="I3340" s="583"/>
      <c r="J3340" s="583"/>
      <c r="K3340" s="583"/>
    </row>
    <row r="3341" spans="1:11" x14ac:dyDescent="0.2">
      <c r="A3341" s="591"/>
      <c r="B3341" s="648"/>
      <c r="F3341" s="583"/>
      <c r="G3341" s="583"/>
      <c r="H3341" s="583"/>
      <c r="I3341" s="583"/>
      <c r="J3341" s="583"/>
      <c r="K3341" s="583"/>
    </row>
    <row r="3342" spans="1:11" x14ac:dyDescent="0.2">
      <c r="A3342" s="591"/>
      <c r="B3342" s="648"/>
      <c r="F3342" s="583"/>
      <c r="G3342" s="583"/>
      <c r="H3342" s="583"/>
      <c r="I3342" s="583"/>
      <c r="J3342" s="583"/>
      <c r="K3342" s="583"/>
    </row>
    <row r="3343" spans="1:11" x14ac:dyDescent="0.2">
      <c r="A3343" s="591"/>
      <c r="B3343" s="648"/>
      <c r="F3343" s="583"/>
      <c r="G3343" s="583"/>
      <c r="H3343" s="583"/>
      <c r="I3343" s="583"/>
      <c r="J3343" s="583"/>
      <c r="K3343" s="583"/>
    </row>
    <row r="3344" spans="1:11" x14ac:dyDescent="0.2">
      <c r="A3344" s="591"/>
      <c r="B3344" s="648"/>
      <c r="F3344" s="583"/>
      <c r="G3344" s="583"/>
      <c r="H3344" s="583"/>
      <c r="I3344" s="583"/>
      <c r="J3344" s="583"/>
      <c r="K3344" s="583"/>
    </row>
    <row r="3345" spans="1:11" x14ac:dyDescent="0.2">
      <c r="A3345" s="591"/>
      <c r="B3345" s="648"/>
      <c r="F3345" s="583"/>
      <c r="G3345" s="583"/>
      <c r="H3345" s="583"/>
      <c r="I3345" s="583"/>
      <c r="J3345" s="583"/>
      <c r="K3345" s="583"/>
    </row>
    <row r="3346" spans="1:11" x14ac:dyDescent="0.2">
      <c r="A3346" s="591"/>
      <c r="B3346" s="648"/>
      <c r="F3346" s="583"/>
      <c r="G3346" s="583"/>
      <c r="H3346" s="583"/>
      <c r="I3346" s="583"/>
      <c r="J3346" s="583"/>
      <c r="K3346" s="583"/>
    </row>
    <row r="3347" spans="1:11" x14ac:dyDescent="0.2">
      <c r="A3347" s="591"/>
      <c r="B3347" s="648"/>
      <c r="F3347" s="583"/>
      <c r="G3347" s="583"/>
      <c r="H3347" s="583"/>
      <c r="I3347" s="583"/>
      <c r="J3347" s="583"/>
      <c r="K3347" s="583"/>
    </row>
    <row r="3348" spans="1:11" x14ac:dyDescent="0.2">
      <c r="A3348" s="591"/>
      <c r="B3348" s="648"/>
      <c r="F3348" s="583"/>
      <c r="G3348" s="583"/>
      <c r="H3348" s="583"/>
      <c r="I3348" s="583"/>
      <c r="J3348" s="583"/>
      <c r="K3348" s="583"/>
    </row>
    <row r="3349" spans="1:11" x14ac:dyDescent="0.2">
      <c r="A3349" s="591"/>
      <c r="B3349" s="648"/>
      <c r="F3349" s="583"/>
      <c r="G3349" s="583"/>
      <c r="H3349" s="583"/>
      <c r="I3349" s="583"/>
      <c r="J3349" s="583"/>
      <c r="K3349" s="583"/>
    </row>
    <row r="3350" spans="1:11" x14ac:dyDescent="0.2">
      <c r="A3350" s="591"/>
      <c r="B3350" s="648"/>
      <c r="F3350" s="583"/>
      <c r="G3350" s="583"/>
      <c r="H3350" s="583"/>
      <c r="I3350" s="583"/>
      <c r="J3350" s="583"/>
      <c r="K3350" s="583"/>
    </row>
    <row r="3351" spans="1:11" x14ac:dyDescent="0.2">
      <c r="A3351" s="591"/>
      <c r="B3351" s="648"/>
      <c r="F3351" s="583"/>
      <c r="G3351" s="583"/>
      <c r="H3351" s="583"/>
      <c r="I3351" s="583"/>
      <c r="J3351" s="583"/>
      <c r="K3351" s="583"/>
    </row>
    <row r="3352" spans="1:11" x14ac:dyDescent="0.2">
      <c r="A3352" s="591"/>
      <c r="B3352" s="648"/>
      <c r="F3352" s="583"/>
      <c r="G3352" s="583"/>
      <c r="H3352" s="583"/>
      <c r="I3352" s="583"/>
      <c r="J3352" s="583"/>
      <c r="K3352" s="583"/>
    </row>
    <row r="3353" spans="1:11" x14ac:dyDescent="0.2">
      <c r="A3353" s="591"/>
      <c r="B3353" s="648"/>
      <c r="F3353" s="583"/>
      <c r="G3353" s="583"/>
      <c r="H3353" s="583"/>
      <c r="I3353" s="583"/>
      <c r="J3353" s="583"/>
      <c r="K3353" s="583"/>
    </row>
    <row r="3354" spans="1:11" x14ac:dyDescent="0.2">
      <c r="A3354" s="591"/>
      <c r="B3354" s="648"/>
      <c r="F3354" s="583"/>
      <c r="G3354" s="583"/>
      <c r="H3354" s="583"/>
      <c r="I3354" s="583"/>
      <c r="J3354" s="583"/>
      <c r="K3354" s="583"/>
    </row>
    <row r="3355" spans="1:11" x14ac:dyDescent="0.2">
      <c r="A3355" s="591"/>
      <c r="B3355" s="648"/>
      <c r="F3355" s="583"/>
      <c r="G3355" s="583"/>
      <c r="H3355" s="583"/>
      <c r="I3355" s="583"/>
      <c r="J3355" s="583"/>
      <c r="K3355" s="583"/>
    </row>
    <row r="3356" spans="1:11" x14ac:dyDescent="0.2">
      <c r="A3356" s="591"/>
      <c r="B3356" s="648"/>
      <c r="F3356" s="583"/>
      <c r="G3356" s="583"/>
      <c r="H3356" s="583"/>
      <c r="I3356" s="583"/>
      <c r="J3356" s="583"/>
      <c r="K3356" s="583"/>
    </row>
    <row r="3357" spans="1:11" x14ac:dyDescent="0.2">
      <c r="A3357" s="591"/>
      <c r="B3357" s="648"/>
      <c r="F3357" s="583"/>
      <c r="G3357" s="583"/>
      <c r="H3357" s="583"/>
      <c r="I3357" s="583"/>
      <c r="J3357" s="583"/>
      <c r="K3357" s="583"/>
    </row>
    <row r="3358" spans="1:11" x14ac:dyDescent="0.2">
      <c r="A3358" s="591"/>
      <c r="B3358" s="648"/>
      <c r="F3358" s="583"/>
      <c r="G3358" s="583"/>
      <c r="H3358" s="583"/>
      <c r="I3358" s="583"/>
      <c r="J3358" s="583"/>
      <c r="K3358" s="583"/>
    </row>
    <row r="3359" spans="1:11" x14ac:dyDescent="0.2">
      <c r="A3359" s="591"/>
      <c r="B3359" s="648"/>
      <c r="F3359" s="583"/>
      <c r="G3359" s="583"/>
      <c r="H3359" s="583"/>
      <c r="I3359" s="583"/>
      <c r="J3359" s="583"/>
      <c r="K3359" s="583"/>
    </row>
    <row r="3360" spans="1:11" x14ac:dyDescent="0.2">
      <c r="A3360" s="591"/>
      <c r="B3360" s="648"/>
      <c r="F3360" s="583"/>
      <c r="G3360" s="583"/>
      <c r="H3360" s="583"/>
      <c r="I3360" s="583"/>
      <c r="J3360" s="583"/>
      <c r="K3360" s="583"/>
    </row>
    <row r="3361" spans="1:11" x14ac:dyDescent="0.2">
      <c r="A3361" s="591"/>
      <c r="B3361" s="648"/>
      <c r="F3361" s="583"/>
      <c r="G3361" s="583"/>
      <c r="H3361" s="583"/>
      <c r="I3361" s="583"/>
      <c r="J3361" s="583"/>
      <c r="K3361" s="583"/>
    </row>
    <row r="3362" spans="1:11" x14ac:dyDescent="0.2">
      <c r="A3362" s="591"/>
      <c r="B3362" s="648"/>
      <c r="F3362" s="583"/>
      <c r="G3362" s="583"/>
      <c r="H3362" s="583"/>
      <c r="I3362" s="583"/>
      <c r="J3362" s="583"/>
      <c r="K3362" s="583"/>
    </row>
    <row r="3363" spans="1:11" x14ac:dyDescent="0.2">
      <c r="A3363" s="591"/>
      <c r="B3363" s="648"/>
      <c r="F3363" s="583"/>
      <c r="G3363" s="583"/>
      <c r="H3363" s="583"/>
      <c r="I3363" s="583"/>
      <c r="J3363" s="583"/>
      <c r="K3363" s="583"/>
    </row>
    <row r="3364" spans="1:11" x14ac:dyDescent="0.2">
      <c r="A3364" s="591"/>
      <c r="B3364" s="648"/>
      <c r="F3364" s="583"/>
      <c r="G3364" s="583"/>
      <c r="H3364" s="583"/>
      <c r="I3364" s="583"/>
      <c r="J3364" s="583"/>
      <c r="K3364" s="583"/>
    </row>
    <row r="3365" spans="1:11" x14ac:dyDescent="0.2">
      <c r="A3365" s="591"/>
      <c r="B3365" s="648"/>
      <c r="F3365" s="583"/>
      <c r="G3365" s="583"/>
      <c r="H3365" s="583"/>
      <c r="I3365" s="583"/>
      <c r="J3365" s="583"/>
      <c r="K3365" s="583"/>
    </row>
    <row r="3366" spans="1:11" x14ac:dyDescent="0.2">
      <c r="A3366" s="591"/>
      <c r="B3366" s="648"/>
      <c r="F3366" s="583"/>
      <c r="G3366" s="583"/>
      <c r="H3366" s="583"/>
      <c r="I3366" s="583"/>
      <c r="J3366" s="583"/>
      <c r="K3366" s="583"/>
    </row>
    <row r="3367" spans="1:11" x14ac:dyDescent="0.2">
      <c r="A3367" s="591"/>
      <c r="B3367" s="648"/>
      <c r="F3367" s="583"/>
      <c r="G3367" s="583"/>
      <c r="H3367" s="583"/>
      <c r="I3367" s="583"/>
      <c r="J3367" s="583"/>
      <c r="K3367" s="583"/>
    </row>
    <row r="3368" spans="1:11" x14ac:dyDescent="0.2">
      <c r="A3368" s="591"/>
      <c r="B3368" s="648"/>
      <c r="F3368" s="583"/>
      <c r="G3368" s="583"/>
      <c r="H3368" s="583"/>
      <c r="I3368" s="583"/>
      <c r="J3368" s="583"/>
      <c r="K3368" s="583"/>
    </row>
    <row r="3369" spans="1:11" x14ac:dyDescent="0.2">
      <c r="A3369" s="591"/>
      <c r="B3369" s="648"/>
      <c r="F3369" s="583"/>
      <c r="G3369" s="583"/>
      <c r="H3369" s="583"/>
      <c r="I3369" s="583"/>
      <c r="J3369" s="583"/>
      <c r="K3369" s="583"/>
    </row>
    <row r="3370" spans="1:11" x14ac:dyDescent="0.2">
      <c r="A3370" s="591"/>
      <c r="B3370" s="648"/>
      <c r="F3370" s="583"/>
      <c r="G3370" s="583"/>
      <c r="H3370" s="583"/>
      <c r="I3370" s="583"/>
      <c r="J3370" s="583"/>
      <c r="K3370" s="583"/>
    </row>
    <row r="3371" spans="1:11" x14ac:dyDescent="0.2">
      <c r="A3371" s="591"/>
      <c r="B3371" s="648"/>
      <c r="F3371" s="583"/>
      <c r="G3371" s="583"/>
      <c r="H3371" s="583"/>
      <c r="I3371" s="583"/>
      <c r="J3371" s="583"/>
      <c r="K3371" s="583"/>
    </row>
    <row r="3372" spans="1:11" x14ac:dyDescent="0.2">
      <c r="A3372" s="591"/>
      <c r="B3372" s="648"/>
      <c r="F3372" s="583"/>
      <c r="G3372" s="583"/>
      <c r="H3372" s="583"/>
      <c r="I3372" s="583"/>
      <c r="J3372" s="583"/>
      <c r="K3372" s="583"/>
    </row>
    <row r="3373" spans="1:11" x14ac:dyDescent="0.2">
      <c r="A3373" s="591"/>
      <c r="B3373" s="648"/>
      <c r="F3373" s="583"/>
      <c r="G3373" s="583"/>
      <c r="H3373" s="583"/>
      <c r="I3373" s="583"/>
      <c r="J3373" s="583"/>
      <c r="K3373" s="583"/>
    </row>
    <row r="3374" spans="1:11" x14ac:dyDescent="0.2">
      <c r="A3374" s="591"/>
      <c r="B3374" s="648"/>
      <c r="F3374" s="583"/>
      <c r="G3374" s="583"/>
      <c r="H3374" s="583"/>
      <c r="I3374" s="583"/>
      <c r="J3374" s="583"/>
      <c r="K3374" s="583"/>
    </row>
    <row r="3375" spans="1:11" x14ac:dyDescent="0.2">
      <c r="A3375" s="591"/>
      <c r="B3375" s="648"/>
      <c r="F3375" s="583"/>
      <c r="G3375" s="583"/>
      <c r="H3375" s="583"/>
      <c r="I3375" s="583"/>
      <c r="J3375" s="583"/>
      <c r="K3375" s="583"/>
    </row>
    <row r="3376" spans="1:11" x14ac:dyDescent="0.2">
      <c r="A3376" s="591"/>
      <c r="B3376" s="648"/>
      <c r="F3376" s="583"/>
      <c r="G3376" s="583"/>
      <c r="H3376" s="583"/>
      <c r="I3376" s="583"/>
      <c r="J3376" s="583"/>
      <c r="K3376" s="583"/>
    </row>
    <row r="3377" spans="1:11" x14ac:dyDescent="0.2">
      <c r="A3377" s="591"/>
      <c r="B3377" s="648"/>
      <c r="F3377" s="583"/>
      <c r="G3377" s="583"/>
      <c r="H3377" s="583"/>
      <c r="I3377" s="583"/>
      <c r="J3377" s="583"/>
      <c r="K3377" s="583"/>
    </row>
    <row r="3378" spans="1:11" x14ac:dyDescent="0.2">
      <c r="A3378" s="591"/>
      <c r="B3378" s="648"/>
      <c r="F3378" s="583"/>
      <c r="G3378" s="583"/>
      <c r="H3378" s="583"/>
      <c r="I3378" s="583"/>
      <c r="J3378" s="583"/>
      <c r="K3378" s="583"/>
    </row>
    <row r="3379" spans="1:11" x14ac:dyDescent="0.2">
      <c r="A3379" s="591"/>
      <c r="B3379" s="648"/>
      <c r="F3379" s="583"/>
      <c r="G3379" s="583"/>
      <c r="H3379" s="583"/>
      <c r="I3379" s="583"/>
      <c r="J3379" s="583"/>
      <c r="K3379" s="583"/>
    </row>
    <row r="3380" spans="1:11" x14ac:dyDescent="0.2">
      <c r="A3380" s="591"/>
      <c r="B3380" s="648"/>
      <c r="F3380" s="583"/>
      <c r="G3380" s="583"/>
      <c r="H3380" s="583"/>
      <c r="I3380" s="583"/>
      <c r="J3380" s="583"/>
      <c r="K3380" s="583"/>
    </row>
    <row r="3381" spans="1:11" x14ac:dyDescent="0.2">
      <c r="A3381" s="591"/>
      <c r="B3381" s="648"/>
      <c r="F3381" s="583"/>
      <c r="G3381" s="583"/>
      <c r="H3381" s="583"/>
      <c r="I3381" s="583"/>
      <c r="J3381" s="583"/>
      <c r="K3381" s="583"/>
    </row>
    <row r="3382" spans="1:11" x14ac:dyDescent="0.2">
      <c r="A3382" s="591"/>
      <c r="B3382" s="648"/>
      <c r="F3382" s="583"/>
      <c r="G3382" s="583"/>
      <c r="H3382" s="583"/>
      <c r="I3382" s="583"/>
      <c r="J3382" s="583"/>
      <c r="K3382" s="583"/>
    </row>
    <row r="3383" spans="1:11" x14ac:dyDescent="0.2">
      <c r="A3383" s="591"/>
      <c r="B3383" s="648"/>
      <c r="F3383" s="583"/>
      <c r="G3383" s="583"/>
      <c r="H3383" s="583"/>
      <c r="I3383" s="583"/>
      <c r="J3383" s="583"/>
      <c r="K3383" s="583"/>
    </row>
    <row r="3384" spans="1:11" x14ac:dyDescent="0.2">
      <c r="A3384" s="591"/>
      <c r="B3384" s="648"/>
      <c r="F3384" s="583"/>
      <c r="G3384" s="583"/>
      <c r="H3384" s="583"/>
      <c r="I3384" s="583"/>
      <c r="J3384" s="583"/>
      <c r="K3384" s="583"/>
    </row>
    <row r="3385" spans="1:11" x14ac:dyDescent="0.2">
      <c r="A3385" s="591"/>
      <c r="B3385" s="648"/>
      <c r="F3385" s="583"/>
      <c r="G3385" s="583"/>
      <c r="H3385" s="583"/>
      <c r="I3385" s="583"/>
      <c r="J3385" s="583"/>
      <c r="K3385" s="583"/>
    </row>
    <row r="3386" spans="1:11" x14ac:dyDescent="0.2">
      <c r="A3386" s="591"/>
      <c r="B3386" s="648"/>
      <c r="F3386" s="583"/>
      <c r="G3386" s="583"/>
      <c r="H3386" s="583"/>
      <c r="I3386" s="583"/>
      <c r="J3386" s="583"/>
      <c r="K3386" s="583"/>
    </row>
    <row r="3387" spans="1:11" x14ac:dyDescent="0.2">
      <c r="A3387" s="591"/>
      <c r="B3387" s="648"/>
      <c r="F3387" s="583"/>
      <c r="G3387" s="583"/>
      <c r="H3387" s="583"/>
      <c r="I3387" s="583"/>
      <c r="J3387" s="583"/>
      <c r="K3387" s="583"/>
    </row>
    <row r="3388" spans="1:11" x14ac:dyDescent="0.2">
      <c r="A3388" s="591"/>
      <c r="B3388" s="648"/>
      <c r="F3388" s="583"/>
      <c r="G3388" s="583"/>
      <c r="H3388" s="583"/>
      <c r="I3388" s="583"/>
      <c r="J3388" s="583"/>
      <c r="K3388" s="583"/>
    </row>
    <row r="3389" spans="1:11" x14ac:dyDescent="0.2">
      <c r="A3389" s="591"/>
      <c r="B3389" s="648"/>
      <c r="F3389" s="583"/>
      <c r="G3389" s="583"/>
      <c r="H3389" s="583"/>
      <c r="I3389" s="583"/>
      <c r="J3389" s="583"/>
      <c r="K3389" s="583"/>
    </row>
    <row r="3390" spans="1:11" x14ac:dyDescent="0.2">
      <c r="A3390" s="591"/>
      <c r="B3390" s="648"/>
      <c r="F3390" s="583"/>
      <c r="G3390" s="583"/>
      <c r="H3390" s="583"/>
      <c r="I3390" s="583"/>
      <c r="J3390" s="583"/>
      <c r="K3390" s="583"/>
    </row>
    <row r="3391" spans="1:11" x14ac:dyDescent="0.2">
      <c r="A3391" s="591"/>
      <c r="B3391" s="648"/>
      <c r="F3391" s="583"/>
      <c r="G3391" s="583"/>
      <c r="H3391" s="583"/>
      <c r="I3391" s="583"/>
      <c r="J3391" s="583"/>
      <c r="K3391" s="583"/>
    </row>
    <row r="3392" spans="1:11" x14ac:dyDescent="0.2">
      <c r="A3392" s="591"/>
      <c r="B3392" s="648"/>
      <c r="F3392" s="583"/>
      <c r="G3392" s="583"/>
      <c r="H3392" s="583"/>
      <c r="I3392" s="583"/>
      <c r="J3392" s="583"/>
      <c r="K3392" s="583"/>
    </row>
    <row r="3393" spans="1:11" x14ac:dyDescent="0.2">
      <c r="A3393" s="591"/>
      <c r="B3393" s="648"/>
      <c r="F3393" s="583"/>
      <c r="G3393" s="583"/>
      <c r="H3393" s="583"/>
      <c r="I3393" s="583"/>
      <c r="J3393" s="583"/>
      <c r="K3393" s="583"/>
    </row>
    <row r="3394" spans="1:11" x14ac:dyDescent="0.2">
      <c r="A3394" s="591"/>
      <c r="B3394" s="648"/>
      <c r="F3394" s="583"/>
      <c r="G3394" s="583"/>
      <c r="H3394" s="583"/>
      <c r="I3394" s="583"/>
      <c r="J3394" s="583"/>
      <c r="K3394" s="583"/>
    </row>
    <row r="3395" spans="1:11" x14ac:dyDescent="0.2">
      <c r="A3395" s="591"/>
      <c r="B3395" s="648"/>
      <c r="F3395" s="583"/>
      <c r="G3395" s="583"/>
      <c r="H3395" s="583"/>
      <c r="I3395" s="583"/>
      <c r="J3395" s="583"/>
      <c r="K3395" s="583"/>
    </row>
    <row r="3396" spans="1:11" x14ac:dyDescent="0.2">
      <c r="A3396" s="591"/>
      <c r="B3396" s="648"/>
      <c r="F3396" s="583"/>
      <c r="G3396" s="583"/>
      <c r="H3396" s="583"/>
      <c r="I3396" s="583"/>
      <c r="J3396" s="583"/>
      <c r="K3396" s="583"/>
    </row>
    <row r="3397" spans="1:11" x14ac:dyDescent="0.2">
      <c r="A3397" s="591"/>
      <c r="B3397" s="648"/>
      <c r="F3397" s="583"/>
      <c r="G3397" s="583"/>
      <c r="H3397" s="583"/>
      <c r="I3397" s="583"/>
      <c r="J3397" s="583"/>
      <c r="K3397" s="583"/>
    </row>
    <row r="3398" spans="1:11" x14ac:dyDescent="0.2">
      <c r="A3398" s="591"/>
      <c r="B3398" s="648"/>
      <c r="F3398" s="583"/>
      <c r="G3398" s="583"/>
      <c r="H3398" s="583"/>
      <c r="I3398" s="583"/>
      <c r="J3398" s="583"/>
      <c r="K3398" s="583"/>
    </row>
    <row r="3399" spans="1:11" x14ac:dyDescent="0.2">
      <c r="A3399" s="591"/>
      <c r="B3399" s="648"/>
      <c r="F3399" s="583"/>
      <c r="G3399" s="583"/>
      <c r="H3399" s="583"/>
      <c r="I3399" s="583"/>
      <c r="J3399" s="583"/>
      <c r="K3399" s="583"/>
    </row>
    <row r="3400" spans="1:11" x14ac:dyDescent="0.2">
      <c r="A3400" s="591"/>
      <c r="B3400" s="648"/>
      <c r="F3400" s="583"/>
      <c r="G3400" s="583"/>
      <c r="H3400" s="583"/>
      <c r="I3400" s="583"/>
      <c r="J3400" s="583"/>
      <c r="K3400" s="583"/>
    </row>
    <row r="3401" spans="1:11" x14ac:dyDescent="0.2">
      <c r="A3401" s="591"/>
      <c r="B3401" s="648"/>
      <c r="F3401" s="583"/>
      <c r="G3401" s="583"/>
      <c r="H3401" s="583"/>
      <c r="I3401" s="583"/>
      <c r="J3401" s="583"/>
      <c r="K3401" s="583"/>
    </row>
    <row r="3402" spans="1:11" x14ac:dyDescent="0.2">
      <c r="A3402" s="591"/>
      <c r="B3402" s="648"/>
      <c r="F3402" s="583"/>
      <c r="G3402" s="583"/>
      <c r="H3402" s="583"/>
      <c r="I3402" s="583"/>
      <c r="J3402" s="583"/>
      <c r="K3402" s="583"/>
    </row>
    <row r="3403" spans="1:11" x14ac:dyDescent="0.2">
      <c r="A3403" s="591"/>
      <c r="B3403" s="648"/>
      <c r="F3403" s="583"/>
      <c r="G3403" s="583"/>
      <c r="H3403" s="583"/>
      <c r="I3403" s="583"/>
      <c r="J3403" s="583"/>
      <c r="K3403" s="583"/>
    </row>
    <row r="3404" spans="1:11" x14ac:dyDescent="0.2">
      <c r="A3404" s="591"/>
      <c r="B3404" s="648"/>
      <c r="F3404" s="583"/>
      <c r="G3404" s="583"/>
      <c r="H3404" s="583"/>
      <c r="I3404" s="583"/>
      <c r="J3404" s="583"/>
      <c r="K3404" s="583"/>
    </row>
    <row r="3405" spans="1:11" x14ac:dyDescent="0.2">
      <c r="A3405" s="591"/>
      <c r="B3405" s="648"/>
      <c r="F3405" s="583"/>
      <c r="G3405" s="583"/>
      <c r="H3405" s="583"/>
      <c r="I3405" s="583"/>
      <c r="J3405" s="583"/>
      <c r="K3405" s="583"/>
    </row>
    <row r="3406" spans="1:11" x14ac:dyDescent="0.2">
      <c r="A3406" s="591"/>
      <c r="B3406" s="648"/>
      <c r="F3406" s="583"/>
      <c r="G3406" s="583"/>
      <c r="H3406" s="583"/>
      <c r="I3406" s="583"/>
      <c r="J3406" s="583"/>
      <c r="K3406" s="583"/>
    </row>
    <row r="3407" spans="1:11" x14ac:dyDescent="0.2">
      <c r="A3407" s="591"/>
      <c r="B3407" s="648"/>
      <c r="F3407" s="583"/>
      <c r="G3407" s="583"/>
      <c r="H3407" s="583"/>
      <c r="I3407" s="583"/>
      <c r="J3407" s="583"/>
      <c r="K3407" s="583"/>
    </row>
    <row r="3408" spans="1:11" x14ac:dyDescent="0.2">
      <c r="A3408" s="591"/>
      <c r="B3408" s="648"/>
      <c r="F3408" s="583"/>
      <c r="G3408" s="583"/>
      <c r="H3408" s="583"/>
      <c r="I3408" s="583"/>
      <c r="J3408" s="583"/>
      <c r="K3408" s="583"/>
    </row>
    <row r="3409" spans="1:11" x14ac:dyDescent="0.2">
      <c r="A3409" s="591"/>
      <c r="B3409" s="648"/>
      <c r="F3409" s="583"/>
      <c r="G3409" s="583"/>
      <c r="H3409" s="583"/>
      <c r="I3409" s="583"/>
      <c r="J3409" s="583"/>
      <c r="K3409" s="583"/>
    </row>
    <row r="3410" spans="1:11" x14ac:dyDescent="0.2">
      <c r="A3410" s="591"/>
      <c r="B3410" s="648"/>
      <c r="F3410" s="583"/>
      <c r="G3410" s="583"/>
      <c r="H3410" s="583"/>
      <c r="I3410" s="583"/>
      <c r="J3410" s="583"/>
      <c r="K3410" s="583"/>
    </row>
    <row r="3411" spans="1:11" x14ac:dyDescent="0.2">
      <c r="A3411" s="591"/>
      <c r="B3411" s="648"/>
      <c r="F3411" s="583"/>
      <c r="G3411" s="583"/>
      <c r="H3411" s="583"/>
      <c r="I3411" s="583"/>
      <c r="J3411" s="583"/>
      <c r="K3411" s="583"/>
    </row>
    <row r="3412" spans="1:11" x14ac:dyDescent="0.2">
      <c r="A3412" s="591"/>
      <c r="B3412" s="648"/>
      <c r="F3412" s="583"/>
      <c r="G3412" s="583"/>
      <c r="H3412" s="583"/>
      <c r="I3412" s="583"/>
      <c r="J3412" s="583"/>
      <c r="K3412" s="583"/>
    </row>
    <row r="3413" spans="1:11" x14ac:dyDescent="0.2">
      <c r="A3413" s="591"/>
      <c r="B3413" s="648"/>
      <c r="F3413" s="583"/>
      <c r="G3413" s="583"/>
      <c r="H3413" s="583"/>
      <c r="I3413" s="583"/>
      <c r="J3413" s="583"/>
      <c r="K3413" s="583"/>
    </row>
    <row r="3414" spans="1:11" x14ac:dyDescent="0.2">
      <c r="A3414" s="591"/>
      <c r="B3414" s="648"/>
      <c r="F3414" s="583"/>
      <c r="G3414" s="583"/>
      <c r="H3414" s="583"/>
      <c r="I3414" s="583"/>
      <c r="J3414" s="583"/>
      <c r="K3414" s="583"/>
    </row>
    <row r="3415" spans="1:11" x14ac:dyDescent="0.2">
      <c r="A3415" s="591"/>
      <c r="B3415" s="648"/>
      <c r="F3415" s="583"/>
      <c r="G3415" s="583"/>
      <c r="H3415" s="583"/>
      <c r="I3415" s="583"/>
      <c r="J3415" s="583"/>
      <c r="K3415" s="583"/>
    </row>
    <row r="3416" spans="1:11" x14ac:dyDescent="0.2">
      <c r="A3416" s="591"/>
      <c r="B3416" s="648"/>
      <c r="F3416" s="583"/>
      <c r="G3416" s="583"/>
      <c r="H3416" s="583"/>
      <c r="I3416" s="583"/>
      <c r="J3416" s="583"/>
      <c r="K3416" s="583"/>
    </row>
    <row r="3417" spans="1:11" x14ac:dyDescent="0.2">
      <c r="A3417" s="591"/>
      <c r="B3417" s="648"/>
      <c r="F3417" s="583"/>
      <c r="G3417" s="583"/>
      <c r="H3417" s="583"/>
      <c r="I3417" s="583"/>
      <c r="J3417" s="583"/>
      <c r="K3417" s="583"/>
    </row>
    <row r="3418" spans="1:11" x14ac:dyDescent="0.2">
      <c r="A3418" s="591"/>
      <c r="B3418" s="648"/>
      <c r="F3418" s="583"/>
      <c r="G3418" s="583"/>
      <c r="H3418" s="583"/>
      <c r="I3418" s="583"/>
      <c r="J3418" s="583"/>
      <c r="K3418" s="583"/>
    </row>
    <row r="3419" spans="1:11" x14ac:dyDescent="0.2">
      <c r="A3419" s="591"/>
      <c r="B3419" s="648"/>
      <c r="F3419" s="583"/>
      <c r="G3419" s="583"/>
      <c r="H3419" s="583"/>
      <c r="I3419" s="583"/>
      <c r="J3419" s="583"/>
      <c r="K3419" s="583"/>
    </row>
    <row r="3420" spans="1:11" x14ac:dyDescent="0.2">
      <c r="A3420" s="591"/>
      <c r="B3420" s="648"/>
      <c r="F3420" s="583"/>
      <c r="G3420" s="583"/>
      <c r="H3420" s="583"/>
      <c r="I3420" s="583"/>
      <c r="J3420" s="583"/>
      <c r="K3420" s="583"/>
    </row>
    <row r="3421" spans="1:11" x14ac:dyDescent="0.2">
      <c r="A3421" s="591"/>
      <c r="B3421" s="648"/>
      <c r="F3421" s="583"/>
      <c r="G3421" s="583"/>
      <c r="H3421" s="583"/>
      <c r="I3421" s="583"/>
      <c r="J3421" s="583"/>
      <c r="K3421" s="583"/>
    </row>
    <row r="3422" spans="1:11" x14ac:dyDescent="0.2">
      <c r="A3422" s="591"/>
      <c r="B3422" s="648"/>
      <c r="F3422" s="583"/>
      <c r="G3422" s="583"/>
      <c r="H3422" s="583"/>
      <c r="I3422" s="583"/>
      <c r="J3422" s="583"/>
      <c r="K3422" s="583"/>
    </row>
    <row r="3423" spans="1:11" x14ac:dyDescent="0.2">
      <c r="A3423" s="591"/>
      <c r="B3423" s="648"/>
      <c r="F3423" s="583"/>
      <c r="G3423" s="583"/>
      <c r="H3423" s="583"/>
      <c r="I3423" s="583"/>
      <c r="J3423" s="583"/>
      <c r="K3423" s="583"/>
    </row>
    <row r="3424" spans="1:11" x14ac:dyDescent="0.2">
      <c r="A3424" s="591"/>
      <c r="B3424" s="648"/>
      <c r="F3424" s="583"/>
      <c r="G3424" s="583"/>
      <c r="H3424" s="583"/>
      <c r="I3424" s="583"/>
      <c r="J3424" s="583"/>
      <c r="K3424" s="583"/>
    </row>
    <row r="3425" spans="1:11" x14ac:dyDescent="0.2">
      <c r="A3425" s="591"/>
      <c r="B3425" s="648"/>
      <c r="F3425" s="583"/>
      <c r="G3425" s="583"/>
      <c r="H3425" s="583"/>
      <c r="I3425" s="583"/>
      <c r="J3425" s="583"/>
      <c r="K3425" s="583"/>
    </row>
    <row r="3426" spans="1:11" x14ac:dyDescent="0.2">
      <c r="A3426" s="591"/>
      <c r="B3426" s="648"/>
      <c r="F3426" s="583"/>
      <c r="G3426" s="583"/>
      <c r="H3426" s="583"/>
      <c r="I3426" s="583"/>
      <c r="J3426" s="583"/>
      <c r="K3426" s="583"/>
    </row>
    <row r="3427" spans="1:11" x14ac:dyDescent="0.2">
      <c r="A3427" s="591"/>
      <c r="B3427" s="648"/>
      <c r="F3427" s="583"/>
      <c r="G3427" s="583"/>
      <c r="H3427" s="583"/>
      <c r="I3427" s="583"/>
      <c r="J3427" s="583"/>
      <c r="K3427" s="583"/>
    </row>
    <row r="3428" spans="1:11" x14ac:dyDescent="0.2">
      <c r="A3428" s="591"/>
      <c r="B3428" s="648"/>
      <c r="F3428" s="583"/>
      <c r="G3428" s="583"/>
      <c r="H3428" s="583"/>
      <c r="I3428" s="583"/>
      <c r="J3428" s="583"/>
      <c r="K3428" s="583"/>
    </row>
    <row r="3429" spans="1:11" x14ac:dyDescent="0.2">
      <c r="A3429" s="591"/>
      <c r="B3429" s="648"/>
      <c r="F3429" s="583"/>
      <c r="G3429" s="583"/>
      <c r="H3429" s="583"/>
      <c r="I3429" s="583"/>
      <c r="J3429" s="583"/>
      <c r="K3429" s="583"/>
    </row>
    <row r="3430" spans="1:11" x14ac:dyDescent="0.2">
      <c r="A3430" s="591"/>
      <c r="B3430" s="648"/>
      <c r="F3430" s="583"/>
      <c r="G3430" s="583"/>
      <c r="H3430" s="583"/>
      <c r="I3430" s="583"/>
      <c r="J3430" s="583"/>
      <c r="K3430" s="583"/>
    </row>
    <row r="3431" spans="1:11" x14ac:dyDescent="0.2">
      <c r="A3431" s="591"/>
      <c r="B3431" s="648"/>
      <c r="F3431" s="583"/>
      <c r="G3431" s="583"/>
      <c r="H3431" s="583"/>
      <c r="I3431" s="583"/>
      <c r="J3431" s="583"/>
      <c r="K3431" s="583"/>
    </row>
    <row r="3432" spans="1:11" x14ac:dyDescent="0.2">
      <c r="A3432" s="591"/>
      <c r="B3432" s="648"/>
      <c r="F3432" s="583"/>
      <c r="G3432" s="583"/>
      <c r="H3432" s="583"/>
      <c r="I3432" s="583"/>
      <c r="J3432" s="583"/>
      <c r="K3432" s="583"/>
    </row>
    <row r="3433" spans="1:11" x14ac:dyDescent="0.2">
      <c r="A3433" s="591"/>
      <c r="B3433" s="648"/>
      <c r="F3433" s="583"/>
      <c r="G3433" s="583"/>
      <c r="H3433" s="583"/>
      <c r="I3433" s="583"/>
      <c r="J3433" s="583"/>
      <c r="K3433" s="583"/>
    </row>
    <row r="3434" spans="1:11" x14ac:dyDescent="0.2">
      <c r="A3434" s="591"/>
      <c r="B3434" s="648"/>
      <c r="F3434" s="583"/>
      <c r="G3434" s="583"/>
      <c r="H3434" s="583"/>
      <c r="I3434" s="583"/>
      <c r="J3434" s="583"/>
      <c r="K3434" s="583"/>
    </row>
    <row r="3435" spans="1:11" x14ac:dyDescent="0.2">
      <c r="A3435" s="591"/>
      <c r="B3435" s="648"/>
      <c r="F3435" s="583"/>
      <c r="G3435" s="583"/>
      <c r="H3435" s="583"/>
      <c r="I3435" s="583"/>
      <c r="J3435" s="583"/>
      <c r="K3435" s="583"/>
    </row>
    <row r="3436" spans="1:11" x14ac:dyDescent="0.2">
      <c r="A3436" s="591"/>
      <c r="B3436" s="648"/>
      <c r="F3436" s="583"/>
      <c r="G3436" s="583"/>
      <c r="H3436" s="583"/>
      <c r="I3436" s="583"/>
      <c r="J3436" s="583"/>
      <c r="K3436" s="583"/>
    </row>
    <row r="3437" spans="1:11" x14ac:dyDescent="0.2">
      <c r="A3437" s="591"/>
      <c r="B3437" s="648"/>
      <c r="F3437" s="583"/>
      <c r="G3437" s="583"/>
      <c r="H3437" s="583"/>
      <c r="I3437" s="583"/>
      <c r="J3437" s="583"/>
      <c r="K3437" s="583"/>
    </row>
    <row r="3438" spans="1:11" x14ac:dyDescent="0.2">
      <c r="A3438" s="591"/>
      <c r="B3438" s="648"/>
      <c r="F3438" s="583"/>
      <c r="G3438" s="583"/>
      <c r="H3438" s="583"/>
      <c r="I3438" s="583"/>
      <c r="J3438" s="583"/>
      <c r="K3438" s="583"/>
    </row>
    <row r="3439" spans="1:11" x14ac:dyDescent="0.2">
      <c r="A3439" s="591"/>
      <c r="B3439" s="648"/>
      <c r="F3439" s="583"/>
      <c r="G3439" s="583"/>
      <c r="H3439" s="583"/>
      <c r="I3439" s="583"/>
      <c r="J3439" s="583"/>
      <c r="K3439" s="583"/>
    </row>
    <row r="3440" spans="1:11" x14ac:dyDescent="0.2">
      <c r="A3440" s="591"/>
      <c r="B3440" s="648"/>
      <c r="F3440" s="583"/>
      <c r="G3440" s="583"/>
      <c r="H3440" s="583"/>
      <c r="I3440" s="583"/>
      <c r="J3440" s="583"/>
      <c r="K3440" s="583"/>
    </row>
    <row r="3441" spans="1:11" x14ac:dyDescent="0.2">
      <c r="A3441" s="591"/>
      <c r="B3441" s="648"/>
      <c r="F3441" s="583"/>
      <c r="G3441" s="583"/>
      <c r="H3441" s="583"/>
      <c r="I3441" s="583"/>
      <c r="J3441" s="583"/>
      <c r="K3441" s="583"/>
    </row>
    <row r="3442" spans="1:11" x14ac:dyDescent="0.2">
      <c r="A3442" s="591"/>
      <c r="B3442" s="648"/>
      <c r="F3442" s="583"/>
      <c r="G3442" s="583"/>
      <c r="H3442" s="583"/>
      <c r="I3442" s="583"/>
      <c r="J3442" s="583"/>
      <c r="K3442" s="583"/>
    </row>
    <row r="3443" spans="1:11" x14ac:dyDescent="0.2">
      <c r="A3443" s="591"/>
      <c r="B3443" s="648"/>
      <c r="F3443" s="583"/>
      <c r="G3443" s="583"/>
      <c r="H3443" s="583"/>
      <c r="I3443" s="583"/>
      <c r="J3443" s="583"/>
      <c r="K3443" s="583"/>
    </row>
    <row r="3444" spans="1:11" x14ac:dyDescent="0.2">
      <c r="A3444" s="591"/>
      <c r="B3444" s="648"/>
      <c r="F3444" s="583"/>
      <c r="G3444" s="583"/>
      <c r="H3444" s="583"/>
      <c r="I3444" s="583"/>
      <c r="J3444" s="583"/>
      <c r="K3444" s="583"/>
    </row>
    <row r="3445" spans="1:11" x14ac:dyDescent="0.2">
      <c r="A3445" s="591"/>
      <c r="B3445" s="648"/>
      <c r="F3445" s="583"/>
      <c r="G3445" s="583"/>
      <c r="H3445" s="583"/>
      <c r="I3445" s="583"/>
      <c r="J3445" s="583"/>
      <c r="K3445" s="583"/>
    </row>
    <row r="3446" spans="1:11" x14ac:dyDescent="0.2">
      <c r="A3446" s="591"/>
      <c r="B3446" s="648"/>
      <c r="F3446" s="583"/>
      <c r="G3446" s="583"/>
      <c r="H3446" s="583"/>
      <c r="I3446" s="583"/>
      <c r="J3446" s="583"/>
      <c r="K3446" s="583"/>
    </row>
    <row r="3447" spans="1:11" x14ac:dyDescent="0.2">
      <c r="A3447" s="591"/>
      <c r="B3447" s="648"/>
      <c r="F3447" s="583"/>
      <c r="G3447" s="583"/>
      <c r="H3447" s="583"/>
      <c r="I3447" s="583"/>
      <c r="J3447" s="583"/>
      <c r="K3447" s="583"/>
    </row>
    <row r="3448" spans="1:11" x14ac:dyDescent="0.2">
      <c r="A3448" s="591"/>
      <c r="B3448" s="648"/>
      <c r="F3448" s="583"/>
      <c r="G3448" s="583"/>
      <c r="H3448" s="583"/>
      <c r="I3448" s="583"/>
      <c r="J3448" s="583"/>
      <c r="K3448" s="583"/>
    </row>
    <row r="3449" spans="1:11" x14ac:dyDescent="0.2">
      <c r="A3449" s="591"/>
      <c r="B3449" s="648"/>
      <c r="F3449" s="583"/>
      <c r="G3449" s="583"/>
      <c r="H3449" s="583"/>
      <c r="I3449" s="583"/>
      <c r="J3449" s="583"/>
      <c r="K3449" s="583"/>
    </row>
    <row r="3450" spans="1:11" x14ac:dyDescent="0.2">
      <c r="A3450" s="591"/>
      <c r="B3450" s="648"/>
      <c r="F3450" s="583"/>
      <c r="G3450" s="583"/>
      <c r="H3450" s="583"/>
      <c r="I3450" s="583"/>
      <c r="J3450" s="583"/>
      <c r="K3450" s="583"/>
    </row>
    <row r="3451" spans="1:11" x14ac:dyDescent="0.2">
      <c r="A3451" s="591"/>
      <c r="B3451" s="648"/>
      <c r="F3451" s="583"/>
      <c r="G3451" s="583"/>
      <c r="H3451" s="583"/>
      <c r="I3451" s="583"/>
      <c r="J3451" s="583"/>
      <c r="K3451" s="583"/>
    </row>
    <row r="3452" spans="1:11" x14ac:dyDescent="0.2">
      <c r="A3452" s="591"/>
      <c r="B3452" s="648"/>
      <c r="F3452" s="583"/>
      <c r="G3452" s="583"/>
      <c r="H3452" s="583"/>
      <c r="I3452" s="583"/>
      <c r="J3452" s="583"/>
      <c r="K3452" s="583"/>
    </row>
    <row r="3453" spans="1:11" x14ac:dyDescent="0.2">
      <c r="A3453" s="591"/>
      <c r="B3453" s="648"/>
      <c r="F3453" s="583"/>
      <c r="G3453" s="583"/>
      <c r="H3453" s="583"/>
      <c r="I3453" s="583"/>
      <c r="J3453" s="583"/>
      <c r="K3453" s="583"/>
    </row>
    <row r="3454" spans="1:11" x14ac:dyDescent="0.2">
      <c r="A3454" s="591"/>
      <c r="B3454" s="648"/>
      <c r="F3454" s="583"/>
      <c r="G3454" s="583"/>
      <c r="H3454" s="583"/>
      <c r="I3454" s="583"/>
      <c r="J3454" s="583"/>
      <c r="K3454" s="583"/>
    </row>
    <row r="3455" spans="1:11" x14ac:dyDescent="0.2">
      <c r="A3455" s="591"/>
      <c r="B3455" s="648"/>
      <c r="F3455" s="583"/>
      <c r="G3455" s="583"/>
      <c r="H3455" s="583"/>
      <c r="I3455" s="583"/>
      <c r="J3455" s="583"/>
      <c r="K3455" s="583"/>
    </row>
    <row r="3456" spans="1:11" x14ac:dyDescent="0.2">
      <c r="A3456" s="591"/>
      <c r="B3456" s="648"/>
      <c r="F3456" s="583"/>
      <c r="G3456" s="583"/>
      <c r="H3456" s="583"/>
      <c r="I3456" s="583"/>
      <c r="J3456" s="583"/>
      <c r="K3456" s="583"/>
    </row>
    <row r="3457" spans="1:11" x14ac:dyDescent="0.2">
      <c r="A3457" s="591"/>
      <c r="B3457" s="648"/>
      <c r="F3457" s="583"/>
      <c r="G3457" s="583"/>
      <c r="H3457" s="583"/>
      <c r="I3457" s="583"/>
      <c r="J3457" s="583"/>
      <c r="K3457" s="583"/>
    </row>
    <row r="3458" spans="1:11" x14ac:dyDescent="0.2">
      <c r="A3458" s="591"/>
      <c r="B3458" s="648"/>
      <c r="F3458" s="583"/>
      <c r="G3458" s="583"/>
      <c r="H3458" s="583"/>
      <c r="I3458" s="583"/>
      <c r="J3458" s="583"/>
      <c r="K3458" s="583"/>
    </row>
    <row r="3459" spans="1:11" x14ac:dyDescent="0.2">
      <c r="A3459" s="591"/>
      <c r="B3459" s="648"/>
      <c r="F3459" s="583"/>
      <c r="G3459" s="583"/>
      <c r="H3459" s="583"/>
      <c r="I3459" s="583"/>
      <c r="J3459" s="583"/>
      <c r="K3459" s="583"/>
    </row>
    <row r="3460" spans="1:11" x14ac:dyDescent="0.2">
      <c r="A3460" s="591"/>
      <c r="B3460" s="648"/>
      <c r="F3460" s="583"/>
      <c r="G3460" s="583"/>
      <c r="H3460" s="583"/>
      <c r="I3460" s="583"/>
      <c r="J3460" s="583"/>
      <c r="K3460" s="583"/>
    </row>
    <row r="3461" spans="1:11" x14ac:dyDescent="0.2">
      <c r="A3461" s="591"/>
      <c r="B3461" s="648"/>
      <c r="F3461" s="583"/>
      <c r="G3461" s="583"/>
      <c r="H3461" s="583"/>
      <c r="I3461" s="583"/>
      <c r="J3461" s="583"/>
      <c r="K3461" s="583"/>
    </row>
    <row r="3462" spans="1:11" x14ac:dyDescent="0.2">
      <c r="A3462" s="591"/>
      <c r="B3462" s="648"/>
      <c r="F3462" s="583"/>
      <c r="G3462" s="583"/>
      <c r="H3462" s="583"/>
      <c r="I3462" s="583"/>
      <c r="J3462" s="583"/>
      <c r="K3462" s="583"/>
    </row>
    <row r="3463" spans="1:11" x14ac:dyDescent="0.2">
      <c r="A3463" s="591"/>
      <c r="B3463" s="648"/>
      <c r="F3463" s="583"/>
      <c r="G3463" s="583"/>
      <c r="H3463" s="583"/>
      <c r="I3463" s="583"/>
      <c r="J3463" s="583"/>
      <c r="K3463" s="583"/>
    </row>
    <row r="3464" spans="1:11" x14ac:dyDescent="0.2">
      <c r="A3464" s="591"/>
      <c r="B3464" s="648"/>
      <c r="F3464" s="583"/>
      <c r="G3464" s="583"/>
      <c r="H3464" s="583"/>
      <c r="I3464" s="583"/>
      <c r="J3464" s="583"/>
      <c r="K3464" s="583"/>
    </row>
    <row r="3465" spans="1:11" x14ac:dyDescent="0.2">
      <c r="A3465" s="591"/>
      <c r="B3465" s="648"/>
      <c r="F3465" s="583"/>
      <c r="G3465" s="583"/>
      <c r="H3465" s="583"/>
      <c r="I3465" s="583"/>
      <c r="J3465" s="583"/>
      <c r="K3465" s="583"/>
    </row>
    <row r="3466" spans="1:11" x14ac:dyDescent="0.2">
      <c r="A3466" s="591"/>
      <c r="B3466" s="648"/>
      <c r="F3466" s="583"/>
      <c r="G3466" s="583"/>
      <c r="H3466" s="583"/>
      <c r="I3466" s="583"/>
      <c r="J3466" s="583"/>
      <c r="K3466" s="583"/>
    </row>
    <row r="3467" spans="1:11" x14ac:dyDescent="0.2">
      <c r="A3467" s="591"/>
      <c r="B3467" s="648"/>
      <c r="F3467" s="583"/>
      <c r="G3467" s="583"/>
      <c r="H3467" s="583"/>
      <c r="I3467" s="583"/>
      <c r="J3467" s="583"/>
      <c r="K3467" s="583"/>
    </row>
    <row r="3468" spans="1:11" x14ac:dyDescent="0.2">
      <c r="A3468" s="591"/>
      <c r="B3468" s="648"/>
      <c r="F3468" s="583"/>
      <c r="G3468" s="583"/>
      <c r="H3468" s="583"/>
      <c r="I3468" s="583"/>
      <c r="J3468" s="583"/>
      <c r="K3468" s="583"/>
    </row>
    <row r="3469" spans="1:11" x14ac:dyDescent="0.2">
      <c r="A3469" s="591"/>
      <c r="B3469" s="648"/>
      <c r="F3469" s="583"/>
      <c r="G3469" s="583"/>
      <c r="H3469" s="583"/>
      <c r="I3469" s="583"/>
      <c r="J3469" s="583"/>
      <c r="K3469" s="583"/>
    </row>
    <row r="3470" spans="1:11" x14ac:dyDescent="0.2">
      <c r="A3470" s="591"/>
      <c r="B3470" s="648"/>
      <c r="F3470" s="583"/>
      <c r="G3470" s="583"/>
      <c r="H3470" s="583"/>
      <c r="I3470" s="583"/>
      <c r="J3470" s="583"/>
      <c r="K3470" s="583"/>
    </row>
    <row r="3471" spans="1:11" x14ac:dyDescent="0.2">
      <c r="A3471" s="591"/>
      <c r="B3471" s="648"/>
      <c r="F3471" s="583"/>
      <c r="G3471" s="583"/>
      <c r="H3471" s="583"/>
      <c r="I3471" s="583"/>
      <c r="J3471" s="583"/>
      <c r="K3471" s="583"/>
    </row>
    <row r="3472" spans="1:11" x14ac:dyDescent="0.2">
      <c r="A3472" s="591"/>
      <c r="B3472" s="648"/>
      <c r="F3472" s="583"/>
      <c r="G3472" s="583"/>
      <c r="H3472" s="583"/>
      <c r="I3472" s="583"/>
      <c r="J3472" s="583"/>
      <c r="K3472" s="583"/>
    </row>
    <row r="3473" spans="1:11" x14ac:dyDescent="0.2">
      <c r="A3473" s="591"/>
      <c r="B3473" s="648"/>
      <c r="F3473" s="583"/>
      <c r="G3473" s="583"/>
      <c r="H3473" s="583"/>
      <c r="I3473" s="583"/>
      <c r="J3473" s="583"/>
      <c r="K3473" s="583"/>
    </row>
    <row r="3474" spans="1:11" x14ac:dyDescent="0.2">
      <c r="A3474" s="591"/>
      <c r="B3474" s="648"/>
      <c r="F3474" s="583"/>
      <c r="G3474" s="583"/>
      <c r="H3474" s="583"/>
      <c r="I3474" s="583"/>
      <c r="J3474" s="583"/>
      <c r="K3474" s="583"/>
    </row>
    <row r="3475" spans="1:11" x14ac:dyDescent="0.2">
      <c r="A3475" s="591"/>
      <c r="B3475" s="648"/>
      <c r="F3475" s="583"/>
      <c r="G3475" s="583"/>
      <c r="H3475" s="583"/>
      <c r="I3475" s="583"/>
      <c r="J3475" s="583"/>
      <c r="K3475" s="583"/>
    </row>
    <row r="3476" spans="1:11" x14ac:dyDescent="0.2">
      <c r="A3476" s="591"/>
      <c r="B3476" s="648"/>
      <c r="F3476" s="583"/>
      <c r="G3476" s="583"/>
      <c r="H3476" s="583"/>
      <c r="I3476" s="583"/>
      <c r="J3476" s="583"/>
      <c r="K3476" s="583"/>
    </row>
    <row r="3477" spans="1:11" x14ac:dyDescent="0.2">
      <c r="A3477" s="591"/>
      <c r="B3477" s="648"/>
      <c r="F3477" s="583"/>
      <c r="G3477" s="583"/>
      <c r="H3477" s="583"/>
      <c r="I3477" s="583"/>
      <c r="J3477" s="583"/>
      <c r="K3477" s="583"/>
    </row>
    <row r="3478" spans="1:11" x14ac:dyDescent="0.2">
      <c r="A3478" s="591"/>
      <c r="B3478" s="648"/>
      <c r="F3478" s="583"/>
      <c r="G3478" s="583"/>
      <c r="H3478" s="583"/>
      <c r="I3478" s="583"/>
      <c r="J3478" s="583"/>
      <c r="K3478" s="583"/>
    </row>
    <row r="3479" spans="1:11" x14ac:dyDescent="0.2">
      <c r="A3479" s="591"/>
      <c r="B3479" s="648"/>
      <c r="F3479" s="583"/>
      <c r="G3479" s="583"/>
      <c r="H3479" s="583"/>
      <c r="I3479" s="583"/>
      <c r="J3479" s="583"/>
      <c r="K3479" s="583"/>
    </row>
    <row r="3480" spans="1:11" x14ac:dyDescent="0.2">
      <c r="A3480" s="591"/>
      <c r="B3480" s="648"/>
      <c r="F3480" s="583"/>
      <c r="G3480" s="583"/>
      <c r="H3480" s="583"/>
      <c r="I3480" s="583"/>
      <c r="J3480" s="583"/>
      <c r="K3480" s="583"/>
    </row>
    <row r="3481" spans="1:11" x14ac:dyDescent="0.2">
      <c r="A3481" s="591"/>
      <c r="B3481" s="648"/>
      <c r="F3481" s="583"/>
      <c r="G3481" s="583"/>
      <c r="H3481" s="583"/>
      <c r="I3481" s="583"/>
      <c r="J3481" s="583"/>
      <c r="K3481" s="583"/>
    </row>
    <row r="3482" spans="1:11" x14ac:dyDescent="0.2">
      <c r="A3482" s="591"/>
      <c r="B3482" s="648"/>
      <c r="F3482" s="583"/>
      <c r="G3482" s="583"/>
      <c r="H3482" s="583"/>
      <c r="I3482" s="583"/>
      <c r="J3482" s="583"/>
      <c r="K3482" s="583"/>
    </row>
    <row r="3483" spans="1:11" x14ac:dyDescent="0.2">
      <c r="A3483" s="591"/>
      <c r="B3483" s="648"/>
      <c r="F3483" s="583"/>
      <c r="G3483" s="583"/>
      <c r="H3483" s="583"/>
      <c r="I3483" s="583"/>
      <c r="J3483" s="583"/>
      <c r="K3483" s="583"/>
    </row>
    <row r="3484" spans="1:11" x14ac:dyDescent="0.2">
      <c r="A3484" s="591"/>
      <c r="B3484" s="648"/>
      <c r="F3484" s="583"/>
      <c r="G3484" s="583"/>
      <c r="H3484" s="583"/>
      <c r="I3484" s="583"/>
      <c r="J3484" s="583"/>
      <c r="K3484" s="583"/>
    </row>
    <row r="3485" spans="1:11" x14ac:dyDescent="0.2">
      <c r="A3485" s="591"/>
      <c r="B3485" s="648"/>
      <c r="F3485" s="583"/>
      <c r="G3485" s="583"/>
      <c r="H3485" s="583"/>
      <c r="I3485" s="583"/>
      <c r="J3485" s="583"/>
      <c r="K3485" s="583"/>
    </row>
    <row r="3486" spans="1:11" x14ac:dyDescent="0.2">
      <c r="A3486" s="591"/>
      <c r="B3486" s="648"/>
      <c r="F3486" s="583"/>
      <c r="G3486" s="583"/>
      <c r="H3486" s="583"/>
      <c r="I3486" s="583"/>
      <c r="J3486" s="583"/>
      <c r="K3486" s="583"/>
    </row>
    <row r="3487" spans="1:11" x14ac:dyDescent="0.2">
      <c r="A3487" s="591"/>
      <c r="B3487" s="648"/>
      <c r="F3487" s="583"/>
      <c r="G3487" s="583"/>
      <c r="H3487" s="583"/>
      <c r="I3487" s="583"/>
      <c r="J3487" s="583"/>
      <c r="K3487" s="583"/>
    </row>
    <row r="3488" spans="1:11" x14ac:dyDescent="0.2">
      <c r="A3488" s="591"/>
      <c r="B3488" s="648"/>
      <c r="F3488" s="583"/>
      <c r="G3488" s="583"/>
      <c r="H3488" s="583"/>
      <c r="I3488" s="583"/>
      <c r="J3488" s="583"/>
      <c r="K3488" s="583"/>
    </row>
    <row r="3489" spans="1:11" x14ac:dyDescent="0.2">
      <c r="A3489" s="591"/>
      <c r="B3489" s="648"/>
      <c r="F3489" s="583"/>
      <c r="G3489" s="583"/>
      <c r="H3489" s="583"/>
      <c r="I3489" s="583"/>
      <c r="J3489" s="583"/>
      <c r="K3489" s="583"/>
    </row>
    <row r="3490" spans="1:11" x14ac:dyDescent="0.2">
      <c r="A3490" s="591"/>
      <c r="B3490" s="648"/>
      <c r="F3490" s="583"/>
      <c r="G3490" s="583"/>
      <c r="H3490" s="583"/>
      <c r="I3490" s="583"/>
      <c r="J3490" s="583"/>
      <c r="K3490" s="583"/>
    </row>
    <row r="3491" spans="1:11" x14ac:dyDescent="0.2">
      <c r="A3491" s="591"/>
      <c r="B3491" s="648"/>
      <c r="F3491" s="583"/>
      <c r="G3491" s="583"/>
      <c r="H3491" s="583"/>
      <c r="I3491" s="583"/>
      <c r="J3491" s="583"/>
      <c r="K3491" s="583"/>
    </row>
    <row r="3492" spans="1:11" x14ac:dyDescent="0.2">
      <c r="A3492" s="591"/>
      <c r="B3492" s="648"/>
      <c r="F3492" s="583"/>
      <c r="G3492" s="583"/>
      <c r="H3492" s="583"/>
      <c r="I3492" s="583"/>
      <c r="J3492" s="583"/>
      <c r="K3492" s="583"/>
    </row>
    <row r="3493" spans="1:11" x14ac:dyDescent="0.2">
      <c r="A3493" s="591"/>
      <c r="B3493" s="648"/>
      <c r="F3493" s="583"/>
      <c r="G3493" s="583"/>
      <c r="H3493" s="583"/>
      <c r="I3493" s="583"/>
      <c r="J3493" s="583"/>
      <c r="K3493" s="583"/>
    </row>
    <row r="3494" spans="1:11" x14ac:dyDescent="0.2">
      <c r="A3494" s="591"/>
      <c r="B3494" s="648"/>
      <c r="F3494" s="583"/>
      <c r="G3494" s="583"/>
      <c r="H3494" s="583"/>
      <c r="I3494" s="583"/>
      <c r="J3494" s="583"/>
      <c r="K3494" s="583"/>
    </row>
    <row r="3495" spans="1:11" x14ac:dyDescent="0.2">
      <c r="A3495" s="591"/>
      <c r="B3495" s="648"/>
      <c r="F3495" s="583"/>
      <c r="G3495" s="583"/>
      <c r="H3495" s="583"/>
      <c r="I3495" s="583"/>
      <c r="J3495" s="583"/>
      <c r="K3495" s="583"/>
    </row>
    <row r="3496" spans="1:11" x14ac:dyDescent="0.2">
      <c r="A3496" s="591"/>
      <c r="B3496" s="648"/>
      <c r="F3496" s="583"/>
      <c r="G3496" s="583"/>
      <c r="H3496" s="583"/>
      <c r="I3496" s="583"/>
      <c r="J3496" s="583"/>
      <c r="K3496" s="583"/>
    </row>
    <row r="3497" spans="1:11" x14ac:dyDescent="0.2">
      <c r="A3497" s="591"/>
      <c r="B3497" s="648"/>
      <c r="F3497" s="583"/>
      <c r="G3497" s="583"/>
      <c r="H3497" s="583"/>
      <c r="I3497" s="583"/>
      <c r="J3497" s="583"/>
      <c r="K3497" s="583"/>
    </row>
    <row r="3498" spans="1:11" x14ac:dyDescent="0.2">
      <c r="A3498" s="591"/>
      <c r="B3498" s="648"/>
      <c r="F3498" s="583"/>
      <c r="G3498" s="583"/>
      <c r="H3498" s="583"/>
      <c r="I3498" s="583"/>
      <c r="J3498" s="583"/>
      <c r="K3498" s="583"/>
    </row>
    <row r="3499" spans="1:11" x14ac:dyDescent="0.2">
      <c r="A3499" s="591"/>
      <c r="B3499" s="648"/>
      <c r="F3499" s="583"/>
      <c r="G3499" s="583"/>
      <c r="H3499" s="583"/>
      <c r="I3499" s="583"/>
      <c r="J3499" s="583"/>
      <c r="K3499" s="583"/>
    </row>
    <row r="3500" spans="1:11" x14ac:dyDescent="0.2">
      <c r="A3500" s="591"/>
      <c r="B3500" s="648"/>
      <c r="F3500" s="583"/>
      <c r="G3500" s="583"/>
      <c r="H3500" s="583"/>
      <c r="I3500" s="583"/>
      <c r="J3500" s="583"/>
      <c r="K3500" s="583"/>
    </row>
    <row r="3501" spans="1:11" x14ac:dyDescent="0.2">
      <c r="A3501" s="591"/>
      <c r="B3501" s="648"/>
      <c r="F3501" s="583"/>
      <c r="G3501" s="583"/>
      <c r="H3501" s="583"/>
      <c r="I3501" s="583"/>
      <c r="J3501" s="583"/>
      <c r="K3501" s="583"/>
    </row>
    <row r="3502" spans="1:11" x14ac:dyDescent="0.2">
      <c r="A3502" s="591"/>
      <c r="B3502" s="648"/>
      <c r="F3502" s="583"/>
      <c r="G3502" s="583"/>
      <c r="H3502" s="583"/>
      <c r="I3502" s="583"/>
      <c r="J3502" s="583"/>
      <c r="K3502" s="583"/>
    </row>
    <row r="3503" spans="1:11" x14ac:dyDescent="0.2">
      <c r="A3503" s="591"/>
      <c r="B3503" s="648"/>
      <c r="F3503" s="583"/>
      <c r="G3503" s="583"/>
      <c r="H3503" s="583"/>
      <c r="I3503" s="583"/>
      <c r="J3503" s="583"/>
      <c r="K3503" s="583"/>
    </row>
    <row r="3504" spans="1:11" x14ac:dyDescent="0.2">
      <c r="A3504" s="591"/>
      <c r="B3504" s="648"/>
      <c r="F3504" s="583"/>
      <c r="G3504" s="583"/>
      <c r="H3504" s="583"/>
      <c r="I3504" s="583"/>
      <c r="J3504" s="583"/>
      <c r="K3504" s="583"/>
    </row>
    <row r="3505" spans="1:11" x14ac:dyDescent="0.2">
      <c r="A3505" s="591"/>
      <c r="B3505" s="648"/>
      <c r="F3505" s="583"/>
      <c r="G3505" s="583"/>
      <c r="H3505" s="583"/>
      <c r="I3505" s="583"/>
      <c r="J3505" s="583"/>
      <c r="K3505" s="583"/>
    </row>
    <row r="3506" spans="1:11" x14ac:dyDescent="0.2">
      <c r="A3506" s="591"/>
      <c r="B3506" s="648"/>
      <c r="F3506" s="583"/>
      <c r="G3506" s="583"/>
      <c r="H3506" s="583"/>
      <c r="I3506" s="583"/>
      <c r="J3506" s="583"/>
      <c r="K3506" s="583"/>
    </row>
    <row r="3507" spans="1:11" x14ac:dyDescent="0.2">
      <c r="A3507" s="591"/>
      <c r="B3507" s="648"/>
      <c r="F3507" s="583"/>
      <c r="G3507" s="583"/>
      <c r="H3507" s="583"/>
      <c r="I3507" s="583"/>
      <c r="J3507" s="583"/>
      <c r="K3507" s="583"/>
    </row>
    <row r="3508" spans="1:11" x14ac:dyDescent="0.2">
      <c r="A3508" s="591"/>
      <c r="B3508" s="648"/>
      <c r="F3508" s="583"/>
      <c r="G3508" s="583"/>
      <c r="H3508" s="583"/>
      <c r="I3508" s="583"/>
      <c r="J3508" s="583"/>
      <c r="K3508" s="583"/>
    </row>
    <row r="3509" spans="1:11" x14ac:dyDescent="0.2">
      <c r="A3509" s="591"/>
      <c r="B3509" s="648"/>
      <c r="F3509" s="583"/>
      <c r="G3509" s="583"/>
      <c r="H3509" s="583"/>
      <c r="I3509" s="583"/>
      <c r="J3509" s="583"/>
      <c r="K3509" s="583"/>
    </row>
    <row r="3510" spans="1:11" x14ac:dyDescent="0.2">
      <c r="A3510" s="591"/>
      <c r="B3510" s="648"/>
      <c r="F3510" s="583"/>
      <c r="G3510" s="583"/>
      <c r="H3510" s="583"/>
      <c r="I3510" s="583"/>
      <c r="J3510" s="583"/>
      <c r="K3510" s="583"/>
    </row>
    <row r="3511" spans="1:11" x14ac:dyDescent="0.2">
      <c r="A3511" s="591"/>
      <c r="B3511" s="648"/>
      <c r="F3511" s="583"/>
      <c r="G3511" s="583"/>
      <c r="H3511" s="583"/>
      <c r="I3511" s="583"/>
      <c r="J3511" s="583"/>
      <c r="K3511" s="583"/>
    </row>
    <row r="3512" spans="1:11" x14ac:dyDescent="0.2">
      <c r="A3512" s="591"/>
      <c r="B3512" s="648"/>
      <c r="F3512" s="583"/>
      <c r="G3512" s="583"/>
      <c r="H3512" s="583"/>
      <c r="I3512" s="583"/>
      <c r="J3512" s="583"/>
      <c r="K3512" s="583"/>
    </row>
    <row r="3513" spans="1:11" x14ac:dyDescent="0.2">
      <c r="A3513" s="591"/>
      <c r="B3513" s="648"/>
      <c r="F3513" s="583"/>
      <c r="G3513" s="583"/>
      <c r="H3513" s="583"/>
      <c r="I3513" s="583"/>
      <c r="J3513" s="583"/>
      <c r="K3513" s="583"/>
    </row>
    <row r="3514" spans="1:11" x14ac:dyDescent="0.2">
      <c r="A3514" s="591"/>
      <c r="B3514" s="648"/>
      <c r="F3514" s="583"/>
      <c r="G3514" s="583"/>
      <c r="H3514" s="583"/>
      <c r="I3514" s="583"/>
      <c r="J3514" s="583"/>
      <c r="K3514" s="583"/>
    </row>
    <row r="3515" spans="1:11" x14ac:dyDescent="0.2">
      <c r="A3515" s="591"/>
      <c r="B3515" s="648"/>
      <c r="F3515" s="583"/>
      <c r="G3515" s="583"/>
      <c r="H3515" s="583"/>
      <c r="I3515" s="583"/>
      <c r="J3515" s="583"/>
      <c r="K3515" s="583"/>
    </row>
    <row r="3516" spans="1:11" x14ac:dyDescent="0.2">
      <c r="A3516" s="591"/>
      <c r="B3516" s="648"/>
      <c r="F3516" s="583"/>
      <c r="G3516" s="583"/>
      <c r="H3516" s="583"/>
      <c r="I3516" s="583"/>
      <c r="J3516" s="583"/>
      <c r="K3516" s="583"/>
    </row>
    <row r="3517" spans="1:11" x14ac:dyDescent="0.2">
      <c r="A3517" s="591"/>
      <c r="B3517" s="648"/>
      <c r="F3517" s="583"/>
      <c r="G3517" s="583"/>
      <c r="H3517" s="583"/>
      <c r="I3517" s="583"/>
      <c r="J3517" s="583"/>
      <c r="K3517" s="583"/>
    </row>
    <row r="3518" spans="1:11" x14ac:dyDescent="0.2">
      <c r="A3518" s="591"/>
      <c r="B3518" s="648"/>
      <c r="F3518" s="583"/>
      <c r="G3518" s="583"/>
      <c r="H3518" s="583"/>
      <c r="I3518" s="583"/>
      <c r="J3518" s="583"/>
      <c r="K3518" s="583"/>
    </row>
    <row r="3519" spans="1:11" x14ac:dyDescent="0.2">
      <c r="A3519" s="591"/>
      <c r="B3519" s="648"/>
      <c r="F3519" s="583"/>
      <c r="G3519" s="583"/>
      <c r="H3519" s="583"/>
      <c r="I3519" s="583"/>
      <c r="J3519" s="583"/>
      <c r="K3519" s="583"/>
    </row>
    <row r="3520" spans="1:11" x14ac:dyDescent="0.2">
      <c r="A3520" s="591"/>
      <c r="B3520" s="648"/>
      <c r="F3520" s="583"/>
      <c r="G3520" s="583"/>
      <c r="H3520" s="583"/>
      <c r="I3520" s="583"/>
      <c r="J3520" s="583"/>
      <c r="K3520" s="583"/>
    </row>
    <row r="3521" spans="1:11" x14ac:dyDescent="0.2">
      <c r="A3521" s="591"/>
      <c r="B3521" s="648"/>
      <c r="F3521" s="583"/>
      <c r="G3521" s="583"/>
      <c r="H3521" s="583"/>
      <c r="I3521" s="583"/>
      <c r="J3521" s="583"/>
      <c r="K3521" s="583"/>
    </row>
    <row r="3522" spans="1:11" x14ac:dyDescent="0.2">
      <c r="A3522" s="591"/>
      <c r="B3522" s="648"/>
      <c r="F3522" s="583"/>
      <c r="G3522" s="583"/>
      <c r="H3522" s="583"/>
      <c r="I3522" s="583"/>
      <c r="J3522" s="583"/>
      <c r="K3522" s="583"/>
    </row>
    <row r="3523" spans="1:11" x14ac:dyDescent="0.2">
      <c r="A3523" s="591"/>
      <c r="B3523" s="648"/>
      <c r="F3523" s="583"/>
      <c r="G3523" s="583"/>
      <c r="H3523" s="583"/>
      <c r="I3523" s="583"/>
      <c r="J3523" s="583"/>
      <c r="K3523" s="583"/>
    </row>
    <row r="3524" spans="1:11" x14ac:dyDescent="0.2">
      <c r="A3524" s="591"/>
      <c r="B3524" s="648"/>
      <c r="F3524" s="583"/>
      <c r="G3524" s="583"/>
      <c r="H3524" s="583"/>
      <c r="I3524" s="583"/>
      <c r="J3524" s="583"/>
      <c r="K3524" s="583"/>
    </row>
    <row r="3525" spans="1:11" x14ac:dyDescent="0.2">
      <c r="A3525" s="591"/>
      <c r="B3525" s="648"/>
      <c r="F3525" s="583"/>
      <c r="G3525" s="583"/>
      <c r="H3525" s="583"/>
      <c r="I3525" s="583"/>
      <c r="J3525" s="583"/>
      <c r="K3525" s="583"/>
    </row>
    <row r="3526" spans="1:11" x14ac:dyDescent="0.2">
      <c r="A3526" s="591"/>
      <c r="B3526" s="648"/>
      <c r="F3526" s="583"/>
      <c r="G3526" s="583"/>
      <c r="H3526" s="583"/>
      <c r="I3526" s="583"/>
      <c r="J3526" s="583"/>
      <c r="K3526" s="583"/>
    </row>
    <row r="3527" spans="1:11" x14ac:dyDescent="0.2">
      <c r="A3527" s="591"/>
      <c r="B3527" s="648"/>
      <c r="F3527" s="583"/>
      <c r="G3527" s="583"/>
      <c r="H3527" s="583"/>
      <c r="I3527" s="583"/>
      <c r="J3527" s="583"/>
      <c r="K3527" s="583"/>
    </row>
    <row r="3528" spans="1:11" x14ac:dyDescent="0.2">
      <c r="A3528" s="591"/>
      <c r="B3528" s="648"/>
      <c r="F3528" s="583"/>
      <c r="G3528" s="583"/>
      <c r="H3528" s="583"/>
      <c r="I3528" s="583"/>
      <c r="J3528" s="583"/>
      <c r="K3528" s="583"/>
    </row>
    <row r="3529" spans="1:11" x14ac:dyDescent="0.2">
      <c r="A3529" s="591"/>
      <c r="B3529" s="648"/>
      <c r="F3529" s="583"/>
      <c r="G3529" s="583"/>
      <c r="H3529" s="583"/>
      <c r="I3529" s="583"/>
      <c r="J3529" s="583"/>
      <c r="K3529" s="583"/>
    </row>
    <row r="3530" spans="1:11" x14ac:dyDescent="0.2">
      <c r="A3530" s="591"/>
      <c r="B3530" s="648"/>
      <c r="F3530" s="583"/>
      <c r="G3530" s="583"/>
      <c r="H3530" s="583"/>
      <c r="I3530" s="583"/>
      <c r="J3530" s="583"/>
      <c r="K3530" s="583"/>
    </row>
    <row r="3531" spans="1:11" x14ac:dyDescent="0.2">
      <c r="A3531" s="591"/>
      <c r="B3531" s="648"/>
      <c r="F3531" s="583"/>
      <c r="G3531" s="583"/>
      <c r="H3531" s="583"/>
      <c r="I3531" s="583"/>
      <c r="J3531" s="583"/>
      <c r="K3531" s="583"/>
    </row>
    <row r="3532" spans="1:11" x14ac:dyDescent="0.2">
      <c r="A3532" s="591"/>
      <c r="B3532" s="648"/>
      <c r="F3532" s="583"/>
      <c r="G3532" s="583"/>
      <c r="H3532" s="583"/>
      <c r="I3532" s="583"/>
      <c r="J3532" s="583"/>
      <c r="K3532" s="583"/>
    </row>
    <row r="3533" spans="1:11" x14ac:dyDescent="0.2">
      <c r="A3533" s="591"/>
      <c r="B3533" s="648"/>
      <c r="F3533" s="583"/>
      <c r="G3533" s="583"/>
      <c r="H3533" s="583"/>
      <c r="I3533" s="583"/>
      <c r="J3533" s="583"/>
      <c r="K3533" s="583"/>
    </row>
    <row r="3534" spans="1:11" x14ac:dyDescent="0.2">
      <c r="A3534" s="591"/>
      <c r="B3534" s="648"/>
      <c r="F3534" s="583"/>
      <c r="G3534" s="583"/>
      <c r="H3534" s="583"/>
      <c r="I3534" s="583"/>
      <c r="J3534" s="583"/>
      <c r="K3534" s="583"/>
    </row>
    <row r="3535" spans="1:11" x14ac:dyDescent="0.2">
      <c r="A3535" s="591"/>
      <c r="B3535" s="648"/>
      <c r="F3535" s="583"/>
      <c r="G3535" s="583"/>
      <c r="H3535" s="583"/>
      <c r="I3535" s="583"/>
      <c r="J3535" s="583"/>
      <c r="K3535" s="583"/>
    </row>
    <row r="3536" spans="1:11" x14ac:dyDescent="0.2">
      <c r="A3536" s="591"/>
      <c r="B3536" s="648"/>
      <c r="F3536" s="583"/>
      <c r="G3536" s="583"/>
      <c r="H3536" s="583"/>
      <c r="I3536" s="583"/>
      <c r="J3536" s="583"/>
      <c r="K3536" s="583"/>
    </row>
    <row r="3537" spans="1:11" x14ac:dyDescent="0.2">
      <c r="A3537" s="591"/>
      <c r="B3537" s="648"/>
      <c r="F3537" s="583"/>
      <c r="G3537" s="583"/>
      <c r="H3537" s="583"/>
      <c r="I3537" s="583"/>
      <c r="J3537" s="583"/>
      <c r="K3537" s="583"/>
    </row>
    <row r="3538" spans="1:11" x14ac:dyDescent="0.2">
      <c r="A3538" s="591"/>
      <c r="B3538" s="648"/>
      <c r="F3538" s="583"/>
      <c r="G3538" s="583"/>
      <c r="H3538" s="583"/>
      <c r="I3538" s="583"/>
      <c r="J3538" s="583"/>
      <c r="K3538" s="583"/>
    </row>
    <row r="3539" spans="1:11" x14ac:dyDescent="0.2">
      <c r="A3539" s="591"/>
      <c r="B3539" s="648"/>
      <c r="F3539" s="583"/>
      <c r="G3539" s="583"/>
      <c r="H3539" s="583"/>
      <c r="I3539" s="583"/>
      <c r="J3539" s="583"/>
      <c r="K3539" s="583"/>
    </row>
    <row r="3540" spans="1:11" x14ac:dyDescent="0.2">
      <c r="A3540" s="591"/>
      <c r="B3540" s="648"/>
      <c r="F3540" s="583"/>
      <c r="G3540" s="583"/>
      <c r="H3540" s="583"/>
      <c r="I3540" s="583"/>
      <c r="J3540" s="583"/>
      <c r="K3540" s="583"/>
    </row>
    <row r="3541" spans="1:11" x14ac:dyDescent="0.2">
      <c r="A3541" s="591"/>
      <c r="B3541" s="648"/>
      <c r="F3541" s="583"/>
      <c r="G3541" s="583"/>
      <c r="H3541" s="583"/>
      <c r="I3541" s="583"/>
      <c r="J3541" s="583"/>
      <c r="K3541" s="583"/>
    </row>
    <row r="3542" spans="1:11" x14ac:dyDescent="0.2">
      <c r="A3542" s="591"/>
      <c r="B3542" s="648"/>
      <c r="F3542" s="583"/>
      <c r="G3542" s="583"/>
      <c r="H3542" s="583"/>
      <c r="I3542" s="583"/>
      <c r="J3542" s="583"/>
      <c r="K3542" s="583"/>
    </row>
    <row r="3543" spans="1:11" x14ac:dyDescent="0.2">
      <c r="A3543" s="591"/>
      <c r="B3543" s="648"/>
      <c r="F3543" s="583"/>
      <c r="G3543" s="583"/>
      <c r="H3543" s="583"/>
      <c r="I3543" s="583"/>
      <c r="J3543" s="583"/>
      <c r="K3543" s="583"/>
    </row>
    <row r="3544" spans="1:11" x14ac:dyDescent="0.2">
      <c r="A3544" s="591"/>
      <c r="B3544" s="648"/>
      <c r="F3544" s="583"/>
      <c r="G3544" s="583"/>
      <c r="H3544" s="583"/>
      <c r="I3544" s="583"/>
      <c r="J3544" s="583"/>
      <c r="K3544" s="583"/>
    </row>
    <row r="3545" spans="1:11" x14ac:dyDescent="0.2">
      <c r="A3545" s="591"/>
      <c r="B3545" s="648"/>
      <c r="F3545" s="583"/>
      <c r="G3545" s="583"/>
      <c r="H3545" s="583"/>
      <c r="I3545" s="583"/>
      <c r="J3545" s="583"/>
      <c r="K3545" s="583"/>
    </row>
    <row r="3546" spans="1:11" x14ac:dyDescent="0.2">
      <c r="A3546" s="591"/>
      <c r="B3546" s="648"/>
      <c r="F3546" s="583"/>
      <c r="G3546" s="583"/>
      <c r="H3546" s="583"/>
      <c r="I3546" s="583"/>
      <c r="J3546" s="583"/>
      <c r="K3546" s="583"/>
    </row>
    <row r="3547" spans="1:11" x14ac:dyDescent="0.2">
      <c r="A3547" s="591"/>
      <c r="B3547" s="648"/>
      <c r="F3547" s="583"/>
      <c r="G3547" s="583"/>
      <c r="H3547" s="583"/>
      <c r="I3547" s="583"/>
      <c r="J3547" s="583"/>
      <c r="K3547" s="583"/>
    </row>
    <row r="3548" spans="1:11" x14ac:dyDescent="0.2">
      <c r="A3548" s="591"/>
      <c r="B3548" s="648"/>
      <c r="F3548" s="583"/>
      <c r="G3548" s="583"/>
      <c r="H3548" s="583"/>
      <c r="I3548" s="583"/>
      <c r="J3548" s="583"/>
      <c r="K3548" s="583"/>
    </row>
    <row r="3549" spans="1:11" x14ac:dyDescent="0.2">
      <c r="A3549" s="591"/>
      <c r="B3549" s="648"/>
      <c r="F3549" s="583"/>
      <c r="G3549" s="583"/>
      <c r="H3549" s="583"/>
      <c r="I3549" s="583"/>
      <c r="J3549" s="583"/>
      <c r="K3549" s="583"/>
    </row>
    <row r="3550" spans="1:11" x14ac:dyDescent="0.2">
      <c r="A3550" s="591"/>
      <c r="B3550" s="648"/>
      <c r="F3550" s="583"/>
      <c r="G3550" s="583"/>
      <c r="H3550" s="583"/>
      <c r="I3550" s="583"/>
      <c r="J3550" s="583"/>
      <c r="K3550" s="583"/>
    </row>
    <row r="3551" spans="1:11" x14ac:dyDescent="0.2">
      <c r="A3551" s="591"/>
      <c r="B3551" s="648"/>
      <c r="F3551" s="583"/>
      <c r="G3551" s="583"/>
      <c r="H3551" s="583"/>
      <c r="I3551" s="583"/>
      <c r="J3551" s="583"/>
      <c r="K3551" s="583"/>
    </row>
    <row r="3552" spans="1:11" x14ac:dyDescent="0.2">
      <c r="A3552" s="591"/>
      <c r="B3552" s="648"/>
      <c r="F3552" s="583"/>
      <c r="G3552" s="583"/>
      <c r="H3552" s="583"/>
      <c r="I3552" s="583"/>
      <c r="J3552" s="583"/>
      <c r="K3552" s="583"/>
    </row>
    <row r="3553" spans="1:11" x14ac:dyDescent="0.2">
      <c r="A3553" s="591"/>
      <c r="B3553" s="648"/>
      <c r="F3553" s="583"/>
      <c r="G3553" s="583"/>
      <c r="H3553" s="583"/>
      <c r="I3553" s="583"/>
      <c r="J3553" s="583"/>
      <c r="K3553" s="583"/>
    </row>
    <row r="3554" spans="1:11" x14ac:dyDescent="0.2">
      <c r="A3554" s="591"/>
      <c r="B3554" s="648"/>
      <c r="F3554" s="583"/>
      <c r="G3554" s="583"/>
      <c r="H3554" s="583"/>
      <c r="I3554" s="583"/>
      <c r="J3554" s="583"/>
      <c r="K3554" s="583"/>
    </row>
    <row r="3555" spans="1:11" x14ac:dyDescent="0.2">
      <c r="A3555" s="591"/>
      <c r="B3555" s="648"/>
      <c r="F3555" s="583"/>
      <c r="G3555" s="583"/>
      <c r="H3555" s="583"/>
      <c r="I3555" s="583"/>
      <c r="J3555" s="583"/>
      <c r="K3555" s="583"/>
    </row>
    <row r="3556" spans="1:11" x14ac:dyDescent="0.2">
      <c r="A3556" s="591"/>
      <c r="B3556" s="648"/>
      <c r="F3556" s="583"/>
      <c r="G3556" s="583"/>
      <c r="H3556" s="583"/>
      <c r="I3556" s="583"/>
      <c r="J3556" s="583"/>
      <c r="K3556" s="583"/>
    </row>
    <row r="3557" spans="1:11" x14ac:dyDescent="0.2">
      <c r="A3557" s="591"/>
      <c r="B3557" s="648"/>
      <c r="F3557" s="583"/>
      <c r="G3557" s="583"/>
      <c r="H3557" s="583"/>
      <c r="I3557" s="583"/>
      <c r="J3557" s="583"/>
      <c r="K3557" s="583"/>
    </row>
    <row r="3558" spans="1:11" x14ac:dyDescent="0.2">
      <c r="A3558" s="591"/>
      <c r="B3558" s="648"/>
      <c r="F3558" s="583"/>
      <c r="G3558" s="583"/>
      <c r="H3558" s="583"/>
      <c r="I3558" s="583"/>
      <c r="J3558" s="583"/>
      <c r="K3558" s="583"/>
    </row>
    <row r="3559" spans="1:11" x14ac:dyDescent="0.2">
      <c r="A3559" s="591"/>
      <c r="B3559" s="648"/>
      <c r="F3559" s="583"/>
      <c r="G3559" s="583"/>
      <c r="H3559" s="583"/>
      <c r="I3559" s="583"/>
      <c r="J3559" s="583"/>
      <c r="K3559" s="583"/>
    </row>
    <row r="3560" spans="1:11" x14ac:dyDescent="0.2">
      <c r="A3560" s="591"/>
      <c r="B3560" s="648"/>
      <c r="F3560" s="583"/>
      <c r="G3560" s="583"/>
      <c r="H3560" s="583"/>
      <c r="I3560" s="583"/>
      <c r="J3560" s="583"/>
      <c r="K3560" s="583"/>
    </row>
    <row r="3561" spans="1:11" x14ac:dyDescent="0.2">
      <c r="A3561" s="591"/>
      <c r="B3561" s="648"/>
      <c r="F3561" s="583"/>
      <c r="G3561" s="583"/>
      <c r="H3561" s="583"/>
      <c r="I3561" s="583"/>
      <c r="J3561" s="583"/>
      <c r="K3561" s="583"/>
    </row>
    <row r="3562" spans="1:11" x14ac:dyDescent="0.2">
      <c r="A3562" s="591"/>
      <c r="B3562" s="648"/>
      <c r="F3562" s="583"/>
      <c r="G3562" s="583"/>
      <c r="H3562" s="583"/>
      <c r="I3562" s="583"/>
      <c r="J3562" s="583"/>
      <c r="K3562" s="583"/>
    </row>
    <row r="3563" spans="1:11" x14ac:dyDescent="0.2">
      <c r="A3563" s="591"/>
      <c r="B3563" s="648"/>
      <c r="F3563" s="583"/>
      <c r="G3563" s="583"/>
      <c r="H3563" s="583"/>
      <c r="I3563" s="583"/>
      <c r="J3563" s="583"/>
      <c r="K3563" s="583"/>
    </row>
    <row r="3564" spans="1:11" x14ac:dyDescent="0.2">
      <c r="A3564" s="591"/>
      <c r="B3564" s="648"/>
      <c r="F3564" s="583"/>
      <c r="G3564" s="583"/>
      <c r="H3564" s="583"/>
      <c r="I3564" s="583"/>
      <c r="J3564" s="583"/>
      <c r="K3564" s="583"/>
    </row>
    <row r="3565" spans="1:11" x14ac:dyDescent="0.2">
      <c r="A3565" s="591"/>
      <c r="B3565" s="648"/>
      <c r="F3565" s="583"/>
      <c r="G3565" s="583"/>
      <c r="H3565" s="583"/>
      <c r="I3565" s="583"/>
      <c r="J3565" s="583"/>
      <c r="K3565" s="583"/>
    </row>
    <row r="3566" spans="1:11" x14ac:dyDescent="0.2">
      <c r="A3566" s="591"/>
      <c r="B3566" s="648"/>
      <c r="F3566" s="583"/>
      <c r="G3566" s="583"/>
      <c r="H3566" s="583"/>
      <c r="I3566" s="583"/>
      <c r="J3566" s="583"/>
      <c r="K3566" s="583"/>
    </row>
    <row r="3567" spans="1:11" x14ac:dyDescent="0.2">
      <c r="A3567" s="591"/>
      <c r="B3567" s="648"/>
      <c r="F3567" s="583"/>
      <c r="G3567" s="583"/>
      <c r="H3567" s="583"/>
      <c r="I3567" s="583"/>
      <c r="J3567" s="583"/>
      <c r="K3567" s="583"/>
    </row>
    <row r="3568" spans="1:11" x14ac:dyDescent="0.2">
      <c r="A3568" s="591"/>
      <c r="B3568" s="648"/>
      <c r="F3568" s="583"/>
      <c r="G3568" s="583"/>
      <c r="H3568" s="583"/>
      <c r="I3568" s="583"/>
      <c r="J3568" s="583"/>
      <c r="K3568" s="583"/>
    </row>
    <row r="3569" spans="1:11" x14ac:dyDescent="0.2">
      <c r="A3569" s="591"/>
      <c r="B3569" s="648"/>
      <c r="F3569" s="583"/>
      <c r="G3569" s="583"/>
      <c r="H3569" s="583"/>
      <c r="I3569" s="583"/>
      <c r="J3569" s="583"/>
      <c r="K3569" s="583"/>
    </row>
    <row r="3570" spans="1:11" x14ac:dyDescent="0.2">
      <c r="A3570" s="591"/>
      <c r="B3570" s="648"/>
      <c r="F3570" s="583"/>
      <c r="G3570" s="583"/>
      <c r="H3570" s="583"/>
      <c r="I3570" s="583"/>
      <c r="J3570" s="583"/>
      <c r="K3570" s="583"/>
    </row>
    <row r="3571" spans="1:11" x14ac:dyDescent="0.2">
      <c r="A3571" s="591"/>
      <c r="B3571" s="648"/>
      <c r="F3571" s="583"/>
      <c r="G3571" s="583"/>
      <c r="H3571" s="583"/>
      <c r="I3571" s="583"/>
      <c r="J3571" s="583"/>
      <c r="K3571" s="583"/>
    </row>
    <row r="3572" spans="1:11" x14ac:dyDescent="0.2">
      <c r="A3572" s="591"/>
      <c r="B3572" s="648"/>
      <c r="F3572" s="583"/>
      <c r="G3572" s="583"/>
      <c r="H3572" s="583"/>
      <c r="I3572" s="583"/>
      <c r="J3572" s="583"/>
      <c r="K3572" s="583"/>
    </row>
    <row r="3573" spans="1:11" x14ac:dyDescent="0.2">
      <c r="A3573" s="591"/>
      <c r="B3573" s="648"/>
      <c r="F3573" s="583"/>
      <c r="G3573" s="583"/>
      <c r="H3573" s="583"/>
      <c r="I3573" s="583"/>
      <c r="J3573" s="583"/>
      <c r="K3573" s="583"/>
    </row>
    <row r="3574" spans="1:11" x14ac:dyDescent="0.2">
      <c r="A3574" s="591"/>
      <c r="B3574" s="648"/>
      <c r="F3574" s="583"/>
      <c r="G3574" s="583"/>
      <c r="H3574" s="583"/>
      <c r="I3574" s="583"/>
      <c r="J3574" s="583"/>
      <c r="K3574" s="583"/>
    </row>
    <row r="3575" spans="1:11" x14ac:dyDescent="0.2">
      <c r="A3575" s="591"/>
      <c r="B3575" s="648"/>
      <c r="F3575" s="583"/>
      <c r="G3575" s="583"/>
      <c r="H3575" s="583"/>
      <c r="I3575" s="583"/>
      <c r="J3575" s="583"/>
      <c r="K3575" s="583"/>
    </row>
    <row r="3576" spans="1:11" x14ac:dyDescent="0.2">
      <c r="A3576" s="591"/>
      <c r="B3576" s="648"/>
      <c r="F3576" s="583"/>
      <c r="G3576" s="583"/>
      <c r="H3576" s="583"/>
      <c r="I3576" s="583"/>
      <c r="J3576" s="583"/>
      <c r="K3576" s="583"/>
    </row>
    <row r="3577" spans="1:11" x14ac:dyDescent="0.2">
      <c r="A3577" s="591"/>
      <c r="B3577" s="648"/>
      <c r="F3577" s="583"/>
      <c r="G3577" s="583"/>
      <c r="H3577" s="583"/>
      <c r="I3577" s="583"/>
      <c r="J3577" s="583"/>
      <c r="K3577" s="583"/>
    </row>
    <row r="3578" spans="1:11" x14ac:dyDescent="0.2">
      <c r="A3578" s="591"/>
      <c r="B3578" s="648"/>
      <c r="F3578" s="583"/>
      <c r="G3578" s="583"/>
      <c r="H3578" s="583"/>
      <c r="I3578" s="583"/>
      <c r="J3578" s="583"/>
      <c r="K3578" s="583"/>
    </row>
    <row r="3579" spans="1:11" x14ac:dyDescent="0.2">
      <c r="A3579" s="591"/>
      <c r="B3579" s="648"/>
      <c r="F3579" s="583"/>
      <c r="G3579" s="583"/>
      <c r="H3579" s="583"/>
      <c r="I3579" s="583"/>
      <c r="J3579" s="583"/>
      <c r="K3579" s="583"/>
    </row>
    <row r="3580" spans="1:11" x14ac:dyDescent="0.2">
      <c r="A3580" s="591"/>
      <c r="B3580" s="648"/>
      <c r="F3580" s="583"/>
      <c r="G3580" s="583"/>
      <c r="H3580" s="583"/>
      <c r="I3580" s="583"/>
      <c r="J3580" s="583"/>
      <c r="K3580" s="583"/>
    </row>
    <row r="3581" spans="1:11" x14ac:dyDescent="0.2">
      <c r="A3581" s="591"/>
      <c r="B3581" s="648"/>
      <c r="F3581" s="583"/>
      <c r="G3581" s="583"/>
      <c r="H3581" s="583"/>
      <c r="I3581" s="583"/>
      <c r="J3581" s="583"/>
      <c r="K3581" s="583"/>
    </row>
    <row r="3582" spans="1:11" x14ac:dyDescent="0.2">
      <c r="A3582" s="591"/>
      <c r="B3582" s="648"/>
      <c r="F3582" s="583"/>
      <c r="G3582" s="583"/>
      <c r="H3582" s="583"/>
      <c r="I3582" s="583"/>
      <c r="J3582" s="583"/>
      <c r="K3582" s="583"/>
    </row>
    <row r="3583" spans="1:11" x14ac:dyDescent="0.2">
      <c r="A3583" s="591"/>
      <c r="B3583" s="648"/>
      <c r="F3583" s="583"/>
      <c r="G3583" s="583"/>
      <c r="H3583" s="583"/>
      <c r="I3583" s="583"/>
      <c r="J3583" s="583"/>
      <c r="K3583" s="583"/>
    </row>
    <row r="3584" spans="1:11" x14ac:dyDescent="0.2">
      <c r="A3584" s="591"/>
      <c r="B3584" s="648"/>
      <c r="F3584" s="583"/>
      <c r="G3584" s="583"/>
      <c r="H3584" s="583"/>
      <c r="I3584" s="583"/>
      <c r="J3584" s="583"/>
      <c r="K3584" s="583"/>
    </row>
    <row r="3585" spans="1:11" x14ac:dyDescent="0.2">
      <c r="A3585" s="591"/>
      <c r="B3585" s="648"/>
      <c r="F3585" s="583"/>
      <c r="G3585" s="583"/>
      <c r="H3585" s="583"/>
      <c r="I3585" s="583"/>
      <c r="J3585" s="583"/>
      <c r="K3585" s="583"/>
    </row>
    <row r="3586" spans="1:11" x14ac:dyDescent="0.2">
      <c r="A3586" s="591"/>
      <c r="B3586" s="648"/>
      <c r="F3586" s="583"/>
      <c r="G3586" s="583"/>
      <c r="H3586" s="583"/>
      <c r="I3586" s="583"/>
      <c r="J3586" s="583"/>
      <c r="K3586" s="583"/>
    </row>
    <row r="3587" spans="1:11" x14ac:dyDescent="0.2">
      <c r="A3587" s="591"/>
      <c r="B3587" s="648"/>
      <c r="F3587" s="583"/>
      <c r="G3587" s="583"/>
      <c r="H3587" s="583"/>
      <c r="I3587" s="583"/>
      <c r="J3587" s="583"/>
      <c r="K3587" s="583"/>
    </row>
    <row r="3588" spans="1:11" x14ac:dyDescent="0.2">
      <c r="A3588" s="591"/>
      <c r="B3588" s="648"/>
      <c r="F3588" s="583"/>
      <c r="G3588" s="583"/>
      <c r="H3588" s="583"/>
      <c r="I3588" s="583"/>
      <c r="J3588" s="583"/>
      <c r="K3588" s="583"/>
    </row>
    <row r="3589" spans="1:11" x14ac:dyDescent="0.2">
      <c r="A3589" s="591"/>
      <c r="B3589" s="648"/>
      <c r="F3589" s="583"/>
      <c r="G3589" s="583"/>
      <c r="H3589" s="583"/>
      <c r="I3589" s="583"/>
      <c r="J3589" s="583"/>
      <c r="K3589" s="583"/>
    </row>
    <row r="3590" spans="1:11" x14ac:dyDescent="0.2">
      <c r="A3590" s="591"/>
      <c r="B3590" s="648"/>
      <c r="F3590" s="583"/>
      <c r="G3590" s="583"/>
      <c r="H3590" s="583"/>
      <c r="I3590" s="583"/>
      <c r="J3590" s="583"/>
      <c r="K3590" s="583"/>
    </row>
    <row r="3591" spans="1:11" x14ac:dyDescent="0.2">
      <c r="A3591" s="591"/>
      <c r="B3591" s="648"/>
      <c r="F3591" s="583"/>
      <c r="G3591" s="583"/>
      <c r="H3591" s="583"/>
      <c r="I3591" s="583"/>
      <c r="J3591" s="583"/>
      <c r="K3591" s="583"/>
    </row>
    <row r="3592" spans="1:11" x14ac:dyDescent="0.2">
      <c r="A3592" s="591"/>
      <c r="B3592" s="648"/>
      <c r="F3592" s="583"/>
      <c r="G3592" s="583"/>
      <c r="H3592" s="583"/>
      <c r="I3592" s="583"/>
      <c r="J3592" s="583"/>
      <c r="K3592" s="583"/>
    </row>
    <row r="3593" spans="1:11" x14ac:dyDescent="0.2">
      <c r="A3593" s="591"/>
      <c r="B3593" s="648"/>
      <c r="F3593" s="583"/>
      <c r="G3593" s="583"/>
      <c r="H3593" s="583"/>
      <c r="I3593" s="583"/>
      <c r="J3593" s="583"/>
      <c r="K3593" s="583"/>
    </row>
    <row r="3594" spans="1:11" x14ac:dyDescent="0.2">
      <c r="A3594" s="591"/>
      <c r="B3594" s="648"/>
      <c r="F3594" s="583"/>
      <c r="G3594" s="583"/>
      <c r="H3594" s="583"/>
      <c r="I3594" s="583"/>
      <c r="J3594" s="583"/>
      <c r="K3594" s="583"/>
    </row>
    <row r="3595" spans="1:11" x14ac:dyDescent="0.2">
      <c r="A3595" s="591"/>
      <c r="B3595" s="648"/>
      <c r="F3595" s="583"/>
      <c r="G3595" s="583"/>
      <c r="H3595" s="583"/>
      <c r="I3595" s="583"/>
      <c r="J3595" s="583"/>
      <c r="K3595" s="583"/>
    </row>
    <row r="3596" spans="1:11" x14ac:dyDescent="0.2">
      <c r="A3596" s="591"/>
      <c r="B3596" s="648"/>
      <c r="F3596" s="583"/>
      <c r="G3596" s="583"/>
      <c r="H3596" s="583"/>
      <c r="I3596" s="583"/>
      <c r="J3596" s="583"/>
      <c r="K3596" s="583"/>
    </row>
    <row r="3597" spans="1:11" x14ac:dyDescent="0.2">
      <c r="A3597" s="591"/>
      <c r="B3597" s="648"/>
      <c r="F3597" s="583"/>
      <c r="G3597" s="583"/>
      <c r="H3597" s="583"/>
      <c r="I3597" s="583"/>
      <c r="J3597" s="583"/>
      <c r="K3597" s="583"/>
    </row>
    <row r="3598" spans="1:11" x14ac:dyDescent="0.2">
      <c r="A3598" s="591"/>
      <c r="B3598" s="648"/>
      <c r="F3598" s="583"/>
      <c r="G3598" s="583"/>
      <c r="H3598" s="583"/>
      <c r="I3598" s="583"/>
      <c r="J3598" s="583"/>
      <c r="K3598" s="583"/>
    </row>
    <row r="3599" spans="1:11" x14ac:dyDescent="0.2">
      <c r="A3599" s="591"/>
      <c r="B3599" s="648"/>
      <c r="F3599" s="583"/>
      <c r="G3599" s="583"/>
      <c r="H3599" s="583"/>
      <c r="I3599" s="583"/>
      <c r="J3599" s="583"/>
      <c r="K3599" s="583"/>
    </row>
    <row r="3600" spans="1:11" x14ac:dyDescent="0.2">
      <c r="A3600" s="591"/>
      <c r="B3600" s="648"/>
      <c r="F3600" s="583"/>
      <c r="G3600" s="583"/>
      <c r="H3600" s="583"/>
      <c r="I3600" s="583"/>
      <c r="J3600" s="583"/>
      <c r="K3600" s="583"/>
    </row>
    <row r="3601" spans="1:11" x14ac:dyDescent="0.2">
      <c r="A3601" s="591"/>
      <c r="B3601" s="648"/>
      <c r="F3601" s="583"/>
      <c r="G3601" s="583"/>
      <c r="H3601" s="583"/>
      <c r="I3601" s="583"/>
      <c r="J3601" s="583"/>
      <c r="K3601" s="583"/>
    </row>
    <row r="3602" spans="1:11" x14ac:dyDescent="0.2">
      <c r="A3602" s="591"/>
      <c r="B3602" s="648"/>
      <c r="F3602" s="583"/>
      <c r="G3602" s="583"/>
      <c r="H3602" s="583"/>
      <c r="I3602" s="583"/>
      <c r="J3602" s="583"/>
      <c r="K3602" s="583"/>
    </row>
    <row r="3603" spans="1:11" x14ac:dyDescent="0.2">
      <c r="A3603" s="591"/>
      <c r="B3603" s="648"/>
      <c r="F3603" s="583"/>
      <c r="G3603" s="583"/>
      <c r="H3603" s="583"/>
      <c r="I3603" s="583"/>
      <c r="J3603" s="583"/>
      <c r="K3603" s="583"/>
    </row>
    <row r="3604" spans="1:11" x14ac:dyDescent="0.2">
      <c r="A3604" s="591"/>
      <c r="B3604" s="648"/>
      <c r="F3604" s="583"/>
      <c r="G3604" s="583"/>
      <c r="H3604" s="583"/>
      <c r="I3604" s="583"/>
      <c r="J3604" s="583"/>
      <c r="K3604" s="583"/>
    </row>
    <row r="3605" spans="1:11" x14ac:dyDescent="0.2">
      <c r="A3605" s="591"/>
      <c r="B3605" s="648"/>
      <c r="F3605" s="583"/>
      <c r="G3605" s="583"/>
      <c r="H3605" s="583"/>
      <c r="I3605" s="583"/>
      <c r="J3605" s="583"/>
      <c r="K3605" s="583"/>
    </row>
    <row r="3606" spans="1:11" x14ac:dyDescent="0.2">
      <c r="A3606" s="591"/>
      <c r="B3606" s="648"/>
      <c r="F3606" s="583"/>
      <c r="G3606" s="583"/>
      <c r="H3606" s="583"/>
      <c r="I3606" s="583"/>
      <c r="J3606" s="583"/>
      <c r="K3606" s="583"/>
    </row>
    <row r="3607" spans="1:11" x14ac:dyDescent="0.2">
      <c r="A3607" s="591"/>
      <c r="B3607" s="648"/>
      <c r="F3607" s="583"/>
      <c r="G3607" s="583"/>
      <c r="H3607" s="583"/>
      <c r="I3607" s="583"/>
      <c r="J3607" s="583"/>
      <c r="K3607" s="583"/>
    </row>
    <row r="3608" spans="1:11" x14ac:dyDescent="0.2">
      <c r="A3608" s="591"/>
      <c r="B3608" s="648"/>
      <c r="F3608" s="583"/>
      <c r="G3608" s="583"/>
      <c r="H3608" s="583"/>
      <c r="I3608" s="583"/>
      <c r="J3608" s="583"/>
      <c r="K3608" s="583"/>
    </row>
    <row r="3609" spans="1:11" x14ac:dyDescent="0.2">
      <c r="A3609" s="591"/>
      <c r="B3609" s="648"/>
      <c r="F3609" s="583"/>
      <c r="G3609" s="583"/>
      <c r="H3609" s="583"/>
      <c r="I3609" s="583"/>
      <c r="J3609" s="583"/>
      <c r="K3609" s="583"/>
    </row>
    <row r="3610" spans="1:11" x14ac:dyDescent="0.2">
      <c r="A3610" s="591"/>
      <c r="B3610" s="648"/>
      <c r="F3610" s="583"/>
      <c r="G3610" s="583"/>
      <c r="H3610" s="583"/>
      <c r="I3610" s="583"/>
      <c r="J3610" s="583"/>
      <c r="K3610" s="583"/>
    </row>
    <row r="3611" spans="1:11" x14ac:dyDescent="0.2">
      <c r="A3611" s="591"/>
      <c r="B3611" s="648"/>
      <c r="F3611" s="583"/>
      <c r="G3611" s="583"/>
      <c r="H3611" s="583"/>
      <c r="I3611" s="583"/>
      <c r="J3611" s="583"/>
      <c r="K3611" s="583"/>
    </row>
    <row r="3612" spans="1:11" x14ac:dyDescent="0.2">
      <c r="A3612" s="591"/>
      <c r="B3612" s="648"/>
      <c r="F3612" s="583"/>
      <c r="G3612" s="583"/>
      <c r="H3612" s="583"/>
      <c r="I3612" s="583"/>
      <c r="J3612" s="583"/>
      <c r="K3612" s="583"/>
    </row>
    <row r="3613" spans="1:11" x14ac:dyDescent="0.2">
      <c r="A3613" s="591"/>
      <c r="B3613" s="648"/>
      <c r="F3613" s="583"/>
      <c r="G3613" s="583"/>
      <c r="H3613" s="583"/>
      <c r="I3613" s="583"/>
      <c r="J3613" s="583"/>
      <c r="K3613" s="583"/>
    </row>
    <row r="3614" spans="1:11" x14ac:dyDescent="0.2">
      <c r="A3614" s="591"/>
      <c r="B3614" s="648"/>
      <c r="F3614" s="583"/>
      <c r="G3614" s="583"/>
      <c r="H3614" s="583"/>
      <c r="I3614" s="583"/>
      <c r="J3614" s="583"/>
      <c r="K3614" s="583"/>
    </row>
    <row r="3615" spans="1:11" x14ac:dyDescent="0.2">
      <c r="A3615" s="591"/>
      <c r="B3615" s="648"/>
      <c r="F3615" s="583"/>
      <c r="G3615" s="583"/>
      <c r="H3615" s="583"/>
      <c r="I3615" s="583"/>
      <c r="J3615" s="583"/>
      <c r="K3615" s="583"/>
    </row>
    <row r="3616" spans="1:11" x14ac:dyDescent="0.2">
      <c r="A3616" s="591"/>
      <c r="B3616" s="648"/>
      <c r="F3616" s="583"/>
      <c r="G3616" s="583"/>
      <c r="H3616" s="583"/>
      <c r="I3616" s="583"/>
      <c r="J3616" s="583"/>
      <c r="K3616" s="583"/>
    </row>
    <row r="3617" spans="1:11" x14ac:dyDescent="0.2">
      <c r="A3617" s="591"/>
      <c r="B3617" s="648"/>
      <c r="F3617" s="583"/>
      <c r="G3617" s="583"/>
      <c r="H3617" s="583"/>
      <c r="I3617" s="583"/>
      <c r="J3617" s="583"/>
      <c r="K3617" s="583"/>
    </row>
    <row r="3618" spans="1:11" x14ac:dyDescent="0.2">
      <c r="A3618" s="591"/>
      <c r="B3618" s="648"/>
      <c r="F3618" s="583"/>
      <c r="G3618" s="583"/>
      <c r="H3618" s="583"/>
      <c r="I3618" s="583"/>
      <c r="J3618" s="583"/>
      <c r="K3618" s="583"/>
    </row>
    <row r="3619" spans="1:11" x14ac:dyDescent="0.2">
      <c r="A3619" s="591"/>
      <c r="B3619" s="648"/>
      <c r="F3619" s="583"/>
      <c r="G3619" s="583"/>
      <c r="H3619" s="583"/>
      <c r="I3619" s="583"/>
      <c r="J3619" s="583"/>
      <c r="K3619" s="583"/>
    </row>
    <row r="3620" spans="1:11" x14ac:dyDescent="0.2">
      <c r="A3620" s="591"/>
      <c r="B3620" s="648"/>
      <c r="F3620" s="583"/>
      <c r="G3620" s="583"/>
      <c r="H3620" s="583"/>
      <c r="I3620" s="583"/>
      <c r="J3620" s="583"/>
      <c r="K3620" s="583"/>
    </row>
    <row r="3621" spans="1:11" x14ac:dyDescent="0.2">
      <c r="A3621" s="591"/>
      <c r="B3621" s="648"/>
      <c r="F3621" s="583"/>
      <c r="G3621" s="583"/>
      <c r="H3621" s="583"/>
      <c r="I3621" s="583"/>
      <c r="J3621" s="583"/>
      <c r="K3621" s="583"/>
    </row>
    <row r="3622" spans="1:11" x14ac:dyDescent="0.2">
      <c r="A3622" s="591"/>
      <c r="B3622" s="648"/>
      <c r="F3622" s="583"/>
      <c r="G3622" s="583"/>
      <c r="H3622" s="583"/>
      <c r="I3622" s="583"/>
      <c r="J3622" s="583"/>
      <c r="K3622" s="583"/>
    </row>
  </sheetData>
  <mergeCells count="65">
    <mergeCell ref="A221:F221"/>
    <mergeCell ref="A222:F222"/>
    <mergeCell ref="A223:F223"/>
    <mergeCell ref="A227:K227"/>
    <mergeCell ref="A228:K228"/>
    <mergeCell ref="A220:F220"/>
    <mergeCell ref="A209:K209"/>
    <mergeCell ref="A210:F210"/>
    <mergeCell ref="A211:F211"/>
    <mergeCell ref="A212:F212"/>
    <mergeCell ref="A213:F213"/>
    <mergeCell ref="A214:F214"/>
    <mergeCell ref="A215:F215"/>
    <mergeCell ref="A216:F216"/>
    <mergeCell ref="A217:F217"/>
    <mergeCell ref="A218:F218"/>
    <mergeCell ref="A219:F219"/>
    <mergeCell ref="A208:F208"/>
    <mergeCell ref="A188:F188"/>
    <mergeCell ref="A189:F189"/>
    <mergeCell ref="A190:F190"/>
    <mergeCell ref="A191:F191"/>
    <mergeCell ref="A192:K192"/>
    <mergeCell ref="A193:K193"/>
    <mergeCell ref="A196:K196"/>
    <mergeCell ref="A199:K199"/>
    <mergeCell ref="A205:F205"/>
    <mergeCell ref="A206:F206"/>
    <mergeCell ref="A207:F207"/>
    <mergeCell ref="A74:K74"/>
    <mergeCell ref="A88:K88"/>
    <mergeCell ref="A173:K173"/>
    <mergeCell ref="A109:F109"/>
    <mergeCell ref="A110:F110"/>
    <mergeCell ref="A111:F111"/>
    <mergeCell ref="A112:F112"/>
    <mergeCell ref="A113:K113"/>
    <mergeCell ref="A114:K114"/>
    <mergeCell ref="B115:K115"/>
    <mergeCell ref="B121:K121"/>
    <mergeCell ref="A131:K131"/>
    <mergeCell ref="A145:K145"/>
    <mergeCell ref="A159:K159"/>
    <mergeCell ref="A102:K102"/>
    <mergeCell ref="J24:K25"/>
    <mergeCell ref="G25:G26"/>
    <mergeCell ref="H25:H26"/>
    <mergeCell ref="A28:K28"/>
    <mergeCell ref="A29:K29"/>
    <mergeCell ref="B36:K36"/>
    <mergeCell ref="A46:K46"/>
    <mergeCell ref="A60:K60"/>
    <mergeCell ref="D20:E20"/>
    <mergeCell ref="A6:K6"/>
    <mergeCell ref="D16:E16"/>
    <mergeCell ref="D17:E17"/>
    <mergeCell ref="D18:E18"/>
    <mergeCell ref="D19:E19"/>
    <mergeCell ref="B30:K30"/>
    <mergeCell ref="A24:A26"/>
    <mergeCell ref="B24:B26"/>
    <mergeCell ref="C24:C26"/>
    <mergeCell ref="D24:D26"/>
    <mergeCell ref="E24:F24"/>
    <mergeCell ref="G24:I24"/>
  </mergeCells>
  <pageMargins left="0.23622047244094491" right="0.19685039370078741" top="0.51181102362204722" bottom="0.43307086614173229" header="0.31496062992125984" footer="0.23622047244094491"/>
  <pageSetup paperSize="9" scale="75" fitToHeight="10000" orientation="landscape" r:id="rId1"/>
  <headerFooter alignWithMargins="0">
    <oddHeader>&amp;LГранд-Смета (вер.8.1)</oddHeader>
    <oddFooter>&amp;R&amp;P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M1700"/>
  <sheetViews>
    <sheetView topLeftCell="A15" workbookViewId="0">
      <selection activeCell="I24" sqref="I24:K24"/>
    </sheetView>
  </sheetViews>
  <sheetFormatPr defaultColWidth="9.140625" defaultRowHeight="11.25" customHeight="1" x14ac:dyDescent="0.2"/>
  <cols>
    <col min="1" max="1" width="9" style="560" customWidth="1"/>
    <col min="2" max="2" width="20.140625" style="560" customWidth="1"/>
    <col min="3" max="4" width="10.42578125" style="560" customWidth="1"/>
    <col min="5" max="5" width="13.28515625" style="560" customWidth="1"/>
    <col min="6" max="8" width="11.7109375" style="560" customWidth="1"/>
    <col min="9" max="10" width="12.7109375" style="560" customWidth="1"/>
    <col min="11" max="12" width="11.7109375" style="560" customWidth="1"/>
    <col min="13" max="13" width="12.7109375" style="560" customWidth="1"/>
    <col min="14" max="14" width="11.140625" style="560" customWidth="1"/>
    <col min="15" max="16" width="9.140625" style="560"/>
    <col min="17" max="17" width="8.42578125" style="560" customWidth="1"/>
    <col min="18" max="18" width="8.7109375" style="560" customWidth="1"/>
    <col min="19" max="19" width="50" style="499" hidden="1" customWidth="1"/>
    <col min="20" max="20" width="61.5703125" style="499" hidden="1" customWidth="1"/>
    <col min="21" max="22" width="160" style="499" hidden="1" customWidth="1"/>
    <col min="23" max="23" width="96.7109375" style="499" hidden="1" customWidth="1"/>
    <col min="24" max="26" width="160" style="499" hidden="1" customWidth="1"/>
    <col min="27" max="27" width="34.140625" style="499" hidden="1" customWidth="1"/>
    <col min="28" max="28" width="130.85546875" style="499" hidden="1" customWidth="1"/>
    <col min="29" max="33" width="34.140625" style="499" hidden="1" customWidth="1"/>
    <col min="34" max="39" width="98.42578125" style="499" hidden="1" customWidth="1"/>
    <col min="40" max="16384" width="9.140625" style="560"/>
  </cols>
  <sheetData>
    <row r="1" spans="1:22" s="462" customFormat="1" ht="15" x14ac:dyDescent="0.25">
      <c r="A1" s="460"/>
      <c r="B1" s="460"/>
      <c r="C1" s="460"/>
      <c r="D1" s="460"/>
      <c r="E1" s="460"/>
      <c r="F1" s="460"/>
      <c r="G1" s="460"/>
      <c r="H1" s="460"/>
      <c r="I1" s="460"/>
      <c r="J1" s="460"/>
      <c r="K1" s="460"/>
      <c r="L1" s="460"/>
      <c r="M1" s="460"/>
      <c r="N1" s="650"/>
    </row>
    <row r="2" spans="1:22" s="462" customFormat="1" ht="11.25" customHeight="1" x14ac:dyDescent="0.25">
      <c r="A2" s="2730" t="s">
        <v>1131</v>
      </c>
      <c r="B2" s="2730"/>
      <c r="C2" s="2730"/>
      <c r="D2" s="651"/>
      <c r="E2" s="460"/>
      <c r="F2" s="460"/>
      <c r="G2" s="460"/>
      <c r="H2" s="460"/>
      <c r="I2" s="460"/>
      <c r="J2" s="2730" t="s">
        <v>1132</v>
      </c>
      <c r="K2" s="2730"/>
      <c r="L2" s="2730"/>
      <c r="M2" s="2730"/>
    </row>
    <row r="3" spans="1:22" s="462" customFormat="1" ht="11.25" customHeight="1" x14ac:dyDescent="0.25">
      <c r="A3" s="2731"/>
      <c r="B3" s="2731"/>
      <c r="C3" s="2731"/>
      <c r="D3" s="2731"/>
      <c r="E3" s="460"/>
      <c r="F3" s="460"/>
      <c r="G3" s="460"/>
      <c r="H3" s="460"/>
      <c r="I3" s="2732"/>
      <c r="J3" s="2732"/>
      <c r="K3" s="2732"/>
      <c r="L3" s="2732"/>
      <c r="M3" s="2732"/>
    </row>
    <row r="4" spans="1:22" s="462" customFormat="1" ht="15" x14ac:dyDescent="0.25">
      <c r="A4" s="2733"/>
      <c r="B4" s="2733"/>
      <c r="C4" s="2733"/>
      <c r="D4" s="2733"/>
      <c r="E4" s="460"/>
      <c r="F4" s="460"/>
      <c r="G4" s="460"/>
      <c r="H4" s="460"/>
      <c r="I4" s="2733"/>
      <c r="J4" s="2733"/>
      <c r="K4" s="2733"/>
      <c r="L4" s="2733"/>
      <c r="M4" s="2733"/>
      <c r="S4" s="499" t="s">
        <v>578</v>
      </c>
      <c r="T4" s="499" t="s">
        <v>578</v>
      </c>
    </row>
    <row r="5" spans="1:22" s="462" customFormat="1" ht="11.25" customHeight="1" x14ac:dyDescent="0.25">
      <c r="A5" s="652"/>
      <c r="B5" s="653"/>
      <c r="C5" s="654"/>
      <c r="D5" s="654"/>
      <c r="E5" s="460"/>
      <c r="F5" s="460"/>
      <c r="G5" s="460"/>
      <c r="H5" s="460"/>
      <c r="I5" s="652"/>
      <c r="J5" s="652"/>
      <c r="K5" s="652"/>
      <c r="L5" s="652"/>
      <c r="M5" s="653"/>
    </row>
    <row r="6" spans="1:22" s="462" customFormat="1" ht="11.25" customHeight="1" x14ac:dyDescent="0.25">
      <c r="A6" s="460" t="s">
        <v>1619</v>
      </c>
      <c r="B6" s="469"/>
      <c r="C6" s="469"/>
      <c r="D6" s="469"/>
      <c r="E6" s="460"/>
      <c r="F6" s="460"/>
      <c r="G6" s="460"/>
      <c r="H6" s="460"/>
      <c r="I6" s="460"/>
      <c r="J6" s="460"/>
      <c r="K6" s="469"/>
      <c r="L6" s="469"/>
      <c r="M6" s="485" t="s">
        <v>1619</v>
      </c>
    </row>
    <row r="7" spans="1:22" s="462" customFormat="1" ht="11.25" customHeight="1" x14ac:dyDescent="0.25">
      <c r="A7" s="460"/>
      <c r="B7" s="460"/>
      <c r="C7" s="460"/>
      <c r="D7" s="460"/>
      <c r="E7" s="460"/>
      <c r="F7" s="460"/>
      <c r="G7" s="460"/>
      <c r="H7" s="460"/>
      <c r="I7" s="460"/>
      <c r="J7" s="460"/>
      <c r="K7" s="460"/>
      <c r="L7" s="460"/>
      <c r="M7" s="460"/>
      <c r="N7" s="650"/>
    </row>
    <row r="8" spans="1:22" s="462" customFormat="1" ht="15" x14ac:dyDescent="0.25">
      <c r="A8" s="2727" t="s">
        <v>1137</v>
      </c>
      <c r="B8" s="2727"/>
      <c r="C8" s="2727"/>
      <c r="D8" s="2727"/>
      <c r="E8" s="2727"/>
      <c r="F8" s="2727"/>
      <c r="G8" s="2727"/>
      <c r="H8" s="2727"/>
      <c r="I8" s="2727"/>
      <c r="J8" s="2727"/>
      <c r="K8" s="2727"/>
      <c r="L8" s="2727"/>
      <c r="M8" s="2727"/>
      <c r="U8" s="655" t="s">
        <v>1137</v>
      </c>
    </row>
    <row r="9" spans="1:22" s="462" customFormat="1" ht="15" x14ac:dyDescent="0.25">
      <c r="A9" s="2728" t="s">
        <v>663</v>
      </c>
      <c r="B9" s="2728"/>
      <c r="C9" s="2728"/>
      <c r="D9" s="2728"/>
      <c r="E9" s="2728"/>
      <c r="F9" s="2728"/>
      <c r="G9" s="2728"/>
      <c r="H9" s="2728"/>
      <c r="I9" s="2728"/>
      <c r="J9" s="2728"/>
      <c r="K9" s="2728"/>
      <c r="L9" s="2728"/>
      <c r="M9" s="2728"/>
    </row>
    <row r="10" spans="1:22" s="462" customFormat="1" ht="15" x14ac:dyDescent="0.25">
      <c r="A10" s="471"/>
      <c r="B10" s="471"/>
      <c r="C10" s="471"/>
      <c r="D10" s="471"/>
      <c r="E10" s="471"/>
      <c r="F10" s="471"/>
      <c r="G10" s="471"/>
      <c r="H10" s="471"/>
      <c r="I10" s="471"/>
      <c r="J10" s="471"/>
      <c r="K10" s="471"/>
      <c r="L10" s="471"/>
      <c r="M10" s="471"/>
    </row>
    <row r="11" spans="1:22" s="462" customFormat="1" ht="28.5" customHeight="1" x14ac:dyDescent="0.25">
      <c r="A11" s="2729" t="s">
        <v>2671</v>
      </c>
      <c r="B11" s="2729"/>
      <c r="C11" s="2729"/>
      <c r="D11" s="2729"/>
      <c r="E11" s="2729"/>
      <c r="F11" s="2729"/>
      <c r="G11" s="2729"/>
      <c r="H11" s="2729"/>
      <c r="I11" s="2729"/>
      <c r="J11" s="2729"/>
      <c r="K11" s="2729"/>
      <c r="L11" s="2729"/>
      <c r="M11" s="2729"/>
    </row>
    <row r="12" spans="1:22" s="462" customFormat="1" ht="21" customHeight="1" x14ac:dyDescent="0.25">
      <c r="A12" s="2728" t="s">
        <v>1139</v>
      </c>
      <c r="B12" s="2728"/>
      <c r="C12" s="2728"/>
      <c r="D12" s="2728"/>
      <c r="E12" s="2728"/>
      <c r="F12" s="2728"/>
      <c r="G12" s="2728"/>
      <c r="H12" s="2728"/>
      <c r="I12" s="2728"/>
      <c r="J12" s="2728"/>
      <c r="K12" s="2728"/>
      <c r="L12" s="2728"/>
      <c r="M12" s="2728"/>
    </row>
    <row r="13" spans="1:22" s="462" customFormat="1" ht="15" x14ac:dyDescent="0.25">
      <c r="A13" s="2727" t="s">
        <v>1621</v>
      </c>
      <c r="B13" s="2727"/>
      <c r="C13" s="2727"/>
      <c r="D13" s="2727"/>
      <c r="E13" s="2727"/>
      <c r="F13" s="2727"/>
      <c r="G13" s="2727"/>
      <c r="H13" s="2727"/>
      <c r="I13" s="2727"/>
      <c r="J13" s="2727"/>
      <c r="K13" s="2727"/>
      <c r="L13" s="2727"/>
      <c r="M13" s="2727"/>
      <c r="V13" s="655" t="s">
        <v>1621</v>
      </c>
    </row>
    <row r="14" spans="1:22" s="462" customFormat="1" ht="15.75" customHeight="1" x14ac:dyDescent="0.25">
      <c r="A14" s="2728" t="s">
        <v>184</v>
      </c>
      <c r="B14" s="2728"/>
      <c r="C14" s="2728"/>
      <c r="D14" s="2728"/>
      <c r="E14" s="2728"/>
      <c r="F14" s="2728"/>
      <c r="G14" s="2728"/>
      <c r="H14" s="2728"/>
      <c r="I14" s="2728"/>
      <c r="J14" s="2728"/>
      <c r="K14" s="2728"/>
      <c r="L14" s="2728"/>
      <c r="M14" s="2728"/>
    </row>
    <row r="15" spans="1:22" s="462" customFormat="1" ht="30.75" customHeight="1" x14ac:dyDescent="0.25">
      <c r="A15" s="460"/>
      <c r="B15" s="463" t="s">
        <v>1622</v>
      </c>
      <c r="C15" s="2717" t="s">
        <v>2672</v>
      </c>
      <c r="D15" s="2717"/>
      <c r="E15" s="2717"/>
      <c r="F15" s="2717"/>
      <c r="G15" s="2717"/>
      <c r="H15" s="472"/>
      <c r="I15" s="472"/>
      <c r="J15" s="472"/>
      <c r="K15" s="472"/>
      <c r="L15" s="472"/>
      <c r="M15" s="472"/>
      <c r="N15" s="464"/>
      <c r="O15" s="464"/>
    </row>
    <row r="16" spans="1:22" s="462" customFormat="1" ht="12.75" customHeight="1" x14ac:dyDescent="0.25">
      <c r="B16" s="477" t="s">
        <v>1624</v>
      </c>
      <c r="C16" s="477"/>
      <c r="D16" s="656"/>
      <c r="E16" s="657">
        <v>15312.63</v>
      </c>
      <c r="F16" s="487" t="s">
        <v>770</v>
      </c>
      <c r="H16" s="477"/>
      <c r="I16" s="841" t="s">
        <v>4041</v>
      </c>
      <c r="J16" s="841"/>
      <c r="K16" s="841"/>
      <c r="L16" s="841"/>
      <c r="M16" s="842"/>
      <c r="N16" s="482"/>
      <c r="O16" s="477"/>
    </row>
    <row r="17" spans="1:27" s="462" customFormat="1" ht="12.75" customHeight="1" x14ac:dyDescent="0.25">
      <c r="B17" s="477" t="s">
        <v>1625</v>
      </c>
      <c r="D17" s="656"/>
      <c r="E17" s="657">
        <v>15304.51</v>
      </c>
      <c r="F17" s="487" t="s">
        <v>770</v>
      </c>
      <c r="H17" s="477"/>
      <c r="I17" s="841" t="s">
        <v>4039</v>
      </c>
      <c r="J17" s="841" t="s">
        <v>257</v>
      </c>
      <c r="K17" s="841" t="s">
        <v>626</v>
      </c>
      <c r="L17" s="841" t="s">
        <v>4040</v>
      </c>
      <c r="M17" s="842"/>
      <c r="N17" s="482"/>
      <c r="O17" s="477"/>
    </row>
    <row r="18" spans="1:27" s="462" customFormat="1" ht="12.75" customHeight="1" x14ac:dyDescent="0.25">
      <c r="B18" s="477" t="s">
        <v>1626</v>
      </c>
      <c r="D18" s="656"/>
      <c r="E18" s="657">
        <v>8.1199999999999992</v>
      </c>
      <c r="F18" s="487" t="s">
        <v>770</v>
      </c>
      <c r="H18" s="477"/>
      <c r="I18" s="841" t="s">
        <v>319</v>
      </c>
      <c r="J18" s="841">
        <f>29.5+33+33+33</f>
        <v>128.5</v>
      </c>
      <c r="K18" s="843">
        <f>(I788-I718-I700-I698-I675-I668-I647)*6.99</f>
        <v>80795900.159999996</v>
      </c>
      <c r="L18" s="844">
        <f>K18/J18</f>
        <v>628761.87</v>
      </c>
      <c r="M18" s="842"/>
      <c r="N18" s="482"/>
      <c r="O18" s="477"/>
    </row>
    <row r="19" spans="1:27" s="462" customFormat="1" ht="12.75" customHeight="1" x14ac:dyDescent="0.25">
      <c r="B19" s="477" t="s">
        <v>1627</v>
      </c>
      <c r="C19" s="477"/>
      <c r="D19" s="656"/>
      <c r="E19" s="657">
        <v>1140.03</v>
      </c>
      <c r="F19" s="487" t="s">
        <v>770</v>
      </c>
      <c r="H19" s="477"/>
      <c r="J19" s="477"/>
      <c r="K19" s="477"/>
      <c r="L19" s="477"/>
      <c r="M19" s="484"/>
      <c r="N19" s="461"/>
      <c r="O19" s="481"/>
    </row>
    <row r="20" spans="1:27" s="462" customFormat="1" ht="12.75" customHeight="1" x14ac:dyDescent="0.25">
      <c r="B20" s="477" t="s">
        <v>1628</v>
      </c>
      <c r="C20" s="477"/>
      <c r="D20" s="658"/>
      <c r="E20" s="657">
        <v>86562.2</v>
      </c>
      <c r="F20" s="487" t="s">
        <v>1153</v>
      </c>
      <c r="H20" s="477"/>
      <c r="J20" s="477"/>
      <c r="K20" s="477"/>
      <c r="L20" s="477"/>
      <c r="M20" s="488"/>
      <c r="N20" s="488"/>
      <c r="O20" s="487"/>
    </row>
    <row r="21" spans="1:27" s="462" customFormat="1" ht="15" x14ac:dyDescent="0.25">
      <c r="B21" s="477" t="s">
        <v>1629</v>
      </c>
      <c r="C21" s="477"/>
      <c r="E21" s="484"/>
      <c r="F21" s="2718" t="s">
        <v>2673</v>
      </c>
      <c r="G21" s="2718"/>
      <c r="H21" s="2718"/>
      <c r="I21" s="2718"/>
      <c r="J21" s="2718"/>
      <c r="K21" s="2718"/>
      <c r="L21" s="2718"/>
      <c r="M21" s="2718"/>
      <c r="N21" s="488"/>
      <c r="O21" s="487"/>
      <c r="W21" s="464" t="s">
        <v>2673</v>
      </c>
    </row>
    <row r="22" spans="1:27" s="462" customFormat="1" ht="12.75" customHeight="1" x14ac:dyDescent="0.25">
      <c r="A22" s="477"/>
      <c r="B22" s="477"/>
      <c r="D22" s="484"/>
      <c r="E22" s="481"/>
      <c r="F22" s="659"/>
      <c r="G22" s="478"/>
      <c r="H22" s="477"/>
      <c r="I22" s="477"/>
      <c r="J22" s="477"/>
      <c r="K22" s="477"/>
      <c r="L22" s="477"/>
      <c r="M22" s="477"/>
      <c r="N22" s="477"/>
    </row>
    <row r="23" spans="1:27" s="462" customFormat="1" ht="15" x14ac:dyDescent="0.25">
      <c r="A23" s="660"/>
    </row>
    <row r="24" spans="1:27" s="462" customFormat="1" ht="36" customHeight="1" x14ac:dyDescent="0.25">
      <c r="A24" s="2719" t="s">
        <v>5</v>
      </c>
      <c r="B24" s="2719" t="s">
        <v>1155</v>
      </c>
      <c r="C24" s="2719" t="s">
        <v>1156</v>
      </c>
      <c r="D24" s="2719"/>
      <c r="E24" s="2719"/>
      <c r="F24" s="2719" t="s">
        <v>188</v>
      </c>
      <c r="G24" s="2720" t="s">
        <v>1157</v>
      </c>
      <c r="H24" s="2721"/>
      <c r="I24" s="2720" t="s">
        <v>1158</v>
      </c>
      <c r="J24" s="2722"/>
      <c r="K24" s="2721"/>
      <c r="L24" s="2723" t="s">
        <v>1631</v>
      </c>
      <c r="M24" s="2724"/>
    </row>
    <row r="25" spans="1:27" s="462" customFormat="1" ht="46.5" customHeight="1" x14ac:dyDescent="0.25">
      <c r="A25" s="2719"/>
      <c r="B25" s="2719"/>
      <c r="C25" s="2719"/>
      <c r="D25" s="2719"/>
      <c r="E25" s="2719"/>
      <c r="F25" s="2719"/>
      <c r="G25" s="661" t="s">
        <v>620</v>
      </c>
      <c r="H25" s="661" t="s">
        <v>1632</v>
      </c>
      <c r="I25" s="2719" t="s">
        <v>620</v>
      </c>
      <c r="J25" s="2738" t="s">
        <v>1161</v>
      </c>
      <c r="K25" s="661" t="s">
        <v>1632</v>
      </c>
      <c r="L25" s="2725"/>
      <c r="M25" s="2726"/>
    </row>
    <row r="26" spans="1:27" s="462" customFormat="1" ht="24" x14ac:dyDescent="0.25">
      <c r="A26" s="2719"/>
      <c r="B26" s="2719"/>
      <c r="C26" s="2719"/>
      <c r="D26" s="2719"/>
      <c r="E26" s="2719"/>
      <c r="F26" s="2719"/>
      <c r="G26" s="661" t="s">
        <v>1161</v>
      </c>
      <c r="H26" s="662" t="s">
        <v>1163</v>
      </c>
      <c r="I26" s="2719"/>
      <c r="J26" s="2739"/>
      <c r="K26" s="662" t="s">
        <v>1163</v>
      </c>
      <c r="L26" s="661" t="s">
        <v>1164</v>
      </c>
      <c r="M26" s="661" t="s">
        <v>671</v>
      </c>
    </row>
    <row r="27" spans="1:27" s="462" customFormat="1" ht="15" x14ac:dyDescent="0.25">
      <c r="A27" s="663">
        <v>1</v>
      </c>
      <c r="B27" s="663">
        <v>2</v>
      </c>
      <c r="C27" s="2740">
        <v>3</v>
      </c>
      <c r="D27" s="2740"/>
      <c r="E27" s="2740"/>
      <c r="F27" s="663">
        <v>4</v>
      </c>
      <c r="G27" s="663">
        <v>5</v>
      </c>
      <c r="H27" s="663">
        <v>6</v>
      </c>
      <c r="I27" s="663">
        <v>7</v>
      </c>
      <c r="J27" s="663">
        <v>8</v>
      </c>
      <c r="K27" s="663">
        <v>9</v>
      </c>
      <c r="L27" s="663">
        <v>10</v>
      </c>
      <c r="M27" s="663">
        <v>11</v>
      </c>
    </row>
    <row r="28" spans="1:27" s="462" customFormat="1" ht="15" x14ac:dyDescent="0.25">
      <c r="A28" s="2741" t="s">
        <v>1165</v>
      </c>
      <c r="B28" s="2742"/>
      <c r="C28" s="2742"/>
      <c r="D28" s="2742"/>
      <c r="E28" s="2742"/>
      <c r="F28" s="2742"/>
      <c r="G28" s="2742"/>
      <c r="H28" s="2742"/>
      <c r="I28" s="2742"/>
      <c r="J28" s="2742"/>
      <c r="K28" s="2742"/>
      <c r="L28" s="2742"/>
      <c r="M28" s="2743"/>
      <c r="X28" s="664" t="s">
        <v>1165</v>
      </c>
    </row>
    <row r="29" spans="1:27" s="462" customFormat="1" ht="15" x14ac:dyDescent="0.25">
      <c r="A29" s="2744" t="s">
        <v>1166</v>
      </c>
      <c r="B29" s="2745"/>
      <c r="C29" s="2745"/>
      <c r="D29" s="2745"/>
      <c r="E29" s="2745"/>
      <c r="F29" s="2745"/>
      <c r="G29" s="2745"/>
      <c r="H29" s="2745"/>
      <c r="I29" s="2745"/>
      <c r="J29" s="2745"/>
      <c r="K29" s="2745"/>
      <c r="L29" s="2745"/>
      <c r="M29" s="2746"/>
      <c r="X29" s="664"/>
      <c r="Y29" s="665" t="s">
        <v>1166</v>
      </c>
    </row>
    <row r="30" spans="1:27" s="462" customFormat="1" ht="15" x14ac:dyDescent="0.25">
      <c r="A30" s="2744" t="s">
        <v>1167</v>
      </c>
      <c r="B30" s="2745"/>
      <c r="C30" s="2745"/>
      <c r="D30" s="2745"/>
      <c r="E30" s="2745"/>
      <c r="F30" s="2745"/>
      <c r="G30" s="2745"/>
      <c r="H30" s="2745"/>
      <c r="I30" s="2745"/>
      <c r="J30" s="2745"/>
      <c r="K30" s="2745"/>
      <c r="L30" s="2745"/>
      <c r="M30" s="2746"/>
      <c r="X30" s="664"/>
      <c r="Y30" s="665"/>
      <c r="Z30" s="665" t="s">
        <v>1167</v>
      </c>
    </row>
    <row r="31" spans="1:27" s="462" customFormat="1" ht="45.75" x14ac:dyDescent="0.25">
      <c r="A31" s="666" t="s">
        <v>190</v>
      </c>
      <c r="B31" s="667" t="s">
        <v>1689</v>
      </c>
      <c r="C31" s="2737" t="s">
        <v>1690</v>
      </c>
      <c r="D31" s="2737"/>
      <c r="E31" s="2737"/>
      <c r="F31" s="693">
        <v>5.9499999999999997E-2</v>
      </c>
      <c r="G31" s="669" t="s">
        <v>1691</v>
      </c>
      <c r="H31" s="669" t="s">
        <v>1692</v>
      </c>
      <c r="I31" s="669">
        <v>1525</v>
      </c>
      <c r="J31" s="669">
        <v>505</v>
      </c>
      <c r="K31" s="670" t="s">
        <v>2674</v>
      </c>
      <c r="L31" s="680">
        <v>1038.78</v>
      </c>
      <c r="M31" s="680">
        <v>61.81</v>
      </c>
      <c r="X31" s="664"/>
      <c r="Y31" s="665"/>
      <c r="Z31" s="665"/>
      <c r="AA31" s="489" t="s">
        <v>1690</v>
      </c>
    </row>
    <row r="32" spans="1:27" s="462" customFormat="1" ht="15" x14ac:dyDescent="0.25">
      <c r="A32" s="672"/>
      <c r="B32" s="673"/>
      <c r="C32" s="674" t="s">
        <v>2675</v>
      </c>
      <c r="D32" s="675"/>
      <c r="E32" s="675"/>
      <c r="F32" s="675"/>
      <c r="G32" s="675"/>
      <c r="H32" s="675"/>
      <c r="I32" s="675"/>
      <c r="J32" s="675"/>
      <c r="K32" s="675"/>
      <c r="L32" s="675"/>
      <c r="M32" s="676"/>
      <c r="X32" s="664"/>
      <c r="Y32" s="665"/>
      <c r="Z32" s="665"/>
      <c r="AA32" s="489"/>
    </row>
    <row r="33" spans="1:29" s="462" customFormat="1" ht="33.75" x14ac:dyDescent="0.25">
      <c r="A33" s="550"/>
      <c r="B33" s="681" t="s">
        <v>1641</v>
      </c>
      <c r="C33" s="2734" t="s">
        <v>1642</v>
      </c>
      <c r="D33" s="2734"/>
      <c r="E33" s="2734"/>
      <c r="F33" s="2734"/>
      <c r="G33" s="2734"/>
      <c r="H33" s="2734"/>
      <c r="I33" s="2734"/>
      <c r="J33" s="2734"/>
      <c r="K33" s="2734"/>
      <c r="L33" s="2734"/>
      <c r="M33" s="2735"/>
      <c r="X33" s="664"/>
      <c r="Y33" s="665"/>
      <c r="Z33" s="665"/>
      <c r="AA33" s="489"/>
      <c r="AB33" s="499" t="s">
        <v>1642</v>
      </c>
    </row>
    <row r="34" spans="1:29" s="462" customFormat="1" ht="15" x14ac:dyDescent="0.25">
      <c r="A34" s="831"/>
      <c r="B34" s="832"/>
      <c r="C34" s="832"/>
      <c r="D34" s="832"/>
      <c r="E34" s="833" t="s">
        <v>2676</v>
      </c>
      <c r="F34" s="834"/>
      <c r="G34" s="835"/>
      <c r="H34" s="656"/>
      <c r="I34" s="836">
        <v>490</v>
      </c>
      <c r="J34" s="837"/>
      <c r="K34" s="837"/>
      <c r="L34" s="838"/>
      <c r="M34" s="839"/>
      <c r="X34" s="664"/>
      <c r="Y34" s="665"/>
      <c r="Z34" s="665"/>
      <c r="AA34" s="489"/>
    </row>
    <row r="35" spans="1:29" s="462" customFormat="1" ht="15" x14ac:dyDescent="0.25">
      <c r="A35" s="831"/>
      <c r="B35" s="832"/>
      <c r="C35" s="832"/>
      <c r="D35" s="832"/>
      <c r="E35" s="833" t="s">
        <v>2677</v>
      </c>
      <c r="F35" s="834"/>
      <c r="G35" s="835"/>
      <c r="H35" s="656"/>
      <c r="I35" s="836">
        <v>275</v>
      </c>
      <c r="J35" s="837"/>
      <c r="K35" s="837"/>
      <c r="L35" s="838"/>
      <c r="M35" s="839"/>
      <c r="X35" s="664"/>
      <c r="Y35" s="665"/>
      <c r="Z35" s="665"/>
      <c r="AA35" s="489"/>
    </row>
    <row r="36" spans="1:29" s="462" customFormat="1" ht="15" x14ac:dyDescent="0.25">
      <c r="A36" s="831"/>
      <c r="B36" s="832"/>
      <c r="C36" s="832"/>
      <c r="D36" s="832"/>
      <c r="E36" s="833" t="s">
        <v>2678</v>
      </c>
      <c r="F36" s="834"/>
      <c r="G36" s="835"/>
      <c r="H36" s="656"/>
      <c r="I36" s="836">
        <v>2290</v>
      </c>
      <c r="J36" s="837"/>
      <c r="K36" s="837"/>
      <c r="L36" s="838"/>
      <c r="M36" s="839"/>
      <c r="X36" s="664"/>
      <c r="Y36" s="665"/>
      <c r="Z36" s="665"/>
      <c r="AA36" s="489"/>
    </row>
    <row r="37" spans="1:29" s="462" customFormat="1" ht="23.25" x14ac:dyDescent="0.25">
      <c r="A37" s="515"/>
      <c r="B37" s="682" t="s">
        <v>1643</v>
      </c>
      <c r="C37" s="2736" t="s">
        <v>1695</v>
      </c>
      <c r="D37" s="2736"/>
      <c r="E37" s="2736"/>
      <c r="F37" s="683" t="s">
        <v>2679</v>
      </c>
      <c r="G37" s="684" t="s">
        <v>1646</v>
      </c>
      <c r="H37" s="684"/>
      <c r="I37" s="684">
        <v>504.99</v>
      </c>
      <c r="J37" s="684">
        <v>504.99</v>
      </c>
      <c r="K37" s="684"/>
      <c r="L37" s="685"/>
      <c r="M37" s="686"/>
      <c r="X37" s="664"/>
      <c r="Y37" s="665"/>
      <c r="Z37" s="665"/>
      <c r="AA37" s="489"/>
      <c r="AC37" s="464" t="s">
        <v>1695</v>
      </c>
    </row>
    <row r="38" spans="1:29" s="462" customFormat="1" ht="23.25" x14ac:dyDescent="0.25">
      <c r="A38" s="515"/>
      <c r="B38" s="682" t="s">
        <v>627</v>
      </c>
      <c r="C38" s="2736" t="s">
        <v>1697</v>
      </c>
      <c r="D38" s="2736"/>
      <c r="E38" s="2736"/>
      <c r="F38" s="683" t="s">
        <v>2680</v>
      </c>
      <c r="G38" s="684">
        <v>0</v>
      </c>
      <c r="H38" s="684">
        <v>0</v>
      </c>
      <c r="I38" s="684">
        <v>0</v>
      </c>
      <c r="J38" s="684"/>
      <c r="K38" s="684">
        <v>0</v>
      </c>
      <c r="L38" s="685"/>
      <c r="M38" s="686"/>
      <c r="X38" s="664"/>
      <c r="Y38" s="665"/>
      <c r="Z38" s="665"/>
      <c r="AA38" s="489"/>
      <c r="AC38" s="464" t="s">
        <v>1697</v>
      </c>
    </row>
    <row r="39" spans="1:29" s="462" customFormat="1" ht="57" x14ac:dyDescent="0.25">
      <c r="A39" s="515"/>
      <c r="B39" s="682" t="s">
        <v>1699</v>
      </c>
      <c r="C39" s="2736" t="s">
        <v>1700</v>
      </c>
      <c r="D39" s="2736"/>
      <c r="E39" s="2736"/>
      <c r="F39" s="683" t="s">
        <v>2681</v>
      </c>
      <c r="G39" s="684">
        <v>90</v>
      </c>
      <c r="H39" s="684" t="s">
        <v>1702</v>
      </c>
      <c r="I39" s="684">
        <v>636.29999999999995</v>
      </c>
      <c r="J39" s="684"/>
      <c r="K39" s="684" t="s">
        <v>2682</v>
      </c>
      <c r="L39" s="685"/>
      <c r="M39" s="686"/>
      <c r="X39" s="664"/>
      <c r="Y39" s="665"/>
      <c r="Z39" s="665"/>
      <c r="AA39" s="489"/>
      <c r="AC39" s="464" t="s">
        <v>1700</v>
      </c>
    </row>
    <row r="40" spans="1:29" s="462" customFormat="1" ht="45.75" x14ac:dyDescent="0.25">
      <c r="A40" s="515"/>
      <c r="B40" s="682" t="s">
        <v>1704</v>
      </c>
      <c r="C40" s="2736" t="s">
        <v>1705</v>
      </c>
      <c r="D40" s="2736"/>
      <c r="E40" s="2736"/>
      <c r="F40" s="683" t="s">
        <v>2683</v>
      </c>
      <c r="G40" s="684">
        <v>1.53</v>
      </c>
      <c r="H40" s="684" t="s">
        <v>1707</v>
      </c>
      <c r="I40" s="684">
        <v>43.3</v>
      </c>
      <c r="J40" s="684"/>
      <c r="K40" s="684" t="s">
        <v>2684</v>
      </c>
      <c r="L40" s="685"/>
      <c r="M40" s="686"/>
      <c r="X40" s="664"/>
      <c r="Y40" s="665"/>
      <c r="Z40" s="665"/>
      <c r="AA40" s="489"/>
      <c r="AC40" s="464" t="s">
        <v>1705</v>
      </c>
    </row>
    <row r="41" spans="1:29" s="462" customFormat="1" ht="57" x14ac:dyDescent="0.25">
      <c r="A41" s="666" t="s">
        <v>627</v>
      </c>
      <c r="B41" s="667" t="s">
        <v>1709</v>
      </c>
      <c r="C41" s="2737" t="s">
        <v>1710</v>
      </c>
      <c r="D41" s="2737"/>
      <c r="E41" s="2737"/>
      <c r="F41" s="709">
        <v>4.3749999999999997E-2</v>
      </c>
      <c r="G41" s="669" t="s">
        <v>1711</v>
      </c>
      <c r="H41" s="669" t="s">
        <v>1712</v>
      </c>
      <c r="I41" s="669">
        <v>809</v>
      </c>
      <c r="J41" s="669">
        <v>440</v>
      </c>
      <c r="K41" s="670" t="s">
        <v>1179</v>
      </c>
      <c r="L41" s="680">
        <v>1178.82</v>
      </c>
      <c r="M41" s="680">
        <v>51.57</v>
      </c>
      <c r="X41" s="664"/>
      <c r="Y41" s="665"/>
      <c r="Z41" s="665"/>
      <c r="AA41" s="489" t="s">
        <v>1710</v>
      </c>
      <c r="AC41" s="464"/>
    </row>
    <row r="42" spans="1:29" s="462" customFormat="1" ht="15" x14ac:dyDescent="0.25">
      <c r="A42" s="672"/>
      <c r="B42" s="673"/>
      <c r="C42" s="674" t="s">
        <v>2685</v>
      </c>
      <c r="D42" s="675"/>
      <c r="E42" s="675"/>
      <c r="F42" s="675"/>
      <c r="G42" s="675"/>
      <c r="H42" s="675"/>
      <c r="I42" s="675"/>
      <c r="J42" s="675"/>
      <c r="K42" s="675"/>
      <c r="L42" s="675"/>
      <c r="M42" s="676"/>
      <c r="X42" s="664"/>
      <c r="Y42" s="665"/>
      <c r="Z42" s="665"/>
      <c r="AA42" s="489"/>
      <c r="AC42" s="464"/>
    </row>
    <row r="43" spans="1:29" s="462" customFormat="1" ht="33.75" x14ac:dyDescent="0.25">
      <c r="A43" s="550"/>
      <c r="B43" s="681" t="s">
        <v>1641</v>
      </c>
      <c r="C43" s="2734" t="s">
        <v>1642</v>
      </c>
      <c r="D43" s="2734"/>
      <c r="E43" s="2734"/>
      <c r="F43" s="2734"/>
      <c r="G43" s="2734"/>
      <c r="H43" s="2734"/>
      <c r="I43" s="2734"/>
      <c r="J43" s="2734"/>
      <c r="K43" s="2734"/>
      <c r="L43" s="2734"/>
      <c r="M43" s="2735"/>
      <c r="X43" s="664"/>
      <c r="Y43" s="665"/>
      <c r="Z43" s="665"/>
      <c r="AA43" s="489"/>
      <c r="AB43" s="499" t="s">
        <v>1642</v>
      </c>
      <c r="AC43" s="464"/>
    </row>
    <row r="44" spans="1:29" s="462" customFormat="1" ht="15" x14ac:dyDescent="0.25">
      <c r="A44" s="831"/>
      <c r="B44" s="832"/>
      <c r="C44" s="832"/>
      <c r="D44" s="832"/>
      <c r="E44" s="833" t="s">
        <v>2686</v>
      </c>
      <c r="F44" s="834"/>
      <c r="G44" s="835"/>
      <c r="H44" s="656"/>
      <c r="I44" s="836">
        <v>491</v>
      </c>
      <c r="J44" s="837"/>
      <c r="K44" s="837"/>
      <c r="L44" s="838"/>
      <c r="M44" s="839"/>
      <c r="X44" s="664"/>
      <c r="Y44" s="665"/>
      <c r="Z44" s="665"/>
      <c r="AA44" s="489"/>
      <c r="AC44" s="464"/>
    </row>
    <row r="45" spans="1:29" s="462" customFormat="1" ht="15" x14ac:dyDescent="0.25">
      <c r="A45" s="831"/>
      <c r="B45" s="832"/>
      <c r="C45" s="832"/>
      <c r="D45" s="832"/>
      <c r="E45" s="833" t="s">
        <v>2687</v>
      </c>
      <c r="F45" s="834"/>
      <c r="G45" s="835"/>
      <c r="H45" s="656"/>
      <c r="I45" s="836">
        <v>304</v>
      </c>
      <c r="J45" s="837"/>
      <c r="K45" s="837"/>
      <c r="L45" s="838"/>
      <c r="M45" s="839"/>
      <c r="X45" s="664"/>
      <c r="Y45" s="665"/>
      <c r="Z45" s="665"/>
      <c r="AA45" s="489"/>
      <c r="AC45" s="464"/>
    </row>
    <row r="46" spans="1:29" s="462" customFormat="1" ht="15" x14ac:dyDescent="0.25">
      <c r="A46" s="831"/>
      <c r="B46" s="832"/>
      <c r="C46" s="832"/>
      <c r="D46" s="832"/>
      <c r="E46" s="833" t="s">
        <v>2678</v>
      </c>
      <c r="F46" s="834"/>
      <c r="G46" s="835"/>
      <c r="H46" s="656"/>
      <c r="I46" s="836">
        <v>1604</v>
      </c>
      <c r="J46" s="837"/>
      <c r="K46" s="837"/>
      <c r="L46" s="838"/>
      <c r="M46" s="839"/>
      <c r="X46" s="664"/>
      <c r="Y46" s="665"/>
      <c r="Z46" s="665"/>
      <c r="AA46" s="489"/>
      <c r="AC46" s="464"/>
    </row>
    <row r="47" spans="1:29" s="462" customFormat="1" ht="23.25" x14ac:dyDescent="0.25">
      <c r="A47" s="515"/>
      <c r="B47" s="682" t="s">
        <v>1715</v>
      </c>
      <c r="C47" s="2736" t="s">
        <v>1716</v>
      </c>
      <c r="D47" s="2736"/>
      <c r="E47" s="2736"/>
      <c r="F47" s="683" t="s">
        <v>2688</v>
      </c>
      <c r="G47" s="684" t="s">
        <v>1718</v>
      </c>
      <c r="H47" s="684"/>
      <c r="I47" s="684">
        <v>439.89</v>
      </c>
      <c r="J47" s="684">
        <v>439.89</v>
      </c>
      <c r="K47" s="684"/>
      <c r="L47" s="685"/>
      <c r="M47" s="686"/>
      <c r="X47" s="664"/>
      <c r="Y47" s="665"/>
      <c r="Z47" s="665"/>
      <c r="AA47" s="489"/>
      <c r="AC47" s="464" t="s">
        <v>1716</v>
      </c>
    </row>
    <row r="48" spans="1:29" s="462" customFormat="1" ht="23.25" x14ac:dyDescent="0.25">
      <c r="A48" s="515"/>
      <c r="B48" s="682" t="s">
        <v>627</v>
      </c>
      <c r="C48" s="2736" t="s">
        <v>1697</v>
      </c>
      <c r="D48" s="2736"/>
      <c r="E48" s="2736"/>
      <c r="F48" s="683" t="s">
        <v>2689</v>
      </c>
      <c r="G48" s="684">
        <v>0</v>
      </c>
      <c r="H48" s="684">
        <v>0</v>
      </c>
      <c r="I48" s="684">
        <v>0</v>
      </c>
      <c r="J48" s="684"/>
      <c r="K48" s="684">
        <v>0</v>
      </c>
      <c r="L48" s="685"/>
      <c r="M48" s="686"/>
      <c r="X48" s="664"/>
      <c r="Y48" s="665"/>
      <c r="Z48" s="665"/>
      <c r="AA48" s="489"/>
      <c r="AC48" s="464" t="s">
        <v>1697</v>
      </c>
    </row>
    <row r="49" spans="1:30" s="462" customFormat="1" ht="23.25" x14ac:dyDescent="0.25">
      <c r="A49" s="515"/>
      <c r="B49" s="682" t="s">
        <v>1720</v>
      </c>
      <c r="C49" s="2736" t="s">
        <v>1721</v>
      </c>
      <c r="D49" s="2736"/>
      <c r="E49" s="2736"/>
      <c r="F49" s="683" t="s">
        <v>2690</v>
      </c>
      <c r="G49" s="684">
        <v>86.4</v>
      </c>
      <c r="H49" s="684" t="s">
        <v>1723</v>
      </c>
      <c r="I49" s="684">
        <v>114.91</v>
      </c>
      <c r="J49" s="684"/>
      <c r="K49" s="684" t="s">
        <v>2691</v>
      </c>
      <c r="L49" s="685"/>
      <c r="M49" s="686"/>
      <c r="X49" s="664"/>
      <c r="Y49" s="665"/>
      <c r="Z49" s="665"/>
      <c r="AA49" s="489"/>
      <c r="AC49" s="464" t="s">
        <v>1721</v>
      </c>
    </row>
    <row r="50" spans="1:30" s="462" customFormat="1" ht="34.5" x14ac:dyDescent="0.25">
      <c r="A50" s="515"/>
      <c r="B50" s="682" t="s">
        <v>1649</v>
      </c>
      <c r="C50" s="2736" t="s">
        <v>1650</v>
      </c>
      <c r="D50" s="2736"/>
      <c r="E50" s="2736"/>
      <c r="F50" s="683" t="s">
        <v>2692</v>
      </c>
      <c r="G50" s="684">
        <v>111.99</v>
      </c>
      <c r="H50" s="684" t="s">
        <v>1652</v>
      </c>
      <c r="I50" s="684">
        <v>3.36</v>
      </c>
      <c r="J50" s="684"/>
      <c r="K50" s="684" t="s">
        <v>2693</v>
      </c>
      <c r="L50" s="685"/>
      <c r="M50" s="686"/>
      <c r="X50" s="664"/>
      <c r="Y50" s="665"/>
      <c r="Z50" s="665"/>
      <c r="AA50" s="489"/>
      <c r="AC50" s="464" t="s">
        <v>1650</v>
      </c>
    </row>
    <row r="51" spans="1:30" s="462" customFormat="1" ht="23.25" x14ac:dyDescent="0.25">
      <c r="A51" s="515"/>
      <c r="B51" s="682" t="s">
        <v>1727</v>
      </c>
      <c r="C51" s="2736" t="s">
        <v>1728</v>
      </c>
      <c r="D51" s="2736"/>
      <c r="E51" s="2736"/>
      <c r="F51" s="683" t="s">
        <v>2694</v>
      </c>
      <c r="G51" s="684">
        <v>89.99</v>
      </c>
      <c r="H51" s="684" t="s">
        <v>1730</v>
      </c>
      <c r="I51" s="684">
        <v>0.9</v>
      </c>
      <c r="J51" s="684"/>
      <c r="K51" s="684" t="s">
        <v>2695</v>
      </c>
      <c r="L51" s="685"/>
      <c r="M51" s="686"/>
      <c r="X51" s="664"/>
      <c r="Y51" s="665"/>
      <c r="Z51" s="665"/>
      <c r="AA51" s="489"/>
      <c r="AC51" s="464" t="s">
        <v>1728</v>
      </c>
    </row>
    <row r="52" spans="1:30" s="462" customFormat="1" ht="23.25" x14ac:dyDescent="0.25">
      <c r="A52" s="515"/>
      <c r="B52" s="682" t="s">
        <v>1732</v>
      </c>
      <c r="C52" s="2736" t="s">
        <v>1733</v>
      </c>
      <c r="D52" s="2736"/>
      <c r="E52" s="2736"/>
      <c r="F52" s="683" t="s">
        <v>2696</v>
      </c>
      <c r="G52" s="684">
        <v>1.9</v>
      </c>
      <c r="H52" s="684" t="s">
        <v>1735</v>
      </c>
      <c r="I52" s="684">
        <v>3.14</v>
      </c>
      <c r="J52" s="684"/>
      <c r="K52" s="684" t="s">
        <v>2697</v>
      </c>
      <c r="L52" s="685"/>
      <c r="M52" s="686"/>
      <c r="X52" s="664"/>
      <c r="Y52" s="665"/>
      <c r="Z52" s="665"/>
      <c r="AA52" s="489"/>
      <c r="AC52" s="464" t="s">
        <v>1733</v>
      </c>
    </row>
    <row r="53" spans="1:30" s="462" customFormat="1" ht="34.5" x14ac:dyDescent="0.25">
      <c r="A53" s="515"/>
      <c r="B53" s="682" t="s">
        <v>809</v>
      </c>
      <c r="C53" s="2736" t="s">
        <v>1737</v>
      </c>
      <c r="D53" s="2736"/>
      <c r="E53" s="2736"/>
      <c r="F53" s="683" t="s">
        <v>2698</v>
      </c>
      <c r="G53" s="684">
        <v>65.709999999999994</v>
      </c>
      <c r="H53" s="684" t="s">
        <v>1739</v>
      </c>
      <c r="I53" s="684">
        <v>2.63</v>
      </c>
      <c r="J53" s="684"/>
      <c r="K53" s="684" t="s">
        <v>2699</v>
      </c>
      <c r="L53" s="685"/>
      <c r="M53" s="686"/>
      <c r="X53" s="664"/>
      <c r="Y53" s="665"/>
      <c r="Z53" s="665"/>
      <c r="AA53" s="489"/>
      <c r="AC53" s="464" t="s">
        <v>1737</v>
      </c>
    </row>
    <row r="54" spans="1:30" s="462" customFormat="1" ht="23.25" x14ac:dyDescent="0.25">
      <c r="A54" s="515"/>
      <c r="B54" s="682" t="s">
        <v>1741</v>
      </c>
      <c r="C54" s="2736" t="s">
        <v>1243</v>
      </c>
      <c r="D54" s="2736"/>
      <c r="E54" s="2736"/>
      <c r="F54" s="683" t="s">
        <v>2700</v>
      </c>
      <c r="G54" s="684">
        <v>2.44</v>
      </c>
      <c r="H54" s="684"/>
      <c r="I54" s="684">
        <v>0.05</v>
      </c>
      <c r="J54" s="684"/>
      <c r="K54" s="684"/>
      <c r="L54" s="685"/>
      <c r="M54" s="686"/>
      <c r="X54" s="664"/>
      <c r="Y54" s="665"/>
      <c r="Z54" s="665"/>
      <c r="AA54" s="489"/>
      <c r="AC54" s="464" t="s">
        <v>1243</v>
      </c>
    </row>
    <row r="55" spans="1:30" s="462" customFormat="1" ht="23.25" x14ac:dyDescent="0.25">
      <c r="A55" s="515"/>
      <c r="B55" s="682" t="s">
        <v>1743</v>
      </c>
      <c r="C55" s="2736" t="s">
        <v>1744</v>
      </c>
      <c r="D55" s="2736"/>
      <c r="E55" s="2736"/>
      <c r="F55" s="683" t="s">
        <v>2701</v>
      </c>
      <c r="G55" s="684">
        <v>3.62</v>
      </c>
      <c r="H55" s="684"/>
      <c r="I55" s="684">
        <v>24.23</v>
      </c>
      <c r="J55" s="684"/>
      <c r="K55" s="684"/>
      <c r="L55" s="685"/>
      <c r="M55" s="686"/>
      <c r="X55" s="664"/>
      <c r="Y55" s="665"/>
      <c r="Z55" s="665"/>
      <c r="AA55" s="489"/>
      <c r="AC55" s="464" t="s">
        <v>1744</v>
      </c>
    </row>
    <row r="56" spans="1:30" s="462" customFormat="1" ht="23.25" x14ac:dyDescent="0.25">
      <c r="A56" s="515"/>
      <c r="B56" s="682" t="s">
        <v>829</v>
      </c>
      <c r="C56" s="2736" t="s">
        <v>1746</v>
      </c>
      <c r="D56" s="2736"/>
      <c r="E56" s="2736"/>
      <c r="F56" s="683" t="s">
        <v>2702</v>
      </c>
      <c r="G56" s="684">
        <v>11978</v>
      </c>
      <c r="H56" s="684"/>
      <c r="I56" s="684">
        <v>11.98</v>
      </c>
      <c r="J56" s="684"/>
      <c r="K56" s="684"/>
      <c r="L56" s="685"/>
      <c r="M56" s="686"/>
      <c r="X56" s="664"/>
      <c r="Y56" s="665"/>
      <c r="Z56" s="665"/>
      <c r="AA56" s="489"/>
      <c r="AC56" s="464" t="s">
        <v>1746</v>
      </c>
    </row>
    <row r="57" spans="1:30" s="462" customFormat="1" ht="34.5" x14ac:dyDescent="0.25">
      <c r="A57" s="515"/>
      <c r="B57" s="682" t="s">
        <v>1748</v>
      </c>
      <c r="C57" s="2736" t="s">
        <v>1749</v>
      </c>
      <c r="D57" s="2736"/>
      <c r="E57" s="2736"/>
      <c r="F57" s="683" t="s">
        <v>2703</v>
      </c>
      <c r="G57" s="684">
        <v>734.5</v>
      </c>
      <c r="H57" s="684"/>
      <c r="I57" s="684">
        <v>0.88</v>
      </c>
      <c r="J57" s="684"/>
      <c r="K57" s="684"/>
      <c r="L57" s="685"/>
      <c r="M57" s="686"/>
      <c r="X57" s="664"/>
      <c r="Y57" s="665"/>
      <c r="Z57" s="665"/>
      <c r="AA57" s="489"/>
      <c r="AC57" s="464" t="s">
        <v>1749</v>
      </c>
    </row>
    <row r="58" spans="1:30" s="462" customFormat="1" ht="23.25" x14ac:dyDescent="0.25">
      <c r="A58" s="523" t="s">
        <v>851</v>
      </c>
      <c r="B58" s="694" t="s">
        <v>1751</v>
      </c>
      <c r="C58" s="2747" t="s">
        <v>1752</v>
      </c>
      <c r="D58" s="2747"/>
      <c r="E58" s="2747"/>
      <c r="F58" s="695" t="s">
        <v>2704</v>
      </c>
      <c r="G58" s="696">
        <v>0</v>
      </c>
      <c r="H58" s="696"/>
      <c r="I58" s="696">
        <v>0</v>
      </c>
      <c r="J58" s="696"/>
      <c r="K58" s="696"/>
      <c r="L58" s="697"/>
      <c r="M58" s="698"/>
      <c r="X58" s="664"/>
      <c r="Y58" s="665"/>
      <c r="Z58" s="665"/>
      <c r="AA58" s="489"/>
      <c r="AC58" s="464"/>
      <c r="AD58" s="530" t="s">
        <v>1752</v>
      </c>
    </row>
    <row r="59" spans="1:30" s="462" customFormat="1" ht="23.25" x14ac:dyDescent="0.25">
      <c r="A59" s="515"/>
      <c r="B59" s="682" t="s">
        <v>1754</v>
      </c>
      <c r="C59" s="2736" t="s">
        <v>1755</v>
      </c>
      <c r="D59" s="2736"/>
      <c r="E59" s="2736"/>
      <c r="F59" s="683" t="s">
        <v>2705</v>
      </c>
      <c r="G59" s="684">
        <v>10200</v>
      </c>
      <c r="H59" s="684"/>
      <c r="I59" s="684">
        <v>3.06</v>
      </c>
      <c r="J59" s="684"/>
      <c r="K59" s="684"/>
      <c r="L59" s="685"/>
      <c r="M59" s="686"/>
      <c r="X59" s="664"/>
      <c r="Y59" s="665"/>
      <c r="Z59" s="665"/>
      <c r="AA59" s="489"/>
      <c r="AC59" s="464" t="s">
        <v>1755</v>
      </c>
      <c r="AD59" s="530"/>
    </row>
    <row r="60" spans="1:30" s="462" customFormat="1" ht="34.5" x14ac:dyDescent="0.25">
      <c r="A60" s="515"/>
      <c r="B60" s="682" t="s">
        <v>838</v>
      </c>
      <c r="C60" s="2736" t="s">
        <v>1757</v>
      </c>
      <c r="D60" s="2736"/>
      <c r="E60" s="2736"/>
      <c r="F60" s="683" t="s">
        <v>2706</v>
      </c>
      <c r="G60" s="684">
        <v>4455.2</v>
      </c>
      <c r="H60" s="684"/>
      <c r="I60" s="684">
        <v>7.13</v>
      </c>
      <c r="J60" s="684"/>
      <c r="K60" s="684"/>
      <c r="L60" s="685"/>
      <c r="M60" s="686"/>
      <c r="X60" s="664"/>
      <c r="Y60" s="665"/>
      <c r="Z60" s="665"/>
      <c r="AA60" s="489"/>
      <c r="AC60" s="464" t="s">
        <v>1757</v>
      </c>
      <c r="AD60" s="530"/>
    </row>
    <row r="61" spans="1:30" s="462" customFormat="1" ht="23.25" x14ac:dyDescent="0.25">
      <c r="A61" s="523" t="s">
        <v>851</v>
      </c>
      <c r="B61" s="694" t="s">
        <v>1759</v>
      </c>
      <c r="C61" s="2747" t="s">
        <v>1760</v>
      </c>
      <c r="D61" s="2747"/>
      <c r="E61" s="2747"/>
      <c r="F61" s="695" t="s">
        <v>2707</v>
      </c>
      <c r="G61" s="696">
        <v>0</v>
      </c>
      <c r="H61" s="696"/>
      <c r="I61" s="696">
        <v>0</v>
      </c>
      <c r="J61" s="696"/>
      <c r="K61" s="696"/>
      <c r="L61" s="697"/>
      <c r="M61" s="698"/>
      <c r="X61" s="664"/>
      <c r="Y61" s="665"/>
      <c r="Z61" s="665"/>
      <c r="AA61" s="489"/>
      <c r="AC61" s="464"/>
      <c r="AD61" s="530" t="s">
        <v>1760</v>
      </c>
    </row>
    <row r="62" spans="1:30" s="462" customFormat="1" ht="45.75" x14ac:dyDescent="0.25">
      <c r="A62" s="515"/>
      <c r="B62" s="682" t="s">
        <v>1762</v>
      </c>
      <c r="C62" s="2736" t="s">
        <v>1763</v>
      </c>
      <c r="D62" s="2736"/>
      <c r="E62" s="2736"/>
      <c r="F62" s="683" t="s">
        <v>2708</v>
      </c>
      <c r="G62" s="684">
        <v>1056</v>
      </c>
      <c r="H62" s="684"/>
      <c r="I62" s="684">
        <v>34.21</v>
      </c>
      <c r="J62" s="684"/>
      <c r="K62" s="684"/>
      <c r="L62" s="685"/>
      <c r="M62" s="686"/>
      <c r="X62" s="664"/>
      <c r="Y62" s="665"/>
      <c r="Z62" s="665"/>
      <c r="AA62" s="489"/>
      <c r="AC62" s="464" t="s">
        <v>1763</v>
      </c>
      <c r="AD62" s="530"/>
    </row>
    <row r="63" spans="1:30" s="462" customFormat="1" ht="23.25" x14ac:dyDescent="0.25">
      <c r="A63" s="515"/>
      <c r="B63" s="682" t="s">
        <v>1765</v>
      </c>
      <c r="C63" s="2736" t="s">
        <v>1766</v>
      </c>
      <c r="D63" s="2736"/>
      <c r="E63" s="2736"/>
      <c r="F63" s="683" t="s">
        <v>2709</v>
      </c>
      <c r="G63" s="684">
        <v>35.53</v>
      </c>
      <c r="H63" s="684"/>
      <c r="I63" s="684">
        <v>99.63</v>
      </c>
      <c r="J63" s="684"/>
      <c r="K63" s="684"/>
      <c r="L63" s="685"/>
      <c r="M63" s="686"/>
      <c r="X63" s="664"/>
      <c r="Y63" s="665"/>
      <c r="Z63" s="665"/>
      <c r="AA63" s="489"/>
      <c r="AC63" s="464" t="s">
        <v>1766</v>
      </c>
      <c r="AD63" s="530"/>
    </row>
    <row r="64" spans="1:30" s="462" customFormat="1" ht="45" x14ac:dyDescent="0.25">
      <c r="A64" s="666" t="s">
        <v>628</v>
      </c>
      <c r="B64" s="667" t="s">
        <v>1633</v>
      </c>
      <c r="C64" s="2737" t="s">
        <v>1181</v>
      </c>
      <c r="D64" s="2737"/>
      <c r="E64" s="2737"/>
      <c r="F64" s="668">
        <v>4.4409999999999998</v>
      </c>
      <c r="G64" s="669">
        <v>725.69</v>
      </c>
      <c r="H64" s="669"/>
      <c r="I64" s="669">
        <v>3223</v>
      </c>
      <c r="J64" s="669"/>
      <c r="K64" s="670"/>
      <c r="L64" s="671">
        <v>0</v>
      </c>
      <c r="M64" s="671">
        <v>0</v>
      </c>
      <c r="X64" s="664"/>
      <c r="Y64" s="665"/>
      <c r="Z64" s="665"/>
      <c r="AA64" s="489" t="s">
        <v>1181</v>
      </c>
      <c r="AC64" s="464"/>
      <c r="AD64" s="530"/>
    </row>
    <row r="65" spans="1:30" s="462" customFormat="1" ht="15" x14ac:dyDescent="0.25">
      <c r="A65" s="672"/>
      <c r="B65" s="673"/>
      <c r="C65" s="674" t="s">
        <v>2710</v>
      </c>
      <c r="D65" s="675"/>
      <c r="E65" s="675"/>
      <c r="F65" s="675"/>
      <c r="G65" s="675"/>
      <c r="H65" s="675"/>
      <c r="I65" s="675"/>
      <c r="J65" s="675"/>
      <c r="K65" s="675"/>
      <c r="L65" s="675"/>
      <c r="M65" s="676"/>
      <c r="X65" s="664"/>
      <c r="Y65" s="665"/>
      <c r="Z65" s="665"/>
      <c r="AA65" s="489"/>
      <c r="AC65" s="464"/>
      <c r="AD65" s="530"/>
    </row>
    <row r="66" spans="1:30" s="462" customFormat="1" ht="34.5" x14ac:dyDescent="0.25">
      <c r="A66" s="666" t="s">
        <v>232</v>
      </c>
      <c r="B66" s="667" t="s">
        <v>1183</v>
      </c>
      <c r="C66" s="2737" t="s">
        <v>1184</v>
      </c>
      <c r="D66" s="2737"/>
      <c r="E66" s="2737"/>
      <c r="F66" s="668">
        <v>4.375</v>
      </c>
      <c r="G66" s="669" t="s">
        <v>1635</v>
      </c>
      <c r="H66" s="669"/>
      <c r="I66" s="669">
        <v>141</v>
      </c>
      <c r="J66" s="669"/>
      <c r="K66" s="670"/>
      <c r="L66" s="671">
        <v>0</v>
      </c>
      <c r="M66" s="671">
        <v>0</v>
      </c>
      <c r="X66" s="664"/>
      <c r="Y66" s="665"/>
      <c r="Z66" s="665"/>
      <c r="AA66" s="489" t="s">
        <v>1184</v>
      </c>
      <c r="AC66" s="464"/>
      <c r="AD66" s="530"/>
    </row>
    <row r="67" spans="1:30" s="462" customFormat="1" ht="15" x14ac:dyDescent="0.25">
      <c r="A67" s="550"/>
      <c r="B67" s="673"/>
      <c r="C67" s="674" t="s">
        <v>1636</v>
      </c>
      <c r="D67" s="675"/>
      <c r="E67" s="675"/>
      <c r="F67" s="675"/>
      <c r="G67" s="675"/>
      <c r="H67" s="675"/>
      <c r="I67" s="675"/>
      <c r="J67" s="675"/>
      <c r="K67" s="675"/>
      <c r="L67" s="675"/>
      <c r="M67" s="677"/>
      <c r="X67" s="664"/>
      <c r="Y67" s="665"/>
      <c r="Z67" s="665"/>
      <c r="AA67" s="489"/>
      <c r="AC67" s="464"/>
      <c r="AD67" s="530"/>
    </row>
    <row r="68" spans="1:30" s="462" customFormat="1" ht="45" x14ac:dyDescent="0.25">
      <c r="A68" s="666" t="s">
        <v>233</v>
      </c>
      <c r="B68" s="667" t="s">
        <v>1637</v>
      </c>
      <c r="C68" s="2737" t="s">
        <v>1187</v>
      </c>
      <c r="D68" s="2737"/>
      <c r="E68" s="2737"/>
      <c r="F68" s="668">
        <v>0.875</v>
      </c>
      <c r="G68" s="669">
        <v>5584.58</v>
      </c>
      <c r="H68" s="669"/>
      <c r="I68" s="669">
        <v>4887</v>
      </c>
      <c r="J68" s="669"/>
      <c r="K68" s="670"/>
      <c r="L68" s="671">
        <v>0</v>
      </c>
      <c r="M68" s="671">
        <v>0</v>
      </c>
      <c r="X68" s="664"/>
      <c r="Y68" s="665"/>
      <c r="Z68" s="665"/>
      <c r="AA68" s="489" t="s">
        <v>1187</v>
      </c>
      <c r="AC68" s="464"/>
      <c r="AD68" s="530"/>
    </row>
    <row r="69" spans="1:30" s="462" customFormat="1" ht="15" x14ac:dyDescent="0.25">
      <c r="A69" s="2744" t="s">
        <v>1188</v>
      </c>
      <c r="B69" s="2745"/>
      <c r="C69" s="2745"/>
      <c r="D69" s="2745"/>
      <c r="E69" s="2745"/>
      <c r="F69" s="2745"/>
      <c r="G69" s="2745"/>
      <c r="H69" s="2745"/>
      <c r="I69" s="2745"/>
      <c r="J69" s="2745"/>
      <c r="K69" s="2745"/>
      <c r="L69" s="2745"/>
      <c r="M69" s="2746"/>
      <c r="X69" s="664"/>
      <c r="Y69" s="665"/>
      <c r="Z69" s="665" t="s">
        <v>1188</v>
      </c>
      <c r="AA69" s="489"/>
      <c r="AC69" s="464"/>
      <c r="AD69" s="530"/>
    </row>
    <row r="70" spans="1:30" s="462" customFormat="1" ht="45" x14ac:dyDescent="0.25">
      <c r="A70" s="666" t="s">
        <v>238</v>
      </c>
      <c r="B70" s="667" t="s">
        <v>1769</v>
      </c>
      <c r="C70" s="2737" t="s">
        <v>1770</v>
      </c>
      <c r="D70" s="2737"/>
      <c r="E70" s="2737"/>
      <c r="F70" s="668">
        <v>1.3759999999999999</v>
      </c>
      <c r="G70" s="669" t="s">
        <v>1771</v>
      </c>
      <c r="H70" s="669" t="s">
        <v>1193</v>
      </c>
      <c r="I70" s="669">
        <v>1132</v>
      </c>
      <c r="J70" s="669">
        <v>443</v>
      </c>
      <c r="K70" s="670" t="s">
        <v>1194</v>
      </c>
      <c r="L70" s="699">
        <v>31.1355</v>
      </c>
      <c r="M70" s="680">
        <v>42.84</v>
      </c>
      <c r="X70" s="664"/>
      <c r="Y70" s="665"/>
      <c r="Z70" s="665"/>
      <c r="AA70" s="489" t="s">
        <v>1770</v>
      </c>
      <c r="AC70" s="464"/>
      <c r="AD70" s="530"/>
    </row>
    <row r="71" spans="1:30" s="462" customFormat="1" ht="15" x14ac:dyDescent="0.25">
      <c r="A71" s="672"/>
      <c r="B71" s="673"/>
      <c r="C71" s="674" t="s">
        <v>2711</v>
      </c>
      <c r="D71" s="675"/>
      <c r="E71" s="675"/>
      <c r="F71" s="675"/>
      <c r="G71" s="675"/>
      <c r="H71" s="675"/>
      <c r="I71" s="675"/>
      <c r="J71" s="675"/>
      <c r="K71" s="675"/>
      <c r="L71" s="675"/>
      <c r="M71" s="676"/>
      <c r="X71" s="664"/>
      <c r="Y71" s="665"/>
      <c r="Z71" s="665"/>
      <c r="AA71" s="489"/>
      <c r="AC71" s="464"/>
      <c r="AD71" s="530"/>
    </row>
    <row r="72" spans="1:30" s="462" customFormat="1" ht="15" x14ac:dyDescent="0.25">
      <c r="A72" s="550"/>
      <c r="B72" s="681" t="s">
        <v>1774</v>
      </c>
      <c r="C72" s="2734" t="s">
        <v>1775</v>
      </c>
      <c r="D72" s="2734"/>
      <c r="E72" s="2734"/>
      <c r="F72" s="2734"/>
      <c r="G72" s="2734"/>
      <c r="H72" s="2734"/>
      <c r="I72" s="2734"/>
      <c r="J72" s="2734"/>
      <c r="K72" s="2734"/>
      <c r="L72" s="2734"/>
      <c r="M72" s="2735"/>
      <c r="X72" s="664"/>
      <c r="Y72" s="665"/>
      <c r="Z72" s="665"/>
      <c r="AA72" s="489"/>
      <c r="AB72" s="499" t="s">
        <v>1775</v>
      </c>
      <c r="AC72" s="464"/>
      <c r="AD72" s="530"/>
    </row>
    <row r="73" spans="1:30" s="462" customFormat="1" ht="33.75" x14ac:dyDescent="0.25">
      <c r="A73" s="550"/>
      <c r="B73" s="681" t="s">
        <v>1641</v>
      </c>
      <c r="C73" s="2734" t="s">
        <v>1642</v>
      </c>
      <c r="D73" s="2734"/>
      <c r="E73" s="2734"/>
      <c r="F73" s="2734"/>
      <c r="G73" s="2734"/>
      <c r="H73" s="2734"/>
      <c r="I73" s="2734"/>
      <c r="J73" s="2734"/>
      <c r="K73" s="2734"/>
      <c r="L73" s="2734"/>
      <c r="M73" s="2735"/>
      <c r="X73" s="664"/>
      <c r="Y73" s="665"/>
      <c r="Z73" s="665"/>
      <c r="AA73" s="489"/>
      <c r="AB73" s="499" t="s">
        <v>1642</v>
      </c>
      <c r="AC73" s="464"/>
      <c r="AD73" s="530"/>
    </row>
    <row r="74" spans="1:30" s="462" customFormat="1" ht="15" x14ac:dyDescent="0.25">
      <c r="A74" s="831"/>
      <c r="B74" s="832"/>
      <c r="C74" s="832"/>
      <c r="D74" s="832"/>
      <c r="E74" s="833" t="s">
        <v>2712</v>
      </c>
      <c r="F74" s="834"/>
      <c r="G74" s="835"/>
      <c r="H74" s="656"/>
      <c r="I74" s="836">
        <v>452</v>
      </c>
      <c r="J74" s="837"/>
      <c r="K74" s="837"/>
      <c r="L74" s="838"/>
      <c r="M74" s="839"/>
      <c r="X74" s="664"/>
      <c r="Y74" s="665"/>
      <c r="Z74" s="665"/>
      <c r="AA74" s="489"/>
      <c r="AC74" s="464"/>
      <c r="AD74" s="530"/>
    </row>
    <row r="75" spans="1:30" s="462" customFormat="1" ht="15" x14ac:dyDescent="0.25">
      <c r="A75" s="831"/>
      <c r="B75" s="832"/>
      <c r="C75" s="832"/>
      <c r="D75" s="832"/>
      <c r="E75" s="833" t="s">
        <v>2713</v>
      </c>
      <c r="F75" s="834"/>
      <c r="G75" s="835"/>
      <c r="H75" s="656"/>
      <c r="I75" s="836">
        <v>427</v>
      </c>
      <c r="J75" s="837"/>
      <c r="K75" s="837"/>
      <c r="L75" s="838"/>
      <c r="M75" s="839"/>
      <c r="X75" s="664"/>
      <c r="Y75" s="665"/>
      <c r="Z75" s="665"/>
      <c r="AA75" s="489"/>
      <c r="AC75" s="464"/>
      <c r="AD75" s="530"/>
    </row>
    <row r="76" spans="1:30" s="462" customFormat="1" ht="15" x14ac:dyDescent="0.25">
      <c r="A76" s="831"/>
      <c r="B76" s="832"/>
      <c r="C76" s="832"/>
      <c r="D76" s="832"/>
      <c r="E76" s="833" t="s">
        <v>2678</v>
      </c>
      <c r="F76" s="834"/>
      <c r="G76" s="835"/>
      <c r="H76" s="656"/>
      <c r="I76" s="836">
        <v>2011</v>
      </c>
      <c r="J76" s="837"/>
      <c r="K76" s="837"/>
      <c r="L76" s="838"/>
      <c r="M76" s="839"/>
      <c r="X76" s="664"/>
      <c r="Y76" s="665"/>
      <c r="Z76" s="665"/>
      <c r="AA76" s="489"/>
      <c r="AC76" s="464"/>
      <c r="AD76" s="530"/>
    </row>
    <row r="77" spans="1:30" s="462" customFormat="1" ht="23.25" x14ac:dyDescent="0.25">
      <c r="A77" s="515"/>
      <c r="B77" s="682" t="s">
        <v>1776</v>
      </c>
      <c r="C77" s="2736" t="s">
        <v>1777</v>
      </c>
      <c r="D77" s="2736"/>
      <c r="E77" s="2736"/>
      <c r="F77" s="683" t="s">
        <v>2714</v>
      </c>
      <c r="G77" s="684" t="s">
        <v>1779</v>
      </c>
      <c r="H77" s="684"/>
      <c r="I77" s="684">
        <v>443.39</v>
      </c>
      <c r="J77" s="684">
        <v>443.39</v>
      </c>
      <c r="K77" s="684"/>
      <c r="L77" s="685"/>
      <c r="M77" s="686"/>
      <c r="X77" s="664"/>
      <c r="Y77" s="665"/>
      <c r="Z77" s="665"/>
      <c r="AA77" s="489"/>
      <c r="AC77" s="464" t="s">
        <v>1777</v>
      </c>
      <c r="AD77" s="530"/>
    </row>
    <row r="78" spans="1:30" s="462" customFormat="1" ht="23.25" x14ac:dyDescent="0.25">
      <c r="A78" s="515"/>
      <c r="B78" s="682" t="s">
        <v>627</v>
      </c>
      <c r="C78" s="2736" t="s">
        <v>1647</v>
      </c>
      <c r="D78" s="2736"/>
      <c r="E78" s="2736"/>
      <c r="F78" s="683" t="s">
        <v>2715</v>
      </c>
      <c r="G78" s="684">
        <v>0</v>
      </c>
      <c r="H78" s="684">
        <v>0</v>
      </c>
      <c r="I78" s="684">
        <v>0</v>
      </c>
      <c r="J78" s="684"/>
      <c r="K78" s="684">
        <v>0</v>
      </c>
      <c r="L78" s="685"/>
      <c r="M78" s="686"/>
      <c r="X78" s="664"/>
      <c r="Y78" s="665"/>
      <c r="Z78" s="665"/>
      <c r="AA78" s="489"/>
      <c r="AC78" s="464" t="s">
        <v>1647</v>
      </c>
      <c r="AD78" s="530"/>
    </row>
    <row r="79" spans="1:30" s="462" customFormat="1" ht="34.5" x14ac:dyDescent="0.25">
      <c r="A79" s="515"/>
      <c r="B79" s="682" t="s">
        <v>1649</v>
      </c>
      <c r="C79" s="2736" t="s">
        <v>1650</v>
      </c>
      <c r="D79" s="2736"/>
      <c r="E79" s="2736"/>
      <c r="F79" s="683" t="s">
        <v>2716</v>
      </c>
      <c r="G79" s="684">
        <v>111.99</v>
      </c>
      <c r="H79" s="684" t="s">
        <v>1652</v>
      </c>
      <c r="I79" s="684">
        <v>32.479999999999997</v>
      </c>
      <c r="J79" s="684"/>
      <c r="K79" s="684" t="s">
        <v>2717</v>
      </c>
      <c r="L79" s="685"/>
      <c r="M79" s="686"/>
      <c r="X79" s="664"/>
      <c r="Y79" s="665"/>
      <c r="Z79" s="665"/>
      <c r="AA79" s="489"/>
      <c r="AC79" s="464" t="s">
        <v>1650</v>
      </c>
      <c r="AD79" s="530"/>
    </row>
    <row r="80" spans="1:30" s="462" customFormat="1" ht="34.5" x14ac:dyDescent="0.25">
      <c r="A80" s="515"/>
      <c r="B80" s="682" t="s">
        <v>1783</v>
      </c>
      <c r="C80" s="2736" t="s">
        <v>1784</v>
      </c>
      <c r="D80" s="2736"/>
      <c r="E80" s="2736"/>
      <c r="F80" s="683" t="s">
        <v>2718</v>
      </c>
      <c r="G80" s="684">
        <v>120.04</v>
      </c>
      <c r="H80" s="684" t="s">
        <v>1786</v>
      </c>
      <c r="I80" s="684">
        <v>276.08999999999997</v>
      </c>
      <c r="J80" s="684"/>
      <c r="K80" s="684" t="s">
        <v>2719</v>
      </c>
      <c r="L80" s="685"/>
      <c r="M80" s="686"/>
      <c r="X80" s="664"/>
      <c r="Y80" s="665"/>
      <c r="Z80" s="665"/>
      <c r="AA80" s="489"/>
      <c r="AC80" s="464" t="s">
        <v>1784</v>
      </c>
      <c r="AD80" s="530"/>
    </row>
    <row r="81" spans="1:30" s="462" customFormat="1" ht="34.5" x14ac:dyDescent="0.25">
      <c r="A81" s="515"/>
      <c r="B81" s="682" t="s">
        <v>807</v>
      </c>
      <c r="C81" s="2736" t="s">
        <v>1788</v>
      </c>
      <c r="D81" s="2736"/>
      <c r="E81" s="2736"/>
      <c r="F81" s="683" t="s">
        <v>2720</v>
      </c>
      <c r="G81" s="684">
        <v>0.9</v>
      </c>
      <c r="H81" s="684" t="s">
        <v>1790</v>
      </c>
      <c r="I81" s="684">
        <v>0.11</v>
      </c>
      <c r="J81" s="684"/>
      <c r="K81" s="684" t="s">
        <v>2721</v>
      </c>
      <c r="L81" s="685"/>
      <c r="M81" s="686"/>
      <c r="X81" s="664"/>
      <c r="Y81" s="665"/>
      <c r="Z81" s="665"/>
      <c r="AA81" s="489"/>
      <c r="AC81" s="464" t="s">
        <v>1788</v>
      </c>
      <c r="AD81" s="530"/>
    </row>
    <row r="82" spans="1:30" s="462" customFormat="1" ht="34.5" x14ac:dyDescent="0.25">
      <c r="A82" s="515"/>
      <c r="B82" s="682" t="s">
        <v>809</v>
      </c>
      <c r="C82" s="2736" t="s">
        <v>1737</v>
      </c>
      <c r="D82" s="2736"/>
      <c r="E82" s="2736"/>
      <c r="F82" s="683" t="s">
        <v>2722</v>
      </c>
      <c r="G82" s="684">
        <v>65.709999999999994</v>
      </c>
      <c r="H82" s="684" t="s">
        <v>1739</v>
      </c>
      <c r="I82" s="684">
        <v>26.28</v>
      </c>
      <c r="J82" s="684"/>
      <c r="K82" s="684" t="s">
        <v>2723</v>
      </c>
      <c r="L82" s="685"/>
      <c r="M82" s="686"/>
      <c r="X82" s="664"/>
      <c r="Y82" s="665"/>
      <c r="Z82" s="665"/>
      <c r="AA82" s="489"/>
      <c r="AC82" s="464" t="s">
        <v>1737</v>
      </c>
      <c r="AD82" s="530"/>
    </row>
    <row r="83" spans="1:30" s="462" customFormat="1" ht="23.25" x14ac:dyDescent="0.25">
      <c r="A83" s="515"/>
      <c r="B83" s="682" t="s">
        <v>813</v>
      </c>
      <c r="C83" s="2736" t="s">
        <v>1794</v>
      </c>
      <c r="D83" s="2736"/>
      <c r="E83" s="2736"/>
      <c r="F83" s="683" t="s">
        <v>2724</v>
      </c>
      <c r="G83" s="684">
        <v>1.2</v>
      </c>
      <c r="H83" s="684" t="s">
        <v>1796</v>
      </c>
      <c r="I83" s="684">
        <v>3.7</v>
      </c>
      <c r="J83" s="684"/>
      <c r="K83" s="684" t="s">
        <v>2725</v>
      </c>
      <c r="L83" s="685"/>
      <c r="M83" s="686"/>
      <c r="X83" s="664"/>
      <c r="Y83" s="665"/>
      <c r="Z83" s="665"/>
      <c r="AA83" s="489"/>
      <c r="AC83" s="464" t="s">
        <v>1794</v>
      </c>
      <c r="AD83" s="530"/>
    </row>
    <row r="84" spans="1:30" s="462" customFormat="1" ht="34.5" x14ac:dyDescent="0.25">
      <c r="A84" s="515"/>
      <c r="B84" s="682" t="s">
        <v>815</v>
      </c>
      <c r="C84" s="2736" t="s">
        <v>1798</v>
      </c>
      <c r="D84" s="2736"/>
      <c r="E84" s="2736"/>
      <c r="F84" s="683" t="s">
        <v>2726</v>
      </c>
      <c r="G84" s="684">
        <v>12.31</v>
      </c>
      <c r="H84" s="684" t="s">
        <v>1800</v>
      </c>
      <c r="I84" s="684">
        <v>22.03</v>
      </c>
      <c r="J84" s="684"/>
      <c r="K84" s="684" t="s">
        <v>2727</v>
      </c>
      <c r="L84" s="685"/>
      <c r="M84" s="686"/>
      <c r="X84" s="664"/>
      <c r="Y84" s="665"/>
      <c r="Z84" s="665"/>
      <c r="AA84" s="489"/>
      <c r="AC84" s="464" t="s">
        <v>1798</v>
      </c>
      <c r="AD84" s="530"/>
    </row>
    <row r="85" spans="1:30" s="462" customFormat="1" ht="23.25" x14ac:dyDescent="0.25">
      <c r="A85" s="515"/>
      <c r="B85" s="682" t="s">
        <v>818</v>
      </c>
      <c r="C85" s="2736" t="s">
        <v>1802</v>
      </c>
      <c r="D85" s="2736"/>
      <c r="E85" s="2736"/>
      <c r="F85" s="683" t="s">
        <v>2728</v>
      </c>
      <c r="G85" s="684">
        <v>6.22</v>
      </c>
      <c r="H85" s="684"/>
      <c r="I85" s="684">
        <v>16.690000000000001</v>
      </c>
      <c r="J85" s="684"/>
      <c r="K85" s="684"/>
      <c r="L85" s="685"/>
      <c r="M85" s="686"/>
      <c r="X85" s="664"/>
      <c r="Y85" s="665"/>
      <c r="Z85" s="665"/>
      <c r="AA85" s="489"/>
      <c r="AC85" s="464" t="s">
        <v>1802</v>
      </c>
      <c r="AD85" s="530"/>
    </row>
    <row r="86" spans="1:30" s="462" customFormat="1" ht="23.25" x14ac:dyDescent="0.25">
      <c r="A86" s="515"/>
      <c r="B86" s="682" t="s">
        <v>821</v>
      </c>
      <c r="C86" s="2736" t="s">
        <v>1804</v>
      </c>
      <c r="D86" s="2736"/>
      <c r="E86" s="2736"/>
      <c r="F86" s="683" t="s">
        <v>2729</v>
      </c>
      <c r="G86" s="684">
        <v>6.09</v>
      </c>
      <c r="H86" s="684"/>
      <c r="I86" s="684">
        <v>4.9400000000000004</v>
      </c>
      <c r="J86" s="684"/>
      <c r="K86" s="684"/>
      <c r="L86" s="685"/>
      <c r="M86" s="686"/>
      <c r="X86" s="664"/>
      <c r="Y86" s="665"/>
      <c r="Z86" s="665"/>
      <c r="AA86" s="489"/>
      <c r="AC86" s="464" t="s">
        <v>1804</v>
      </c>
      <c r="AD86" s="530"/>
    </row>
    <row r="87" spans="1:30" s="462" customFormat="1" ht="23.25" x14ac:dyDescent="0.25">
      <c r="A87" s="515"/>
      <c r="B87" s="682" t="s">
        <v>1806</v>
      </c>
      <c r="C87" s="2736" t="s">
        <v>1807</v>
      </c>
      <c r="D87" s="2736"/>
      <c r="E87" s="2736"/>
      <c r="F87" s="683" t="s">
        <v>2730</v>
      </c>
      <c r="G87" s="684">
        <v>10749</v>
      </c>
      <c r="H87" s="684"/>
      <c r="I87" s="684">
        <v>15.05</v>
      </c>
      <c r="J87" s="684"/>
      <c r="K87" s="684"/>
      <c r="L87" s="685"/>
      <c r="M87" s="686"/>
      <c r="X87" s="664"/>
      <c r="Y87" s="665"/>
      <c r="Z87" s="665"/>
      <c r="AA87" s="489"/>
      <c r="AC87" s="464" t="s">
        <v>1807</v>
      </c>
      <c r="AD87" s="530"/>
    </row>
    <row r="88" spans="1:30" s="462" customFormat="1" ht="23.25" x14ac:dyDescent="0.25">
      <c r="A88" s="515"/>
      <c r="B88" s="682" t="s">
        <v>1809</v>
      </c>
      <c r="C88" s="2736" t="s">
        <v>1810</v>
      </c>
      <c r="D88" s="2736"/>
      <c r="E88" s="2736"/>
      <c r="F88" s="683" t="s">
        <v>2731</v>
      </c>
      <c r="G88" s="684">
        <v>9040.01</v>
      </c>
      <c r="H88" s="684"/>
      <c r="I88" s="684">
        <v>27.12</v>
      </c>
      <c r="J88" s="684"/>
      <c r="K88" s="684"/>
      <c r="L88" s="685"/>
      <c r="M88" s="686"/>
      <c r="X88" s="664"/>
      <c r="Y88" s="665"/>
      <c r="Z88" s="665"/>
      <c r="AA88" s="489"/>
      <c r="AC88" s="464" t="s">
        <v>1810</v>
      </c>
      <c r="AD88" s="530"/>
    </row>
    <row r="89" spans="1:30" s="462" customFormat="1" ht="23.25" x14ac:dyDescent="0.25">
      <c r="A89" s="515"/>
      <c r="B89" s="682" t="s">
        <v>829</v>
      </c>
      <c r="C89" s="2736" t="s">
        <v>1746</v>
      </c>
      <c r="D89" s="2736"/>
      <c r="E89" s="2736"/>
      <c r="F89" s="683" t="s">
        <v>1812</v>
      </c>
      <c r="G89" s="684">
        <v>11978</v>
      </c>
      <c r="H89" s="684"/>
      <c r="I89" s="684">
        <v>0</v>
      </c>
      <c r="J89" s="684"/>
      <c r="K89" s="684"/>
      <c r="L89" s="685"/>
      <c r="M89" s="686"/>
      <c r="X89" s="664"/>
      <c r="Y89" s="665"/>
      <c r="Z89" s="665"/>
      <c r="AA89" s="489"/>
      <c r="AC89" s="464" t="s">
        <v>1746</v>
      </c>
      <c r="AD89" s="530"/>
    </row>
    <row r="90" spans="1:30" s="462" customFormat="1" ht="23.25" x14ac:dyDescent="0.25">
      <c r="A90" s="515"/>
      <c r="B90" s="682" t="s">
        <v>831</v>
      </c>
      <c r="C90" s="2736" t="s">
        <v>1813</v>
      </c>
      <c r="D90" s="2736"/>
      <c r="E90" s="2736"/>
      <c r="F90" s="683" t="s">
        <v>2732</v>
      </c>
      <c r="G90" s="684">
        <v>37900</v>
      </c>
      <c r="H90" s="684"/>
      <c r="I90" s="684">
        <v>3.79</v>
      </c>
      <c r="J90" s="684"/>
      <c r="K90" s="684"/>
      <c r="L90" s="685"/>
      <c r="M90" s="686"/>
      <c r="X90" s="664"/>
      <c r="Y90" s="665"/>
      <c r="Z90" s="665"/>
      <c r="AA90" s="489"/>
      <c r="AC90" s="464" t="s">
        <v>1813</v>
      </c>
      <c r="AD90" s="530"/>
    </row>
    <row r="91" spans="1:30" s="462" customFormat="1" ht="57" x14ac:dyDescent="0.25">
      <c r="A91" s="515"/>
      <c r="B91" s="682" t="s">
        <v>1815</v>
      </c>
      <c r="C91" s="2736" t="s">
        <v>1816</v>
      </c>
      <c r="D91" s="2736"/>
      <c r="E91" s="2736"/>
      <c r="F91" s="683" t="s">
        <v>2733</v>
      </c>
      <c r="G91" s="684">
        <v>7712</v>
      </c>
      <c r="H91" s="684"/>
      <c r="I91" s="684">
        <v>47.81</v>
      </c>
      <c r="J91" s="684"/>
      <c r="K91" s="684"/>
      <c r="L91" s="685"/>
      <c r="M91" s="686"/>
      <c r="X91" s="664"/>
      <c r="Y91" s="665"/>
      <c r="Z91" s="665"/>
      <c r="AA91" s="489"/>
      <c r="AC91" s="464" t="s">
        <v>1816</v>
      </c>
      <c r="AD91" s="530"/>
    </row>
    <row r="92" spans="1:30" s="462" customFormat="1" ht="23.25" x14ac:dyDescent="0.25">
      <c r="A92" s="523" t="s">
        <v>851</v>
      </c>
      <c r="B92" s="694" t="s">
        <v>1818</v>
      </c>
      <c r="C92" s="2747" t="s">
        <v>1819</v>
      </c>
      <c r="D92" s="2747"/>
      <c r="E92" s="2747"/>
      <c r="F92" s="695" t="s">
        <v>2734</v>
      </c>
      <c r="G92" s="696">
        <v>0</v>
      </c>
      <c r="H92" s="696"/>
      <c r="I92" s="696">
        <v>0</v>
      </c>
      <c r="J92" s="696"/>
      <c r="K92" s="696"/>
      <c r="L92" s="697"/>
      <c r="M92" s="698"/>
      <c r="X92" s="664"/>
      <c r="Y92" s="665"/>
      <c r="Z92" s="665"/>
      <c r="AA92" s="489"/>
      <c r="AC92" s="464"/>
      <c r="AD92" s="530" t="s">
        <v>1819</v>
      </c>
    </row>
    <row r="93" spans="1:30" s="462" customFormat="1" ht="68.25" x14ac:dyDescent="0.25">
      <c r="A93" s="515"/>
      <c r="B93" s="682" t="s">
        <v>835</v>
      </c>
      <c r="C93" s="2736" t="s">
        <v>1821</v>
      </c>
      <c r="D93" s="2736"/>
      <c r="E93" s="2736"/>
      <c r="F93" s="683" t="s">
        <v>2735</v>
      </c>
      <c r="G93" s="684">
        <v>50.24</v>
      </c>
      <c r="H93" s="684"/>
      <c r="I93" s="684">
        <v>1.29</v>
      </c>
      <c r="J93" s="684"/>
      <c r="K93" s="684"/>
      <c r="L93" s="685"/>
      <c r="M93" s="686"/>
      <c r="X93" s="664"/>
      <c r="Y93" s="665"/>
      <c r="Z93" s="665"/>
      <c r="AA93" s="489"/>
      <c r="AC93" s="464" t="s">
        <v>1821</v>
      </c>
      <c r="AD93" s="530"/>
    </row>
    <row r="94" spans="1:30" s="462" customFormat="1" ht="34.5" x14ac:dyDescent="0.25">
      <c r="A94" s="515"/>
      <c r="B94" s="682" t="s">
        <v>838</v>
      </c>
      <c r="C94" s="2736" t="s">
        <v>1757</v>
      </c>
      <c r="D94" s="2736"/>
      <c r="E94" s="2736"/>
      <c r="F94" s="683" t="s">
        <v>1823</v>
      </c>
      <c r="G94" s="684">
        <v>4455.2</v>
      </c>
      <c r="H94" s="684"/>
      <c r="I94" s="684">
        <v>0</v>
      </c>
      <c r="J94" s="684"/>
      <c r="K94" s="684"/>
      <c r="L94" s="685"/>
      <c r="M94" s="686"/>
      <c r="X94" s="664"/>
      <c r="Y94" s="665"/>
      <c r="Z94" s="665"/>
      <c r="AA94" s="489"/>
      <c r="AC94" s="464" t="s">
        <v>1757</v>
      </c>
      <c r="AD94" s="530"/>
    </row>
    <row r="95" spans="1:30" s="462" customFormat="1" ht="23.25" x14ac:dyDescent="0.25">
      <c r="A95" s="515"/>
      <c r="B95" s="682" t="s">
        <v>1824</v>
      </c>
      <c r="C95" s="2736" t="s">
        <v>1825</v>
      </c>
      <c r="D95" s="2736"/>
      <c r="E95" s="2736"/>
      <c r="F95" s="683" t="s">
        <v>2736</v>
      </c>
      <c r="G95" s="684">
        <v>4920</v>
      </c>
      <c r="H95" s="684"/>
      <c r="I95" s="684">
        <v>13.28</v>
      </c>
      <c r="J95" s="684"/>
      <c r="K95" s="684"/>
      <c r="L95" s="685"/>
      <c r="M95" s="686"/>
      <c r="X95" s="664"/>
      <c r="Y95" s="665"/>
      <c r="Z95" s="665"/>
      <c r="AA95" s="489"/>
      <c r="AC95" s="464" t="s">
        <v>1825</v>
      </c>
      <c r="AD95" s="530"/>
    </row>
    <row r="96" spans="1:30" s="462" customFormat="1" ht="45.75" x14ac:dyDescent="0.25">
      <c r="A96" s="515"/>
      <c r="B96" s="682" t="s">
        <v>1827</v>
      </c>
      <c r="C96" s="2736" t="s">
        <v>1828</v>
      </c>
      <c r="D96" s="2736"/>
      <c r="E96" s="2736"/>
      <c r="F96" s="683" t="s">
        <v>2737</v>
      </c>
      <c r="G96" s="684">
        <v>1700</v>
      </c>
      <c r="H96" s="684"/>
      <c r="I96" s="684">
        <v>2.38</v>
      </c>
      <c r="J96" s="684"/>
      <c r="K96" s="684"/>
      <c r="L96" s="685"/>
      <c r="M96" s="686"/>
      <c r="X96" s="664"/>
      <c r="Y96" s="665"/>
      <c r="Z96" s="665"/>
      <c r="AA96" s="489"/>
      <c r="AC96" s="464" t="s">
        <v>1828</v>
      </c>
      <c r="AD96" s="530"/>
    </row>
    <row r="97" spans="1:30" s="462" customFormat="1" ht="23.25" x14ac:dyDescent="0.25">
      <c r="A97" s="515"/>
      <c r="B97" s="682" t="s">
        <v>844</v>
      </c>
      <c r="C97" s="2736" t="s">
        <v>1830</v>
      </c>
      <c r="D97" s="2736"/>
      <c r="E97" s="2736"/>
      <c r="F97" s="683" t="s">
        <v>2738</v>
      </c>
      <c r="G97" s="684">
        <v>15620</v>
      </c>
      <c r="H97" s="684"/>
      <c r="I97" s="684">
        <v>6.25</v>
      </c>
      <c r="J97" s="684"/>
      <c r="K97" s="684"/>
      <c r="L97" s="685"/>
      <c r="M97" s="686"/>
      <c r="X97" s="664"/>
      <c r="Y97" s="665"/>
      <c r="Z97" s="665"/>
      <c r="AA97" s="489"/>
      <c r="AC97" s="464" t="s">
        <v>1830</v>
      </c>
      <c r="AD97" s="530"/>
    </row>
    <row r="98" spans="1:30" s="462" customFormat="1" ht="23.25" x14ac:dyDescent="0.25">
      <c r="A98" s="515"/>
      <c r="B98" s="682" t="s">
        <v>1832</v>
      </c>
      <c r="C98" s="2736" t="s">
        <v>1833</v>
      </c>
      <c r="D98" s="2736"/>
      <c r="E98" s="2736"/>
      <c r="F98" s="683" t="s">
        <v>2739</v>
      </c>
      <c r="G98" s="684">
        <v>9420</v>
      </c>
      <c r="H98" s="684"/>
      <c r="I98" s="684">
        <v>7.54</v>
      </c>
      <c r="J98" s="684"/>
      <c r="K98" s="684"/>
      <c r="L98" s="685"/>
      <c r="M98" s="686"/>
      <c r="X98" s="664"/>
      <c r="Y98" s="665"/>
      <c r="Z98" s="665"/>
      <c r="AA98" s="489"/>
      <c r="AC98" s="464" t="s">
        <v>1833</v>
      </c>
      <c r="AD98" s="530"/>
    </row>
    <row r="99" spans="1:30" s="462" customFormat="1" ht="45" x14ac:dyDescent="0.25">
      <c r="A99" s="666" t="s">
        <v>629</v>
      </c>
      <c r="B99" s="667" t="s">
        <v>1769</v>
      </c>
      <c r="C99" s="2737" t="s">
        <v>1835</v>
      </c>
      <c r="D99" s="2737"/>
      <c r="E99" s="2737"/>
      <c r="F99" s="687">
        <v>3.24</v>
      </c>
      <c r="G99" s="669" t="s">
        <v>1771</v>
      </c>
      <c r="H99" s="669" t="s">
        <v>1193</v>
      </c>
      <c r="I99" s="669">
        <v>2666</v>
      </c>
      <c r="J99" s="669">
        <v>1044</v>
      </c>
      <c r="K99" s="670" t="s">
        <v>2740</v>
      </c>
      <c r="L99" s="699">
        <v>31.1355</v>
      </c>
      <c r="M99" s="680">
        <v>100.88</v>
      </c>
      <c r="X99" s="664"/>
      <c r="Y99" s="665"/>
      <c r="Z99" s="665"/>
      <c r="AA99" s="489" t="s">
        <v>1835</v>
      </c>
      <c r="AC99" s="464"/>
      <c r="AD99" s="530"/>
    </row>
    <row r="100" spans="1:30" s="462" customFormat="1" ht="15" x14ac:dyDescent="0.25">
      <c r="A100" s="672"/>
      <c r="B100" s="673"/>
      <c r="C100" s="674" t="s">
        <v>2741</v>
      </c>
      <c r="D100" s="675"/>
      <c r="E100" s="675"/>
      <c r="F100" s="675"/>
      <c r="G100" s="675"/>
      <c r="H100" s="675"/>
      <c r="I100" s="675"/>
      <c r="J100" s="675"/>
      <c r="K100" s="675"/>
      <c r="L100" s="675"/>
      <c r="M100" s="676"/>
      <c r="X100" s="664"/>
      <c r="Y100" s="665"/>
      <c r="Z100" s="665"/>
      <c r="AA100" s="489"/>
      <c r="AC100" s="464"/>
      <c r="AD100" s="530"/>
    </row>
    <row r="101" spans="1:30" s="462" customFormat="1" ht="15" x14ac:dyDescent="0.25">
      <c r="A101" s="550"/>
      <c r="B101" s="681" t="s">
        <v>1774</v>
      </c>
      <c r="C101" s="2734" t="s">
        <v>1775</v>
      </c>
      <c r="D101" s="2734"/>
      <c r="E101" s="2734"/>
      <c r="F101" s="2734"/>
      <c r="G101" s="2734"/>
      <c r="H101" s="2734"/>
      <c r="I101" s="2734"/>
      <c r="J101" s="2734"/>
      <c r="K101" s="2734"/>
      <c r="L101" s="2734"/>
      <c r="M101" s="2735"/>
      <c r="X101" s="664"/>
      <c r="Y101" s="665"/>
      <c r="Z101" s="665"/>
      <c r="AA101" s="489"/>
      <c r="AB101" s="499" t="s">
        <v>1775</v>
      </c>
      <c r="AC101" s="464"/>
      <c r="AD101" s="530"/>
    </row>
    <row r="102" spans="1:30" s="462" customFormat="1" ht="33.75" x14ac:dyDescent="0.25">
      <c r="A102" s="550"/>
      <c r="B102" s="681" t="s">
        <v>1641</v>
      </c>
      <c r="C102" s="2734" t="s">
        <v>1642</v>
      </c>
      <c r="D102" s="2734"/>
      <c r="E102" s="2734"/>
      <c r="F102" s="2734"/>
      <c r="G102" s="2734"/>
      <c r="H102" s="2734"/>
      <c r="I102" s="2734"/>
      <c r="J102" s="2734"/>
      <c r="K102" s="2734"/>
      <c r="L102" s="2734"/>
      <c r="M102" s="2735"/>
      <c r="X102" s="664"/>
      <c r="Y102" s="665"/>
      <c r="Z102" s="665"/>
      <c r="AA102" s="489"/>
      <c r="AB102" s="499" t="s">
        <v>1642</v>
      </c>
      <c r="AC102" s="464"/>
      <c r="AD102" s="530"/>
    </row>
    <row r="103" spans="1:30" s="462" customFormat="1" ht="15" x14ac:dyDescent="0.25">
      <c r="A103" s="831"/>
      <c r="B103" s="832"/>
      <c r="C103" s="832"/>
      <c r="D103" s="832"/>
      <c r="E103" s="833" t="s">
        <v>2742</v>
      </c>
      <c r="F103" s="834"/>
      <c r="G103" s="835"/>
      <c r="H103" s="656"/>
      <c r="I103" s="836">
        <v>1066</v>
      </c>
      <c r="J103" s="837"/>
      <c r="K103" s="837"/>
      <c r="L103" s="838"/>
      <c r="M103" s="839"/>
      <c r="X103" s="664"/>
      <c r="Y103" s="665"/>
      <c r="Z103" s="665"/>
      <c r="AA103" s="489"/>
      <c r="AC103" s="464"/>
      <c r="AD103" s="530"/>
    </row>
    <row r="104" spans="1:30" s="462" customFormat="1" ht="15" x14ac:dyDescent="0.25">
      <c r="A104" s="831"/>
      <c r="B104" s="832"/>
      <c r="C104" s="832"/>
      <c r="D104" s="832"/>
      <c r="E104" s="833" t="s">
        <v>2743</v>
      </c>
      <c r="F104" s="834"/>
      <c r="G104" s="835"/>
      <c r="H104" s="656"/>
      <c r="I104" s="836">
        <v>1006</v>
      </c>
      <c r="J104" s="837"/>
      <c r="K104" s="837"/>
      <c r="L104" s="838"/>
      <c r="M104" s="839"/>
      <c r="X104" s="664"/>
      <c r="Y104" s="665"/>
      <c r="Z104" s="665"/>
      <c r="AA104" s="489"/>
      <c r="AC104" s="464"/>
      <c r="AD104" s="530"/>
    </row>
    <row r="105" spans="1:30" s="462" customFormat="1" ht="15" x14ac:dyDescent="0.25">
      <c r="A105" s="831"/>
      <c r="B105" s="832"/>
      <c r="C105" s="832"/>
      <c r="D105" s="832"/>
      <c r="E105" s="833" t="s">
        <v>2678</v>
      </c>
      <c r="F105" s="834"/>
      <c r="G105" s="835"/>
      <c r="H105" s="656"/>
      <c r="I105" s="836">
        <v>4738</v>
      </c>
      <c r="J105" s="837"/>
      <c r="K105" s="837"/>
      <c r="L105" s="838"/>
      <c r="M105" s="839"/>
      <c r="X105" s="664"/>
      <c r="Y105" s="665"/>
      <c r="Z105" s="665"/>
      <c r="AA105" s="489"/>
      <c r="AC105" s="464"/>
      <c r="AD105" s="530"/>
    </row>
    <row r="106" spans="1:30" s="462" customFormat="1" ht="23.25" x14ac:dyDescent="0.25">
      <c r="A106" s="515"/>
      <c r="B106" s="682" t="s">
        <v>1776</v>
      </c>
      <c r="C106" s="2736" t="s">
        <v>1777</v>
      </c>
      <c r="D106" s="2736"/>
      <c r="E106" s="2736"/>
      <c r="F106" s="683" t="s">
        <v>2744</v>
      </c>
      <c r="G106" s="684" t="s">
        <v>1779</v>
      </c>
      <c r="H106" s="684"/>
      <c r="I106" s="684">
        <v>1044.1099999999999</v>
      </c>
      <c r="J106" s="684">
        <v>1044.1099999999999</v>
      </c>
      <c r="K106" s="684"/>
      <c r="L106" s="685"/>
      <c r="M106" s="686"/>
      <c r="X106" s="664"/>
      <c r="Y106" s="665"/>
      <c r="Z106" s="665"/>
      <c r="AA106" s="489"/>
      <c r="AC106" s="464" t="s">
        <v>1777</v>
      </c>
      <c r="AD106" s="530"/>
    </row>
    <row r="107" spans="1:30" s="462" customFormat="1" ht="23.25" x14ac:dyDescent="0.25">
      <c r="A107" s="515"/>
      <c r="B107" s="682" t="s">
        <v>627</v>
      </c>
      <c r="C107" s="2736" t="s">
        <v>1647</v>
      </c>
      <c r="D107" s="2736"/>
      <c r="E107" s="2736"/>
      <c r="F107" s="683" t="s">
        <v>2745</v>
      </c>
      <c r="G107" s="684">
        <v>0</v>
      </c>
      <c r="H107" s="684">
        <v>0</v>
      </c>
      <c r="I107" s="684">
        <v>0</v>
      </c>
      <c r="J107" s="684"/>
      <c r="K107" s="684">
        <v>0</v>
      </c>
      <c r="L107" s="685"/>
      <c r="M107" s="686"/>
      <c r="X107" s="664"/>
      <c r="Y107" s="665"/>
      <c r="Z107" s="665"/>
      <c r="AA107" s="489"/>
      <c r="AC107" s="464" t="s">
        <v>1647</v>
      </c>
      <c r="AD107" s="530"/>
    </row>
    <row r="108" spans="1:30" s="462" customFormat="1" ht="34.5" x14ac:dyDescent="0.25">
      <c r="A108" s="515"/>
      <c r="B108" s="682" t="s">
        <v>1649</v>
      </c>
      <c r="C108" s="2736" t="s">
        <v>1650</v>
      </c>
      <c r="D108" s="2736"/>
      <c r="E108" s="2736"/>
      <c r="F108" s="683" t="s">
        <v>2746</v>
      </c>
      <c r="G108" s="684">
        <v>111.99</v>
      </c>
      <c r="H108" s="684" t="s">
        <v>1652</v>
      </c>
      <c r="I108" s="684">
        <v>76.150000000000006</v>
      </c>
      <c r="J108" s="684"/>
      <c r="K108" s="684" t="s">
        <v>2747</v>
      </c>
      <c r="L108" s="685"/>
      <c r="M108" s="686"/>
      <c r="X108" s="664"/>
      <c r="Y108" s="665"/>
      <c r="Z108" s="665"/>
      <c r="AA108" s="489"/>
      <c r="AC108" s="464" t="s">
        <v>1650</v>
      </c>
      <c r="AD108" s="530"/>
    </row>
    <row r="109" spans="1:30" s="462" customFormat="1" ht="34.5" x14ac:dyDescent="0.25">
      <c r="A109" s="515"/>
      <c r="B109" s="682" t="s">
        <v>1783</v>
      </c>
      <c r="C109" s="2736" t="s">
        <v>1784</v>
      </c>
      <c r="D109" s="2736"/>
      <c r="E109" s="2736"/>
      <c r="F109" s="683" t="s">
        <v>2748</v>
      </c>
      <c r="G109" s="684">
        <v>120.04</v>
      </c>
      <c r="H109" s="684" t="s">
        <v>1786</v>
      </c>
      <c r="I109" s="684">
        <v>649.41999999999996</v>
      </c>
      <c r="J109" s="684"/>
      <c r="K109" s="684" t="s">
        <v>2749</v>
      </c>
      <c r="L109" s="685"/>
      <c r="M109" s="686"/>
      <c r="X109" s="664"/>
      <c r="Y109" s="665"/>
      <c r="Z109" s="665"/>
      <c r="AA109" s="489"/>
      <c r="AC109" s="464" t="s">
        <v>1784</v>
      </c>
      <c r="AD109" s="530"/>
    </row>
    <row r="110" spans="1:30" s="462" customFormat="1" ht="34.5" x14ac:dyDescent="0.25">
      <c r="A110" s="515"/>
      <c r="B110" s="682" t="s">
        <v>807</v>
      </c>
      <c r="C110" s="2736" t="s">
        <v>1788</v>
      </c>
      <c r="D110" s="2736"/>
      <c r="E110" s="2736"/>
      <c r="F110" s="683" t="s">
        <v>2750</v>
      </c>
      <c r="G110" s="684">
        <v>0.9</v>
      </c>
      <c r="H110" s="684" t="s">
        <v>1790</v>
      </c>
      <c r="I110" s="684">
        <v>0.26</v>
      </c>
      <c r="J110" s="684"/>
      <c r="K110" s="684" t="s">
        <v>2751</v>
      </c>
      <c r="L110" s="685"/>
      <c r="M110" s="686"/>
      <c r="X110" s="664"/>
      <c r="Y110" s="665"/>
      <c r="Z110" s="665"/>
      <c r="AA110" s="489"/>
      <c r="AC110" s="464" t="s">
        <v>1788</v>
      </c>
      <c r="AD110" s="530"/>
    </row>
    <row r="111" spans="1:30" s="462" customFormat="1" ht="34.5" x14ac:dyDescent="0.25">
      <c r="A111" s="515"/>
      <c r="B111" s="682" t="s">
        <v>809</v>
      </c>
      <c r="C111" s="2736" t="s">
        <v>1737</v>
      </c>
      <c r="D111" s="2736"/>
      <c r="E111" s="2736"/>
      <c r="F111" s="683" t="s">
        <v>2752</v>
      </c>
      <c r="G111" s="684">
        <v>65.709999999999994</v>
      </c>
      <c r="H111" s="684" t="s">
        <v>1739</v>
      </c>
      <c r="I111" s="684">
        <v>61.77</v>
      </c>
      <c r="J111" s="684"/>
      <c r="K111" s="684" t="s">
        <v>2753</v>
      </c>
      <c r="L111" s="685"/>
      <c r="M111" s="686"/>
      <c r="X111" s="664"/>
      <c r="Y111" s="665"/>
      <c r="Z111" s="665"/>
      <c r="AA111" s="489"/>
      <c r="AC111" s="464" t="s">
        <v>1737</v>
      </c>
      <c r="AD111" s="530"/>
    </row>
    <row r="112" spans="1:30" s="462" customFormat="1" ht="23.25" x14ac:dyDescent="0.25">
      <c r="A112" s="515"/>
      <c r="B112" s="682" t="s">
        <v>813</v>
      </c>
      <c r="C112" s="2736" t="s">
        <v>1794</v>
      </c>
      <c r="D112" s="2736"/>
      <c r="E112" s="2736"/>
      <c r="F112" s="683" t="s">
        <v>2754</v>
      </c>
      <c r="G112" s="684">
        <v>1.2</v>
      </c>
      <c r="H112" s="684" t="s">
        <v>1796</v>
      </c>
      <c r="I112" s="684">
        <v>8.7100000000000009</v>
      </c>
      <c r="J112" s="684"/>
      <c r="K112" s="684" t="s">
        <v>2755</v>
      </c>
      <c r="L112" s="685"/>
      <c r="M112" s="686"/>
      <c r="X112" s="664"/>
      <c r="Y112" s="665"/>
      <c r="Z112" s="665"/>
      <c r="AA112" s="489"/>
      <c r="AC112" s="464" t="s">
        <v>1794</v>
      </c>
      <c r="AD112" s="530"/>
    </row>
    <row r="113" spans="1:30" s="462" customFormat="1" ht="34.5" x14ac:dyDescent="0.25">
      <c r="A113" s="515"/>
      <c r="B113" s="682" t="s">
        <v>815</v>
      </c>
      <c r="C113" s="2736" t="s">
        <v>1798</v>
      </c>
      <c r="D113" s="2736"/>
      <c r="E113" s="2736"/>
      <c r="F113" s="683" t="s">
        <v>2756</v>
      </c>
      <c r="G113" s="684">
        <v>12.31</v>
      </c>
      <c r="H113" s="684" t="s">
        <v>1800</v>
      </c>
      <c r="I113" s="684">
        <v>51.83</v>
      </c>
      <c r="J113" s="684"/>
      <c r="K113" s="684" t="s">
        <v>2757</v>
      </c>
      <c r="L113" s="685"/>
      <c r="M113" s="686"/>
      <c r="X113" s="664"/>
      <c r="Y113" s="665"/>
      <c r="Z113" s="665"/>
      <c r="AA113" s="489"/>
      <c r="AC113" s="464" t="s">
        <v>1798</v>
      </c>
      <c r="AD113" s="530"/>
    </row>
    <row r="114" spans="1:30" s="462" customFormat="1" ht="23.25" x14ac:dyDescent="0.25">
      <c r="A114" s="515"/>
      <c r="B114" s="682" t="s">
        <v>818</v>
      </c>
      <c r="C114" s="2736" t="s">
        <v>1802</v>
      </c>
      <c r="D114" s="2736"/>
      <c r="E114" s="2736"/>
      <c r="F114" s="683" t="s">
        <v>2758</v>
      </c>
      <c r="G114" s="684">
        <v>6.22</v>
      </c>
      <c r="H114" s="684"/>
      <c r="I114" s="684">
        <v>39.299999999999997</v>
      </c>
      <c r="J114" s="684"/>
      <c r="K114" s="684"/>
      <c r="L114" s="685"/>
      <c r="M114" s="686"/>
      <c r="X114" s="664"/>
      <c r="Y114" s="665"/>
      <c r="Z114" s="665"/>
      <c r="AA114" s="489"/>
      <c r="AC114" s="464" t="s">
        <v>1802</v>
      </c>
      <c r="AD114" s="530"/>
    </row>
    <row r="115" spans="1:30" s="462" customFormat="1" ht="23.25" x14ac:dyDescent="0.25">
      <c r="A115" s="515"/>
      <c r="B115" s="682" t="s">
        <v>821</v>
      </c>
      <c r="C115" s="2736" t="s">
        <v>1804</v>
      </c>
      <c r="D115" s="2736"/>
      <c r="E115" s="2736"/>
      <c r="F115" s="683" t="s">
        <v>2759</v>
      </c>
      <c r="G115" s="684">
        <v>6.09</v>
      </c>
      <c r="H115" s="684"/>
      <c r="I115" s="684">
        <v>11.64</v>
      </c>
      <c r="J115" s="684"/>
      <c r="K115" s="684"/>
      <c r="L115" s="685"/>
      <c r="M115" s="686"/>
      <c r="X115" s="664"/>
      <c r="Y115" s="665"/>
      <c r="Z115" s="665"/>
      <c r="AA115" s="489"/>
      <c r="AC115" s="464" t="s">
        <v>1804</v>
      </c>
      <c r="AD115" s="530"/>
    </row>
    <row r="116" spans="1:30" s="462" customFormat="1" ht="23.25" x14ac:dyDescent="0.25">
      <c r="A116" s="515"/>
      <c r="B116" s="682" t="s">
        <v>1806</v>
      </c>
      <c r="C116" s="2736" t="s">
        <v>1807</v>
      </c>
      <c r="D116" s="2736"/>
      <c r="E116" s="2736"/>
      <c r="F116" s="683" t="s">
        <v>2760</v>
      </c>
      <c r="G116" s="684">
        <v>10749</v>
      </c>
      <c r="H116" s="684"/>
      <c r="I116" s="684">
        <v>34.4</v>
      </c>
      <c r="J116" s="684"/>
      <c r="K116" s="684"/>
      <c r="L116" s="685"/>
      <c r="M116" s="686"/>
      <c r="X116" s="664"/>
      <c r="Y116" s="665"/>
      <c r="Z116" s="665"/>
      <c r="AA116" s="489"/>
      <c r="AC116" s="464" t="s">
        <v>1807</v>
      </c>
      <c r="AD116" s="530"/>
    </row>
    <row r="117" spans="1:30" s="462" customFormat="1" ht="23.25" x14ac:dyDescent="0.25">
      <c r="A117" s="515"/>
      <c r="B117" s="682" t="s">
        <v>1809</v>
      </c>
      <c r="C117" s="2736" t="s">
        <v>1810</v>
      </c>
      <c r="D117" s="2736"/>
      <c r="E117" s="2736"/>
      <c r="F117" s="683" t="s">
        <v>2761</v>
      </c>
      <c r="G117" s="684">
        <v>9040.01</v>
      </c>
      <c r="H117" s="684"/>
      <c r="I117" s="684">
        <v>64.180000000000007</v>
      </c>
      <c r="J117" s="684"/>
      <c r="K117" s="684"/>
      <c r="L117" s="685"/>
      <c r="M117" s="686"/>
      <c r="X117" s="664"/>
      <c r="Y117" s="665"/>
      <c r="Z117" s="665"/>
      <c r="AA117" s="489"/>
      <c r="AC117" s="464" t="s">
        <v>1810</v>
      </c>
      <c r="AD117" s="530"/>
    </row>
    <row r="118" spans="1:30" s="462" customFormat="1" ht="23.25" x14ac:dyDescent="0.25">
      <c r="A118" s="515"/>
      <c r="B118" s="682" t="s">
        <v>829</v>
      </c>
      <c r="C118" s="2736" t="s">
        <v>1746</v>
      </c>
      <c r="D118" s="2736"/>
      <c r="E118" s="2736"/>
      <c r="F118" s="683" t="s">
        <v>1812</v>
      </c>
      <c r="G118" s="684">
        <v>11978</v>
      </c>
      <c r="H118" s="684"/>
      <c r="I118" s="684">
        <v>0</v>
      </c>
      <c r="J118" s="684"/>
      <c r="K118" s="684"/>
      <c r="L118" s="685"/>
      <c r="M118" s="686"/>
      <c r="X118" s="664"/>
      <c r="Y118" s="665"/>
      <c r="Z118" s="665"/>
      <c r="AA118" s="489"/>
      <c r="AC118" s="464" t="s">
        <v>1746</v>
      </c>
      <c r="AD118" s="530"/>
    </row>
    <row r="119" spans="1:30" s="462" customFormat="1" ht="23.25" x14ac:dyDescent="0.25">
      <c r="A119" s="515"/>
      <c r="B119" s="682" t="s">
        <v>831</v>
      </c>
      <c r="C119" s="2736" t="s">
        <v>1813</v>
      </c>
      <c r="D119" s="2736"/>
      <c r="E119" s="2736"/>
      <c r="F119" s="683" t="s">
        <v>2762</v>
      </c>
      <c r="G119" s="684">
        <v>37900</v>
      </c>
      <c r="H119" s="684"/>
      <c r="I119" s="684">
        <v>11.37</v>
      </c>
      <c r="J119" s="684"/>
      <c r="K119" s="684"/>
      <c r="L119" s="685"/>
      <c r="M119" s="686"/>
      <c r="X119" s="664"/>
      <c r="Y119" s="665"/>
      <c r="Z119" s="665"/>
      <c r="AA119" s="489"/>
      <c r="AC119" s="464" t="s">
        <v>1813</v>
      </c>
      <c r="AD119" s="530"/>
    </row>
    <row r="120" spans="1:30" s="462" customFormat="1" ht="57" x14ac:dyDescent="0.25">
      <c r="A120" s="515"/>
      <c r="B120" s="682" t="s">
        <v>1815</v>
      </c>
      <c r="C120" s="2736" t="s">
        <v>1816</v>
      </c>
      <c r="D120" s="2736"/>
      <c r="E120" s="2736"/>
      <c r="F120" s="683" t="s">
        <v>2763</v>
      </c>
      <c r="G120" s="684">
        <v>7712</v>
      </c>
      <c r="H120" s="684"/>
      <c r="I120" s="684">
        <v>112.6</v>
      </c>
      <c r="J120" s="684"/>
      <c r="K120" s="684"/>
      <c r="L120" s="685"/>
      <c r="M120" s="686"/>
      <c r="X120" s="664"/>
      <c r="Y120" s="665"/>
      <c r="Z120" s="665"/>
      <c r="AA120" s="489"/>
      <c r="AC120" s="464" t="s">
        <v>1816</v>
      </c>
      <c r="AD120" s="530"/>
    </row>
    <row r="121" spans="1:30" s="462" customFormat="1" ht="23.25" x14ac:dyDescent="0.25">
      <c r="A121" s="523" t="s">
        <v>851</v>
      </c>
      <c r="B121" s="694" t="s">
        <v>1818</v>
      </c>
      <c r="C121" s="2747" t="s">
        <v>1819</v>
      </c>
      <c r="D121" s="2747"/>
      <c r="E121" s="2747"/>
      <c r="F121" s="695" t="s">
        <v>2764</v>
      </c>
      <c r="G121" s="696">
        <v>0</v>
      </c>
      <c r="H121" s="696"/>
      <c r="I121" s="696">
        <v>0</v>
      </c>
      <c r="J121" s="696"/>
      <c r="K121" s="696"/>
      <c r="L121" s="697"/>
      <c r="M121" s="698"/>
      <c r="X121" s="664"/>
      <c r="Y121" s="665"/>
      <c r="Z121" s="665"/>
      <c r="AA121" s="489"/>
      <c r="AC121" s="464"/>
      <c r="AD121" s="530" t="s">
        <v>1819</v>
      </c>
    </row>
    <row r="122" spans="1:30" s="462" customFormat="1" ht="68.25" x14ac:dyDescent="0.25">
      <c r="A122" s="515"/>
      <c r="B122" s="682" t="s">
        <v>835</v>
      </c>
      <c r="C122" s="2736" t="s">
        <v>1821</v>
      </c>
      <c r="D122" s="2736"/>
      <c r="E122" s="2736"/>
      <c r="F122" s="683" t="s">
        <v>2765</v>
      </c>
      <c r="G122" s="684">
        <v>50.24</v>
      </c>
      <c r="H122" s="684"/>
      <c r="I122" s="684">
        <v>3.04</v>
      </c>
      <c r="J122" s="684"/>
      <c r="K122" s="684"/>
      <c r="L122" s="685"/>
      <c r="M122" s="686"/>
      <c r="X122" s="664"/>
      <c r="Y122" s="665"/>
      <c r="Z122" s="665"/>
      <c r="AA122" s="489"/>
      <c r="AC122" s="464" t="s">
        <v>1821</v>
      </c>
      <c r="AD122" s="530"/>
    </row>
    <row r="123" spans="1:30" s="462" customFormat="1" ht="34.5" x14ac:dyDescent="0.25">
      <c r="A123" s="515"/>
      <c r="B123" s="682" t="s">
        <v>838</v>
      </c>
      <c r="C123" s="2736" t="s">
        <v>1757</v>
      </c>
      <c r="D123" s="2736"/>
      <c r="E123" s="2736"/>
      <c r="F123" s="683" t="s">
        <v>2766</v>
      </c>
      <c r="G123" s="684">
        <v>4455.2</v>
      </c>
      <c r="H123" s="684"/>
      <c r="I123" s="684">
        <v>0.45</v>
      </c>
      <c r="J123" s="684"/>
      <c r="K123" s="684"/>
      <c r="L123" s="685"/>
      <c r="M123" s="686"/>
      <c r="X123" s="664"/>
      <c r="Y123" s="665"/>
      <c r="Z123" s="665"/>
      <c r="AA123" s="489"/>
      <c r="AC123" s="464" t="s">
        <v>1757</v>
      </c>
      <c r="AD123" s="530"/>
    </row>
    <row r="124" spans="1:30" s="462" customFormat="1" ht="23.25" x14ac:dyDescent="0.25">
      <c r="A124" s="515"/>
      <c r="B124" s="682" t="s">
        <v>1824</v>
      </c>
      <c r="C124" s="2736" t="s">
        <v>1825</v>
      </c>
      <c r="D124" s="2736"/>
      <c r="E124" s="2736"/>
      <c r="F124" s="683" t="s">
        <v>2767</v>
      </c>
      <c r="G124" s="684">
        <v>4920</v>
      </c>
      <c r="H124" s="684"/>
      <c r="I124" s="684">
        <v>31</v>
      </c>
      <c r="J124" s="684"/>
      <c r="K124" s="684"/>
      <c r="L124" s="685"/>
      <c r="M124" s="686"/>
      <c r="X124" s="664"/>
      <c r="Y124" s="665"/>
      <c r="Z124" s="665"/>
      <c r="AA124" s="489"/>
      <c r="AC124" s="464" t="s">
        <v>1825</v>
      </c>
      <c r="AD124" s="530"/>
    </row>
    <row r="125" spans="1:30" s="462" customFormat="1" ht="45.75" x14ac:dyDescent="0.25">
      <c r="A125" s="515"/>
      <c r="B125" s="682" t="s">
        <v>1827</v>
      </c>
      <c r="C125" s="2736" t="s">
        <v>1828</v>
      </c>
      <c r="D125" s="2736"/>
      <c r="E125" s="2736"/>
      <c r="F125" s="683" t="s">
        <v>2768</v>
      </c>
      <c r="G125" s="684">
        <v>1700</v>
      </c>
      <c r="H125" s="684"/>
      <c r="I125" s="684">
        <v>5.61</v>
      </c>
      <c r="J125" s="684"/>
      <c r="K125" s="684"/>
      <c r="L125" s="685"/>
      <c r="M125" s="686"/>
      <c r="X125" s="664"/>
      <c r="Y125" s="665"/>
      <c r="Z125" s="665"/>
      <c r="AA125" s="489"/>
      <c r="AC125" s="464" t="s">
        <v>1828</v>
      </c>
      <c r="AD125" s="530"/>
    </row>
    <row r="126" spans="1:30" s="462" customFormat="1" ht="23.25" x14ac:dyDescent="0.25">
      <c r="A126" s="515"/>
      <c r="B126" s="682" t="s">
        <v>844</v>
      </c>
      <c r="C126" s="2736" t="s">
        <v>1830</v>
      </c>
      <c r="D126" s="2736"/>
      <c r="E126" s="2736"/>
      <c r="F126" s="683" t="s">
        <v>2769</v>
      </c>
      <c r="G126" s="684">
        <v>15620</v>
      </c>
      <c r="H126" s="684"/>
      <c r="I126" s="684">
        <v>15.62</v>
      </c>
      <c r="J126" s="684"/>
      <c r="K126" s="684"/>
      <c r="L126" s="685"/>
      <c r="M126" s="686"/>
      <c r="X126" s="664"/>
      <c r="Y126" s="665"/>
      <c r="Z126" s="665"/>
      <c r="AA126" s="489"/>
      <c r="AC126" s="464" t="s">
        <v>1830</v>
      </c>
      <c r="AD126" s="530"/>
    </row>
    <row r="127" spans="1:30" s="462" customFormat="1" ht="23.25" x14ac:dyDescent="0.25">
      <c r="A127" s="515"/>
      <c r="B127" s="682" t="s">
        <v>1832</v>
      </c>
      <c r="C127" s="2736" t="s">
        <v>1833</v>
      </c>
      <c r="D127" s="2736"/>
      <c r="E127" s="2736"/>
      <c r="F127" s="683" t="s">
        <v>2770</v>
      </c>
      <c r="G127" s="684">
        <v>9420</v>
      </c>
      <c r="H127" s="684"/>
      <c r="I127" s="684">
        <v>17.899999999999999</v>
      </c>
      <c r="J127" s="684"/>
      <c r="K127" s="684"/>
      <c r="L127" s="685"/>
      <c r="M127" s="686"/>
      <c r="X127" s="664"/>
      <c r="Y127" s="665"/>
      <c r="Z127" s="665"/>
      <c r="AA127" s="489"/>
      <c r="AC127" s="464" t="s">
        <v>1833</v>
      </c>
      <c r="AD127" s="530"/>
    </row>
    <row r="128" spans="1:30" s="462" customFormat="1" ht="45" x14ac:dyDescent="0.25">
      <c r="A128" s="666" t="s">
        <v>638</v>
      </c>
      <c r="B128" s="667" t="s">
        <v>1863</v>
      </c>
      <c r="C128" s="2737" t="s">
        <v>1864</v>
      </c>
      <c r="D128" s="2737"/>
      <c r="E128" s="2737"/>
      <c r="F128" s="693">
        <v>0.47249999999999998</v>
      </c>
      <c r="G128" s="669" t="s">
        <v>1865</v>
      </c>
      <c r="H128" s="669" t="s">
        <v>1866</v>
      </c>
      <c r="I128" s="669">
        <v>1051</v>
      </c>
      <c r="J128" s="669">
        <v>172</v>
      </c>
      <c r="K128" s="670" t="s">
        <v>1203</v>
      </c>
      <c r="L128" s="679">
        <v>37.884</v>
      </c>
      <c r="M128" s="700">
        <v>17.899999999999999</v>
      </c>
      <c r="X128" s="664"/>
      <c r="Y128" s="665"/>
      <c r="Z128" s="665"/>
      <c r="AA128" s="489" t="s">
        <v>1864</v>
      </c>
      <c r="AC128" s="464"/>
      <c r="AD128" s="530"/>
    </row>
    <row r="129" spans="1:30" s="462" customFormat="1" ht="15" x14ac:dyDescent="0.25">
      <c r="A129" s="672"/>
      <c r="B129" s="673"/>
      <c r="C129" s="674" t="s">
        <v>2771</v>
      </c>
      <c r="D129" s="675"/>
      <c r="E129" s="675"/>
      <c r="F129" s="675"/>
      <c r="G129" s="675"/>
      <c r="H129" s="675"/>
      <c r="I129" s="675"/>
      <c r="J129" s="675"/>
      <c r="K129" s="675"/>
      <c r="L129" s="675"/>
      <c r="M129" s="676"/>
      <c r="X129" s="664"/>
      <c r="Y129" s="665"/>
      <c r="Z129" s="665"/>
      <c r="AA129" s="489"/>
      <c r="AC129" s="464"/>
      <c r="AD129" s="530"/>
    </row>
    <row r="130" spans="1:30" s="462" customFormat="1" ht="15" x14ac:dyDescent="0.25">
      <c r="A130" s="550"/>
      <c r="B130" s="681" t="s">
        <v>1774</v>
      </c>
      <c r="C130" s="2734" t="s">
        <v>1775</v>
      </c>
      <c r="D130" s="2734"/>
      <c r="E130" s="2734"/>
      <c r="F130" s="2734"/>
      <c r="G130" s="2734"/>
      <c r="H130" s="2734"/>
      <c r="I130" s="2734"/>
      <c r="J130" s="2734"/>
      <c r="K130" s="2734"/>
      <c r="L130" s="2734"/>
      <c r="M130" s="2735"/>
      <c r="X130" s="664"/>
      <c r="Y130" s="665"/>
      <c r="Z130" s="665"/>
      <c r="AA130" s="489"/>
      <c r="AB130" s="499" t="s">
        <v>1775</v>
      </c>
      <c r="AC130" s="464"/>
      <c r="AD130" s="530"/>
    </row>
    <row r="131" spans="1:30" s="462" customFormat="1" ht="33.75" x14ac:dyDescent="0.25">
      <c r="A131" s="550"/>
      <c r="B131" s="681" t="s">
        <v>1641</v>
      </c>
      <c r="C131" s="2734" t="s">
        <v>1642</v>
      </c>
      <c r="D131" s="2734"/>
      <c r="E131" s="2734"/>
      <c r="F131" s="2734"/>
      <c r="G131" s="2734"/>
      <c r="H131" s="2734"/>
      <c r="I131" s="2734"/>
      <c r="J131" s="2734"/>
      <c r="K131" s="2734"/>
      <c r="L131" s="2734"/>
      <c r="M131" s="2735"/>
      <c r="X131" s="664"/>
      <c r="Y131" s="665"/>
      <c r="Z131" s="665"/>
      <c r="AA131" s="489"/>
      <c r="AB131" s="499" t="s">
        <v>1642</v>
      </c>
      <c r="AC131" s="464"/>
      <c r="AD131" s="530"/>
    </row>
    <row r="132" spans="1:30" s="462" customFormat="1" ht="15" x14ac:dyDescent="0.25">
      <c r="A132" s="831"/>
      <c r="B132" s="832"/>
      <c r="C132" s="832"/>
      <c r="D132" s="832"/>
      <c r="E132" s="833" t="s">
        <v>2772</v>
      </c>
      <c r="F132" s="834"/>
      <c r="G132" s="835"/>
      <c r="H132" s="656"/>
      <c r="I132" s="836">
        <v>228</v>
      </c>
      <c r="J132" s="837"/>
      <c r="K132" s="837"/>
      <c r="L132" s="838"/>
      <c r="M132" s="839"/>
      <c r="X132" s="664"/>
      <c r="Y132" s="665"/>
      <c r="Z132" s="665"/>
      <c r="AA132" s="489"/>
      <c r="AC132" s="464"/>
      <c r="AD132" s="530"/>
    </row>
    <row r="133" spans="1:30" s="462" customFormat="1" ht="15" x14ac:dyDescent="0.25">
      <c r="A133" s="831"/>
      <c r="B133" s="832"/>
      <c r="C133" s="832"/>
      <c r="D133" s="832"/>
      <c r="E133" s="833" t="s">
        <v>2773</v>
      </c>
      <c r="F133" s="834"/>
      <c r="G133" s="835"/>
      <c r="H133" s="656"/>
      <c r="I133" s="836">
        <v>215</v>
      </c>
      <c r="J133" s="837"/>
      <c r="K133" s="837"/>
      <c r="L133" s="838"/>
      <c r="M133" s="839"/>
      <c r="X133" s="664"/>
      <c r="Y133" s="665"/>
      <c r="Z133" s="665"/>
      <c r="AA133" s="489"/>
      <c r="AC133" s="464"/>
      <c r="AD133" s="530"/>
    </row>
    <row r="134" spans="1:30" s="462" customFormat="1" ht="15" x14ac:dyDescent="0.25">
      <c r="A134" s="831"/>
      <c r="B134" s="832"/>
      <c r="C134" s="832"/>
      <c r="D134" s="832"/>
      <c r="E134" s="833" t="s">
        <v>2678</v>
      </c>
      <c r="F134" s="834"/>
      <c r="G134" s="835"/>
      <c r="H134" s="656"/>
      <c r="I134" s="836">
        <v>1494</v>
      </c>
      <c r="J134" s="837"/>
      <c r="K134" s="837"/>
      <c r="L134" s="838"/>
      <c r="M134" s="839"/>
      <c r="X134" s="664"/>
      <c r="Y134" s="665"/>
      <c r="Z134" s="665"/>
      <c r="AA134" s="489"/>
      <c r="AC134" s="464"/>
      <c r="AD134" s="530"/>
    </row>
    <row r="135" spans="1:30" s="462" customFormat="1" ht="23.25" x14ac:dyDescent="0.25">
      <c r="A135" s="515"/>
      <c r="B135" s="682" t="s">
        <v>1869</v>
      </c>
      <c r="C135" s="2736" t="s">
        <v>1870</v>
      </c>
      <c r="D135" s="2736"/>
      <c r="E135" s="2736"/>
      <c r="F135" s="683" t="s">
        <v>2774</v>
      </c>
      <c r="G135" s="684" t="s">
        <v>1872</v>
      </c>
      <c r="H135" s="684"/>
      <c r="I135" s="684">
        <v>172.2</v>
      </c>
      <c r="J135" s="684">
        <v>172.2</v>
      </c>
      <c r="K135" s="684"/>
      <c r="L135" s="685"/>
      <c r="M135" s="686"/>
      <c r="X135" s="664"/>
      <c r="Y135" s="665"/>
      <c r="Z135" s="665"/>
      <c r="AA135" s="489"/>
      <c r="AC135" s="464" t="s">
        <v>1870</v>
      </c>
      <c r="AD135" s="530"/>
    </row>
    <row r="136" spans="1:30" s="462" customFormat="1" ht="23.25" x14ac:dyDescent="0.25">
      <c r="A136" s="515"/>
      <c r="B136" s="682" t="s">
        <v>627</v>
      </c>
      <c r="C136" s="2736" t="s">
        <v>1647</v>
      </c>
      <c r="D136" s="2736"/>
      <c r="E136" s="2736"/>
      <c r="F136" s="683" t="s">
        <v>2775</v>
      </c>
      <c r="G136" s="684">
        <v>0</v>
      </c>
      <c r="H136" s="684">
        <v>0</v>
      </c>
      <c r="I136" s="684">
        <v>0</v>
      </c>
      <c r="J136" s="684"/>
      <c r="K136" s="684">
        <v>0</v>
      </c>
      <c r="L136" s="685"/>
      <c r="M136" s="686"/>
      <c r="X136" s="664"/>
      <c r="Y136" s="665"/>
      <c r="Z136" s="665"/>
      <c r="AA136" s="489"/>
      <c r="AC136" s="464" t="s">
        <v>1647</v>
      </c>
      <c r="AD136" s="530"/>
    </row>
    <row r="137" spans="1:30" s="462" customFormat="1" ht="23.25" x14ac:dyDescent="0.25">
      <c r="A137" s="515"/>
      <c r="B137" s="682" t="s">
        <v>800</v>
      </c>
      <c r="C137" s="2736" t="s">
        <v>1874</v>
      </c>
      <c r="D137" s="2736"/>
      <c r="E137" s="2736"/>
      <c r="F137" s="683" t="s">
        <v>2776</v>
      </c>
      <c r="G137" s="684">
        <v>120.24</v>
      </c>
      <c r="H137" s="684" t="s">
        <v>1876</v>
      </c>
      <c r="I137" s="684">
        <v>6.01</v>
      </c>
      <c r="J137" s="684"/>
      <c r="K137" s="684" t="s">
        <v>2777</v>
      </c>
      <c r="L137" s="685"/>
      <c r="M137" s="686"/>
      <c r="X137" s="664"/>
      <c r="Y137" s="665"/>
      <c r="Z137" s="665"/>
      <c r="AA137" s="489"/>
      <c r="AC137" s="464" t="s">
        <v>1874</v>
      </c>
      <c r="AD137" s="530"/>
    </row>
    <row r="138" spans="1:30" s="462" customFormat="1" ht="34.5" x14ac:dyDescent="0.25">
      <c r="A138" s="515"/>
      <c r="B138" s="682" t="s">
        <v>1649</v>
      </c>
      <c r="C138" s="2736" t="s">
        <v>1650</v>
      </c>
      <c r="D138" s="2736"/>
      <c r="E138" s="2736"/>
      <c r="F138" s="683" t="s">
        <v>2778</v>
      </c>
      <c r="G138" s="684">
        <v>111.99</v>
      </c>
      <c r="H138" s="684" t="s">
        <v>1652</v>
      </c>
      <c r="I138" s="684">
        <v>10.08</v>
      </c>
      <c r="J138" s="684"/>
      <c r="K138" s="684" t="s">
        <v>2779</v>
      </c>
      <c r="L138" s="685"/>
      <c r="M138" s="686"/>
      <c r="X138" s="664"/>
      <c r="Y138" s="665"/>
      <c r="Z138" s="665"/>
      <c r="AA138" s="489"/>
      <c r="AC138" s="464" t="s">
        <v>1650</v>
      </c>
      <c r="AD138" s="530"/>
    </row>
    <row r="139" spans="1:30" s="462" customFormat="1" ht="34.5" x14ac:dyDescent="0.25">
      <c r="A139" s="515"/>
      <c r="B139" s="682" t="s">
        <v>1783</v>
      </c>
      <c r="C139" s="2736" t="s">
        <v>1784</v>
      </c>
      <c r="D139" s="2736"/>
      <c r="E139" s="2736"/>
      <c r="F139" s="683" t="s">
        <v>2780</v>
      </c>
      <c r="G139" s="684">
        <v>120.04</v>
      </c>
      <c r="H139" s="684" t="s">
        <v>1786</v>
      </c>
      <c r="I139" s="684">
        <v>444.15</v>
      </c>
      <c r="J139" s="684"/>
      <c r="K139" s="684" t="s">
        <v>2781</v>
      </c>
      <c r="L139" s="685"/>
      <c r="M139" s="686"/>
      <c r="X139" s="664"/>
      <c r="Y139" s="665"/>
      <c r="Z139" s="665"/>
      <c r="AA139" s="489"/>
      <c r="AC139" s="464" t="s">
        <v>1784</v>
      </c>
      <c r="AD139" s="530"/>
    </row>
    <row r="140" spans="1:30" s="462" customFormat="1" ht="34.5" x14ac:dyDescent="0.25">
      <c r="A140" s="515"/>
      <c r="B140" s="682" t="s">
        <v>809</v>
      </c>
      <c r="C140" s="2736" t="s">
        <v>1737</v>
      </c>
      <c r="D140" s="2736"/>
      <c r="E140" s="2736"/>
      <c r="F140" s="683" t="s">
        <v>2782</v>
      </c>
      <c r="G140" s="684">
        <v>65.709999999999994</v>
      </c>
      <c r="H140" s="684" t="s">
        <v>1739</v>
      </c>
      <c r="I140" s="684">
        <v>9.1999999999999993</v>
      </c>
      <c r="J140" s="684"/>
      <c r="K140" s="684" t="s">
        <v>2783</v>
      </c>
      <c r="L140" s="685"/>
      <c r="M140" s="686"/>
      <c r="X140" s="664"/>
      <c r="Y140" s="665"/>
      <c r="Z140" s="665"/>
      <c r="AA140" s="489"/>
      <c r="AC140" s="464" t="s">
        <v>1737</v>
      </c>
      <c r="AD140" s="530"/>
    </row>
    <row r="141" spans="1:30" s="462" customFormat="1" ht="23.25" x14ac:dyDescent="0.25">
      <c r="A141" s="515"/>
      <c r="B141" s="682" t="s">
        <v>813</v>
      </c>
      <c r="C141" s="2736" t="s">
        <v>1794</v>
      </c>
      <c r="D141" s="2736"/>
      <c r="E141" s="2736"/>
      <c r="F141" s="683" t="s">
        <v>2784</v>
      </c>
      <c r="G141" s="684">
        <v>1.2</v>
      </c>
      <c r="H141" s="684" t="s">
        <v>1796</v>
      </c>
      <c r="I141" s="684">
        <v>1.91</v>
      </c>
      <c r="J141" s="684"/>
      <c r="K141" s="684" t="s">
        <v>2785</v>
      </c>
      <c r="L141" s="685"/>
      <c r="M141" s="686"/>
      <c r="X141" s="664"/>
      <c r="Y141" s="665"/>
      <c r="Z141" s="665"/>
      <c r="AA141" s="489"/>
      <c r="AC141" s="464" t="s">
        <v>1794</v>
      </c>
      <c r="AD141" s="530"/>
    </row>
    <row r="142" spans="1:30" s="462" customFormat="1" ht="34.5" x14ac:dyDescent="0.25">
      <c r="A142" s="515"/>
      <c r="B142" s="682" t="s">
        <v>815</v>
      </c>
      <c r="C142" s="2736" t="s">
        <v>1798</v>
      </c>
      <c r="D142" s="2736"/>
      <c r="E142" s="2736"/>
      <c r="F142" s="683" t="s">
        <v>2786</v>
      </c>
      <c r="G142" s="684">
        <v>12.31</v>
      </c>
      <c r="H142" s="684" t="s">
        <v>1800</v>
      </c>
      <c r="I142" s="684">
        <v>9.11</v>
      </c>
      <c r="J142" s="684"/>
      <c r="K142" s="684" t="s">
        <v>2787</v>
      </c>
      <c r="L142" s="685"/>
      <c r="M142" s="686"/>
      <c r="X142" s="664"/>
      <c r="Y142" s="665"/>
      <c r="Z142" s="665"/>
      <c r="AA142" s="489"/>
      <c r="AC142" s="464" t="s">
        <v>1798</v>
      </c>
      <c r="AD142" s="530"/>
    </row>
    <row r="143" spans="1:30" s="462" customFormat="1" ht="23.25" x14ac:dyDescent="0.25">
      <c r="A143" s="515"/>
      <c r="B143" s="682" t="s">
        <v>818</v>
      </c>
      <c r="C143" s="2736" t="s">
        <v>1802</v>
      </c>
      <c r="D143" s="2736"/>
      <c r="E143" s="2736"/>
      <c r="F143" s="683" t="s">
        <v>2788</v>
      </c>
      <c r="G143" s="684">
        <v>6.22</v>
      </c>
      <c r="H143" s="684"/>
      <c r="I143" s="684">
        <v>8.82</v>
      </c>
      <c r="J143" s="684"/>
      <c r="K143" s="684"/>
      <c r="L143" s="685"/>
      <c r="M143" s="686"/>
      <c r="X143" s="664"/>
      <c r="Y143" s="665"/>
      <c r="Z143" s="665"/>
      <c r="AA143" s="489"/>
      <c r="AC143" s="464" t="s">
        <v>1802</v>
      </c>
      <c r="AD143" s="530"/>
    </row>
    <row r="144" spans="1:30" s="462" customFormat="1" ht="23.25" x14ac:dyDescent="0.25">
      <c r="A144" s="515"/>
      <c r="B144" s="682" t="s">
        <v>821</v>
      </c>
      <c r="C144" s="2736" t="s">
        <v>1804</v>
      </c>
      <c r="D144" s="2736"/>
      <c r="E144" s="2736"/>
      <c r="F144" s="683" t="s">
        <v>2789</v>
      </c>
      <c r="G144" s="684">
        <v>6.09</v>
      </c>
      <c r="H144" s="684"/>
      <c r="I144" s="684">
        <v>2.59</v>
      </c>
      <c r="J144" s="684"/>
      <c r="K144" s="684"/>
      <c r="L144" s="685"/>
      <c r="M144" s="686"/>
      <c r="X144" s="664"/>
      <c r="Y144" s="665"/>
      <c r="Z144" s="665"/>
      <c r="AA144" s="489"/>
      <c r="AC144" s="464" t="s">
        <v>1804</v>
      </c>
      <c r="AD144" s="530"/>
    </row>
    <row r="145" spans="1:30" s="462" customFormat="1" ht="23.25" x14ac:dyDescent="0.25">
      <c r="A145" s="515"/>
      <c r="B145" s="682" t="s">
        <v>1890</v>
      </c>
      <c r="C145" s="2736" t="s">
        <v>1891</v>
      </c>
      <c r="D145" s="2736"/>
      <c r="E145" s="2736"/>
      <c r="F145" s="683" t="s">
        <v>2790</v>
      </c>
      <c r="G145" s="684">
        <v>10315.01</v>
      </c>
      <c r="H145" s="684"/>
      <c r="I145" s="684">
        <v>34.04</v>
      </c>
      <c r="J145" s="684"/>
      <c r="K145" s="684"/>
      <c r="L145" s="685"/>
      <c r="M145" s="686"/>
      <c r="X145" s="664"/>
      <c r="Y145" s="665"/>
      <c r="Z145" s="665"/>
      <c r="AA145" s="489"/>
      <c r="AC145" s="464" t="s">
        <v>1891</v>
      </c>
      <c r="AD145" s="530"/>
    </row>
    <row r="146" spans="1:30" s="462" customFormat="1" ht="23.25" x14ac:dyDescent="0.25">
      <c r="A146" s="515"/>
      <c r="B146" s="682" t="s">
        <v>1809</v>
      </c>
      <c r="C146" s="2736" t="s">
        <v>1810</v>
      </c>
      <c r="D146" s="2736"/>
      <c r="E146" s="2736"/>
      <c r="F146" s="683" t="s">
        <v>2791</v>
      </c>
      <c r="G146" s="684">
        <v>9040.01</v>
      </c>
      <c r="H146" s="684"/>
      <c r="I146" s="684">
        <v>38.869999999999997</v>
      </c>
      <c r="J146" s="684"/>
      <c r="K146" s="684"/>
      <c r="L146" s="685"/>
      <c r="M146" s="686"/>
      <c r="X146" s="664"/>
      <c r="Y146" s="665"/>
      <c r="Z146" s="665"/>
      <c r="AA146" s="489"/>
      <c r="AC146" s="464" t="s">
        <v>1810</v>
      </c>
      <c r="AD146" s="530"/>
    </row>
    <row r="147" spans="1:30" s="462" customFormat="1" ht="23.25" x14ac:dyDescent="0.25">
      <c r="A147" s="515"/>
      <c r="B147" s="682" t="s">
        <v>829</v>
      </c>
      <c r="C147" s="2736" t="s">
        <v>1746</v>
      </c>
      <c r="D147" s="2736"/>
      <c r="E147" s="2736"/>
      <c r="F147" s="683" t="s">
        <v>1812</v>
      </c>
      <c r="G147" s="684">
        <v>11978</v>
      </c>
      <c r="H147" s="684"/>
      <c r="I147" s="684">
        <v>0</v>
      </c>
      <c r="J147" s="684"/>
      <c r="K147" s="684"/>
      <c r="L147" s="685"/>
      <c r="M147" s="686"/>
      <c r="X147" s="664"/>
      <c r="Y147" s="665"/>
      <c r="Z147" s="665"/>
      <c r="AA147" s="489"/>
      <c r="AC147" s="464" t="s">
        <v>1746</v>
      </c>
      <c r="AD147" s="530"/>
    </row>
    <row r="148" spans="1:30" s="462" customFormat="1" ht="23.25" x14ac:dyDescent="0.25">
      <c r="A148" s="515"/>
      <c r="B148" s="682" t="s">
        <v>831</v>
      </c>
      <c r="C148" s="2736" t="s">
        <v>1813</v>
      </c>
      <c r="D148" s="2736"/>
      <c r="E148" s="2736"/>
      <c r="F148" s="683" t="s">
        <v>1894</v>
      </c>
      <c r="G148" s="684">
        <v>37900</v>
      </c>
      <c r="H148" s="684"/>
      <c r="I148" s="684">
        <v>0</v>
      </c>
      <c r="J148" s="684"/>
      <c r="K148" s="684"/>
      <c r="L148" s="685"/>
      <c r="M148" s="686"/>
      <c r="X148" s="664"/>
      <c r="Y148" s="665"/>
      <c r="Z148" s="665"/>
      <c r="AA148" s="489"/>
      <c r="AC148" s="464" t="s">
        <v>1813</v>
      </c>
      <c r="AD148" s="530"/>
    </row>
    <row r="149" spans="1:30" s="462" customFormat="1" ht="23.25" x14ac:dyDescent="0.25">
      <c r="A149" s="523" t="s">
        <v>851</v>
      </c>
      <c r="B149" s="694" t="s">
        <v>1818</v>
      </c>
      <c r="C149" s="2747" t="s">
        <v>1819</v>
      </c>
      <c r="D149" s="2747"/>
      <c r="E149" s="2747"/>
      <c r="F149" s="695" t="s">
        <v>2792</v>
      </c>
      <c r="G149" s="696">
        <v>0</v>
      </c>
      <c r="H149" s="696"/>
      <c r="I149" s="696">
        <v>0</v>
      </c>
      <c r="J149" s="696"/>
      <c r="K149" s="696"/>
      <c r="L149" s="697"/>
      <c r="M149" s="698"/>
      <c r="X149" s="664"/>
      <c r="Y149" s="665"/>
      <c r="Z149" s="665"/>
      <c r="AA149" s="489"/>
      <c r="AC149" s="464"/>
      <c r="AD149" s="530" t="s">
        <v>1819</v>
      </c>
    </row>
    <row r="150" spans="1:30" s="462" customFormat="1" ht="34.5" x14ac:dyDescent="0.25">
      <c r="A150" s="515"/>
      <c r="B150" s="682" t="s">
        <v>1896</v>
      </c>
      <c r="C150" s="2736" t="s">
        <v>1897</v>
      </c>
      <c r="D150" s="2736"/>
      <c r="E150" s="2736"/>
      <c r="F150" s="683" t="s">
        <v>2793</v>
      </c>
      <c r="G150" s="684">
        <v>5989</v>
      </c>
      <c r="H150" s="684"/>
      <c r="I150" s="684">
        <v>59.29</v>
      </c>
      <c r="J150" s="684"/>
      <c r="K150" s="684"/>
      <c r="L150" s="685"/>
      <c r="M150" s="686"/>
      <c r="X150" s="664"/>
      <c r="Y150" s="665"/>
      <c r="Z150" s="665"/>
      <c r="AA150" s="489"/>
      <c r="AC150" s="464" t="s">
        <v>1897</v>
      </c>
      <c r="AD150" s="530"/>
    </row>
    <row r="151" spans="1:30" s="462" customFormat="1" ht="68.25" x14ac:dyDescent="0.25">
      <c r="A151" s="515"/>
      <c r="B151" s="682" t="s">
        <v>835</v>
      </c>
      <c r="C151" s="2736" t="s">
        <v>1821</v>
      </c>
      <c r="D151" s="2736"/>
      <c r="E151" s="2736"/>
      <c r="F151" s="683" t="s">
        <v>2794</v>
      </c>
      <c r="G151" s="684">
        <v>50.24</v>
      </c>
      <c r="H151" s="684"/>
      <c r="I151" s="684">
        <v>0.44</v>
      </c>
      <c r="J151" s="684"/>
      <c r="K151" s="684"/>
      <c r="L151" s="685"/>
      <c r="M151" s="686"/>
      <c r="X151" s="664"/>
      <c r="Y151" s="665"/>
      <c r="Z151" s="665"/>
      <c r="AA151" s="489"/>
      <c r="AC151" s="464" t="s">
        <v>1821</v>
      </c>
      <c r="AD151" s="530"/>
    </row>
    <row r="152" spans="1:30" s="462" customFormat="1" ht="34.5" x14ac:dyDescent="0.25">
      <c r="A152" s="515"/>
      <c r="B152" s="682" t="s">
        <v>838</v>
      </c>
      <c r="C152" s="2736" t="s">
        <v>1757</v>
      </c>
      <c r="D152" s="2736"/>
      <c r="E152" s="2736"/>
      <c r="F152" s="683" t="s">
        <v>1823</v>
      </c>
      <c r="G152" s="684">
        <v>4455.2</v>
      </c>
      <c r="H152" s="684"/>
      <c r="I152" s="684">
        <v>0</v>
      </c>
      <c r="J152" s="684"/>
      <c r="K152" s="684"/>
      <c r="L152" s="685"/>
      <c r="M152" s="686"/>
      <c r="X152" s="664"/>
      <c r="Y152" s="665"/>
      <c r="Z152" s="665"/>
      <c r="AA152" s="489"/>
      <c r="AC152" s="464" t="s">
        <v>1757</v>
      </c>
      <c r="AD152" s="530"/>
    </row>
    <row r="153" spans="1:30" s="462" customFormat="1" ht="23.25" x14ac:dyDescent="0.25">
      <c r="A153" s="515"/>
      <c r="B153" s="682" t="s">
        <v>1824</v>
      </c>
      <c r="C153" s="2736" t="s">
        <v>1825</v>
      </c>
      <c r="D153" s="2736"/>
      <c r="E153" s="2736"/>
      <c r="F153" s="683" t="s">
        <v>2795</v>
      </c>
      <c r="G153" s="684">
        <v>4920</v>
      </c>
      <c r="H153" s="684"/>
      <c r="I153" s="684">
        <v>4.43</v>
      </c>
      <c r="J153" s="684"/>
      <c r="K153" s="684"/>
      <c r="L153" s="685"/>
      <c r="M153" s="686"/>
      <c r="X153" s="664"/>
      <c r="Y153" s="665"/>
      <c r="Z153" s="665"/>
      <c r="AA153" s="489"/>
      <c r="AC153" s="464" t="s">
        <v>1825</v>
      </c>
      <c r="AD153" s="530"/>
    </row>
    <row r="154" spans="1:30" s="462" customFormat="1" ht="45.75" x14ac:dyDescent="0.25">
      <c r="A154" s="515"/>
      <c r="B154" s="682" t="s">
        <v>1827</v>
      </c>
      <c r="C154" s="2736" t="s">
        <v>1828</v>
      </c>
      <c r="D154" s="2736"/>
      <c r="E154" s="2736"/>
      <c r="F154" s="683" t="s">
        <v>2796</v>
      </c>
      <c r="G154" s="684">
        <v>1700</v>
      </c>
      <c r="H154" s="684"/>
      <c r="I154" s="684">
        <v>0.85</v>
      </c>
      <c r="J154" s="684"/>
      <c r="K154" s="684"/>
      <c r="L154" s="685"/>
      <c r="M154" s="686"/>
      <c r="X154" s="664"/>
      <c r="Y154" s="665"/>
      <c r="Z154" s="665"/>
      <c r="AA154" s="489"/>
      <c r="AC154" s="464" t="s">
        <v>1828</v>
      </c>
      <c r="AD154" s="530"/>
    </row>
    <row r="155" spans="1:30" s="462" customFormat="1" ht="23.25" x14ac:dyDescent="0.25">
      <c r="A155" s="515"/>
      <c r="B155" s="682" t="s">
        <v>844</v>
      </c>
      <c r="C155" s="2736" t="s">
        <v>1830</v>
      </c>
      <c r="D155" s="2736"/>
      <c r="E155" s="2736"/>
      <c r="F155" s="683" t="s">
        <v>2797</v>
      </c>
      <c r="G155" s="684">
        <v>15620</v>
      </c>
      <c r="H155" s="684"/>
      <c r="I155" s="684">
        <v>1.56</v>
      </c>
      <c r="J155" s="684"/>
      <c r="K155" s="684"/>
      <c r="L155" s="685"/>
      <c r="M155" s="686"/>
      <c r="X155" s="664"/>
      <c r="Y155" s="665"/>
      <c r="Z155" s="665"/>
      <c r="AA155" s="489"/>
      <c r="AC155" s="464" t="s">
        <v>1830</v>
      </c>
      <c r="AD155" s="530"/>
    </row>
    <row r="156" spans="1:30" s="462" customFormat="1" ht="23.25" x14ac:dyDescent="0.25">
      <c r="A156" s="515"/>
      <c r="B156" s="682" t="s">
        <v>1832</v>
      </c>
      <c r="C156" s="2736" t="s">
        <v>1833</v>
      </c>
      <c r="D156" s="2736"/>
      <c r="E156" s="2736"/>
      <c r="F156" s="683" t="s">
        <v>2798</v>
      </c>
      <c r="G156" s="684">
        <v>9420</v>
      </c>
      <c r="H156" s="684"/>
      <c r="I156" s="684">
        <v>2.83</v>
      </c>
      <c r="J156" s="684"/>
      <c r="K156" s="684"/>
      <c r="L156" s="685"/>
      <c r="M156" s="686"/>
      <c r="X156" s="664"/>
      <c r="Y156" s="665"/>
      <c r="Z156" s="665"/>
      <c r="AA156" s="489"/>
      <c r="AC156" s="464" t="s">
        <v>1833</v>
      </c>
      <c r="AD156" s="530"/>
    </row>
    <row r="157" spans="1:30" s="462" customFormat="1" ht="57" x14ac:dyDescent="0.25">
      <c r="A157" s="666" t="s">
        <v>639</v>
      </c>
      <c r="B157" s="667" t="s">
        <v>1638</v>
      </c>
      <c r="C157" s="2737" t="s">
        <v>1639</v>
      </c>
      <c r="D157" s="2737"/>
      <c r="E157" s="2737"/>
      <c r="F157" s="678">
        <v>16</v>
      </c>
      <c r="G157" s="669" t="s">
        <v>1207</v>
      </c>
      <c r="H157" s="669" t="s">
        <v>1208</v>
      </c>
      <c r="I157" s="669">
        <v>969</v>
      </c>
      <c r="J157" s="669">
        <v>214</v>
      </c>
      <c r="K157" s="670" t="s">
        <v>1209</v>
      </c>
      <c r="L157" s="679">
        <v>1.635</v>
      </c>
      <c r="M157" s="680">
        <v>26.16</v>
      </c>
      <c r="X157" s="664"/>
      <c r="Y157" s="665"/>
      <c r="Z157" s="665"/>
      <c r="AA157" s="489" t="s">
        <v>1639</v>
      </c>
      <c r="AC157" s="464"/>
      <c r="AD157" s="530"/>
    </row>
    <row r="158" spans="1:30" s="462" customFormat="1" ht="15" x14ac:dyDescent="0.25">
      <c r="A158" s="672"/>
      <c r="B158" s="673"/>
      <c r="C158" s="674" t="s">
        <v>2799</v>
      </c>
      <c r="D158" s="675"/>
      <c r="E158" s="675"/>
      <c r="F158" s="675"/>
      <c r="G158" s="675"/>
      <c r="H158" s="675"/>
      <c r="I158" s="675"/>
      <c r="J158" s="675"/>
      <c r="K158" s="675"/>
      <c r="L158" s="675"/>
      <c r="M158" s="676"/>
      <c r="X158" s="664"/>
      <c r="Y158" s="665"/>
      <c r="Z158" s="665"/>
      <c r="AA158" s="489"/>
      <c r="AC158" s="464"/>
      <c r="AD158" s="530"/>
    </row>
    <row r="159" spans="1:30" s="462" customFormat="1" ht="33.75" x14ac:dyDescent="0.25">
      <c r="A159" s="550"/>
      <c r="B159" s="681" t="s">
        <v>1641</v>
      </c>
      <c r="C159" s="2734" t="s">
        <v>1642</v>
      </c>
      <c r="D159" s="2734"/>
      <c r="E159" s="2734"/>
      <c r="F159" s="2734"/>
      <c r="G159" s="2734"/>
      <c r="H159" s="2734"/>
      <c r="I159" s="2734"/>
      <c r="J159" s="2734"/>
      <c r="K159" s="2734"/>
      <c r="L159" s="2734"/>
      <c r="M159" s="2735"/>
      <c r="X159" s="664"/>
      <c r="Y159" s="665"/>
      <c r="Z159" s="665"/>
      <c r="AA159" s="489"/>
      <c r="AB159" s="499" t="s">
        <v>1642</v>
      </c>
      <c r="AC159" s="464"/>
      <c r="AD159" s="530"/>
    </row>
    <row r="160" spans="1:30" s="462" customFormat="1" ht="15" x14ac:dyDescent="0.25">
      <c r="A160" s="831"/>
      <c r="B160" s="832"/>
      <c r="C160" s="832"/>
      <c r="D160" s="832"/>
      <c r="E160" s="833" t="s">
        <v>2800</v>
      </c>
      <c r="F160" s="834"/>
      <c r="G160" s="835"/>
      <c r="H160" s="656"/>
      <c r="I160" s="836">
        <v>244</v>
      </c>
      <c r="J160" s="837"/>
      <c r="K160" s="837"/>
      <c r="L160" s="838"/>
      <c r="M160" s="839"/>
      <c r="X160" s="664"/>
      <c r="Y160" s="665"/>
      <c r="Z160" s="665"/>
      <c r="AA160" s="489"/>
      <c r="AC160" s="464"/>
      <c r="AD160" s="530"/>
    </row>
    <row r="161" spans="1:30" s="462" customFormat="1" ht="15" x14ac:dyDescent="0.25">
      <c r="A161" s="831"/>
      <c r="B161" s="832"/>
      <c r="C161" s="832"/>
      <c r="D161" s="832"/>
      <c r="E161" s="833" t="s">
        <v>2801</v>
      </c>
      <c r="F161" s="834"/>
      <c r="G161" s="835"/>
      <c r="H161" s="656"/>
      <c r="I161" s="836">
        <v>183</v>
      </c>
      <c r="J161" s="837"/>
      <c r="K161" s="837"/>
      <c r="L161" s="838"/>
      <c r="M161" s="839"/>
      <c r="X161" s="664"/>
      <c r="Y161" s="665"/>
      <c r="Z161" s="665"/>
      <c r="AA161" s="489"/>
      <c r="AC161" s="464"/>
      <c r="AD161" s="530"/>
    </row>
    <row r="162" spans="1:30" s="462" customFormat="1" ht="15" x14ac:dyDescent="0.25">
      <c r="A162" s="831"/>
      <c r="B162" s="832"/>
      <c r="C162" s="832"/>
      <c r="D162" s="832"/>
      <c r="E162" s="833" t="s">
        <v>2678</v>
      </c>
      <c r="F162" s="834"/>
      <c r="G162" s="835"/>
      <c r="H162" s="656"/>
      <c r="I162" s="836">
        <v>1396</v>
      </c>
      <c r="J162" s="837"/>
      <c r="K162" s="837"/>
      <c r="L162" s="838"/>
      <c r="M162" s="839"/>
      <c r="X162" s="664"/>
      <c r="Y162" s="665"/>
      <c r="Z162" s="665"/>
      <c r="AA162" s="489"/>
      <c r="AC162" s="464"/>
      <c r="AD162" s="530"/>
    </row>
    <row r="163" spans="1:30" s="462" customFormat="1" ht="23.25" x14ac:dyDescent="0.25">
      <c r="A163" s="515"/>
      <c r="B163" s="682" t="s">
        <v>1643</v>
      </c>
      <c r="C163" s="2736" t="s">
        <v>1644</v>
      </c>
      <c r="D163" s="2736"/>
      <c r="E163" s="2736"/>
      <c r="F163" s="683" t="s">
        <v>2802</v>
      </c>
      <c r="G163" s="684" t="s">
        <v>1646</v>
      </c>
      <c r="H163" s="684"/>
      <c r="I163" s="684">
        <v>213.73</v>
      </c>
      <c r="J163" s="684">
        <v>213.73</v>
      </c>
      <c r="K163" s="684"/>
      <c r="L163" s="685"/>
      <c r="M163" s="686"/>
      <c r="X163" s="664"/>
      <c r="Y163" s="665"/>
      <c r="Z163" s="665"/>
      <c r="AA163" s="489"/>
      <c r="AC163" s="464" t="s">
        <v>1644</v>
      </c>
      <c r="AD163" s="530"/>
    </row>
    <row r="164" spans="1:30" s="462" customFormat="1" ht="23.25" x14ac:dyDescent="0.25">
      <c r="A164" s="515"/>
      <c r="B164" s="682" t="s">
        <v>627</v>
      </c>
      <c r="C164" s="2736" t="s">
        <v>1647</v>
      </c>
      <c r="D164" s="2736"/>
      <c r="E164" s="2736"/>
      <c r="F164" s="683" t="s">
        <v>2803</v>
      </c>
      <c r="G164" s="684">
        <v>0</v>
      </c>
      <c r="H164" s="684">
        <v>0</v>
      </c>
      <c r="I164" s="684">
        <v>0</v>
      </c>
      <c r="J164" s="684"/>
      <c r="K164" s="684">
        <v>0</v>
      </c>
      <c r="L164" s="685"/>
      <c r="M164" s="686"/>
      <c r="X164" s="664"/>
      <c r="Y164" s="665"/>
      <c r="Z164" s="665"/>
      <c r="AA164" s="489"/>
      <c r="AC164" s="464" t="s">
        <v>1647</v>
      </c>
      <c r="AD164" s="530"/>
    </row>
    <row r="165" spans="1:30" s="462" customFormat="1" ht="34.5" x14ac:dyDescent="0.25">
      <c r="A165" s="515"/>
      <c r="B165" s="682" t="s">
        <v>1649</v>
      </c>
      <c r="C165" s="2736" t="s">
        <v>1650</v>
      </c>
      <c r="D165" s="2736"/>
      <c r="E165" s="2736"/>
      <c r="F165" s="683" t="s">
        <v>2804</v>
      </c>
      <c r="G165" s="684">
        <v>111.99</v>
      </c>
      <c r="H165" s="684" t="s">
        <v>1652</v>
      </c>
      <c r="I165" s="684">
        <v>501.72</v>
      </c>
      <c r="J165" s="684"/>
      <c r="K165" s="684" t="s">
        <v>2805</v>
      </c>
      <c r="L165" s="685"/>
      <c r="M165" s="686"/>
      <c r="X165" s="664"/>
      <c r="Y165" s="665"/>
      <c r="Z165" s="665"/>
      <c r="AA165" s="489"/>
      <c r="AC165" s="464" t="s">
        <v>1650</v>
      </c>
      <c r="AD165" s="530"/>
    </row>
    <row r="166" spans="1:30" s="462" customFormat="1" ht="34.5" x14ac:dyDescent="0.25">
      <c r="A166" s="515"/>
      <c r="B166" s="682" t="s">
        <v>1654</v>
      </c>
      <c r="C166" s="2736" t="s">
        <v>1655</v>
      </c>
      <c r="D166" s="2736"/>
      <c r="E166" s="2736"/>
      <c r="F166" s="683" t="s">
        <v>2806</v>
      </c>
      <c r="G166" s="684">
        <v>1</v>
      </c>
      <c r="H166" s="684"/>
      <c r="I166" s="684">
        <v>2.88</v>
      </c>
      <c r="J166" s="684"/>
      <c r="K166" s="684"/>
      <c r="L166" s="685"/>
      <c r="M166" s="686"/>
      <c r="X166" s="664"/>
      <c r="Y166" s="665"/>
      <c r="Z166" s="665"/>
      <c r="AA166" s="489"/>
      <c r="AC166" s="464" t="s">
        <v>1655</v>
      </c>
      <c r="AD166" s="530"/>
    </row>
    <row r="167" spans="1:30" s="462" customFormat="1" ht="57" x14ac:dyDescent="0.25">
      <c r="A167" s="666" t="s">
        <v>640</v>
      </c>
      <c r="B167" s="667" t="s">
        <v>1657</v>
      </c>
      <c r="C167" s="2737" t="s">
        <v>1658</v>
      </c>
      <c r="D167" s="2737"/>
      <c r="E167" s="2737"/>
      <c r="F167" s="678">
        <v>54</v>
      </c>
      <c r="G167" s="669" t="s">
        <v>1659</v>
      </c>
      <c r="H167" s="669"/>
      <c r="I167" s="669">
        <v>624</v>
      </c>
      <c r="J167" s="669">
        <v>616</v>
      </c>
      <c r="K167" s="670"/>
      <c r="L167" s="679">
        <v>1.395</v>
      </c>
      <c r="M167" s="680">
        <v>75.33</v>
      </c>
      <c r="X167" s="664"/>
      <c r="Y167" s="665"/>
      <c r="Z167" s="665"/>
      <c r="AA167" s="489" t="s">
        <v>1658</v>
      </c>
      <c r="AC167" s="464"/>
      <c r="AD167" s="530"/>
    </row>
    <row r="168" spans="1:30" s="462" customFormat="1" ht="15" x14ac:dyDescent="0.25">
      <c r="A168" s="672"/>
      <c r="B168" s="673"/>
      <c r="C168" s="674" t="s">
        <v>2807</v>
      </c>
      <c r="D168" s="675"/>
      <c r="E168" s="675"/>
      <c r="F168" s="675"/>
      <c r="G168" s="675"/>
      <c r="H168" s="675"/>
      <c r="I168" s="675"/>
      <c r="J168" s="675"/>
      <c r="K168" s="675"/>
      <c r="L168" s="675"/>
      <c r="M168" s="676"/>
      <c r="X168" s="664"/>
      <c r="Y168" s="665"/>
      <c r="Z168" s="665"/>
      <c r="AA168" s="489"/>
      <c r="AC168" s="464"/>
      <c r="AD168" s="530"/>
    </row>
    <row r="169" spans="1:30" s="462" customFormat="1" ht="33.75" x14ac:dyDescent="0.25">
      <c r="A169" s="550"/>
      <c r="B169" s="681" t="s">
        <v>1641</v>
      </c>
      <c r="C169" s="2734" t="s">
        <v>1642</v>
      </c>
      <c r="D169" s="2734"/>
      <c r="E169" s="2734"/>
      <c r="F169" s="2734"/>
      <c r="G169" s="2734"/>
      <c r="H169" s="2734"/>
      <c r="I169" s="2734"/>
      <c r="J169" s="2734"/>
      <c r="K169" s="2734"/>
      <c r="L169" s="2734"/>
      <c r="M169" s="2735"/>
      <c r="X169" s="664"/>
      <c r="Y169" s="665"/>
      <c r="Z169" s="665"/>
      <c r="AA169" s="489"/>
      <c r="AB169" s="499" t="s">
        <v>1642</v>
      </c>
      <c r="AC169" s="464"/>
      <c r="AD169" s="530"/>
    </row>
    <row r="170" spans="1:30" s="462" customFormat="1" ht="15" x14ac:dyDescent="0.25">
      <c r="A170" s="831"/>
      <c r="B170" s="832"/>
      <c r="C170" s="832"/>
      <c r="D170" s="832"/>
      <c r="E170" s="833" t="s">
        <v>2808</v>
      </c>
      <c r="F170" s="834"/>
      <c r="G170" s="835"/>
      <c r="H170" s="656"/>
      <c r="I170" s="836">
        <v>493</v>
      </c>
      <c r="J170" s="837"/>
      <c r="K170" s="837"/>
      <c r="L170" s="838"/>
      <c r="M170" s="839"/>
      <c r="X170" s="664"/>
      <c r="Y170" s="665"/>
      <c r="Z170" s="665"/>
      <c r="AA170" s="489"/>
      <c r="AC170" s="464"/>
      <c r="AD170" s="530"/>
    </row>
    <row r="171" spans="1:30" s="462" customFormat="1" ht="15" x14ac:dyDescent="0.25">
      <c r="A171" s="831"/>
      <c r="B171" s="832"/>
      <c r="C171" s="832"/>
      <c r="D171" s="832"/>
      <c r="E171" s="833" t="s">
        <v>2809</v>
      </c>
      <c r="F171" s="834"/>
      <c r="G171" s="835"/>
      <c r="H171" s="656"/>
      <c r="I171" s="836">
        <v>370</v>
      </c>
      <c r="J171" s="837"/>
      <c r="K171" s="837"/>
      <c r="L171" s="838"/>
      <c r="M171" s="839"/>
      <c r="X171" s="664"/>
      <c r="Y171" s="665"/>
      <c r="Z171" s="665"/>
      <c r="AA171" s="489"/>
      <c r="AC171" s="464"/>
      <c r="AD171" s="530"/>
    </row>
    <row r="172" spans="1:30" s="462" customFormat="1" ht="15" x14ac:dyDescent="0.25">
      <c r="A172" s="831"/>
      <c r="B172" s="832"/>
      <c r="C172" s="832"/>
      <c r="D172" s="832"/>
      <c r="E172" s="833" t="s">
        <v>2678</v>
      </c>
      <c r="F172" s="834"/>
      <c r="G172" s="835"/>
      <c r="H172" s="656"/>
      <c r="I172" s="836">
        <v>1487</v>
      </c>
      <c r="J172" s="837"/>
      <c r="K172" s="837"/>
      <c r="L172" s="838"/>
      <c r="M172" s="839"/>
      <c r="X172" s="664"/>
      <c r="Y172" s="665"/>
      <c r="Z172" s="665"/>
      <c r="AA172" s="489"/>
      <c r="AC172" s="464"/>
      <c r="AD172" s="530"/>
    </row>
    <row r="173" spans="1:30" s="462" customFormat="1" ht="23.25" x14ac:dyDescent="0.25">
      <c r="A173" s="515"/>
      <c r="B173" s="682" t="s">
        <v>1643</v>
      </c>
      <c r="C173" s="2736" t="s">
        <v>1644</v>
      </c>
      <c r="D173" s="2736"/>
      <c r="E173" s="2736"/>
      <c r="F173" s="683" t="s">
        <v>2810</v>
      </c>
      <c r="G173" s="684" t="s">
        <v>1646</v>
      </c>
      <c r="H173" s="684"/>
      <c r="I173" s="684">
        <v>615.45000000000005</v>
      </c>
      <c r="J173" s="684">
        <v>615.45000000000005</v>
      </c>
      <c r="K173" s="684"/>
      <c r="L173" s="685"/>
      <c r="M173" s="686"/>
      <c r="X173" s="664"/>
      <c r="Y173" s="665"/>
      <c r="Z173" s="665"/>
      <c r="AA173" s="489"/>
      <c r="AC173" s="464" t="s">
        <v>1644</v>
      </c>
      <c r="AD173" s="530"/>
    </row>
    <row r="174" spans="1:30" s="462" customFormat="1" ht="34.5" x14ac:dyDescent="0.25">
      <c r="A174" s="515"/>
      <c r="B174" s="682" t="s">
        <v>1654</v>
      </c>
      <c r="C174" s="2736" t="s">
        <v>1655</v>
      </c>
      <c r="D174" s="2736"/>
      <c r="E174" s="2736"/>
      <c r="F174" s="683" t="s">
        <v>2811</v>
      </c>
      <c r="G174" s="684">
        <v>1</v>
      </c>
      <c r="H174" s="684"/>
      <c r="I174" s="684">
        <v>8.1</v>
      </c>
      <c r="J174" s="684"/>
      <c r="K174" s="684"/>
      <c r="L174" s="685"/>
      <c r="M174" s="686"/>
      <c r="X174" s="664"/>
      <c r="Y174" s="665"/>
      <c r="Z174" s="665"/>
      <c r="AA174" s="489"/>
      <c r="AC174" s="464" t="s">
        <v>1655</v>
      </c>
      <c r="AD174" s="530"/>
    </row>
    <row r="175" spans="1:30" s="462" customFormat="1" ht="57" x14ac:dyDescent="0.25">
      <c r="A175" s="666" t="s">
        <v>641</v>
      </c>
      <c r="B175" s="667" t="s">
        <v>1638</v>
      </c>
      <c r="C175" s="2737" t="s">
        <v>1906</v>
      </c>
      <c r="D175" s="2737"/>
      <c r="E175" s="2737"/>
      <c r="F175" s="678">
        <v>8</v>
      </c>
      <c r="G175" s="669" t="s">
        <v>1207</v>
      </c>
      <c r="H175" s="669" t="s">
        <v>1208</v>
      </c>
      <c r="I175" s="669">
        <v>485</v>
      </c>
      <c r="J175" s="669">
        <v>107</v>
      </c>
      <c r="K175" s="670" t="s">
        <v>1215</v>
      </c>
      <c r="L175" s="679">
        <v>1.635</v>
      </c>
      <c r="M175" s="680">
        <v>13.08</v>
      </c>
      <c r="X175" s="664"/>
      <c r="Y175" s="665"/>
      <c r="Z175" s="665"/>
      <c r="AA175" s="489" t="s">
        <v>1906</v>
      </c>
      <c r="AC175" s="464"/>
      <c r="AD175" s="530"/>
    </row>
    <row r="176" spans="1:30" s="462" customFormat="1" ht="33.75" x14ac:dyDescent="0.25">
      <c r="A176" s="550"/>
      <c r="B176" s="681" t="s">
        <v>1641</v>
      </c>
      <c r="C176" s="2734" t="s">
        <v>1642</v>
      </c>
      <c r="D176" s="2734"/>
      <c r="E176" s="2734"/>
      <c r="F176" s="2734"/>
      <c r="G176" s="2734"/>
      <c r="H176" s="2734"/>
      <c r="I176" s="2734"/>
      <c r="J176" s="2734"/>
      <c r="K176" s="2734"/>
      <c r="L176" s="2734"/>
      <c r="M176" s="2735"/>
      <c r="X176" s="664"/>
      <c r="Y176" s="665"/>
      <c r="Z176" s="665"/>
      <c r="AA176" s="489"/>
      <c r="AB176" s="499" t="s">
        <v>1642</v>
      </c>
      <c r="AC176" s="464"/>
      <c r="AD176" s="530"/>
    </row>
    <row r="177" spans="1:30" s="462" customFormat="1" ht="15" x14ac:dyDescent="0.25">
      <c r="A177" s="831"/>
      <c r="B177" s="832"/>
      <c r="C177" s="832"/>
      <c r="D177" s="832"/>
      <c r="E177" s="833" t="s">
        <v>2812</v>
      </c>
      <c r="F177" s="834"/>
      <c r="G177" s="835"/>
      <c r="H177" s="656"/>
      <c r="I177" s="836">
        <v>122</v>
      </c>
      <c r="J177" s="837"/>
      <c r="K177" s="837"/>
      <c r="L177" s="838"/>
      <c r="M177" s="839"/>
      <c r="X177" s="664"/>
      <c r="Y177" s="665"/>
      <c r="Z177" s="665"/>
      <c r="AA177" s="489"/>
      <c r="AC177" s="464"/>
      <c r="AD177" s="530"/>
    </row>
    <row r="178" spans="1:30" s="462" customFormat="1" ht="15" x14ac:dyDescent="0.25">
      <c r="A178" s="831"/>
      <c r="B178" s="832"/>
      <c r="C178" s="832"/>
      <c r="D178" s="832"/>
      <c r="E178" s="833" t="s">
        <v>2813</v>
      </c>
      <c r="F178" s="834"/>
      <c r="G178" s="835"/>
      <c r="H178" s="656"/>
      <c r="I178" s="836">
        <v>91</v>
      </c>
      <c r="J178" s="837"/>
      <c r="K178" s="837"/>
      <c r="L178" s="838"/>
      <c r="M178" s="839"/>
      <c r="X178" s="664"/>
      <c r="Y178" s="665"/>
      <c r="Z178" s="665"/>
      <c r="AA178" s="489"/>
      <c r="AC178" s="464"/>
      <c r="AD178" s="530"/>
    </row>
    <row r="179" spans="1:30" s="462" customFormat="1" ht="15" x14ac:dyDescent="0.25">
      <c r="A179" s="831"/>
      <c r="B179" s="832"/>
      <c r="C179" s="832"/>
      <c r="D179" s="832"/>
      <c r="E179" s="833" t="s">
        <v>2678</v>
      </c>
      <c r="F179" s="834"/>
      <c r="G179" s="835"/>
      <c r="H179" s="656"/>
      <c r="I179" s="836">
        <v>698</v>
      </c>
      <c r="J179" s="837"/>
      <c r="K179" s="837"/>
      <c r="L179" s="838"/>
      <c r="M179" s="839"/>
      <c r="X179" s="664"/>
      <c r="Y179" s="665"/>
      <c r="Z179" s="665"/>
      <c r="AA179" s="489"/>
      <c r="AC179" s="464"/>
      <c r="AD179" s="530"/>
    </row>
    <row r="180" spans="1:30" s="462" customFormat="1" ht="23.25" x14ac:dyDescent="0.25">
      <c r="A180" s="515"/>
      <c r="B180" s="682" t="s">
        <v>1643</v>
      </c>
      <c r="C180" s="2736" t="s">
        <v>1644</v>
      </c>
      <c r="D180" s="2736"/>
      <c r="E180" s="2736"/>
      <c r="F180" s="683" t="s">
        <v>2814</v>
      </c>
      <c r="G180" s="684" t="s">
        <v>1646</v>
      </c>
      <c r="H180" s="684"/>
      <c r="I180" s="684">
        <v>106.86</v>
      </c>
      <c r="J180" s="684">
        <v>106.86</v>
      </c>
      <c r="K180" s="684"/>
      <c r="L180" s="685"/>
      <c r="M180" s="686"/>
      <c r="X180" s="664"/>
      <c r="Y180" s="665"/>
      <c r="Z180" s="665"/>
      <c r="AA180" s="489"/>
      <c r="AC180" s="464" t="s">
        <v>1644</v>
      </c>
      <c r="AD180" s="530"/>
    </row>
    <row r="181" spans="1:30" s="462" customFormat="1" ht="23.25" x14ac:dyDescent="0.25">
      <c r="A181" s="515"/>
      <c r="B181" s="682" t="s">
        <v>627</v>
      </c>
      <c r="C181" s="2736" t="s">
        <v>1647</v>
      </c>
      <c r="D181" s="2736"/>
      <c r="E181" s="2736"/>
      <c r="F181" s="683" t="s">
        <v>2815</v>
      </c>
      <c r="G181" s="684">
        <v>0</v>
      </c>
      <c r="H181" s="684">
        <v>0</v>
      </c>
      <c r="I181" s="684">
        <v>0</v>
      </c>
      <c r="J181" s="684"/>
      <c r="K181" s="684">
        <v>0</v>
      </c>
      <c r="L181" s="685"/>
      <c r="M181" s="686"/>
      <c r="X181" s="664"/>
      <c r="Y181" s="665"/>
      <c r="Z181" s="665"/>
      <c r="AA181" s="489"/>
      <c r="AC181" s="464" t="s">
        <v>1647</v>
      </c>
      <c r="AD181" s="530"/>
    </row>
    <row r="182" spans="1:30" s="462" customFormat="1" ht="34.5" x14ac:dyDescent="0.25">
      <c r="A182" s="515"/>
      <c r="B182" s="682" t="s">
        <v>1649</v>
      </c>
      <c r="C182" s="2736" t="s">
        <v>1650</v>
      </c>
      <c r="D182" s="2736"/>
      <c r="E182" s="2736"/>
      <c r="F182" s="683" t="s">
        <v>2816</v>
      </c>
      <c r="G182" s="684">
        <v>111.99</v>
      </c>
      <c r="H182" s="684" t="s">
        <v>1652</v>
      </c>
      <c r="I182" s="684">
        <v>250.86</v>
      </c>
      <c r="J182" s="684"/>
      <c r="K182" s="684" t="s">
        <v>2817</v>
      </c>
      <c r="L182" s="685"/>
      <c r="M182" s="686"/>
      <c r="X182" s="664"/>
      <c r="Y182" s="665"/>
      <c r="Z182" s="665"/>
      <c r="AA182" s="489"/>
      <c r="AC182" s="464" t="s">
        <v>1650</v>
      </c>
      <c r="AD182" s="530"/>
    </row>
    <row r="183" spans="1:30" s="462" customFormat="1" ht="34.5" x14ac:dyDescent="0.25">
      <c r="A183" s="515"/>
      <c r="B183" s="682" t="s">
        <v>1654</v>
      </c>
      <c r="C183" s="2736" t="s">
        <v>1655</v>
      </c>
      <c r="D183" s="2736"/>
      <c r="E183" s="2736"/>
      <c r="F183" s="683" t="s">
        <v>2818</v>
      </c>
      <c r="G183" s="684">
        <v>1</v>
      </c>
      <c r="H183" s="684"/>
      <c r="I183" s="684">
        <v>1.44</v>
      </c>
      <c r="J183" s="684"/>
      <c r="K183" s="684"/>
      <c r="L183" s="685"/>
      <c r="M183" s="686"/>
      <c r="X183" s="664"/>
      <c r="Y183" s="665"/>
      <c r="Z183" s="665"/>
      <c r="AA183" s="489"/>
      <c r="AC183" s="464" t="s">
        <v>1655</v>
      </c>
      <c r="AD183" s="530"/>
    </row>
    <row r="184" spans="1:30" s="462" customFormat="1" ht="68.25" x14ac:dyDescent="0.25">
      <c r="A184" s="666" t="s">
        <v>642</v>
      </c>
      <c r="B184" s="667" t="s">
        <v>1638</v>
      </c>
      <c r="C184" s="2737" t="s">
        <v>1913</v>
      </c>
      <c r="D184" s="2737"/>
      <c r="E184" s="2737"/>
      <c r="F184" s="678">
        <v>27</v>
      </c>
      <c r="G184" s="669" t="s">
        <v>1207</v>
      </c>
      <c r="H184" s="669" t="s">
        <v>1208</v>
      </c>
      <c r="I184" s="669">
        <v>1636</v>
      </c>
      <c r="J184" s="669">
        <v>361</v>
      </c>
      <c r="K184" s="670" t="s">
        <v>2819</v>
      </c>
      <c r="L184" s="679">
        <v>1.635</v>
      </c>
      <c r="M184" s="680">
        <v>44.15</v>
      </c>
      <c r="X184" s="664"/>
      <c r="Y184" s="665"/>
      <c r="Z184" s="665"/>
      <c r="AA184" s="489" t="s">
        <v>1913</v>
      </c>
      <c r="AC184" s="464"/>
      <c r="AD184" s="530"/>
    </row>
    <row r="185" spans="1:30" s="462" customFormat="1" ht="33.75" x14ac:dyDescent="0.25">
      <c r="A185" s="550"/>
      <c r="B185" s="681" t="s">
        <v>1641</v>
      </c>
      <c r="C185" s="2734" t="s">
        <v>1642</v>
      </c>
      <c r="D185" s="2734"/>
      <c r="E185" s="2734"/>
      <c r="F185" s="2734"/>
      <c r="G185" s="2734"/>
      <c r="H185" s="2734"/>
      <c r="I185" s="2734"/>
      <c r="J185" s="2734"/>
      <c r="K185" s="2734"/>
      <c r="L185" s="2734"/>
      <c r="M185" s="2735"/>
      <c r="X185" s="664"/>
      <c r="Y185" s="665"/>
      <c r="Z185" s="665"/>
      <c r="AA185" s="489"/>
      <c r="AB185" s="499" t="s">
        <v>1642</v>
      </c>
      <c r="AC185" s="464"/>
      <c r="AD185" s="530"/>
    </row>
    <row r="186" spans="1:30" s="462" customFormat="1" ht="15" x14ac:dyDescent="0.25">
      <c r="A186" s="831"/>
      <c r="B186" s="832"/>
      <c r="C186" s="832"/>
      <c r="D186" s="832"/>
      <c r="E186" s="833" t="s">
        <v>2820</v>
      </c>
      <c r="F186" s="834"/>
      <c r="G186" s="835"/>
      <c r="H186" s="656"/>
      <c r="I186" s="836">
        <v>411</v>
      </c>
      <c r="J186" s="837"/>
      <c r="K186" s="837"/>
      <c r="L186" s="838"/>
      <c r="M186" s="839"/>
      <c r="X186" s="664"/>
      <c r="Y186" s="665"/>
      <c r="Z186" s="665"/>
      <c r="AA186" s="489"/>
      <c r="AC186" s="464"/>
      <c r="AD186" s="530"/>
    </row>
    <row r="187" spans="1:30" s="462" customFormat="1" ht="15" x14ac:dyDescent="0.25">
      <c r="A187" s="831"/>
      <c r="B187" s="832"/>
      <c r="C187" s="832"/>
      <c r="D187" s="832"/>
      <c r="E187" s="833" t="s">
        <v>2821</v>
      </c>
      <c r="F187" s="834"/>
      <c r="G187" s="835"/>
      <c r="H187" s="656"/>
      <c r="I187" s="836">
        <v>308</v>
      </c>
      <c r="J187" s="837"/>
      <c r="K187" s="837"/>
      <c r="L187" s="838"/>
      <c r="M187" s="839"/>
      <c r="X187" s="664"/>
      <c r="Y187" s="665"/>
      <c r="Z187" s="665"/>
      <c r="AA187" s="489"/>
      <c r="AC187" s="464"/>
      <c r="AD187" s="530"/>
    </row>
    <row r="188" spans="1:30" s="462" customFormat="1" ht="15" x14ac:dyDescent="0.25">
      <c r="A188" s="831"/>
      <c r="B188" s="832"/>
      <c r="C188" s="832"/>
      <c r="D188" s="832"/>
      <c r="E188" s="833" t="s">
        <v>2678</v>
      </c>
      <c r="F188" s="834"/>
      <c r="G188" s="835"/>
      <c r="H188" s="656"/>
      <c r="I188" s="836">
        <v>2355</v>
      </c>
      <c r="J188" s="837"/>
      <c r="K188" s="837"/>
      <c r="L188" s="838"/>
      <c r="M188" s="839"/>
      <c r="X188" s="664"/>
      <c r="Y188" s="665"/>
      <c r="Z188" s="665"/>
      <c r="AA188" s="489"/>
      <c r="AC188" s="464"/>
      <c r="AD188" s="530"/>
    </row>
    <row r="189" spans="1:30" s="462" customFormat="1" ht="23.25" x14ac:dyDescent="0.25">
      <c r="A189" s="515"/>
      <c r="B189" s="682" t="s">
        <v>1643</v>
      </c>
      <c r="C189" s="2736" t="s">
        <v>1644</v>
      </c>
      <c r="D189" s="2736"/>
      <c r="E189" s="2736"/>
      <c r="F189" s="683" t="s">
        <v>2822</v>
      </c>
      <c r="G189" s="684" t="s">
        <v>1646</v>
      </c>
      <c r="H189" s="684"/>
      <c r="I189" s="684">
        <v>360.71</v>
      </c>
      <c r="J189" s="684">
        <v>360.71</v>
      </c>
      <c r="K189" s="684"/>
      <c r="L189" s="685"/>
      <c r="M189" s="686"/>
      <c r="X189" s="664"/>
      <c r="Y189" s="665"/>
      <c r="Z189" s="665"/>
      <c r="AA189" s="489"/>
      <c r="AC189" s="464" t="s">
        <v>1644</v>
      </c>
      <c r="AD189" s="530"/>
    </row>
    <row r="190" spans="1:30" s="462" customFormat="1" ht="23.25" x14ac:dyDescent="0.25">
      <c r="A190" s="515"/>
      <c r="B190" s="682" t="s">
        <v>627</v>
      </c>
      <c r="C190" s="2736" t="s">
        <v>1647</v>
      </c>
      <c r="D190" s="2736"/>
      <c r="E190" s="2736"/>
      <c r="F190" s="683" t="s">
        <v>2823</v>
      </c>
      <c r="G190" s="684">
        <v>0</v>
      </c>
      <c r="H190" s="684">
        <v>0</v>
      </c>
      <c r="I190" s="684">
        <v>0</v>
      </c>
      <c r="J190" s="684"/>
      <c r="K190" s="684">
        <v>0</v>
      </c>
      <c r="L190" s="685"/>
      <c r="M190" s="686"/>
      <c r="X190" s="664"/>
      <c r="Y190" s="665"/>
      <c r="Z190" s="665"/>
      <c r="AA190" s="489"/>
      <c r="AC190" s="464" t="s">
        <v>1647</v>
      </c>
      <c r="AD190" s="530"/>
    </row>
    <row r="191" spans="1:30" s="462" customFormat="1" ht="34.5" x14ac:dyDescent="0.25">
      <c r="A191" s="515"/>
      <c r="B191" s="682" t="s">
        <v>1649</v>
      </c>
      <c r="C191" s="2736" t="s">
        <v>1650</v>
      </c>
      <c r="D191" s="2736"/>
      <c r="E191" s="2736"/>
      <c r="F191" s="683" t="s">
        <v>2824</v>
      </c>
      <c r="G191" s="684">
        <v>111.99</v>
      </c>
      <c r="H191" s="684" t="s">
        <v>1652</v>
      </c>
      <c r="I191" s="684">
        <v>846.64</v>
      </c>
      <c r="J191" s="684"/>
      <c r="K191" s="684" t="s">
        <v>2825</v>
      </c>
      <c r="L191" s="685"/>
      <c r="M191" s="686"/>
      <c r="X191" s="664"/>
      <c r="Y191" s="665"/>
      <c r="Z191" s="665"/>
      <c r="AA191" s="489"/>
      <c r="AC191" s="464" t="s">
        <v>1650</v>
      </c>
      <c r="AD191" s="530"/>
    </row>
    <row r="192" spans="1:30" s="462" customFormat="1" ht="34.5" x14ac:dyDescent="0.25">
      <c r="A192" s="515"/>
      <c r="B192" s="682" t="s">
        <v>1654</v>
      </c>
      <c r="C192" s="2736" t="s">
        <v>1655</v>
      </c>
      <c r="D192" s="2736"/>
      <c r="E192" s="2736"/>
      <c r="F192" s="683" t="s">
        <v>2826</v>
      </c>
      <c r="G192" s="684">
        <v>1</v>
      </c>
      <c r="H192" s="684"/>
      <c r="I192" s="684">
        <v>4.8600000000000003</v>
      </c>
      <c r="J192" s="684"/>
      <c r="K192" s="684"/>
      <c r="L192" s="685"/>
      <c r="M192" s="686"/>
      <c r="X192" s="664"/>
      <c r="Y192" s="665"/>
      <c r="Z192" s="665"/>
      <c r="AA192" s="489"/>
      <c r="AC192" s="464" t="s">
        <v>1655</v>
      </c>
      <c r="AD192" s="530"/>
    </row>
    <row r="193" spans="1:31" s="462" customFormat="1" ht="45.75" x14ac:dyDescent="0.25">
      <c r="A193" s="666" t="s">
        <v>643</v>
      </c>
      <c r="B193" s="667" t="s">
        <v>1914</v>
      </c>
      <c r="C193" s="2737" t="s">
        <v>1915</v>
      </c>
      <c r="D193" s="2737"/>
      <c r="E193" s="2737"/>
      <c r="F193" s="678">
        <v>474</v>
      </c>
      <c r="G193" s="669" t="s">
        <v>1221</v>
      </c>
      <c r="H193" s="669"/>
      <c r="I193" s="669">
        <v>12461</v>
      </c>
      <c r="J193" s="669">
        <v>11902</v>
      </c>
      <c r="K193" s="670"/>
      <c r="L193" s="680">
        <v>2.61</v>
      </c>
      <c r="M193" s="680">
        <v>1237.1400000000001</v>
      </c>
      <c r="X193" s="664"/>
      <c r="Y193" s="665"/>
      <c r="Z193" s="665"/>
      <c r="AA193" s="489" t="s">
        <v>1915</v>
      </c>
      <c r="AC193" s="464"/>
      <c r="AD193" s="530"/>
    </row>
    <row r="194" spans="1:31" s="462" customFormat="1" ht="15" x14ac:dyDescent="0.25">
      <c r="A194" s="672"/>
      <c r="B194" s="673"/>
      <c r="C194" s="674" t="s">
        <v>2827</v>
      </c>
      <c r="D194" s="675"/>
      <c r="E194" s="675"/>
      <c r="F194" s="675"/>
      <c r="G194" s="675"/>
      <c r="H194" s="675"/>
      <c r="I194" s="675"/>
      <c r="J194" s="675"/>
      <c r="K194" s="675"/>
      <c r="L194" s="675"/>
      <c r="M194" s="676"/>
      <c r="X194" s="664"/>
      <c r="Y194" s="665"/>
      <c r="Z194" s="665"/>
      <c r="AA194" s="489"/>
      <c r="AC194" s="464"/>
      <c r="AD194" s="530"/>
    </row>
    <row r="195" spans="1:31" s="462" customFormat="1" ht="15" x14ac:dyDescent="0.25">
      <c r="A195" s="550"/>
      <c r="B195" s="673"/>
      <c r="C195" s="674" t="s">
        <v>1917</v>
      </c>
      <c r="D195" s="675"/>
      <c r="E195" s="675"/>
      <c r="F195" s="675"/>
      <c r="G195" s="675"/>
      <c r="H195" s="675"/>
      <c r="I195" s="675"/>
      <c r="J195" s="675"/>
      <c r="K195" s="675"/>
      <c r="L195" s="675"/>
      <c r="M195" s="677"/>
      <c r="X195" s="664"/>
      <c r="Y195" s="665"/>
      <c r="Z195" s="665"/>
      <c r="AA195" s="489"/>
      <c r="AC195" s="464"/>
      <c r="AD195" s="530"/>
    </row>
    <row r="196" spans="1:31" s="462" customFormat="1" ht="33.75" x14ac:dyDescent="0.25">
      <c r="A196" s="550"/>
      <c r="B196" s="681" t="s">
        <v>1641</v>
      </c>
      <c r="C196" s="2734" t="s">
        <v>1642</v>
      </c>
      <c r="D196" s="2734"/>
      <c r="E196" s="2734"/>
      <c r="F196" s="2734"/>
      <c r="G196" s="2734"/>
      <c r="H196" s="2734"/>
      <c r="I196" s="2734"/>
      <c r="J196" s="2734"/>
      <c r="K196" s="2734"/>
      <c r="L196" s="2734"/>
      <c r="M196" s="2735"/>
      <c r="X196" s="664"/>
      <c r="Y196" s="665"/>
      <c r="Z196" s="665"/>
      <c r="AA196" s="489"/>
      <c r="AB196" s="499" t="s">
        <v>1642</v>
      </c>
      <c r="AC196" s="464"/>
      <c r="AD196" s="530"/>
    </row>
    <row r="197" spans="1:31" s="462" customFormat="1" ht="15" x14ac:dyDescent="0.25">
      <c r="A197" s="831"/>
      <c r="B197" s="832"/>
      <c r="C197" s="832"/>
      <c r="D197" s="832"/>
      <c r="E197" s="833" t="s">
        <v>2828</v>
      </c>
      <c r="F197" s="834"/>
      <c r="G197" s="835"/>
      <c r="H197" s="656"/>
      <c r="I197" s="836">
        <v>9522</v>
      </c>
      <c r="J197" s="837"/>
      <c r="K197" s="837"/>
      <c r="L197" s="838"/>
      <c r="M197" s="839"/>
      <c r="X197" s="664"/>
      <c r="Y197" s="665"/>
      <c r="Z197" s="665"/>
      <c r="AA197" s="489"/>
      <c r="AC197" s="464"/>
      <c r="AD197" s="530"/>
    </row>
    <row r="198" spans="1:31" s="462" customFormat="1" ht="15" x14ac:dyDescent="0.25">
      <c r="A198" s="831"/>
      <c r="B198" s="832"/>
      <c r="C198" s="832"/>
      <c r="D198" s="832"/>
      <c r="E198" s="833" t="s">
        <v>2829</v>
      </c>
      <c r="F198" s="834"/>
      <c r="G198" s="835"/>
      <c r="H198" s="656"/>
      <c r="I198" s="836">
        <v>5356</v>
      </c>
      <c r="J198" s="837"/>
      <c r="K198" s="837"/>
      <c r="L198" s="838"/>
      <c r="M198" s="839"/>
      <c r="X198" s="664"/>
      <c r="Y198" s="665"/>
      <c r="Z198" s="665"/>
      <c r="AA198" s="489"/>
      <c r="AC198" s="464"/>
      <c r="AD198" s="530"/>
    </row>
    <row r="199" spans="1:31" s="462" customFormat="1" ht="15" x14ac:dyDescent="0.25">
      <c r="A199" s="831"/>
      <c r="B199" s="832"/>
      <c r="C199" s="832"/>
      <c r="D199" s="832"/>
      <c r="E199" s="833" t="s">
        <v>2678</v>
      </c>
      <c r="F199" s="834"/>
      <c r="G199" s="835"/>
      <c r="H199" s="656"/>
      <c r="I199" s="836">
        <v>27339</v>
      </c>
      <c r="J199" s="837"/>
      <c r="K199" s="837"/>
      <c r="L199" s="838"/>
      <c r="M199" s="839"/>
      <c r="X199" s="664"/>
      <c r="Y199" s="665"/>
      <c r="Z199" s="665"/>
      <c r="AA199" s="489"/>
      <c r="AC199" s="464"/>
      <c r="AD199" s="530"/>
    </row>
    <row r="200" spans="1:31" s="462" customFormat="1" ht="23.25" x14ac:dyDescent="0.25">
      <c r="A200" s="515"/>
      <c r="B200" s="682" t="s">
        <v>1869</v>
      </c>
      <c r="C200" s="2736" t="s">
        <v>1870</v>
      </c>
      <c r="D200" s="2736"/>
      <c r="E200" s="2736"/>
      <c r="F200" s="683" t="s">
        <v>2830</v>
      </c>
      <c r="G200" s="684" t="s">
        <v>1872</v>
      </c>
      <c r="H200" s="684"/>
      <c r="I200" s="684">
        <v>11901.29</v>
      </c>
      <c r="J200" s="684">
        <v>11901.29</v>
      </c>
      <c r="K200" s="684"/>
      <c r="L200" s="685"/>
      <c r="M200" s="686"/>
      <c r="X200" s="664"/>
      <c r="Y200" s="665"/>
      <c r="Z200" s="665"/>
      <c r="AA200" s="489"/>
      <c r="AC200" s="464" t="s">
        <v>1870</v>
      </c>
      <c r="AD200" s="530"/>
    </row>
    <row r="201" spans="1:31" s="462" customFormat="1" ht="23.25" x14ac:dyDescent="0.25">
      <c r="A201" s="523" t="s">
        <v>848</v>
      </c>
      <c r="B201" s="694" t="s">
        <v>1919</v>
      </c>
      <c r="C201" s="2747" t="s">
        <v>1920</v>
      </c>
      <c r="D201" s="2747"/>
      <c r="E201" s="2747"/>
      <c r="F201" s="695" t="s">
        <v>1921</v>
      </c>
      <c r="G201" s="696">
        <v>0</v>
      </c>
      <c r="H201" s="696"/>
      <c r="I201" s="696">
        <v>0</v>
      </c>
      <c r="J201" s="696"/>
      <c r="K201" s="696"/>
      <c r="L201" s="697"/>
      <c r="M201" s="698"/>
      <c r="X201" s="664"/>
      <c r="Y201" s="665"/>
      <c r="Z201" s="665"/>
      <c r="AA201" s="489"/>
      <c r="AC201" s="464"/>
      <c r="AD201" s="530" t="s">
        <v>1920</v>
      </c>
    </row>
    <row r="202" spans="1:31" s="462" customFormat="1" ht="34.5" x14ac:dyDescent="0.25">
      <c r="A202" s="701" t="s">
        <v>1922</v>
      </c>
      <c r="B202" s="702" t="s">
        <v>1923</v>
      </c>
      <c r="C202" s="2748" t="s">
        <v>1924</v>
      </c>
      <c r="D202" s="2748"/>
      <c r="E202" s="2748"/>
      <c r="F202" s="703" t="s">
        <v>2831</v>
      </c>
      <c r="G202" s="704">
        <v>25.97</v>
      </c>
      <c r="H202" s="704"/>
      <c r="I202" s="704">
        <v>24902.63</v>
      </c>
      <c r="J202" s="704"/>
      <c r="K202" s="704"/>
      <c r="L202" s="705"/>
      <c r="M202" s="706"/>
      <c r="X202" s="664"/>
      <c r="Y202" s="665"/>
      <c r="Z202" s="665"/>
      <c r="AA202" s="489"/>
      <c r="AC202" s="464"/>
      <c r="AD202" s="530"/>
      <c r="AE202" s="707" t="s">
        <v>1924</v>
      </c>
    </row>
    <row r="203" spans="1:31" s="462" customFormat="1" ht="23.25" x14ac:dyDescent="0.25">
      <c r="A203" s="515"/>
      <c r="B203" s="682" t="s">
        <v>1926</v>
      </c>
      <c r="C203" s="2736" t="s">
        <v>1927</v>
      </c>
      <c r="D203" s="2736"/>
      <c r="E203" s="2736"/>
      <c r="F203" s="683" t="s">
        <v>2832</v>
      </c>
      <c r="G203" s="684">
        <v>9.5</v>
      </c>
      <c r="H203" s="684"/>
      <c r="I203" s="684">
        <v>558.41</v>
      </c>
      <c r="J203" s="684"/>
      <c r="K203" s="684"/>
      <c r="L203" s="685"/>
      <c r="M203" s="686"/>
      <c r="X203" s="664"/>
      <c r="Y203" s="665"/>
      <c r="Z203" s="665"/>
      <c r="AA203" s="489"/>
      <c r="AC203" s="464" t="s">
        <v>1927</v>
      </c>
      <c r="AD203" s="530"/>
      <c r="AE203" s="707"/>
    </row>
    <row r="204" spans="1:31" s="462" customFormat="1" ht="23.25" x14ac:dyDescent="0.25">
      <c r="A204" s="523" t="s">
        <v>851</v>
      </c>
      <c r="B204" s="694" t="s">
        <v>1929</v>
      </c>
      <c r="C204" s="2747" t="s">
        <v>1930</v>
      </c>
      <c r="D204" s="2747"/>
      <c r="E204" s="2747"/>
      <c r="F204" s="695" t="s">
        <v>2833</v>
      </c>
      <c r="G204" s="696">
        <v>0</v>
      </c>
      <c r="H204" s="696"/>
      <c r="I204" s="696">
        <v>0</v>
      </c>
      <c r="J204" s="696"/>
      <c r="K204" s="696"/>
      <c r="L204" s="697"/>
      <c r="M204" s="698"/>
      <c r="X204" s="664"/>
      <c r="Y204" s="665"/>
      <c r="Z204" s="665"/>
      <c r="AA204" s="489"/>
      <c r="AC204" s="464"/>
      <c r="AD204" s="530" t="s">
        <v>1930</v>
      </c>
      <c r="AE204" s="707"/>
    </row>
    <row r="205" spans="1:31" s="462" customFormat="1" ht="23.25" x14ac:dyDescent="0.25">
      <c r="A205" s="523" t="s">
        <v>851</v>
      </c>
      <c r="B205" s="694" t="s">
        <v>1932</v>
      </c>
      <c r="C205" s="2747" t="s">
        <v>1933</v>
      </c>
      <c r="D205" s="2747"/>
      <c r="E205" s="2747"/>
      <c r="F205" s="695" t="s">
        <v>2834</v>
      </c>
      <c r="G205" s="696">
        <v>0</v>
      </c>
      <c r="H205" s="696"/>
      <c r="I205" s="696">
        <v>0</v>
      </c>
      <c r="J205" s="696"/>
      <c r="K205" s="696"/>
      <c r="L205" s="697"/>
      <c r="M205" s="698"/>
      <c r="X205" s="664"/>
      <c r="Y205" s="665"/>
      <c r="Z205" s="665"/>
      <c r="AA205" s="489"/>
      <c r="AC205" s="464"/>
      <c r="AD205" s="530" t="s">
        <v>1933</v>
      </c>
      <c r="AE205" s="707"/>
    </row>
    <row r="206" spans="1:31" s="462" customFormat="1" ht="23.25" x14ac:dyDescent="0.25">
      <c r="A206" s="523" t="s">
        <v>851</v>
      </c>
      <c r="B206" s="694" t="s">
        <v>1935</v>
      </c>
      <c r="C206" s="2747" t="s">
        <v>1936</v>
      </c>
      <c r="D206" s="2747"/>
      <c r="E206" s="2747"/>
      <c r="F206" s="695" t="s">
        <v>2835</v>
      </c>
      <c r="G206" s="696">
        <v>0</v>
      </c>
      <c r="H206" s="696"/>
      <c r="I206" s="696">
        <v>0</v>
      </c>
      <c r="J206" s="696"/>
      <c r="K206" s="696"/>
      <c r="L206" s="697"/>
      <c r="M206" s="698"/>
      <c r="X206" s="664"/>
      <c r="Y206" s="665"/>
      <c r="Z206" s="665"/>
      <c r="AA206" s="489"/>
      <c r="AC206" s="464"/>
      <c r="AD206" s="530" t="s">
        <v>1936</v>
      </c>
      <c r="AE206" s="707"/>
    </row>
    <row r="207" spans="1:31" s="462" customFormat="1" ht="33.75" x14ac:dyDescent="0.25">
      <c r="A207" s="666" t="s">
        <v>644</v>
      </c>
      <c r="B207" s="667" t="s">
        <v>1222</v>
      </c>
      <c r="C207" s="2737" t="s">
        <v>1223</v>
      </c>
      <c r="D207" s="2737"/>
      <c r="E207" s="2737"/>
      <c r="F207" s="688">
        <v>128.5</v>
      </c>
      <c r="G207" s="669" t="s">
        <v>1938</v>
      </c>
      <c r="H207" s="669"/>
      <c r="I207" s="669">
        <v>2748594</v>
      </c>
      <c r="J207" s="669"/>
      <c r="K207" s="670"/>
      <c r="L207" s="671">
        <v>0</v>
      </c>
      <c r="M207" s="671">
        <v>0</v>
      </c>
      <c r="X207" s="664"/>
      <c r="Y207" s="665"/>
      <c r="Z207" s="665"/>
      <c r="AA207" s="489" t="s">
        <v>1223</v>
      </c>
      <c r="AC207" s="464"/>
      <c r="AD207" s="530"/>
      <c r="AE207" s="707"/>
    </row>
    <row r="208" spans="1:31" s="462" customFormat="1" ht="15" x14ac:dyDescent="0.25">
      <c r="A208" s="550"/>
      <c r="B208" s="673"/>
      <c r="C208" s="674" t="s">
        <v>1939</v>
      </c>
      <c r="D208" s="675"/>
      <c r="E208" s="675"/>
      <c r="F208" s="675"/>
      <c r="G208" s="675"/>
      <c r="H208" s="675"/>
      <c r="I208" s="675"/>
      <c r="J208" s="675"/>
      <c r="K208" s="675"/>
      <c r="L208" s="675"/>
      <c r="M208" s="677"/>
      <c r="X208" s="664"/>
      <c r="Y208" s="665"/>
      <c r="Z208" s="665"/>
      <c r="AA208" s="489"/>
      <c r="AC208" s="464"/>
      <c r="AD208" s="530"/>
      <c r="AE208" s="707"/>
    </row>
    <row r="209" spans="1:31" s="462" customFormat="1" ht="15" x14ac:dyDescent="0.25">
      <c r="A209" s="2744" t="s">
        <v>1226</v>
      </c>
      <c r="B209" s="2745"/>
      <c r="C209" s="2745"/>
      <c r="D209" s="2745"/>
      <c r="E209" s="2745"/>
      <c r="F209" s="2745"/>
      <c r="G209" s="2745"/>
      <c r="H209" s="2745"/>
      <c r="I209" s="2745"/>
      <c r="J209" s="2745"/>
      <c r="K209" s="2745"/>
      <c r="L209" s="2745"/>
      <c r="M209" s="2746"/>
      <c r="X209" s="664"/>
      <c r="Y209" s="665" t="s">
        <v>1226</v>
      </c>
      <c r="Z209" s="665"/>
      <c r="AA209" s="489"/>
      <c r="AC209" s="464"/>
      <c r="AD209" s="530"/>
      <c r="AE209" s="707"/>
    </row>
    <row r="210" spans="1:31" s="462" customFormat="1" ht="57" x14ac:dyDescent="0.25">
      <c r="A210" s="666" t="s">
        <v>645</v>
      </c>
      <c r="B210" s="667" t="s">
        <v>1940</v>
      </c>
      <c r="C210" s="2737" t="s">
        <v>1941</v>
      </c>
      <c r="D210" s="2737"/>
      <c r="E210" s="2737"/>
      <c r="F210" s="693">
        <v>5.2731000000000003</v>
      </c>
      <c r="G210" s="669" t="s">
        <v>1942</v>
      </c>
      <c r="H210" s="669" t="s">
        <v>1943</v>
      </c>
      <c r="I210" s="669">
        <v>674421</v>
      </c>
      <c r="J210" s="669">
        <v>52743</v>
      </c>
      <c r="K210" s="670" t="s">
        <v>2836</v>
      </c>
      <c r="L210" s="699">
        <v>1039.7328</v>
      </c>
      <c r="M210" s="680">
        <v>5482.62</v>
      </c>
      <c r="X210" s="664"/>
      <c r="Y210" s="665"/>
      <c r="Z210" s="665"/>
      <c r="AA210" s="489" t="s">
        <v>1941</v>
      </c>
      <c r="AC210" s="464"/>
      <c r="AD210" s="530"/>
      <c r="AE210" s="707"/>
    </row>
    <row r="211" spans="1:31" s="462" customFormat="1" ht="15" x14ac:dyDescent="0.25">
      <c r="A211" s="672"/>
      <c r="B211" s="673"/>
      <c r="C211" s="674" t="s">
        <v>2837</v>
      </c>
      <c r="D211" s="675"/>
      <c r="E211" s="675"/>
      <c r="F211" s="675"/>
      <c r="G211" s="675"/>
      <c r="H211" s="675"/>
      <c r="I211" s="675"/>
      <c r="J211" s="675"/>
      <c r="K211" s="675"/>
      <c r="L211" s="675"/>
      <c r="M211" s="676"/>
      <c r="X211" s="664"/>
      <c r="Y211" s="665"/>
      <c r="Z211" s="665"/>
      <c r="AA211" s="489"/>
      <c r="AC211" s="464"/>
      <c r="AD211" s="530"/>
      <c r="AE211" s="707"/>
    </row>
    <row r="212" spans="1:31" s="462" customFormat="1" ht="15" x14ac:dyDescent="0.25">
      <c r="A212" s="550"/>
      <c r="B212" s="681" t="s">
        <v>1946</v>
      </c>
      <c r="C212" s="2734" t="s">
        <v>1947</v>
      </c>
      <c r="D212" s="2734"/>
      <c r="E212" s="2734"/>
      <c r="F212" s="2734"/>
      <c r="G212" s="2734"/>
      <c r="H212" s="2734"/>
      <c r="I212" s="2734"/>
      <c r="J212" s="2734"/>
      <c r="K212" s="2734"/>
      <c r="L212" s="2734"/>
      <c r="M212" s="2735"/>
      <c r="X212" s="664"/>
      <c r="Y212" s="665"/>
      <c r="Z212" s="665"/>
      <c r="AA212" s="489"/>
      <c r="AB212" s="499" t="s">
        <v>1947</v>
      </c>
      <c r="AC212" s="464"/>
      <c r="AD212" s="530"/>
      <c r="AE212" s="707"/>
    </row>
    <row r="213" spans="1:31" s="462" customFormat="1" ht="15" x14ac:dyDescent="0.25">
      <c r="A213" s="550"/>
      <c r="B213" s="681" t="s">
        <v>1948</v>
      </c>
      <c r="C213" s="2734" t="s">
        <v>1949</v>
      </c>
      <c r="D213" s="2734"/>
      <c r="E213" s="2734"/>
      <c r="F213" s="2734"/>
      <c r="G213" s="2734"/>
      <c r="H213" s="2734"/>
      <c r="I213" s="2734"/>
      <c r="J213" s="2734"/>
      <c r="K213" s="2734"/>
      <c r="L213" s="2734"/>
      <c r="M213" s="2735"/>
      <c r="X213" s="664"/>
      <c r="Y213" s="665"/>
      <c r="Z213" s="665"/>
      <c r="AA213" s="489"/>
      <c r="AB213" s="499" t="s">
        <v>1949</v>
      </c>
      <c r="AC213" s="464"/>
      <c r="AD213" s="530"/>
      <c r="AE213" s="707"/>
    </row>
    <row r="214" spans="1:31" s="462" customFormat="1" ht="15" x14ac:dyDescent="0.25">
      <c r="A214" s="550"/>
      <c r="B214" s="681" t="s">
        <v>1950</v>
      </c>
      <c r="C214" s="2734" t="s">
        <v>1951</v>
      </c>
      <c r="D214" s="2734"/>
      <c r="E214" s="2734"/>
      <c r="F214" s="2734"/>
      <c r="G214" s="2734"/>
      <c r="H214" s="2734"/>
      <c r="I214" s="2734"/>
      <c r="J214" s="2734"/>
      <c r="K214" s="2734"/>
      <c r="L214" s="2734"/>
      <c r="M214" s="2735"/>
      <c r="X214" s="664"/>
      <c r="Y214" s="665"/>
      <c r="Z214" s="665"/>
      <c r="AA214" s="489"/>
      <c r="AB214" s="499" t="s">
        <v>1951</v>
      </c>
      <c r="AC214" s="464"/>
      <c r="AD214" s="530"/>
      <c r="AE214" s="707"/>
    </row>
    <row r="215" spans="1:31" s="462" customFormat="1" ht="33.75" x14ac:dyDescent="0.25">
      <c r="A215" s="550"/>
      <c r="B215" s="681" t="s">
        <v>1641</v>
      </c>
      <c r="C215" s="2734" t="s">
        <v>1642</v>
      </c>
      <c r="D215" s="2734"/>
      <c r="E215" s="2734"/>
      <c r="F215" s="2734"/>
      <c r="G215" s="2734"/>
      <c r="H215" s="2734"/>
      <c r="I215" s="2734"/>
      <c r="J215" s="2734"/>
      <c r="K215" s="2734"/>
      <c r="L215" s="2734"/>
      <c r="M215" s="2735"/>
      <c r="X215" s="664"/>
      <c r="Y215" s="665"/>
      <c r="Z215" s="665"/>
      <c r="AA215" s="489"/>
      <c r="AB215" s="499" t="s">
        <v>1642</v>
      </c>
      <c r="AC215" s="464"/>
      <c r="AD215" s="530"/>
      <c r="AE215" s="707"/>
    </row>
    <row r="216" spans="1:31" s="462" customFormat="1" ht="15" x14ac:dyDescent="0.25">
      <c r="A216" s="831"/>
      <c r="B216" s="832"/>
      <c r="C216" s="832"/>
      <c r="D216" s="832"/>
      <c r="E216" s="833" t="s">
        <v>2838</v>
      </c>
      <c r="F216" s="834"/>
      <c r="G216" s="835"/>
      <c r="H216" s="656"/>
      <c r="I216" s="836">
        <v>92194</v>
      </c>
      <c r="J216" s="837"/>
      <c r="K216" s="837"/>
      <c r="L216" s="838"/>
      <c r="M216" s="839"/>
      <c r="X216" s="664"/>
      <c r="Y216" s="665"/>
      <c r="Z216" s="665"/>
      <c r="AA216" s="489"/>
      <c r="AC216" s="464"/>
      <c r="AD216" s="530"/>
      <c r="AE216" s="707"/>
    </row>
    <row r="217" spans="1:31" s="462" customFormat="1" ht="15" x14ac:dyDescent="0.25">
      <c r="A217" s="831"/>
      <c r="B217" s="832"/>
      <c r="C217" s="832"/>
      <c r="D217" s="832"/>
      <c r="E217" s="833" t="s">
        <v>2839</v>
      </c>
      <c r="F217" s="834"/>
      <c r="G217" s="835"/>
      <c r="H217" s="656"/>
      <c r="I217" s="836">
        <v>41981</v>
      </c>
      <c r="J217" s="837"/>
      <c r="K217" s="837"/>
      <c r="L217" s="838"/>
      <c r="M217" s="839"/>
      <c r="X217" s="664"/>
      <c r="Y217" s="665"/>
      <c r="Z217" s="665"/>
      <c r="AA217" s="489"/>
      <c r="AC217" s="464"/>
      <c r="AD217" s="530"/>
      <c r="AE217" s="707"/>
    </row>
    <row r="218" spans="1:31" s="462" customFormat="1" ht="15" x14ac:dyDescent="0.25">
      <c r="A218" s="831"/>
      <c r="B218" s="832"/>
      <c r="C218" s="832"/>
      <c r="D218" s="832"/>
      <c r="E218" s="833" t="s">
        <v>2678</v>
      </c>
      <c r="F218" s="834"/>
      <c r="G218" s="835"/>
      <c r="H218" s="656"/>
      <c r="I218" s="836">
        <v>808596</v>
      </c>
      <c r="J218" s="837"/>
      <c r="K218" s="837"/>
      <c r="L218" s="838"/>
      <c r="M218" s="839"/>
      <c r="X218" s="664"/>
      <c r="Y218" s="665"/>
      <c r="Z218" s="665"/>
      <c r="AA218" s="489"/>
      <c r="AC218" s="464"/>
      <c r="AD218" s="530"/>
      <c r="AE218" s="707"/>
    </row>
    <row r="219" spans="1:31" s="462" customFormat="1" ht="23.25" x14ac:dyDescent="0.25">
      <c r="A219" s="515"/>
      <c r="B219" s="682" t="s">
        <v>1869</v>
      </c>
      <c r="C219" s="2736" t="s">
        <v>1870</v>
      </c>
      <c r="D219" s="2736"/>
      <c r="E219" s="2736"/>
      <c r="F219" s="683" t="s">
        <v>2840</v>
      </c>
      <c r="G219" s="684" t="s">
        <v>1872</v>
      </c>
      <c r="H219" s="684"/>
      <c r="I219" s="684">
        <v>52742.8</v>
      </c>
      <c r="J219" s="684">
        <v>52742.8</v>
      </c>
      <c r="K219" s="684"/>
      <c r="L219" s="685"/>
      <c r="M219" s="686"/>
      <c r="X219" s="664"/>
      <c r="Y219" s="665"/>
      <c r="Z219" s="665"/>
      <c r="AA219" s="489"/>
      <c r="AC219" s="464" t="s">
        <v>1870</v>
      </c>
      <c r="AD219" s="530"/>
      <c r="AE219" s="707"/>
    </row>
    <row r="220" spans="1:31" s="462" customFormat="1" ht="23.25" x14ac:dyDescent="0.25">
      <c r="A220" s="515"/>
      <c r="B220" s="682" t="s">
        <v>627</v>
      </c>
      <c r="C220" s="2736" t="s">
        <v>1647</v>
      </c>
      <c r="D220" s="2736"/>
      <c r="E220" s="2736"/>
      <c r="F220" s="683" t="s">
        <v>2841</v>
      </c>
      <c r="G220" s="684">
        <v>0</v>
      </c>
      <c r="H220" s="684">
        <v>0</v>
      </c>
      <c r="I220" s="684">
        <v>0</v>
      </c>
      <c r="J220" s="684"/>
      <c r="K220" s="684">
        <v>0</v>
      </c>
      <c r="L220" s="685"/>
      <c r="M220" s="686"/>
      <c r="X220" s="664"/>
      <c r="Y220" s="665"/>
      <c r="Z220" s="665"/>
      <c r="AA220" s="489"/>
      <c r="AC220" s="464" t="s">
        <v>1647</v>
      </c>
      <c r="AD220" s="530"/>
      <c r="AE220" s="707"/>
    </row>
    <row r="221" spans="1:31" s="462" customFormat="1" ht="23.25" x14ac:dyDescent="0.25">
      <c r="A221" s="515"/>
      <c r="B221" s="682" t="s">
        <v>1954</v>
      </c>
      <c r="C221" s="2736" t="s">
        <v>1955</v>
      </c>
      <c r="D221" s="2736"/>
      <c r="E221" s="2736"/>
      <c r="F221" s="683" t="s">
        <v>2842</v>
      </c>
      <c r="G221" s="684">
        <v>79.069999999999993</v>
      </c>
      <c r="H221" s="684" t="s">
        <v>1957</v>
      </c>
      <c r="I221" s="684">
        <v>1220.8399999999999</v>
      </c>
      <c r="J221" s="684"/>
      <c r="K221" s="684" t="s">
        <v>2843</v>
      </c>
      <c r="L221" s="685"/>
      <c r="M221" s="686"/>
      <c r="X221" s="664"/>
      <c r="Y221" s="665"/>
      <c r="Z221" s="665"/>
      <c r="AA221" s="489"/>
      <c r="AC221" s="464" t="s">
        <v>1955</v>
      </c>
      <c r="AD221" s="530"/>
      <c r="AE221" s="707"/>
    </row>
    <row r="222" spans="1:31" s="462" customFormat="1" ht="45.75" x14ac:dyDescent="0.25">
      <c r="A222" s="515"/>
      <c r="B222" s="682" t="s">
        <v>1959</v>
      </c>
      <c r="C222" s="2736" t="s">
        <v>1960</v>
      </c>
      <c r="D222" s="2736"/>
      <c r="E222" s="2736"/>
      <c r="F222" s="683" t="s">
        <v>2844</v>
      </c>
      <c r="G222" s="684">
        <v>70.010000000000005</v>
      </c>
      <c r="H222" s="684" t="s">
        <v>1962</v>
      </c>
      <c r="I222" s="684">
        <v>1454.81</v>
      </c>
      <c r="J222" s="684"/>
      <c r="K222" s="684" t="s">
        <v>2845</v>
      </c>
      <c r="L222" s="685"/>
      <c r="M222" s="686"/>
      <c r="X222" s="664"/>
      <c r="Y222" s="665"/>
      <c r="Z222" s="665"/>
      <c r="AA222" s="489"/>
      <c r="AC222" s="464" t="s">
        <v>1960</v>
      </c>
      <c r="AD222" s="530"/>
      <c r="AE222" s="707"/>
    </row>
    <row r="223" spans="1:31" s="462" customFormat="1" ht="57" x14ac:dyDescent="0.25">
      <c r="A223" s="515"/>
      <c r="B223" s="682" t="s">
        <v>1964</v>
      </c>
      <c r="C223" s="2736" t="s">
        <v>1965</v>
      </c>
      <c r="D223" s="2736"/>
      <c r="E223" s="2736"/>
      <c r="F223" s="683" t="s">
        <v>2846</v>
      </c>
      <c r="G223" s="684">
        <v>340</v>
      </c>
      <c r="H223" s="684" t="s">
        <v>1967</v>
      </c>
      <c r="I223" s="684">
        <v>398762.2</v>
      </c>
      <c r="J223" s="684"/>
      <c r="K223" s="684" t="s">
        <v>2847</v>
      </c>
      <c r="L223" s="685"/>
      <c r="M223" s="686"/>
      <c r="X223" s="664"/>
      <c r="Y223" s="665"/>
      <c r="Z223" s="665"/>
      <c r="AA223" s="489"/>
      <c r="AC223" s="464" t="s">
        <v>1965</v>
      </c>
      <c r="AD223" s="530"/>
      <c r="AE223" s="707"/>
    </row>
    <row r="224" spans="1:31" s="462" customFormat="1" ht="34.5" x14ac:dyDescent="0.25">
      <c r="A224" s="515"/>
      <c r="B224" s="682" t="s">
        <v>1649</v>
      </c>
      <c r="C224" s="2736" t="s">
        <v>1650</v>
      </c>
      <c r="D224" s="2736"/>
      <c r="E224" s="2736"/>
      <c r="F224" s="683" t="s">
        <v>2848</v>
      </c>
      <c r="G224" s="684">
        <v>111.99</v>
      </c>
      <c r="H224" s="684" t="s">
        <v>1652</v>
      </c>
      <c r="I224" s="684">
        <v>2283.48</v>
      </c>
      <c r="J224" s="684"/>
      <c r="K224" s="684" t="s">
        <v>2849</v>
      </c>
      <c r="L224" s="685"/>
      <c r="M224" s="686"/>
      <c r="X224" s="664"/>
      <c r="Y224" s="665"/>
      <c r="Z224" s="665"/>
      <c r="AA224" s="489"/>
      <c r="AC224" s="464" t="s">
        <v>1650</v>
      </c>
      <c r="AD224" s="530"/>
      <c r="AE224" s="707"/>
    </row>
    <row r="225" spans="1:31" s="462" customFormat="1" ht="23.25" x14ac:dyDescent="0.25">
      <c r="A225" s="515"/>
      <c r="B225" s="682" t="s">
        <v>1971</v>
      </c>
      <c r="C225" s="2736" t="s">
        <v>1972</v>
      </c>
      <c r="D225" s="2736"/>
      <c r="E225" s="2736"/>
      <c r="F225" s="683" t="s">
        <v>2850</v>
      </c>
      <c r="G225" s="684">
        <v>26.5</v>
      </c>
      <c r="H225" s="684" t="s">
        <v>1974</v>
      </c>
      <c r="I225" s="684">
        <v>7383.43</v>
      </c>
      <c r="J225" s="684"/>
      <c r="K225" s="684" t="s">
        <v>2851</v>
      </c>
      <c r="L225" s="685"/>
      <c r="M225" s="686"/>
      <c r="X225" s="664"/>
      <c r="Y225" s="665"/>
      <c r="Z225" s="665"/>
      <c r="AA225" s="489"/>
      <c r="AC225" s="464" t="s">
        <v>1972</v>
      </c>
      <c r="AD225" s="530"/>
      <c r="AE225" s="707"/>
    </row>
    <row r="226" spans="1:31" s="462" customFormat="1" ht="34.5" x14ac:dyDescent="0.25">
      <c r="A226" s="515"/>
      <c r="B226" s="682" t="s">
        <v>809</v>
      </c>
      <c r="C226" s="2736" t="s">
        <v>1737</v>
      </c>
      <c r="D226" s="2736"/>
      <c r="E226" s="2736"/>
      <c r="F226" s="683" t="s">
        <v>2852</v>
      </c>
      <c r="G226" s="684">
        <v>65.709999999999994</v>
      </c>
      <c r="H226" s="684" t="s">
        <v>1739</v>
      </c>
      <c r="I226" s="684">
        <v>2008.1</v>
      </c>
      <c r="J226" s="684"/>
      <c r="K226" s="684" t="s">
        <v>2853</v>
      </c>
      <c r="L226" s="685"/>
      <c r="M226" s="686"/>
      <c r="X226" s="664"/>
      <c r="Y226" s="665"/>
      <c r="Z226" s="665"/>
      <c r="AA226" s="489"/>
      <c r="AC226" s="464" t="s">
        <v>1737</v>
      </c>
      <c r="AD226" s="530"/>
      <c r="AE226" s="707"/>
    </row>
    <row r="227" spans="1:31" s="462" customFormat="1" ht="23.25" x14ac:dyDescent="0.25">
      <c r="A227" s="523" t="s">
        <v>851</v>
      </c>
      <c r="B227" s="694" t="s">
        <v>1978</v>
      </c>
      <c r="C227" s="2747" t="s">
        <v>1979</v>
      </c>
      <c r="D227" s="2747"/>
      <c r="E227" s="2747"/>
      <c r="F227" s="695" t="s">
        <v>2854</v>
      </c>
      <c r="G227" s="696">
        <v>0</v>
      </c>
      <c r="H227" s="696"/>
      <c r="I227" s="696">
        <v>0</v>
      </c>
      <c r="J227" s="696"/>
      <c r="K227" s="696"/>
      <c r="L227" s="697"/>
      <c r="M227" s="698"/>
      <c r="X227" s="664"/>
      <c r="Y227" s="665"/>
      <c r="Z227" s="665"/>
      <c r="AA227" s="489"/>
      <c r="AC227" s="464"/>
      <c r="AD227" s="530" t="s">
        <v>1979</v>
      </c>
      <c r="AE227" s="707"/>
    </row>
    <row r="228" spans="1:31" s="462" customFormat="1" ht="57" x14ac:dyDescent="0.25">
      <c r="A228" s="515"/>
      <c r="B228" s="682" t="s">
        <v>1981</v>
      </c>
      <c r="C228" s="2736" t="s">
        <v>1982</v>
      </c>
      <c r="D228" s="2736"/>
      <c r="E228" s="2736"/>
      <c r="F228" s="683" t="s">
        <v>2855</v>
      </c>
      <c r="G228" s="684">
        <v>183.68</v>
      </c>
      <c r="H228" s="684"/>
      <c r="I228" s="684">
        <v>2007.62</v>
      </c>
      <c r="J228" s="684"/>
      <c r="K228" s="684"/>
      <c r="L228" s="685"/>
      <c r="M228" s="686"/>
      <c r="X228" s="664"/>
      <c r="Y228" s="665"/>
      <c r="Z228" s="665"/>
      <c r="AA228" s="489"/>
      <c r="AC228" s="464" t="s">
        <v>1982</v>
      </c>
      <c r="AD228" s="530"/>
      <c r="AE228" s="707"/>
    </row>
    <row r="229" spans="1:31" s="462" customFormat="1" ht="23.25" x14ac:dyDescent="0.25">
      <c r="A229" s="523" t="s">
        <v>851</v>
      </c>
      <c r="B229" s="694" t="s">
        <v>1984</v>
      </c>
      <c r="C229" s="2747" t="s">
        <v>1985</v>
      </c>
      <c r="D229" s="2747"/>
      <c r="E229" s="2747"/>
      <c r="F229" s="695" t="s">
        <v>2856</v>
      </c>
      <c r="G229" s="696">
        <v>0</v>
      </c>
      <c r="H229" s="696"/>
      <c r="I229" s="696">
        <v>0</v>
      </c>
      <c r="J229" s="696"/>
      <c r="K229" s="696"/>
      <c r="L229" s="697"/>
      <c r="M229" s="698"/>
      <c r="X229" s="664"/>
      <c r="Y229" s="665"/>
      <c r="Z229" s="665"/>
      <c r="AA229" s="489"/>
      <c r="AC229" s="464"/>
      <c r="AD229" s="530" t="s">
        <v>1985</v>
      </c>
      <c r="AE229" s="707"/>
    </row>
    <row r="230" spans="1:31" s="462" customFormat="1" ht="22.5" x14ac:dyDescent="0.25">
      <c r="A230" s="523" t="s">
        <v>848</v>
      </c>
      <c r="B230" s="694" t="s">
        <v>1987</v>
      </c>
      <c r="C230" s="2747" t="s">
        <v>1988</v>
      </c>
      <c r="D230" s="2747"/>
      <c r="E230" s="2747"/>
      <c r="F230" s="695" t="s">
        <v>1921</v>
      </c>
      <c r="G230" s="696">
        <v>0</v>
      </c>
      <c r="H230" s="696"/>
      <c r="I230" s="696">
        <v>0</v>
      </c>
      <c r="J230" s="696"/>
      <c r="K230" s="696"/>
      <c r="L230" s="697"/>
      <c r="M230" s="698"/>
      <c r="X230" s="664"/>
      <c r="Y230" s="665"/>
      <c r="Z230" s="665"/>
      <c r="AA230" s="489"/>
      <c r="AC230" s="464"/>
      <c r="AD230" s="530" t="s">
        <v>1988</v>
      </c>
      <c r="AE230" s="707"/>
    </row>
    <row r="231" spans="1:31" s="462" customFormat="1" ht="57" x14ac:dyDescent="0.25">
      <c r="A231" s="666" t="s">
        <v>646</v>
      </c>
      <c r="B231" s="667" t="s">
        <v>1989</v>
      </c>
      <c r="C231" s="2737" t="s">
        <v>1990</v>
      </c>
      <c r="D231" s="2737"/>
      <c r="E231" s="2737"/>
      <c r="F231" s="693">
        <v>0.39689999999999998</v>
      </c>
      <c r="G231" s="669" t="s">
        <v>1991</v>
      </c>
      <c r="H231" s="669" t="s">
        <v>1992</v>
      </c>
      <c r="I231" s="669">
        <v>154069</v>
      </c>
      <c r="J231" s="669">
        <v>11765</v>
      </c>
      <c r="K231" s="670" t="s">
        <v>2857</v>
      </c>
      <c r="L231" s="699">
        <v>3081.2808</v>
      </c>
      <c r="M231" s="680">
        <v>1222.96</v>
      </c>
      <c r="X231" s="664"/>
      <c r="Y231" s="665"/>
      <c r="Z231" s="665"/>
      <c r="AA231" s="489" t="s">
        <v>1990</v>
      </c>
      <c r="AC231" s="464"/>
      <c r="AD231" s="530"/>
      <c r="AE231" s="707"/>
    </row>
    <row r="232" spans="1:31" s="462" customFormat="1" ht="15" x14ac:dyDescent="0.25">
      <c r="A232" s="672"/>
      <c r="B232" s="673"/>
      <c r="C232" s="674" t="s">
        <v>2858</v>
      </c>
      <c r="D232" s="675"/>
      <c r="E232" s="675"/>
      <c r="F232" s="675"/>
      <c r="G232" s="675"/>
      <c r="H232" s="675"/>
      <c r="I232" s="675"/>
      <c r="J232" s="675"/>
      <c r="K232" s="675"/>
      <c r="L232" s="675"/>
      <c r="M232" s="676"/>
      <c r="X232" s="664"/>
      <c r="Y232" s="665"/>
      <c r="Z232" s="665"/>
      <c r="AA232" s="489"/>
      <c r="AC232" s="464"/>
      <c r="AD232" s="530"/>
      <c r="AE232" s="707"/>
    </row>
    <row r="233" spans="1:31" s="462" customFormat="1" ht="15" x14ac:dyDescent="0.25">
      <c r="A233" s="550"/>
      <c r="B233" s="681" t="s">
        <v>1946</v>
      </c>
      <c r="C233" s="2734" t="s">
        <v>1947</v>
      </c>
      <c r="D233" s="2734"/>
      <c r="E233" s="2734"/>
      <c r="F233" s="2734"/>
      <c r="G233" s="2734"/>
      <c r="H233" s="2734"/>
      <c r="I233" s="2734"/>
      <c r="J233" s="2734"/>
      <c r="K233" s="2734"/>
      <c r="L233" s="2734"/>
      <c r="M233" s="2735"/>
      <c r="X233" s="664"/>
      <c r="Y233" s="665"/>
      <c r="Z233" s="665"/>
      <c r="AA233" s="489"/>
      <c r="AB233" s="499" t="s">
        <v>1947</v>
      </c>
      <c r="AC233" s="464"/>
      <c r="AD233" s="530"/>
      <c r="AE233" s="707"/>
    </row>
    <row r="234" spans="1:31" s="462" customFormat="1" ht="15" x14ac:dyDescent="0.25">
      <c r="A234" s="550"/>
      <c r="B234" s="681" t="s">
        <v>1948</v>
      </c>
      <c r="C234" s="2734" t="s">
        <v>1949</v>
      </c>
      <c r="D234" s="2734"/>
      <c r="E234" s="2734"/>
      <c r="F234" s="2734"/>
      <c r="G234" s="2734"/>
      <c r="H234" s="2734"/>
      <c r="I234" s="2734"/>
      <c r="J234" s="2734"/>
      <c r="K234" s="2734"/>
      <c r="L234" s="2734"/>
      <c r="M234" s="2735"/>
      <c r="X234" s="664"/>
      <c r="Y234" s="665"/>
      <c r="Z234" s="665"/>
      <c r="AA234" s="489"/>
      <c r="AB234" s="499" t="s">
        <v>1949</v>
      </c>
      <c r="AC234" s="464"/>
      <c r="AD234" s="530"/>
      <c r="AE234" s="707"/>
    </row>
    <row r="235" spans="1:31" s="462" customFormat="1" ht="15" x14ac:dyDescent="0.25">
      <c r="A235" s="550"/>
      <c r="B235" s="681" t="s">
        <v>1950</v>
      </c>
      <c r="C235" s="2734" t="s">
        <v>1951</v>
      </c>
      <c r="D235" s="2734"/>
      <c r="E235" s="2734"/>
      <c r="F235" s="2734"/>
      <c r="G235" s="2734"/>
      <c r="H235" s="2734"/>
      <c r="I235" s="2734"/>
      <c r="J235" s="2734"/>
      <c r="K235" s="2734"/>
      <c r="L235" s="2734"/>
      <c r="M235" s="2735"/>
      <c r="X235" s="664"/>
      <c r="Y235" s="665"/>
      <c r="Z235" s="665"/>
      <c r="AA235" s="489"/>
      <c r="AB235" s="499" t="s">
        <v>1951</v>
      </c>
      <c r="AC235" s="464"/>
      <c r="AD235" s="530"/>
      <c r="AE235" s="707"/>
    </row>
    <row r="236" spans="1:31" s="462" customFormat="1" ht="33.75" x14ac:dyDescent="0.25">
      <c r="A236" s="550"/>
      <c r="B236" s="681" t="s">
        <v>1641</v>
      </c>
      <c r="C236" s="2734" t="s">
        <v>1642</v>
      </c>
      <c r="D236" s="2734"/>
      <c r="E236" s="2734"/>
      <c r="F236" s="2734"/>
      <c r="G236" s="2734"/>
      <c r="H236" s="2734"/>
      <c r="I236" s="2734"/>
      <c r="J236" s="2734"/>
      <c r="K236" s="2734"/>
      <c r="L236" s="2734"/>
      <c r="M236" s="2735"/>
      <c r="X236" s="664"/>
      <c r="Y236" s="665"/>
      <c r="Z236" s="665"/>
      <c r="AA236" s="489"/>
      <c r="AB236" s="499" t="s">
        <v>1642</v>
      </c>
      <c r="AC236" s="464"/>
      <c r="AD236" s="530"/>
      <c r="AE236" s="707"/>
    </row>
    <row r="237" spans="1:31" s="462" customFormat="1" ht="15" x14ac:dyDescent="0.25">
      <c r="A237" s="831"/>
      <c r="B237" s="832"/>
      <c r="C237" s="832"/>
      <c r="D237" s="832"/>
      <c r="E237" s="833" t="s">
        <v>2859</v>
      </c>
      <c r="F237" s="834"/>
      <c r="G237" s="835"/>
      <c r="H237" s="656"/>
      <c r="I237" s="836">
        <v>19910</v>
      </c>
      <c r="J237" s="837"/>
      <c r="K237" s="837"/>
      <c r="L237" s="838"/>
      <c r="M237" s="839"/>
      <c r="X237" s="664"/>
      <c r="Y237" s="665"/>
      <c r="Z237" s="665"/>
      <c r="AA237" s="489"/>
      <c r="AC237" s="464"/>
      <c r="AD237" s="530"/>
      <c r="AE237" s="707"/>
    </row>
    <row r="238" spans="1:31" s="462" customFormat="1" ht="15" x14ac:dyDescent="0.25">
      <c r="A238" s="831"/>
      <c r="B238" s="832"/>
      <c r="C238" s="832"/>
      <c r="D238" s="832"/>
      <c r="E238" s="833" t="s">
        <v>2860</v>
      </c>
      <c r="F238" s="834"/>
      <c r="G238" s="835"/>
      <c r="H238" s="656"/>
      <c r="I238" s="836">
        <v>9066</v>
      </c>
      <c r="J238" s="837"/>
      <c r="K238" s="837"/>
      <c r="L238" s="838"/>
      <c r="M238" s="839"/>
      <c r="X238" s="664"/>
      <c r="Y238" s="665"/>
      <c r="Z238" s="665"/>
      <c r="AA238" s="489"/>
      <c r="AC238" s="464"/>
      <c r="AD238" s="530"/>
      <c r="AE238" s="707"/>
    </row>
    <row r="239" spans="1:31" s="462" customFormat="1" ht="15" x14ac:dyDescent="0.25">
      <c r="A239" s="831"/>
      <c r="B239" s="832"/>
      <c r="C239" s="832"/>
      <c r="D239" s="832"/>
      <c r="E239" s="833" t="s">
        <v>2678</v>
      </c>
      <c r="F239" s="834"/>
      <c r="G239" s="835"/>
      <c r="H239" s="656"/>
      <c r="I239" s="836">
        <v>183045</v>
      </c>
      <c r="J239" s="837"/>
      <c r="K239" s="837"/>
      <c r="L239" s="838"/>
      <c r="M239" s="839"/>
      <c r="X239" s="664"/>
      <c r="Y239" s="665"/>
      <c r="Z239" s="665"/>
      <c r="AA239" s="489"/>
      <c r="AC239" s="464"/>
      <c r="AD239" s="530"/>
      <c r="AE239" s="707"/>
    </row>
    <row r="240" spans="1:31" s="462" customFormat="1" ht="23.25" x14ac:dyDescent="0.25">
      <c r="A240" s="515"/>
      <c r="B240" s="682" t="s">
        <v>1869</v>
      </c>
      <c r="C240" s="2736" t="s">
        <v>1870</v>
      </c>
      <c r="D240" s="2736"/>
      <c r="E240" s="2736"/>
      <c r="F240" s="683" t="s">
        <v>2861</v>
      </c>
      <c r="G240" s="684" t="s">
        <v>1872</v>
      </c>
      <c r="H240" s="684"/>
      <c r="I240" s="684">
        <v>11764.88</v>
      </c>
      <c r="J240" s="684">
        <v>11764.88</v>
      </c>
      <c r="K240" s="684"/>
      <c r="L240" s="685"/>
      <c r="M240" s="686"/>
      <c r="X240" s="664"/>
      <c r="Y240" s="665"/>
      <c r="Z240" s="665"/>
      <c r="AA240" s="489"/>
      <c r="AC240" s="464" t="s">
        <v>1870</v>
      </c>
      <c r="AD240" s="530"/>
      <c r="AE240" s="707"/>
    </row>
    <row r="241" spans="1:31" s="462" customFormat="1" ht="23.25" x14ac:dyDescent="0.25">
      <c r="A241" s="515"/>
      <c r="B241" s="682" t="s">
        <v>627</v>
      </c>
      <c r="C241" s="2736" t="s">
        <v>1647</v>
      </c>
      <c r="D241" s="2736"/>
      <c r="E241" s="2736"/>
      <c r="F241" s="683" t="s">
        <v>2862</v>
      </c>
      <c r="G241" s="684">
        <v>0</v>
      </c>
      <c r="H241" s="684">
        <v>0</v>
      </c>
      <c r="I241" s="684">
        <v>0</v>
      </c>
      <c r="J241" s="684"/>
      <c r="K241" s="684">
        <v>0</v>
      </c>
      <c r="L241" s="685"/>
      <c r="M241" s="686"/>
      <c r="X241" s="664"/>
      <c r="Y241" s="665"/>
      <c r="Z241" s="665"/>
      <c r="AA241" s="489"/>
      <c r="AC241" s="464" t="s">
        <v>1647</v>
      </c>
      <c r="AD241" s="530"/>
      <c r="AE241" s="707"/>
    </row>
    <row r="242" spans="1:31" s="462" customFormat="1" ht="23.25" x14ac:dyDescent="0.25">
      <c r="A242" s="515"/>
      <c r="B242" s="682" t="s">
        <v>1954</v>
      </c>
      <c r="C242" s="2736" t="s">
        <v>1955</v>
      </c>
      <c r="D242" s="2736"/>
      <c r="E242" s="2736"/>
      <c r="F242" s="683" t="s">
        <v>2863</v>
      </c>
      <c r="G242" s="684">
        <v>79.069999999999993</v>
      </c>
      <c r="H242" s="684" t="s">
        <v>1957</v>
      </c>
      <c r="I242" s="684">
        <v>91.72</v>
      </c>
      <c r="J242" s="684"/>
      <c r="K242" s="684" t="s">
        <v>2864</v>
      </c>
      <c r="L242" s="685"/>
      <c r="M242" s="686"/>
      <c r="X242" s="664"/>
      <c r="Y242" s="665"/>
      <c r="Z242" s="665"/>
      <c r="AA242" s="489"/>
      <c r="AC242" s="464" t="s">
        <v>1955</v>
      </c>
      <c r="AD242" s="530"/>
      <c r="AE242" s="707"/>
    </row>
    <row r="243" spans="1:31" s="462" customFormat="1" ht="45.75" x14ac:dyDescent="0.25">
      <c r="A243" s="515"/>
      <c r="B243" s="682" t="s">
        <v>1959</v>
      </c>
      <c r="C243" s="2736" t="s">
        <v>1960</v>
      </c>
      <c r="D243" s="2736"/>
      <c r="E243" s="2736"/>
      <c r="F243" s="683" t="s">
        <v>2865</v>
      </c>
      <c r="G243" s="684">
        <v>70.010000000000005</v>
      </c>
      <c r="H243" s="684" t="s">
        <v>1962</v>
      </c>
      <c r="I243" s="684">
        <v>109.22</v>
      </c>
      <c r="J243" s="684"/>
      <c r="K243" s="684" t="s">
        <v>2866</v>
      </c>
      <c r="L243" s="685"/>
      <c r="M243" s="686"/>
      <c r="X243" s="664"/>
      <c r="Y243" s="665"/>
      <c r="Z243" s="665"/>
      <c r="AA243" s="489"/>
      <c r="AC243" s="464" t="s">
        <v>1960</v>
      </c>
      <c r="AD243" s="530"/>
      <c r="AE243" s="707"/>
    </row>
    <row r="244" spans="1:31" s="462" customFormat="1" ht="57" x14ac:dyDescent="0.25">
      <c r="A244" s="515"/>
      <c r="B244" s="682" t="s">
        <v>1964</v>
      </c>
      <c r="C244" s="2736" t="s">
        <v>1965</v>
      </c>
      <c r="D244" s="2736"/>
      <c r="E244" s="2736"/>
      <c r="F244" s="683" t="s">
        <v>2867</v>
      </c>
      <c r="G244" s="684">
        <v>340</v>
      </c>
      <c r="H244" s="684" t="s">
        <v>1967</v>
      </c>
      <c r="I244" s="684">
        <v>93435.4</v>
      </c>
      <c r="J244" s="684"/>
      <c r="K244" s="684" t="s">
        <v>2868</v>
      </c>
      <c r="L244" s="685"/>
      <c r="M244" s="686"/>
      <c r="X244" s="664"/>
      <c r="Y244" s="665"/>
      <c r="Z244" s="665"/>
      <c r="AA244" s="489"/>
      <c r="AC244" s="464" t="s">
        <v>1965</v>
      </c>
      <c r="AD244" s="530"/>
      <c r="AE244" s="707"/>
    </row>
    <row r="245" spans="1:31" s="462" customFormat="1" ht="34.5" x14ac:dyDescent="0.25">
      <c r="A245" s="515"/>
      <c r="B245" s="682" t="s">
        <v>1649</v>
      </c>
      <c r="C245" s="2736" t="s">
        <v>1650</v>
      </c>
      <c r="D245" s="2736"/>
      <c r="E245" s="2736"/>
      <c r="F245" s="683" t="s">
        <v>2869</v>
      </c>
      <c r="G245" s="684">
        <v>111.99</v>
      </c>
      <c r="H245" s="684" t="s">
        <v>1652</v>
      </c>
      <c r="I245" s="684">
        <v>192.62</v>
      </c>
      <c r="J245" s="684"/>
      <c r="K245" s="684" t="s">
        <v>2870</v>
      </c>
      <c r="L245" s="685"/>
      <c r="M245" s="686"/>
      <c r="X245" s="664"/>
      <c r="Y245" s="665"/>
      <c r="Z245" s="665"/>
      <c r="AA245" s="489"/>
      <c r="AC245" s="464" t="s">
        <v>1650</v>
      </c>
      <c r="AD245" s="530"/>
      <c r="AE245" s="707"/>
    </row>
    <row r="246" spans="1:31" s="462" customFormat="1" ht="23.25" x14ac:dyDescent="0.25">
      <c r="A246" s="515"/>
      <c r="B246" s="682" t="s">
        <v>1971</v>
      </c>
      <c r="C246" s="2736" t="s">
        <v>1972</v>
      </c>
      <c r="D246" s="2736"/>
      <c r="E246" s="2736"/>
      <c r="F246" s="683" t="s">
        <v>2871</v>
      </c>
      <c r="G246" s="684">
        <v>26.5</v>
      </c>
      <c r="H246" s="684" t="s">
        <v>1974</v>
      </c>
      <c r="I246" s="684">
        <v>555.71</v>
      </c>
      <c r="J246" s="684"/>
      <c r="K246" s="684" t="s">
        <v>2872</v>
      </c>
      <c r="L246" s="685"/>
      <c r="M246" s="686"/>
      <c r="X246" s="664"/>
      <c r="Y246" s="665"/>
      <c r="Z246" s="665"/>
      <c r="AA246" s="489"/>
      <c r="AC246" s="464" t="s">
        <v>1972</v>
      </c>
      <c r="AD246" s="530"/>
      <c r="AE246" s="707"/>
    </row>
    <row r="247" spans="1:31" s="462" customFormat="1" ht="34.5" x14ac:dyDescent="0.25">
      <c r="A247" s="515"/>
      <c r="B247" s="682" t="s">
        <v>809</v>
      </c>
      <c r="C247" s="2736" t="s">
        <v>1737</v>
      </c>
      <c r="D247" s="2736"/>
      <c r="E247" s="2736"/>
      <c r="F247" s="683" t="s">
        <v>2873</v>
      </c>
      <c r="G247" s="684">
        <v>65.709999999999994</v>
      </c>
      <c r="H247" s="684" t="s">
        <v>1739</v>
      </c>
      <c r="I247" s="684">
        <v>169.53</v>
      </c>
      <c r="J247" s="684"/>
      <c r="K247" s="684" t="s">
        <v>2874</v>
      </c>
      <c r="L247" s="685"/>
      <c r="M247" s="686"/>
      <c r="X247" s="664"/>
      <c r="Y247" s="665"/>
      <c r="Z247" s="665"/>
      <c r="AA247" s="489"/>
      <c r="AC247" s="464" t="s">
        <v>1737</v>
      </c>
      <c r="AD247" s="530"/>
      <c r="AE247" s="707"/>
    </row>
    <row r="248" spans="1:31" s="462" customFormat="1" ht="23.25" x14ac:dyDescent="0.25">
      <c r="A248" s="523" t="s">
        <v>851</v>
      </c>
      <c r="B248" s="694" t="s">
        <v>1978</v>
      </c>
      <c r="C248" s="2747" t="s">
        <v>1979</v>
      </c>
      <c r="D248" s="2747"/>
      <c r="E248" s="2747"/>
      <c r="F248" s="695" t="s">
        <v>2875</v>
      </c>
      <c r="G248" s="696">
        <v>0</v>
      </c>
      <c r="H248" s="696"/>
      <c r="I248" s="696">
        <v>0</v>
      </c>
      <c r="J248" s="696"/>
      <c r="K248" s="696"/>
      <c r="L248" s="697"/>
      <c r="M248" s="698"/>
      <c r="X248" s="664"/>
      <c r="Y248" s="665"/>
      <c r="Z248" s="665"/>
      <c r="AA248" s="489"/>
      <c r="AC248" s="464"/>
      <c r="AD248" s="530" t="s">
        <v>1979</v>
      </c>
      <c r="AE248" s="707"/>
    </row>
    <row r="249" spans="1:31" s="462" customFormat="1" ht="57" x14ac:dyDescent="0.25">
      <c r="A249" s="515"/>
      <c r="B249" s="682" t="s">
        <v>1981</v>
      </c>
      <c r="C249" s="2736" t="s">
        <v>1982</v>
      </c>
      <c r="D249" s="2736"/>
      <c r="E249" s="2736"/>
      <c r="F249" s="683" t="s">
        <v>2876</v>
      </c>
      <c r="G249" s="684">
        <v>183.68</v>
      </c>
      <c r="H249" s="684"/>
      <c r="I249" s="684">
        <v>472.42</v>
      </c>
      <c r="J249" s="684"/>
      <c r="K249" s="684"/>
      <c r="L249" s="685"/>
      <c r="M249" s="686"/>
      <c r="X249" s="664"/>
      <c r="Y249" s="665"/>
      <c r="Z249" s="665"/>
      <c r="AA249" s="489"/>
      <c r="AC249" s="464" t="s">
        <v>1982</v>
      </c>
      <c r="AD249" s="530"/>
      <c r="AE249" s="707"/>
    </row>
    <row r="250" spans="1:31" s="462" customFormat="1" ht="23.25" x14ac:dyDescent="0.25">
      <c r="A250" s="523" t="s">
        <v>851</v>
      </c>
      <c r="B250" s="694" t="s">
        <v>1984</v>
      </c>
      <c r="C250" s="2747" t="s">
        <v>1985</v>
      </c>
      <c r="D250" s="2747"/>
      <c r="E250" s="2747"/>
      <c r="F250" s="695" t="s">
        <v>2877</v>
      </c>
      <c r="G250" s="696">
        <v>0</v>
      </c>
      <c r="H250" s="696"/>
      <c r="I250" s="696">
        <v>0</v>
      </c>
      <c r="J250" s="696"/>
      <c r="K250" s="696"/>
      <c r="L250" s="697"/>
      <c r="M250" s="698"/>
      <c r="X250" s="664"/>
      <c r="Y250" s="665"/>
      <c r="Z250" s="665"/>
      <c r="AA250" s="489"/>
      <c r="AC250" s="464"/>
      <c r="AD250" s="530" t="s">
        <v>1985</v>
      </c>
      <c r="AE250" s="707"/>
    </row>
    <row r="251" spans="1:31" s="462" customFormat="1" ht="22.5" x14ac:dyDescent="0.25">
      <c r="A251" s="523" t="s">
        <v>848</v>
      </c>
      <c r="B251" s="694" t="s">
        <v>1987</v>
      </c>
      <c r="C251" s="2747" t="s">
        <v>1988</v>
      </c>
      <c r="D251" s="2747"/>
      <c r="E251" s="2747"/>
      <c r="F251" s="695" t="s">
        <v>1921</v>
      </c>
      <c r="G251" s="696">
        <v>0</v>
      </c>
      <c r="H251" s="696"/>
      <c r="I251" s="696">
        <v>0</v>
      </c>
      <c r="J251" s="696"/>
      <c r="K251" s="696"/>
      <c r="L251" s="697"/>
      <c r="M251" s="698"/>
      <c r="X251" s="664"/>
      <c r="Y251" s="665"/>
      <c r="Z251" s="665"/>
      <c r="AA251" s="489"/>
      <c r="AC251" s="464"/>
      <c r="AD251" s="530" t="s">
        <v>1988</v>
      </c>
      <c r="AE251" s="707"/>
    </row>
    <row r="252" spans="1:31" s="462" customFormat="1" ht="45" x14ac:dyDescent="0.25">
      <c r="A252" s="666" t="s">
        <v>647</v>
      </c>
      <c r="B252" s="667" t="s">
        <v>2012</v>
      </c>
      <c r="C252" s="2737" t="s">
        <v>1240</v>
      </c>
      <c r="D252" s="2737"/>
      <c r="E252" s="2737"/>
      <c r="F252" s="687">
        <v>17.010000000000002</v>
      </c>
      <c r="G252" s="669">
        <v>480</v>
      </c>
      <c r="H252" s="669"/>
      <c r="I252" s="669">
        <v>8165</v>
      </c>
      <c r="J252" s="669"/>
      <c r="K252" s="670"/>
      <c r="L252" s="671">
        <v>0</v>
      </c>
      <c r="M252" s="671">
        <v>0</v>
      </c>
      <c r="X252" s="664"/>
      <c r="Y252" s="665"/>
      <c r="Z252" s="665"/>
      <c r="AA252" s="489" t="s">
        <v>1240</v>
      </c>
      <c r="AC252" s="464"/>
      <c r="AD252" s="530"/>
      <c r="AE252" s="707"/>
    </row>
    <row r="253" spans="1:31" s="462" customFormat="1" ht="15" x14ac:dyDescent="0.25">
      <c r="A253" s="672"/>
      <c r="B253" s="673"/>
      <c r="C253" s="674" t="s">
        <v>2878</v>
      </c>
      <c r="D253" s="675"/>
      <c r="E253" s="675"/>
      <c r="F253" s="675"/>
      <c r="G253" s="675"/>
      <c r="H253" s="675"/>
      <c r="I253" s="675"/>
      <c r="J253" s="675"/>
      <c r="K253" s="675"/>
      <c r="L253" s="675"/>
      <c r="M253" s="676"/>
      <c r="X253" s="664"/>
      <c r="Y253" s="665"/>
      <c r="Z253" s="665"/>
      <c r="AA253" s="489"/>
      <c r="AC253" s="464"/>
      <c r="AD253" s="530"/>
      <c r="AE253" s="707"/>
    </row>
    <row r="254" spans="1:31" s="462" customFormat="1" ht="45" x14ac:dyDescent="0.25">
      <c r="A254" s="666" t="s">
        <v>648</v>
      </c>
      <c r="B254" s="667" t="s">
        <v>2014</v>
      </c>
      <c r="C254" s="2737" t="s">
        <v>1243</v>
      </c>
      <c r="D254" s="2737"/>
      <c r="E254" s="2737"/>
      <c r="F254" s="688">
        <v>11.9</v>
      </c>
      <c r="G254" s="669">
        <v>2.44</v>
      </c>
      <c r="H254" s="669"/>
      <c r="I254" s="669">
        <v>29</v>
      </c>
      <c r="J254" s="669"/>
      <c r="K254" s="670"/>
      <c r="L254" s="671">
        <v>0</v>
      </c>
      <c r="M254" s="671">
        <v>0</v>
      </c>
      <c r="X254" s="664"/>
      <c r="Y254" s="665"/>
      <c r="Z254" s="665"/>
      <c r="AA254" s="489" t="s">
        <v>1243</v>
      </c>
      <c r="AC254" s="464"/>
      <c r="AD254" s="530"/>
      <c r="AE254" s="707"/>
    </row>
    <row r="255" spans="1:31" s="462" customFormat="1" ht="15" x14ac:dyDescent="0.25">
      <c r="A255" s="672"/>
      <c r="B255" s="673"/>
      <c r="C255" s="674" t="s">
        <v>2879</v>
      </c>
      <c r="D255" s="675"/>
      <c r="E255" s="675"/>
      <c r="F255" s="675"/>
      <c r="G255" s="675"/>
      <c r="H255" s="675"/>
      <c r="I255" s="675"/>
      <c r="J255" s="675"/>
      <c r="K255" s="675"/>
      <c r="L255" s="675"/>
      <c r="M255" s="676"/>
      <c r="X255" s="664"/>
      <c r="Y255" s="665"/>
      <c r="Z255" s="665"/>
      <c r="AA255" s="489"/>
      <c r="AC255" s="464"/>
      <c r="AD255" s="530"/>
      <c r="AE255" s="707"/>
    </row>
    <row r="256" spans="1:31" s="462" customFormat="1" ht="45.75" x14ac:dyDescent="0.25">
      <c r="A256" s="666" t="s">
        <v>903</v>
      </c>
      <c r="B256" s="667" t="s">
        <v>2016</v>
      </c>
      <c r="C256" s="2737" t="s">
        <v>2017</v>
      </c>
      <c r="D256" s="2737"/>
      <c r="E256" s="2737"/>
      <c r="F256" s="687">
        <v>5.67</v>
      </c>
      <c r="G256" s="669" t="s">
        <v>2018</v>
      </c>
      <c r="H256" s="669" t="s">
        <v>2019</v>
      </c>
      <c r="I256" s="669">
        <v>63467</v>
      </c>
      <c r="J256" s="669">
        <v>8512</v>
      </c>
      <c r="K256" s="670" t="s">
        <v>2880</v>
      </c>
      <c r="L256" s="679">
        <v>156.04499999999999</v>
      </c>
      <c r="M256" s="680">
        <v>884.78</v>
      </c>
      <c r="X256" s="664"/>
      <c r="Y256" s="665"/>
      <c r="Z256" s="665"/>
      <c r="AA256" s="489" t="s">
        <v>2017</v>
      </c>
      <c r="AC256" s="464"/>
      <c r="AD256" s="530"/>
      <c r="AE256" s="707"/>
    </row>
    <row r="257" spans="1:31" s="462" customFormat="1" ht="15" x14ac:dyDescent="0.25">
      <c r="A257" s="672"/>
      <c r="B257" s="673"/>
      <c r="C257" s="674" t="s">
        <v>2881</v>
      </c>
      <c r="D257" s="675"/>
      <c r="E257" s="675"/>
      <c r="F257" s="675"/>
      <c r="G257" s="675"/>
      <c r="H257" s="675"/>
      <c r="I257" s="675"/>
      <c r="J257" s="675"/>
      <c r="K257" s="675"/>
      <c r="L257" s="675"/>
      <c r="M257" s="676"/>
      <c r="X257" s="664"/>
      <c r="Y257" s="665"/>
      <c r="Z257" s="665"/>
      <c r="AA257" s="489"/>
      <c r="AC257" s="464"/>
      <c r="AD257" s="530"/>
      <c r="AE257" s="707"/>
    </row>
    <row r="258" spans="1:31" s="462" customFormat="1" ht="15" x14ac:dyDescent="0.25">
      <c r="A258" s="550"/>
      <c r="B258" s="673"/>
      <c r="C258" s="674" t="s">
        <v>2022</v>
      </c>
      <c r="D258" s="675"/>
      <c r="E258" s="675"/>
      <c r="F258" s="675"/>
      <c r="G258" s="675"/>
      <c r="H258" s="675"/>
      <c r="I258" s="675"/>
      <c r="J258" s="675"/>
      <c r="K258" s="675"/>
      <c r="L258" s="675"/>
      <c r="M258" s="677"/>
      <c r="X258" s="664"/>
      <c r="Y258" s="665"/>
      <c r="Z258" s="665"/>
      <c r="AA258" s="489"/>
      <c r="AC258" s="464"/>
      <c r="AD258" s="530"/>
      <c r="AE258" s="707"/>
    </row>
    <row r="259" spans="1:31" s="462" customFormat="1" ht="33.75" x14ac:dyDescent="0.25">
      <c r="A259" s="550"/>
      <c r="B259" s="681" t="s">
        <v>1641</v>
      </c>
      <c r="C259" s="2734" t="s">
        <v>1642</v>
      </c>
      <c r="D259" s="2734"/>
      <c r="E259" s="2734"/>
      <c r="F259" s="2734"/>
      <c r="G259" s="2734"/>
      <c r="H259" s="2734"/>
      <c r="I259" s="2734"/>
      <c r="J259" s="2734"/>
      <c r="K259" s="2734"/>
      <c r="L259" s="2734"/>
      <c r="M259" s="2735"/>
      <c r="X259" s="664"/>
      <c r="Y259" s="665"/>
      <c r="Z259" s="665"/>
      <c r="AA259" s="489"/>
      <c r="AB259" s="499" t="s">
        <v>1642</v>
      </c>
      <c r="AC259" s="464"/>
      <c r="AD259" s="530"/>
      <c r="AE259" s="707"/>
    </row>
    <row r="260" spans="1:31" s="462" customFormat="1" ht="15" x14ac:dyDescent="0.25">
      <c r="A260" s="831"/>
      <c r="B260" s="832"/>
      <c r="C260" s="832"/>
      <c r="D260" s="832"/>
      <c r="E260" s="833" t="s">
        <v>2882</v>
      </c>
      <c r="F260" s="834"/>
      <c r="G260" s="835"/>
      <c r="H260" s="656"/>
      <c r="I260" s="836">
        <v>11887</v>
      </c>
      <c r="J260" s="837"/>
      <c r="K260" s="837"/>
      <c r="L260" s="838"/>
      <c r="M260" s="839"/>
      <c r="X260" s="664"/>
      <c r="Y260" s="665"/>
      <c r="Z260" s="665"/>
      <c r="AA260" s="489"/>
      <c r="AC260" s="464"/>
      <c r="AD260" s="530"/>
      <c r="AE260" s="707"/>
    </row>
    <row r="261" spans="1:31" s="462" customFormat="1" ht="15" x14ac:dyDescent="0.25">
      <c r="A261" s="831"/>
      <c r="B261" s="832"/>
      <c r="C261" s="832"/>
      <c r="D261" s="832"/>
      <c r="E261" s="833" t="s">
        <v>2883</v>
      </c>
      <c r="F261" s="834"/>
      <c r="G261" s="835"/>
      <c r="H261" s="656"/>
      <c r="I261" s="836">
        <v>8198</v>
      </c>
      <c r="J261" s="837"/>
      <c r="K261" s="837"/>
      <c r="L261" s="838"/>
      <c r="M261" s="839"/>
      <c r="X261" s="664"/>
      <c r="Y261" s="665"/>
      <c r="Z261" s="665"/>
      <c r="AA261" s="489"/>
      <c r="AC261" s="464"/>
      <c r="AD261" s="530"/>
      <c r="AE261" s="707"/>
    </row>
    <row r="262" spans="1:31" s="462" customFormat="1" ht="15" x14ac:dyDescent="0.25">
      <c r="A262" s="831"/>
      <c r="B262" s="832"/>
      <c r="C262" s="832"/>
      <c r="D262" s="832"/>
      <c r="E262" s="833" t="s">
        <v>2678</v>
      </c>
      <c r="F262" s="834"/>
      <c r="G262" s="835"/>
      <c r="H262" s="656"/>
      <c r="I262" s="836">
        <v>83552</v>
      </c>
      <c r="J262" s="837"/>
      <c r="K262" s="837"/>
      <c r="L262" s="838"/>
      <c r="M262" s="839"/>
      <c r="X262" s="664"/>
      <c r="Y262" s="665"/>
      <c r="Z262" s="665"/>
      <c r="AA262" s="489"/>
      <c r="AC262" s="464"/>
      <c r="AD262" s="530"/>
      <c r="AE262" s="707"/>
    </row>
    <row r="263" spans="1:31" s="462" customFormat="1" ht="23.25" x14ac:dyDescent="0.25">
      <c r="A263" s="515"/>
      <c r="B263" s="682" t="s">
        <v>1869</v>
      </c>
      <c r="C263" s="2736" t="s">
        <v>1870</v>
      </c>
      <c r="D263" s="2736"/>
      <c r="E263" s="2736"/>
      <c r="F263" s="683" t="s">
        <v>2884</v>
      </c>
      <c r="G263" s="684" t="s">
        <v>1872</v>
      </c>
      <c r="H263" s="684"/>
      <c r="I263" s="684">
        <v>8511.58</v>
      </c>
      <c r="J263" s="684">
        <v>8511.58</v>
      </c>
      <c r="K263" s="684"/>
      <c r="L263" s="685"/>
      <c r="M263" s="686"/>
      <c r="X263" s="664"/>
      <c r="Y263" s="665"/>
      <c r="Z263" s="665"/>
      <c r="AA263" s="489"/>
      <c r="AC263" s="464" t="s">
        <v>1870</v>
      </c>
      <c r="AD263" s="530"/>
      <c r="AE263" s="707"/>
    </row>
    <row r="264" spans="1:31" s="462" customFormat="1" ht="23.25" x14ac:dyDescent="0.25">
      <c r="A264" s="515"/>
      <c r="B264" s="682" t="s">
        <v>627</v>
      </c>
      <c r="C264" s="2736" t="s">
        <v>1647</v>
      </c>
      <c r="D264" s="2736"/>
      <c r="E264" s="2736"/>
      <c r="F264" s="683" t="s">
        <v>2885</v>
      </c>
      <c r="G264" s="684">
        <v>0</v>
      </c>
      <c r="H264" s="684">
        <v>0</v>
      </c>
      <c r="I264" s="684">
        <v>0</v>
      </c>
      <c r="J264" s="684"/>
      <c r="K264" s="684">
        <v>0</v>
      </c>
      <c r="L264" s="685"/>
      <c r="M264" s="686"/>
      <c r="X264" s="664"/>
      <c r="Y264" s="665"/>
      <c r="Z264" s="665"/>
      <c r="AA264" s="489"/>
      <c r="AC264" s="464" t="s">
        <v>1647</v>
      </c>
      <c r="AD264" s="530"/>
      <c r="AE264" s="707"/>
    </row>
    <row r="265" spans="1:31" s="462" customFormat="1" ht="45.75" x14ac:dyDescent="0.25">
      <c r="A265" s="515"/>
      <c r="B265" s="682" t="s">
        <v>2025</v>
      </c>
      <c r="C265" s="2736" t="s">
        <v>2026</v>
      </c>
      <c r="D265" s="2736"/>
      <c r="E265" s="2736"/>
      <c r="F265" s="683" t="s">
        <v>2886</v>
      </c>
      <c r="G265" s="684">
        <v>179.46</v>
      </c>
      <c r="H265" s="684" t="s">
        <v>2028</v>
      </c>
      <c r="I265" s="684">
        <v>7336.32</v>
      </c>
      <c r="J265" s="684"/>
      <c r="K265" s="684" t="s">
        <v>2887</v>
      </c>
      <c r="L265" s="685"/>
      <c r="M265" s="686"/>
      <c r="X265" s="664"/>
      <c r="Y265" s="665"/>
      <c r="Z265" s="665"/>
      <c r="AA265" s="489"/>
      <c r="AC265" s="464" t="s">
        <v>2026</v>
      </c>
      <c r="AD265" s="530"/>
      <c r="AE265" s="707"/>
    </row>
    <row r="266" spans="1:31" s="462" customFormat="1" ht="34.5" x14ac:dyDescent="0.25">
      <c r="A266" s="515"/>
      <c r="B266" s="682" t="s">
        <v>1649</v>
      </c>
      <c r="C266" s="2736" t="s">
        <v>1650</v>
      </c>
      <c r="D266" s="2736"/>
      <c r="E266" s="2736"/>
      <c r="F266" s="683" t="s">
        <v>2888</v>
      </c>
      <c r="G266" s="684">
        <v>111.99</v>
      </c>
      <c r="H266" s="684" t="s">
        <v>1652</v>
      </c>
      <c r="I266" s="684">
        <v>120.95</v>
      </c>
      <c r="J266" s="684"/>
      <c r="K266" s="684" t="s">
        <v>2889</v>
      </c>
      <c r="L266" s="685"/>
      <c r="M266" s="686"/>
      <c r="X266" s="664"/>
      <c r="Y266" s="665"/>
      <c r="Z266" s="665"/>
      <c r="AA266" s="489"/>
      <c r="AC266" s="464" t="s">
        <v>1650</v>
      </c>
      <c r="AD266" s="530"/>
      <c r="AE266" s="707"/>
    </row>
    <row r="267" spans="1:31" s="462" customFormat="1" ht="34.5" x14ac:dyDescent="0.25">
      <c r="A267" s="515"/>
      <c r="B267" s="682" t="s">
        <v>2032</v>
      </c>
      <c r="C267" s="2736" t="s">
        <v>2033</v>
      </c>
      <c r="D267" s="2736"/>
      <c r="E267" s="2736"/>
      <c r="F267" s="683" t="s">
        <v>2890</v>
      </c>
      <c r="G267" s="684">
        <v>6.9</v>
      </c>
      <c r="H267" s="684" t="s">
        <v>2035</v>
      </c>
      <c r="I267" s="684">
        <v>146.35</v>
      </c>
      <c r="J267" s="684"/>
      <c r="K267" s="684" t="s">
        <v>2891</v>
      </c>
      <c r="L267" s="685"/>
      <c r="M267" s="686"/>
      <c r="X267" s="664"/>
      <c r="Y267" s="665"/>
      <c r="Z267" s="665"/>
      <c r="AA267" s="489"/>
      <c r="AC267" s="464" t="s">
        <v>2033</v>
      </c>
      <c r="AD267" s="530"/>
      <c r="AE267" s="707"/>
    </row>
    <row r="268" spans="1:31" s="462" customFormat="1" ht="34.5" x14ac:dyDescent="0.25">
      <c r="A268" s="515"/>
      <c r="B268" s="682" t="s">
        <v>2037</v>
      </c>
      <c r="C268" s="2736" t="s">
        <v>2038</v>
      </c>
      <c r="D268" s="2736"/>
      <c r="E268" s="2736"/>
      <c r="F268" s="683" t="s">
        <v>2892</v>
      </c>
      <c r="G268" s="684">
        <v>80.349999999999994</v>
      </c>
      <c r="H268" s="684" t="s">
        <v>2040</v>
      </c>
      <c r="I268" s="684">
        <v>16892.78</v>
      </c>
      <c r="J268" s="684"/>
      <c r="K268" s="684" t="s">
        <v>2893</v>
      </c>
      <c r="L268" s="685"/>
      <c r="M268" s="686"/>
      <c r="X268" s="664"/>
      <c r="Y268" s="665"/>
      <c r="Z268" s="665"/>
      <c r="AA268" s="489"/>
      <c r="AC268" s="464" t="s">
        <v>2038</v>
      </c>
      <c r="AD268" s="530"/>
      <c r="AE268" s="707"/>
    </row>
    <row r="269" spans="1:31" s="462" customFormat="1" ht="34.5" x14ac:dyDescent="0.25">
      <c r="A269" s="515"/>
      <c r="B269" s="682" t="s">
        <v>809</v>
      </c>
      <c r="C269" s="2736" t="s">
        <v>1737</v>
      </c>
      <c r="D269" s="2736"/>
      <c r="E269" s="2736"/>
      <c r="F269" s="683" t="s">
        <v>2894</v>
      </c>
      <c r="G269" s="684">
        <v>65.709999999999994</v>
      </c>
      <c r="H269" s="684" t="s">
        <v>1739</v>
      </c>
      <c r="I269" s="684">
        <v>163.62</v>
      </c>
      <c r="J269" s="684"/>
      <c r="K269" s="684" t="s">
        <v>2895</v>
      </c>
      <c r="L269" s="685"/>
      <c r="M269" s="686"/>
      <c r="X269" s="664"/>
      <c r="Y269" s="665"/>
      <c r="Z269" s="665"/>
      <c r="AA269" s="489"/>
      <c r="AC269" s="464" t="s">
        <v>1737</v>
      </c>
      <c r="AD269" s="530"/>
      <c r="AE269" s="707"/>
    </row>
    <row r="270" spans="1:31" s="462" customFormat="1" ht="23.25" x14ac:dyDescent="0.25">
      <c r="A270" s="523" t="s">
        <v>848</v>
      </c>
      <c r="B270" s="694" t="s">
        <v>1741</v>
      </c>
      <c r="C270" s="2747" t="s">
        <v>1243</v>
      </c>
      <c r="D270" s="2747"/>
      <c r="E270" s="2747"/>
      <c r="F270" s="695" t="s">
        <v>1921</v>
      </c>
      <c r="G270" s="696">
        <v>2.44</v>
      </c>
      <c r="H270" s="696"/>
      <c r="I270" s="696">
        <v>0</v>
      </c>
      <c r="J270" s="696"/>
      <c r="K270" s="696"/>
      <c r="L270" s="697"/>
      <c r="M270" s="698"/>
      <c r="X270" s="664"/>
      <c r="Y270" s="665"/>
      <c r="Z270" s="665"/>
      <c r="AA270" s="489"/>
      <c r="AC270" s="464"/>
      <c r="AD270" s="530" t="s">
        <v>1243</v>
      </c>
      <c r="AE270" s="707"/>
    </row>
    <row r="271" spans="1:31" s="462" customFormat="1" ht="23.25" x14ac:dyDescent="0.25">
      <c r="A271" s="515"/>
      <c r="B271" s="682" t="s">
        <v>2044</v>
      </c>
      <c r="C271" s="2736" t="s">
        <v>2045</v>
      </c>
      <c r="D271" s="2736"/>
      <c r="E271" s="2736"/>
      <c r="F271" s="683" t="s">
        <v>2896</v>
      </c>
      <c r="G271" s="684">
        <v>30030</v>
      </c>
      <c r="H271" s="684"/>
      <c r="I271" s="684">
        <v>15.02</v>
      </c>
      <c r="J271" s="684"/>
      <c r="K271" s="684"/>
      <c r="L271" s="685"/>
      <c r="M271" s="686"/>
      <c r="X271" s="664"/>
      <c r="Y271" s="665"/>
      <c r="Z271" s="665"/>
      <c r="AA271" s="489"/>
      <c r="AC271" s="464" t="s">
        <v>2045</v>
      </c>
      <c r="AD271" s="530"/>
      <c r="AE271" s="707"/>
    </row>
    <row r="272" spans="1:31" s="462" customFormat="1" ht="23.25" x14ac:dyDescent="0.25">
      <c r="A272" s="515"/>
      <c r="B272" s="682" t="s">
        <v>1809</v>
      </c>
      <c r="C272" s="2736" t="s">
        <v>1810</v>
      </c>
      <c r="D272" s="2736"/>
      <c r="E272" s="2736"/>
      <c r="F272" s="683" t="s">
        <v>2897</v>
      </c>
      <c r="G272" s="684">
        <v>9040.01</v>
      </c>
      <c r="H272" s="684"/>
      <c r="I272" s="684">
        <v>102.15</v>
      </c>
      <c r="J272" s="684"/>
      <c r="K272" s="684"/>
      <c r="L272" s="685"/>
      <c r="M272" s="686"/>
      <c r="X272" s="664"/>
      <c r="Y272" s="665"/>
      <c r="Z272" s="665"/>
      <c r="AA272" s="489"/>
      <c r="AC272" s="464" t="s">
        <v>1810</v>
      </c>
      <c r="AD272" s="530"/>
      <c r="AE272" s="707"/>
    </row>
    <row r="273" spans="1:33" s="462" customFormat="1" ht="45.75" x14ac:dyDescent="0.25">
      <c r="A273" s="515"/>
      <c r="B273" s="682" t="s">
        <v>2048</v>
      </c>
      <c r="C273" s="2736" t="s">
        <v>2049</v>
      </c>
      <c r="D273" s="2736"/>
      <c r="E273" s="2736"/>
      <c r="F273" s="683" t="s">
        <v>2898</v>
      </c>
      <c r="G273" s="684">
        <v>67.099999999999994</v>
      </c>
      <c r="H273" s="684"/>
      <c r="I273" s="684">
        <v>380.46</v>
      </c>
      <c r="J273" s="684"/>
      <c r="K273" s="684"/>
      <c r="L273" s="685"/>
      <c r="M273" s="686"/>
      <c r="X273" s="664"/>
      <c r="Y273" s="665"/>
      <c r="Z273" s="665"/>
      <c r="AA273" s="489"/>
      <c r="AC273" s="464" t="s">
        <v>2049</v>
      </c>
      <c r="AD273" s="530"/>
      <c r="AE273" s="707"/>
    </row>
    <row r="274" spans="1:33" s="462" customFormat="1" ht="23.25" x14ac:dyDescent="0.25">
      <c r="A274" s="523" t="s">
        <v>848</v>
      </c>
      <c r="B274" s="694" t="s">
        <v>2051</v>
      </c>
      <c r="C274" s="2747" t="s">
        <v>2052</v>
      </c>
      <c r="D274" s="2747"/>
      <c r="E274" s="2747"/>
      <c r="F274" s="695" t="s">
        <v>1921</v>
      </c>
      <c r="G274" s="696">
        <v>0</v>
      </c>
      <c r="H274" s="696"/>
      <c r="I274" s="696">
        <v>0</v>
      </c>
      <c r="J274" s="696"/>
      <c r="K274" s="696"/>
      <c r="L274" s="697"/>
      <c r="M274" s="698"/>
      <c r="X274" s="664"/>
      <c r="Y274" s="665"/>
      <c r="Z274" s="665"/>
      <c r="AA274" s="489"/>
      <c r="AC274" s="464"/>
      <c r="AD274" s="530" t="s">
        <v>2052</v>
      </c>
      <c r="AE274" s="707"/>
    </row>
    <row r="275" spans="1:33" s="462" customFormat="1" ht="34.5" x14ac:dyDescent="0.25">
      <c r="A275" s="523" t="s">
        <v>848</v>
      </c>
      <c r="B275" s="694" t="s">
        <v>2053</v>
      </c>
      <c r="C275" s="2747" t="s">
        <v>2054</v>
      </c>
      <c r="D275" s="2747"/>
      <c r="E275" s="2747"/>
      <c r="F275" s="695" t="s">
        <v>1921</v>
      </c>
      <c r="G275" s="696">
        <v>412</v>
      </c>
      <c r="H275" s="696"/>
      <c r="I275" s="696">
        <v>0</v>
      </c>
      <c r="J275" s="696"/>
      <c r="K275" s="696"/>
      <c r="L275" s="697"/>
      <c r="M275" s="698"/>
      <c r="X275" s="664"/>
      <c r="Y275" s="665"/>
      <c r="Z275" s="665"/>
      <c r="AA275" s="489"/>
      <c r="AC275" s="464"/>
      <c r="AD275" s="530" t="s">
        <v>2054</v>
      </c>
      <c r="AE275" s="707"/>
    </row>
    <row r="276" spans="1:33" s="462" customFormat="1" ht="45.75" x14ac:dyDescent="0.25">
      <c r="A276" s="515" t="s">
        <v>2055</v>
      </c>
      <c r="B276" s="682" t="s">
        <v>2056</v>
      </c>
      <c r="C276" s="2736" t="s">
        <v>2057</v>
      </c>
      <c r="D276" s="2736"/>
      <c r="E276" s="2736"/>
      <c r="F276" s="683" t="s">
        <v>2899</v>
      </c>
      <c r="G276" s="684">
        <v>1553</v>
      </c>
      <c r="H276" s="684"/>
      <c r="I276" s="684">
        <v>11447.16</v>
      </c>
      <c r="J276" s="684"/>
      <c r="K276" s="684"/>
      <c r="L276" s="685"/>
      <c r="M276" s="686"/>
      <c r="X276" s="664"/>
      <c r="Y276" s="665"/>
      <c r="Z276" s="665"/>
      <c r="AA276" s="489"/>
      <c r="AC276" s="464"/>
      <c r="AD276" s="530"/>
      <c r="AE276" s="707"/>
      <c r="AF276" s="464" t="s">
        <v>2057</v>
      </c>
    </row>
    <row r="277" spans="1:33" s="462" customFormat="1" ht="45.75" x14ac:dyDescent="0.25">
      <c r="A277" s="701" t="s">
        <v>1922</v>
      </c>
      <c r="B277" s="702" t="s">
        <v>2056</v>
      </c>
      <c r="C277" s="2748" t="s">
        <v>2057</v>
      </c>
      <c r="D277" s="2748"/>
      <c r="E277" s="2748"/>
      <c r="F277" s="703" t="s">
        <v>2900</v>
      </c>
      <c r="G277" s="704">
        <v>1553</v>
      </c>
      <c r="H277" s="704"/>
      <c r="I277" s="704">
        <v>114471.63</v>
      </c>
      <c r="J277" s="704"/>
      <c r="K277" s="704"/>
      <c r="L277" s="705"/>
      <c r="M277" s="706"/>
      <c r="X277" s="664"/>
      <c r="Y277" s="665"/>
      <c r="Z277" s="665"/>
      <c r="AA277" s="489"/>
      <c r="AC277" s="464"/>
      <c r="AD277" s="530"/>
      <c r="AE277" s="707"/>
      <c r="AF277" s="464"/>
      <c r="AG277" s="707" t="s">
        <v>2057</v>
      </c>
    </row>
    <row r="278" spans="1:33" s="462" customFormat="1" ht="23.25" x14ac:dyDescent="0.25">
      <c r="A278" s="523" t="s">
        <v>851</v>
      </c>
      <c r="B278" s="694" t="s">
        <v>2060</v>
      </c>
      <c r="C278" s="2747" t="s">
        <v>2061</v>
      </c>
      <c r="D278" s="2747"/>
      <c r="E278" s="2747"/>
      <c r="F278" s="695" t="s">
        <v>2901</v>
      </c>
      <c r="G278" s="696">
        <v>0</v>
      </c>
      <c r="H278" s="696"/>
      <c r="I278" s="696">
        <v>0</v>
      </c>
      <c r="J278" s="696"/>
      <c r="K278" s="696"/>
      <c r="L278" s="697"/>
      <c r="M278" s="698"/>
      <c r="X278" s="664"/>
      <c r="Y278" s="665"/>
      <c r="Z278" s="665"/>
      <c r="AA278" s="489"/>
      <c r="AC278" s="464"/>
      <c r="AD278" s="530" t="s">
        <v>2061</v>
      </c>
      <c r="AE278" s="707"/>
      <c r="AF278" s="464"/>
      <c r="AG278" s="707"/>
    </row>
    <row r="279" spans="1:33" s="462" customFormat="1" ht="23.25" x14ac:dyDescent="0.25">
      <c r="A279" s="515"/>
      <c r="B279" s="682" t="s">
        <v>2063</v>
      </c>
      <c r="C279" s="2736" t="s">
        <v>2064</v>
      </c>
      <c r="D279" s="2736"/>
      <c r="E279" s="2736"/>
      <c r="F279" s="683" t="s">
        <v>2902</v>
      </c>
      <c r="G279" s="684">
        <v>176.1</v>
      </c>
      <c r="H279" s="684"/>
      <c r="I279" s="684">
        <v>798.79</v>
      </c>
      <c r="J279" s="684"/>
      <c r="K279" s="684"/>
      <c r="L279" s="685"/>
      <c r="M279" s="686"/>
      <c r="X279" s="664"/>
      <c r="Y279" s="665"/>
      <c r="Z279" s="665"/>
      <c r="AA279" s="489"/>
      <c r="AC279" s="464" t="s">
        <v>2064</v>
      </c>
      <c r="AD279" s="530"/>
      <c r="AE279" s="707"/>
      <c r="AF279" s="464"/>
      <c r="AG279" s="707"/>
    </row>
    <row r="280" spans="1:33" s="462" customFormat="1" ht="23.25" x14ac:dyDescent="0.25">
      <c r="A280" s="515"/>
      <c r="B280" s="682" t="s">
        <v>2066</v>
      </c>
      <c r="C280" s="2736" t="s">
        <v>2067</v>
      </c>
      <c r="D280" s="2736"/>
      <c r="E280" s="2736"/>
      <c r="F280" s="683" t="s">
        <v>2903</v>
      </c>
      <c r="G280" s="684">
        <v>207.8</v>
      </c>
      <c r="H280" s="684"/>
      <c r="I280" s="684">
        <v>919.1</v>
      </c>
      <c r="J280" s="684"/>
      <c r="K280" s="684"/>
      <c r="L280" s="685"/>
      <c r="M280" s="686"/>
      <c r="X280" s="664"/>
      <c r="Y280" s="665"/>
      <c r="Z280" s="665"/>
      <c r="AA280" s="489"/>
      <c r="AC280" s="464" t="s">
        <v>2067</v>
      </c>
      <c r="AD280" s="530"/>
      <c r="AE280" s="707"/>
      <c r="AF280" s="464"/>
      <c r="AG280" s="707"/>
    </row>
    <row r="281" spans="1:33" s="462" customFormat="1" ht="23.25" x14ac:dyDescent="0.25">
      <c r="A281" s="515"/>
      <c r="B281" s="682" t="s">
        <v>2069</v>
      </c>
      <c r="C281" s="2736" t="s">
        <v>2070</v>
      </c>
      <c r="D281" s="2736"/>
      <c r="E281" s="2736"/>
      <c r="F281" s="683" t="s">
        <v>2904</v>
      </c>
      <c r="G281" s="684">
        <v>3468.64</v>
      </c>
      <c r="H281" s="684"/>
      <c r="I281" s="684">
        <v>3933.44</v>
      </c>
      <c r="J281" s="684"/>
      <c r="K281" s="684"/>
      <c r="L281" s="685"/>
      <c r="M281" s="686"/>
      <c r="X281" s="664"/>
      <c r="Y281" s="665"/>
      <c r="Z281" s="665"/>
      <c r="AA281" s="489"/>
      <c r="AC281" s="464" t="s">
        <v>2070</v>
      </c>
      <c r="AD281" s="530"/>
      <c r="AE281" s="707"/>
      <c r="AF281" s="464"/>
      <c r="AG281" s="707"/>
    </row>
    <row r="282" spans="1:33" s="462" customFormat="1" ht="23.25" x14ac:dyDescent="0.25">
      <c r="A282" s="523" t="s">
        <v>851</v>
      </c>
      <c r="B282" s="694" t="s">
        <v>2072</v>
      </c>
      <c r="C282" s="2747" t="s">
        <v>2073</v>
      </c>
      <c r="D282" s="2747"/>
      <c r="E282" s="2747"/>
      <c r="F282" s="695" t="s">
        <v>2905</v>
      </c>
      <c r="G282" s="696">
        <v>0</v>
      </c>
      <c r="H282" s="696"/>
      <c r="I282" s="696">
        <v>0</v>
      </c>
      <c r="J282" s="696"/>
      <c r="K282" s="696"/>
      <c r="L282" s="697"/>
      <c r="M282" s="698"/>
      <c r="X282" s="664"/>
      <c r="Y282" s="665"/>
      <c r="Z282" s="665"/>
      <c r="AA282" s="489"/>
      <c r="AC282" s="464"/>
      <c r="AD282" s="530" t="s">
        <v>2073</v>
      </c>
      <c r="AE282" s="707"/>
      <c r="AF282" s="464"/>
      <c r="AG282" s="707"/>
    </row>
    <row r="283" spans="1:33" s="462" customFormat="1" ht="34.5" x14ac:dyDescent="0.25">
      <c r="A283" s="515"/>
      <c r="B283" s="682" t="s">
        <v>2075</v>
      </c>
      <c r="C283" s="2736" t="s">
        <v>2076</v>
      </c>
      <c r="D283" s="2736"/>
      <c r="E283" s="2736"/>
      <c r="F283" s="683" t="s">
        <v>2906</v>
      </c>
      <c r="G283" s="684">
        <v>11.99</v>
      </c>
      <c r="H283" s="684"/>
      <c r="I283" s="684">
        <v>203.95</v>
      </c>
      <c r="J283" s="684"/>
      <c r="K283" s="684"/>
      <c r="L283" s="685"/>
      <c r="M283" s="686"/>
      <c r="X283" s="664"/>
      <c r="Y283" s="665"/>
      <c r="Z283" s="665"/>
      <c r="AA283" s="489"/>
      <c r="AC283" s="464" t="s">
        <v>2076</v>
      </c>
      <c r="AD283" s="530"/>
      <c r="AE283" s="707"/>
      <c r="AF283" s="464"/>
      <c r="AG283" s="707"/>
    </row>
    <row r="284" spans="1:33" s="462" customFormat="1" ht="45.75" x14ac:dyDescent="0.25">
      <c r="A284" s="515"/>
      <c r="B284" s="682" t="s">
        <v>2078</v>
      </c>
      <c r="C284" s="2736" t="s">
        <v>2079</v>
      </c>
      <c r="D284" s="2736"/>
      <c r="E284" s="2736"/>
      <c r="F284" s="683" t="s">
        <v>2907</v>
      </c>
      <c r="G284" s="684">
        <v>272.62</v>
      </c>
      <c r="H284" s="684"/>
      <c r="I284" s="684">
        <v>77.290000000000006</v>
      </c>
      <c r="J284" s="684"/>
      <c r="K284" s="684"/>
      <c r="L284" s="685"/>
      <c r="M284" s="686"/>
      <c r="X284" s="664"/>
      <c r="Y284" s="665"/>
      <c r="Z284" s="665"/>
      <c r="AA284" s="489"/>
      <c r="AC284" s="464" t="s">
        <v>2079</v>
      </c>
      <c r="AD284" s="530"/>
      <c r="AE284" s="707"/>
      <c r="AF284" s="464"/>
      <c r="AG284" s="707"/>
    </row>
    <row r="285" spans="1:33" s="462" customFormat="1" ht="57" x14ac:dyDescent="0.25">
      <c r="A285" s="515"/>
      <c r="B285" s="682" t="s">
        <v>2081</v>
      </c>
      <c r="C285" s="2736" t="s">
        <v>2082</v>
      </c>
      <c r="D285" s="2736"/>
      <c r="E285" s="2736"/>
      <c r="F285" s="683" t="s">
        <v>2908</v>
      </c>
      <c r="G285" s="684">
        <v>156.83000000000001</v>
      </c>
      <c r="H285" s="684"/>
      <c r="I285" s="684">
        <v>88.92</v>
      </c>
      <c r="J285" s="684"/>
      <c r="K285" s="684"/>
      <c r="L285" s="685"/>
      <c r="M285" s="686"/>
      <c r="X285" s="664"/>
      <c r="Y285" s="665"/>
      <c r="Z285" s="665"/>
      <c r="AA285" s="489"/>
      <c r="AC285" s="464" t="s">
        <v>2082</v>
      </c>
      <c r="AD285" s="530"/>
      <c r="AE285" s="707"/>
      <c r="AF285" s="464"/>
      <c r="AG285" s="707"/>
    </row>
    <row r="286" spans="1:33" s="462" customFormat="1" ht="23.25" x14ac:dyDescent="0.25">
      <c r="A286" s="523" t="s">
        <v>851</v>
      </c>
      <c r="B286" s="694" t="s">
        <v>2084</v>
      </c>
      <c r="C286" s="2747" t="s">
        <v>2085</v>
      </c>
      <c r="D286" s="2747"/>
      <c r="E286" s="2747"/>
      <c r="F286" s="695" t="s">
        <v>2909</v>
      </c>
      <c r="G286" s="696">
        <v>0</v>
      </c>
      <c r="H286" s="696"/>
      <c r="I286" s="696">
        <v>0</v>
      </c>
      <c r="J286" s="696"/>
      <c r="K286" s="696"/>
      <c r="L286" s="697"/>
      <c r="M286" s="698"/>
      <c r="X286" s="664"/>
      <c r="Y286" s="665"/>
      <c r="Z286" s="665"/>
      <c r="AA286" s="489"/>
      <c r="AC286" s="464"/>
      <c r="AD286" s="530" t="s">
        <v>2085</v>
      </c>
      <c r="AE286" s="707"/>
      <c r="AF286" s="464"/>
      <c r="AG286" s="707"/>
    </row>
    <row r="287" spans="1:33" s="462" customFormat="1" ht="45" x14ac:dyDescent="0.25">
      <c r="A287" s="666" t="s">
        <v>904</v>
      </c>
      <c r="B287" s="667" t="s">
        <v>2012</v>
      </c>
      <c r="C287" s="2737" t="s">
        <v>1240</v>
      </c>
      <c r="D287" s="2737"/>
      <c r="E287" s="2737"/>
      <c r="F287" s="687">
        <v>28.35</v>
      </c>
      <c r="G287" s="669">
        <v>480</v>
      </c>
      <c r="H287" s="669"/>
      <c r="I287" s="669">
        <v>13608</v>
      </c>
      <c r="J287" s="669"/>
      <c r="K287" s="670"/>
      <c r="L287" s="671">
        <v>0</v>
      </c>
      <c r="M287" s="671">
        <v>0</v>
      </c>
      <c r="X287" s="664"/>
      <c r="Y287" s="665"/>
      <c r="Z287" s="665"/>
      <c r="AA287" s="489" t="s">
        <v>1240</v>
      </c>
      <c r="AC287" s="464"/>
      <c r="AD287" s="530"/>
      <c r="AE287" s="707"/>
      <c r="AF287" s="464"/>
      <c r="AG287" s="707"/>
    </row>
    <row r="288" spans="1:33" s="462" customFormat="1" ht="15" x14ac:dyDescent="0.25">
      <c r="A288" s="672"/>
      <c r="B288" s="673"/>
      <c r="C288" s="674" t="s">
        <v>2910</v>
      </c>
      <c r="D288" s="675"/>
      <c r="E288" s="675"/>
      <c r="F288" s="675"/>
      <c r="G288" s="675"/>
      <c r="H288" s="675"/>
      <c r="I288" s="675"/>
      <c r="J288" s="675"/>
      <c r="K288" s="675"/>
      <c r="L288" s="675"/>
      <c r="M288" s="676"/>
      <c r="X288" s="664"/>
      <c r="Y288" s="665"/>
      <c r="Z288" s="665"/>
      <c r="AA288" s="489"/>
      <c r="AC288" s="464"/>
      <c r="AD288" s="530"/>
      <c r="AE288" s="707"/>
      <c r="AF288" s="464"/>
      <c r="AG288" s="707"/>
    </row>
    <row r="289" spans="1:33" s="462" customFormat="1" ht="45" x14ac:dyDescent="0.25">
      <c r="A289" s="666" t="s">
        <v>905</v>
      </c>
      <c r="B289" s="667" t="s">
        <v>2014</v>
      </c>
      <c r="C289" s="2737" t="s">
        <v>1243</v>
      </c>
      <c r="D289" s="2737"/>
      <c r="E289" s="2737"/>
      <c r="F289" s="688">
        <v>11.3</v>
      </c>
      <c r="G289" s="669">
        <v>2.44</v>
      </c>
      <c r="H289" s="669"/>
      <c r="I289" s="669">
        <v>28</v>
      </c>
      <c r="J289" s="669"/>
      <c r="K289" s="670"/>
      <c r="L289" s="671">
        <v>0</v>
      </c>
      <c r="M289" s="671">
        <v>0</v>
      </c>
      <c r="X289" s="664"/>
      <c r="Y289" s="665"/>
      <c r="Z289" s="665"/>
      <c r="AA289" s="489" t="s">
        <v>1243</v>
      </c>
      <c r="AC289" s="464"/>
      <c r="AD289" s="530"/>
      <c r="AE289" s="707"/>
      <c r="AF289" s="464"/>
      <c r="AG289" s="707"/>
    </row>
    <row r="290" spans="1:33" s="462" customFormat="1" ht="15" x14ac:dyDescent="0.25">
      <c r="A290" s="672"/>
      <c r="B290" s="673"/>
      <c r="C290" s="674" t="s">
        <v>2911</v>
      </c>
      <c r="D290" s="675"/>
      <c r="E290" s="675"/>
      <c r="F290" s="675"/>
      <c r="G290" s="675"/>
      <c r="H290" s="675"/>
      <c r="I290" s="675"/>
      <c r="J290" s="675"/>
      <c r="K290" s="675"/>
      <c r="L290" s="675"/>
      <c r="M290" s="676"/>
      <c r="X290" s="664"/>
      <c r="Y290" s="665"/>
      <c r="Z290" s="665"/>
      <c r="AA290" s="489"/>
      <c r="AC290" s="464"/>
      <c r="AD290" s="530"/>
      <c r="AE290" s="707"/>
      <c r="AF290" s="464"/>
      <c r="AG290" s="707"/>
    </row>
    <row r="291" spans="1:33" s="462" customFormat="1" ht="34.5" x14ac:dyDescent="0.25">
      <c r="A291" s="666" t="s">
        <v>906</v>
      </c>
      <c r="B291" s="667" t="s">
        <v>1253</v>
      </c>
      <c r="C291" s="2737" t="s">
        <v>1254</v>
      </c>
      <c r="D291" s="2737"/>
      <c r="E291" s="2737"/>
      <c r="F291" s="678">
        <v>27</v>
      </c>
      <c r="G291" s="669" t="s">
        <v>2089</v>
      </c>
      <c r="H291" s="669"/>
      <c r="I291" s="669">
        <v>64608</v>
      </c>
      <c r="J291" s="669"/>
      <c r="K291" s="670"/>
      <c r="L291" s="671">
        <v>0</v>
      </c>
      <c r="M291" s="671">
        <v>0</v>
      </c>
      <c r="X291" s="664"/>
      <c r="Y291" s="665"/>
      <c r="Z291" s="665"/>
      <c r="AA291" s="489" t="s">
        <v>1254</v>
      </c>
      <c r="AC291" s="464"/>
      <c r="AD291" s="530"/>
      <c r="AE291" s="707"/>
      <c r="AF291" s="464"/>
      <c r="AG291" s="707"/>
    </row>
    <row r="292" spans="1:33" s="462" customFormat="1" ht="15" x14ac:dyDescent="0.25">
      <c r="A292" s="672"/>
      <c r="B292" s="673"/>
      <c r="C292" s="674" t="s">
        <v>2912</v>
      </c>
      <c r="D292" s="675"/>
      <c r="E292" s="675"/>
      <c r="F292" s="675"/>
      <c r="G292" s="675"/>
      <c r="H292" s="675"/>
      <c r="I292" s="675"/>
      <c r="J292" s="675"/>
      <c r="K292" s="675"/>
      <c r="L292" s="675"/>
      <c r="M292" s="676"/>
      <c r="X292" s="664"/>
      <c r="Y292" s="665"/>
      <c r="Z292" s="665"/>
      <c r="AA292" s="489"/>
      <c r="AC292" s="464"/>
      <c r="AD292" s="530"/>
      <c r="AE292" s="707"/>
      <c r="AF292" s="464"/>
      <c r="AG292" s="707"/>
    </row>
    <row r="293" spans="1:33" s="462" customFormat="1" ht="15" x14ac:dyDescent="0.25">
      <c r="A293" s="550"/>
      <c r="B293" s="673"/>
      <c r="C293" s="674" t="s">
        <v>2091</v>
      </c>
      <c r="D293" s="675"/>
      <c r="E293" s="675"/>
      <c r="F293" s="675"/>
      <c r="G293" s="675"/>
      <c r="H293" s="675"/>
      <c r="I293" s="675"/>
      <c r="J293" s="675"/>
      <c r="K293" s="675"/>
      <c r="L293" s="675"/>
      <c r="M293" s="677"/>
      <c r="X293" s="664"/>
      <c r="Y293" s="665"/>
      <c r="Z293" s="665"/>
      <c r="AA293" s="489"/>
      <c r="AC293" s="464"/>
      <c r="AD293" s="530"/>
      <c r="AE293" s="707"/>
      <c r="AF293" s="464"/>
      <c r="AG293" s="707"/>
    </row>
    <row r="294" spans="1:33" s="462" customFormat="1" ht="34.5" x14ac:dyDescent="0.25">
      <c r="A294" s="666" t="s">
        <v>907</v>
      </c>
      <c r="B294" s="667" t="s">
        <v>1258</v>
      </c>
      <c r="C294" s="2737" t="s">
        <v>1259</v>
      </c>
      <c r="D294" s="2737"/>
      <c r="E294" s="2737"/>
      <c r="F294" s="678">
        <v>162</v>
      </c>
      <c r="G294" s="669" t="s">
        <v>2092</v>
      </c>
      <c r="H294" s="669"/>
      <c r="I294" s="669">
        <v>278925</v>
      </c>
      <c r="J294" s="669"/>
      <c r="K294" s="670"/>
      <c r="L294" s="671">
        <v>0</v>
      </c>
      <c r="M294" s="671">
        <v>0</v>
      </c>
      <c r="X294" s="664"/>
      <c r="Y294" s="665"/>
      <c r="Z294" s="665"/>
      <c r="AA294" s="489" t="s">
        <v>1259</v>
      </c>
      <c r="AC294" s="464"/>
      <c r="AD294" s="530"/>
      <c r="AE294" s="707"/>
      <c r="AF294" s="464"/>
      <c r="AG294" s="707"/>
    </row>
    <row r="295" spans="1:33" s="462" customFormat="1" ht="15" x14ac:dyDescent="0.25">
      <c r="A295" s="672"/>
      <c r="B295" s="673"/>
      <c r="C295" s="674" t="s">
        <v>2913</v>
      </c>
      <c r="D295" s="675"/>
      <c r="E295" s="675"/>
      <c r="F295" s="675"/>
      <c r="G295" s="675"/>
      <c r="H295" s="675"/>
      <c r="I295" s="675"/>
      <c r="J295" s="675"/>
      <c r="K295" s="675"/>
      <c r="L295" s="675"/>
      <c r="M295" s="676"/>
      <c r="X295" s="664"/>
      <c r="Y295" s="665"/>
      <c r="Z295" s="665"/>
      <c r="AA295" s="489"/>
      <c r="AC295" s="464"/>
      <c r="AD295" s="530"/>
      <c r="AE295" s="707"/>
      <c r="AF295" s="464"/>
      <c r="AG295" s="707"/>
    </row>
    <row r="296" spans="1:33" s="462" customFormat="1" ht="15" x14ac:dyDescent="0.25">
      <c r="A296" s="550"/>
      <c r="B296" s="673"/>
      <c r="C296" s="674" t="s">
        <v>2094</v>
      </c>
      <c r="D296" s="675"/>
      <c r="E296" s="675"/>
      <c r="F296" s="675"/>
      <c r="G296" s="675"/>
      <c r="H296" s="675"/>
      <c r="I296" s="675"/>
      <c r="J296" s="675"/>
      <c r="K296" s="675"/>
      <c r="L296" s="675"/>
      <c r="M296" s="677"/>
      <c r="X296" s="664"/>
      <c r="Y296" s="665"/>
      <c r="Z296" s="665"/>
      <c r="AA296" s="489"/>
      <c r="AC296" s="464"/>
      <c r="AD296" s="530"/>
      <c r="AE296" s="707"/>
      <c r="AF296" s="464"/>
      <c r="AG296" s="707"/>
    </row>
    <row r="297" spans="1:33" s="462" customFormat="1" ht="34.5" x14ac:dyDescent="0.25">
      <c r="A297" s="666" t="s">
        <v>908</v>
      </c>
      <c r="B297" s="667" t="s">
        <v>1262</v>
      </c>
      <c r="C297" s="2737" t="s">
        <v>1263</v>
      </c>
      <c r="D297" s="2737"/>
      <c r="E297" s="2737"/>
      <c r="F297" s="678">
        <v>351</v>
      </c>
      <c r="G297" s="669" t="s">
        <v>2095</v>
      </c>
      <c r="H297" s="669"/>
      <c r="I297" s="669">
        <v>161793</v>
      </c>
      <c r="J297" s="669"/>
      <c r="K297" s="670"/>
      <c r="L297" s="671">
        <v>0</v>
      </c>
      <c r="M297" s="671">
        <v>0</v>
      </c>
      <c r="X297" s="664"/>
      <c r="Y297" s="665"/>
      <c r="Z297" s="665"/>
      <c r="AA297" s="489" t="s">
        <v>1263</v>
      </c>
      <c r="AC297" s="464"/>
      <c r="AD297" s="530"/>
      <c r="AE297" s="707"/>
      <c r="AF297" s="464"/>
      <c r="AG297" s="707"/>
    </row>
    <row r="298" spans="1:33" s="462" customFormat="1" ht="15" x14ac:dyDescent="0.25">
      <c r="A298" s="672"/>
      <c r="B298" s="673"/>
      <c r="C298" s="674" t="s">
        <v>2914</v>
      </c>
      <c r="D298" s="675"/>
      <c r="E298" s="675"/>
      <c r="F298" s="675"/>
      <c r="G298" s="675"/>
      <c r="H298" s="675"/>
      <c r="I298" s="675"/>
      <c r="J298" s="675"/>
      <c r="K298" s="675"/>
      <c r="L298" s="675"/>
      <c r="M298" s="676"/>
      <c r="X298" s="664"/>
      <c r="Y298" s="665"/>
      <c r="Z298" s="665"/>
      <c r="AA298" s="489"/>
      <c r="AC298" s="464"/>
      <c r="AD298" s="530"/>
      <c r="AE298" s="707"/>
      <c r="AF298" s="464"/>
      <c r="AG298" s="707"/>
    </row>
    <row r="299" spans="1:33" s="462" customFormat="1" ht="15" x14ac:dyDescent="0.25">
      <c r="A299" s="550"/>
      <c r="B299" s="673"/>
      <c r="C299" s="674" t="s">
        <v>2097</v>
      </c>
      <c r="D299" s="675"/>
      <c r="E299" s="675"/>
      <c r="F299" s="675"/>
      <c r="G299" s="675"/>
      <c r="H299" s="675"/>
      <c r="I299" s="675"/>
      <c r="J299" s="675"/>
      <c r="K299" s="675"/>
      <c r="L299" s="675"/>
      <c r="M299" s="677"/>
      <c r="X299" s="664"/>
      <c r="Y299" s="665"/>
      <c r="Z299" s="665"/>
      <c r="AA299" s="489"/>
      <c r="AC299" s="464"/>
      <c r="AD299" s="530"/>
      <c r="AE299" s="707"/>
      <c r="AF299" s="464"/>
      <c r="AG299" s="707"/>
    </row>
    <row r="300" spans="1:33" s="462" customFormat="1" ht="33.75" x14ac:dyDescent="0.25">
      <c r="A300" s="666" t="s">
        <v>1036</v>
      </c>
      <c r="B300" s="667" t="s">
        <v>1266</v>
      </c>
      <c r="C300" s="2737" t="s">
        <v>1267</v>
      </c>
      <c r="D300" s="2737"/>
      <c r="E300" s="2737"/>
      <c r="F300" s="678">
        <v>162</v>
      </c>
      <c r="G300" s="669" t="s">
        <v>2098</v>
      </c>
      <c r="H300" s="669"/>
      <c r="I300" s="669">
        <v>22989</v>
      </c>
      <c r="J300" s="669"/>
      <c r="K300" s="670"/>
      <c r="L300" s="671">
        <v>0</v>
      </c>
      <c r="M300" s="671">
        <v>0</v>
      </c>
      <c r="X300" s="664"/>
      <c r="Y300" s="665"/>
      <c r="Z300" s="665"/>
      <c r="AA300" s="489" t="s">
        <v>1267</v>
      </c>
      <c r="AC300" s="464"/>
      <c r="AD300" s="530"/>
      <c r="AE300" s="707"/>
      <c r="AF300" s="464"/>
      <c r="AG300" s="707"/>
    </row>
    <row r="301" spans="1:33" s="462" customFormat="1" ht="15" x14ac:dyDescent="0.25">
      <c r="A301" s="672"/>
      <c r="B301" s="673"/>
      <c r="C301" s="674" t="s">
        <v>2913</v>
      </c>
      <c r="D301" s="675"/>
      <c r="E301" s="675"/>
      <c r="F301" s="675"/>
      <c r="G301" s="675"/>
      <c r="H301" s="675"/>
      <c r="I301" s="675"/>
      <c r="J301" s="675"/>
      <c r="K301" s="675"/>
      <c r="L301" s="675"/>
      <c r="M301" s="676"/>
      <c r="X301" s="664"/>
      <c r="Y301" s="665"/>
      <c r="Z301" s="665"/>
      <c r="AA301" s="489"/>
      <c r="AC301" s="464"/>
      <c r="AD301" s="530"/>
      <c r="AE301" s="707"/>
      <c r="AF301" s="464"/>
      <c r="AG301" s="707"/>
    </row>
    <row r="302" spans="1:33" s="462" customFormat="1" ht="15" x14ac:dyDescent="0.25">
      <c r="A302" s="550"/>
      <c r="B302" s="673"/>
      <c r="C302" s="674" t="s">
        <v>2099</v>
      </c>
      <c r="D302" s="675"/>
      <c r="E302" s="675"/>
      <c r="F302" s="675"/>
      <c r="G302" s="675"/>
      <c r="H302" s="675"/>
      <c r="I302" s="675"/>
      <c r="J302" s="675"/>
      <c r="K302" s="675"/>
      <c r="L302" s="675"/>
      <c r="M302" s="677"/>
      <c r="X302" s="664"/>
      <c r="Y302" s="665"/>
      <c r="Z302" s="665"/>
      <c r="AA302" s="489"/>
      <c r="AC302" s="464"/>
      <c r="AD302" s="530"/>
      <c r="AE302" s="707"/>
      <c r="AF302" s="464"/>
      <c r="AG302" s="707"/>
    </row>
    <row r="303" spans="1:33" s="462" customFormat="1" ht="34.5" x14ac:dyDescent="0.25">
      <c r="A303" s="666" t="s">
        <v>1041</v>
      </c>
      <c r="B303" s="667" t="s">
        <v>1269</v>
      </c>
      <c r="C303" s="2737" t="s">
        <v>1270</v>
      </c>
      <c r="D303" s="2737"/>
      <c r="E303" s="2737"/>
      <c r="F303" s="678">
        <v>27</v>
      </c>
      <c r="G303" s="669" t="s">
        <v>2100</v>
      </c>
      <c r="H303" s="669"/>
      <c r="I303" s="669">
        <v>46959</v>
      </c>
      <c r="J303" s="669"/>
      <c r="K303" s="670"/>
      <c r="L303" s="671">
        <v>0</v>
      </c>
      <c r="M303" s="671">
        <v>0</v>
      </c>
      <c r="X303" s="664"/>
      <c r="Y303" s="665"/>
      <c r="Z303" s="665"/>
      <c r="AA303" s="489" t="s">
        <v>1270</v>
      </c>
      <c r="AC303" s="464"/>
      <c r="AD303" s="530"/>
      <c r="AE303" s="707"/>
      <c r="AF303" s="464"/>
      <c r="AG303" s="707"/>
    </row>
    <row r="304" spans="1:33" s="462" customFormat="1" ht="15" x14ac:dyDescent="0.25">
      <c r="A304" s="672"/>
      <c r="B304" s="673"/>
      <c r="C304" s="674" t="s">
        <v>2912</v>
      </c>
      <c r="D304" s="675"/>
      <c r="E304" s="675"/>
      <c r="F304" s="675"/>
      <c r="G304" s="675"/>
      <c r="H304" s="675"/>
      <c r="I304" s="675"/>
      <c r="J304" s="675"/>
      <c r="K304" s="675"/>
      <c r="L304" s="675"/>
      <c r="M304" s="676"/>
      <c r="X304" s="664"/>
      <c r="Y304" s="665"/>
      <c r="Z304" s="665"/>
      <c r="AA304" s="489"/>
      <c r="AC304" s="464"/>
      <c r="AD304" s="530"/>
      <c r="AE304" s="707"/>
      <c r="AF304" s="464"/>
      <c r="AG304" s="707"/>
    </row>
    <row r="305" spans="1:33" s="462" customFormat="1" ht="15" x14ac:dyDescent="0.25">
      <c r="A305" s="550"/>
      <c r="B305" s="673"/>
      <c r="C305" s="674" t="s">
        <v>2101</v>
      </c>
      <c r="D305" s="675"/>
      <c r="E305" s="675"/>
      <c r="F305" s="675"/>
      <c r="G305" s="675"/>
      <c r="H305" s="675"/>
      <c r="I305" s="675"/>
      <c r="J305" s="675"/>
      <c r="K305" s="675"/>
      <c r="L305" s="675"/>
      <c r="M305" s="677"/>
      <c r="X305" s="664"/>
      <c r="Y305" s="665"/>
      <c r="Z305" s="665"/>
      <c r="AA305" s="489"/>
      <c r="AC305" s="464"/>
      <c r="AD305" s="530"/>
      <c r="AE305" s="707"/>
      <c r="AF305" s="464"/>
      <c r="AG305" s="707"/>
    </row>
    <row r="306" spans="1:33" s="462" customFormat="1" ht="45.75" x14ac:dyDescent="0.25">
      <c r="A306" s="666" t="s">
        <v>1046</v>
      </c>
      <c r="B306" s="667" t="s">
        <v>2102</v>
      </c>
      <c r="C306" s="2737" t="s">
        <v>2103</v>
      </c>
      <c r="D306" s="2737"/>
      <c r="E306" s="2737"/>
      <c r="F306" s="678">
        <v>189</v>
      </c>
      <c r="G306" s="669" t="s">
        <v>1274</v>
      </c>
      <c r="H306" s="669" t="s">
        <v>1275</v>
      </c>
      <c r="I306" s="669">
        <v>1070</v>
      </c>
      <c r="J306" s="669">
        <v>437</v>
      </c>
      <c r="K306" s="670" t="s">
        <v>1276</v>
      </c>
      <c r="L306" s="679">
        <v>0.255</v>
      </c>
      <c r="M306" s="700">
        <v>48.2</v>
      </c>
      <c r="X306" s="664"/>
      <c r="Y306" s="665"/>
      <c r="Z306" s="665"/>
      <c r="AA306" s="489" t="s">
        <v>2103</v>
      </c>
      <c r="AC306" s="464"/>
      <c r="AD306" s="530"/>
      <c r="AE306" s="707"/>
      <c r="AF306" s="464"/>
      <c r="AG306" s="707"/>
    </row>
    <row r="307" spans="1:33" s="462" customFormat="1" ht="33.75" x14ac:dyDescent="0.25">
      <c r="A307" s="550"/>
      <c r="B307" s="681" t="s">
        <v>1641</v>
      </c>
      <c r="C307" s="2734" t="s">
        <v>1642</v>
      </c>
      <c r="D307" s="2734"/>
      <c r="E307" s="2734"/>
      <c r="F307" s="2734"/>
      <c r="G307" s="2734"/>
      <c r="H307" s="2734"/>
      <c r="I307" s="2734"/>
      <c r="J307" s="2734"/>
      <c r="K307" s="2734"/>
      <c r="L307" s="2734"/>
      <c r="M307" s="2735"/>
      <c r="X307" s="664"/>
      <c r="Y307" s="665"/>
      <c r="Z307" s="665"/>
      <c r="AA307" s="489"/>
      <c r="AB307" s="499" t="s">
        <v>1642</v>
      </c>
      <c r="AC307" s="464"/>
      <c r="AD307" s="530"/>
      <c r="AE307" s="707"/>
      <c r="AF307" s="464"/>
      <c r="AG307" s="707"/>
    </row>
    <row r="308" spans="1:33" s="462" customFormat="1" ht="15" x14ac:dyDescent="0.25">
      <c r="A308" s="831"/>
      <c r="B308" s="832"/>
      <c r="C308" s="832"/>
      <c r="D308" s="832"/>
      <c r="E308" s="833" t="s">
        <v>2915</v>
      </c>
      <c r="F308" s="834"/>
      <c r="G308" s="835"/>
      <c r="H308" s="656"/>
      <c r="I308" s="836">
        <v>563</v>
      </c>
      <c r="J308" s="837"/>
      <c r="K308" s="837"/>
      <c r="L308" s="838"/>
      <c r="M308" s="839"/>
      <c r="X308" s="664"/>
      <c r="Y308" s="665"/>
      <c r="Z308" s="665"/>
      <c r="AA308" s="489"/>
      <c r="AC308" s="464"/>
      <c r="AD308" s="530"/>
      <c r="AE308" s="707"/>
      <c r="AF308" s="464"/>
      <c r="AG308" s="707"/>
    </row>
    <row r="309" spans="1:33" s="462" customFormat="1" ht="15" x14ac:dyDescent="0.25">
      <c r="A309" s="831"/>
      <c r="B309" s="832"/>
      <c r="C309" s="832"/>
      <c r="D309" s="832"/>
      <c r="E309" s="833" t="s">
        <v>2916</v>
      </c>
      <c r="F309" s="834"/>
      <c r="G309" s="835"/>
      <c r="H309" s="656"/>
      <c r="I309" s="836">
        <v>257</v>
      </c>
      <c r="J309" s="837"/>
      <c r="K309" s="837"/>
      <c r="L309" s="838"/>
      <c r="M309" s="839"/>
      <c r="X309" s="664"/>
      <c r="Y309" s="665"/>
      <c r="Z309" s="665"/>
      <c r="AA309" s="489"/>
      <c r="AC309" s="464"/>
      <c r="AD309" s="530"/>
      <c r="AE309" s="707"/>
      <c r="AF309" s="464"/>
      <c r="AG309" s="707"/>
    </row>
    <row r="310" spans="1:33" s="462" customFormat="1" ht="15" x14ac:dyDescent="0.25">
      <c r="A310" s="831"/>
      <c r="B310" s="832"/>
      <c r="C310" s="832"/>
      <c r="D310" s="832"/>
      <c r="E310" s="833" t="s">
        <v>2678</v>
      </c>
      <c r="F310" s="834"/>
      <c r="G310" s="835"/>
      <c r="H310" s="656"/>
      <c r="I310" s="836">
        <v>1890</v>
      </c>
      <c r="J310" s="837"/>
      <c r="K310" s="837"/>
      <c r="L310" s="838"/>
      <c r="M310" s="839"/>
      <c r="X310" s="664"/>
      <c r="Y310" s="665"/>
      <c r="Z310" s="665"/>
      <c r="AA310" s="489"/>
      <c r="AC310" s="464"/>
      <c r="AD310" s="530"/>
      <c r="AE310" s="707"/>
      <c r="AF310" s="464"/>
      <c r="AG310" s="707"/>
    </row>
    <row r="311" spans="1:33" s="462" customFormat="1" ht="23.25" x14ac:dyDescent="0.25">
      <c r="A311" s="515"/>
      <c r="B311" s="682" t="s">
        <v>2105</v>
      </c>
      <c r="C311" s="2736" t="s">
        <v>2106</v>
      </c>
      <c r="D311" s="2736"/>
      <c r="E311" s="2736"/>
      <c r="F311" s="683" t="s">
        <v>2917</v>
      </c>
      <c r="G311" s="684" t="s">
        <v>2108</v>
      </c>
      <c r="H311" s="684"/>
      <c r="I311" s="684">
        <v>437.17</v>
      </c>
      <c r="J311" s="684">
        <v>437.17</v>
      </c>
      <c r="K311" s="684"/>
      <c r="L311" s="685"/>
      <c r="M311" s="686"/>
      <c r="X311" s="664"/>
      <c r="Y311" s="665"/>
      <c r="Z311" s="665"/>
      <c r="AA311" s="489"/>
      <c r="AC311" s="464" t="s">
        <v>2106</v>
      </c>
      <c r="AD311" s="530"/>
      <c r="AE311" s="707"/>
      <c r="AF311" s="464"/>
      <c r="AG311" s="707"/>
    </row>
    <row r="312" spans="1:33" s="462" customFormat="1" ht="23.25" x14ac:dyDescent="0.25">
      <c r="A312" s="515"/>
      <c r="B312" s="682" t="s">
        <v>627</v>
      </c>
      <c r="C312" s="2736" t="s">
        <v>1647</v>
      </c>
      <c r="D312" s="2736"/>
      <c r="E312" s="2736"/>
      <c r="F312" s="683" t="s">
        <v>2918</v>
      </c>
      <c r="G312" s="684">
        <v>0</v>
      </c>
      <c r="H312" s="684">
        <v>0</v>
      </c>
      <c r="I312" s="684">
        <v>0</v>
      </c>
      <c r="J312" s="684"/>
      <c r="K312" s="684">
        <v>0</v>
      </c>
      <c r="L312" s="685"/>
      <c r="M312" s="686"/>
      <c r="X312" s="664"/>
      <c r="Y312" s="665"/>
      <c r="Z312" s="665"/>
      <c r="AA312" s="489"/>
      <c r="AC312" s="464" t="s">
        <v>1647</v>
      </c>
      <c r="AD312" s="530"/>
      <c r="AE312" s="707"/>
      <c r="AF312" s="464"/>
      <c r="AG312" s="707"/>
    </row>
    <row r="313" spans="1:33" s="462" customFormat="1" ht="34.5" x14ac:dyDescent="0.25">
      <c r="A313" s="515"/>
      <c r="B313" s="682" t="s">
        <v>809</v>
      </c>
      <c r="C313" s="2736" t="s">
        <v>1737</v>
      </c>
      <c r="D313" s="2736"/>
      <c r="E313" s="2736"/>
      <c r="F313" s="683" t="s">
        <v>2919</v>
      </c>
      <c r="G313" s="684">
        <v>65.709999999999994</v>
      </c>
      <c r="H313" s="684" t="s">
        <v>1739</v>
      </c>
      <c r="I313" s="684">
        <v>248.38</v>
      </c>
      <c r="J313" s="684"/>
      <c r="K313" s="684" t="s">
        <v>2920</v>
      </c>
      <c r="L313" s="685"/>
      <c r="M313" s="686"/>
      <c r="X313" s="664"/>
      <c r="Y313" s="665"/>
      <c r="Z313" s="665"/>
      <c r="AA313" s="489"/>
      <c r="AC313" s="464" t="s">
        <v>1737</v>
      </c>
      <c r="AD313" s="530"/>
      <c r="AE313" s="707"/>
      <c r="AF313" s="464"/>
      <c r="AG313" s="707"/>
    </row>
    <row r="314" spans="1:33" s="462" customFormat="1" ht="23.25" x14ac:dyDescent="0.25">
      <c r="A314" s="515"/>
      <c r="B314" s="682" t="s">
        <v>813</v>
      </c>
      <c r="C314" s="2736" t="s">
        <v>1794</v>
      </c>
      <c r="D314" s="2736"/>
      <c r="E314" s="2736"/>
      <c r="F314" s="683" t="s">
        <v>2921</v>
      </c>
      <c r="G314" s="684">
        <v>1.2</v>
      </c>
      <c r="H314" s="684" t="s">
        <v>1796</v>
      </c>
      <c r="I314" s="684">
        <v>34.020000000000003</v>
      </c>
      <c r="J314" s="684"/>
      <c r="K314" s="684" t="s">
        <v>2922</v>
      </c>
      <c r="L314" s="685"/>
      <c r="M314" s="686"/>
      <c r="X314" s="664"/>
      <c r="Y314" s="665"/>
      <c r="Z314" s="665"/>
      <c r="AA314" s="489"/>
      <c r="AC314" s="464" t="s">
        <v>1794</v>
      </c>
      <c r="AD314" s="530"/>
      <c r="AE314" s="707"/>
      <c r="AF314" s="464"/>
      <c r="AG314" s="707"/>
    </row>
    <row r="315" spans="1:33" s="462" customFormat="1" ht="23.25" x14ac:dyDescent="0.25">
      <c r="A315" s="515"/>
      <c r="B315" s="682" t="s">
        <v>818</v>
      </c>
      <c r="C315" s="2736" t="s">
        <v>1802</v>
      </c>
      <c r="D315" s="2736"/>
      <c r="E315" s="2736"/>
      <c r="F315" s="683" t="s">
        <v>2921</v>
      </c>
      <c r="G315" s="684">
        <v>6.22</v>
      </c>
      <c r="H315" s="684"/>
      <c r="I315" s="684">
        <v>176.34</v>
      </c>
      <c r="J315" s="684"/>
      <c r="K315" s="684"/>
      <c r="L315" s="685"/>
      <c r="M315" s="686"/>
      <c r="X315" s="664"/>
      <c r="Y315" s="665"/>
      <c r="Z315" s="665"/>
      <c r="AA315" s="489"/>
      <c r="AC315" s="464" t="s">
        <v>1802</v>
      </c>
      <c r="AD315" s="530"/>
      <c r="AE315" s="707"/>
      <c r="AF315" s="464"/>
      <c r="AG315" s="707"/>
    </row>
    <row r="316" spans="1:33" s="462" customFormat="1" ht="23.25" x14ac:dyDescent="0.25">
      <c r="A316" s="515"/>
      <c r="B316" s="682" t="s">
        <v>821</v>
      </c>
      <c r="C316" s="2736" t="s">
        <v>1804</v>
      </c>
      <c r="D316" s="2736"/>
      <c r="E316" s="2736"/>
      <c r="F316" s="683" t="s">
        <v>2918</v>
      </c>
      <c r="G316" s="684">
        <v>6.09</v>
      </c>
      <c r="H316" s="684"/>
      <c r="I316" s="684">
        <v>34.53</v>
      </c>
      <c r="J316" s="684"/>
      <c r="K316" s="684"/>
      <c r="L316" s="685"/>
      <c r="M316" s="686"/>
      <c r="X316" s="664"/>
      <c r="Y316" s="665"/>
      <c r="Z316" s="665"/>
      <c r="AA316" s="489"/>
      <c r="AC316" s="464" t="s">
        <v>1804</v>
      </c>
      <c r="AD316" s="530"/>
      <c r="AE316" s="707"/>
      <c r="AF316" s="464"/>
      <c r="AG316" s="707"/>
    </row>
    <row r="317" spans="1:33" s="462" customFormat="1" ht="15" x14ac:dyDescent="0.25">
      <c r="A317" s="2744" t="s">
        <v>1277</v>
      </c>
      <c r="B317" s="2745"/>
      <c r="C317" s="2745"/>
      <c r="D317" s="2745"/>
      <c r="E317" s="2745"/>
      <c r="F317" s="2745"/>
      <c r="G317" s="2745"/>
      <c r="H317" s="2745"/>
      <c r="I317" s="2745"/>
      <c r="J317" s="2745"/>
      <c r="K317" s="2745"/>
      <c r="L317" s="2745"/>
      <c r="M317" s="2746"/>
      <c r="X317" s="664"/>
      <c r="Y317" s="665" t="s">
        <v>1277</v>
      </c>
      <c r="Z317" s="665"/>
      <c r="AA317" s="489"/>
      <c r="AC317" s="464"/>
      <c r="AD317" s="530"/>
      <c r="AE317" s="707"/>
      <c r="AF317" s="464"/>
      <c r="AG317" s="707"/>
    </row>
    <row r="318" spans="1:33" s="462" customFormat="1" ht="57" x14ac:dyDescent="0.25">
      <c r="A318" s="666" t="s">
        <v>1051</v>
      </c>
      <c r="B318" s="667" t="s">
        <v>1940</v>
      </c>
      <c r="C318" s="2737" t="s">
        <v>1941</v>
      </c>
      <c r="D318" s="2737"/>
      <c r="E318" s="2737"/>
      <c r="F318" s="693">
        <v>0.13439999999999999</v>
      </c>
      <c r="G318" s="669" t="s">
        <v>1942</v>
      </c>
      <c r="H318" s="669" t="s">
        <v>1943</v>
      </c>
      <c r="I318" s="669">
        <v>17190</v>
      </c>
      <c r="J318" s="669">
        <v>1344</v>
      </c>
      <c r="K318" s="670" t="s">
        <v>2923</v>
      </c>
      <c r="L318" s="699">
        <v>1039.7328</v>
      </c>
      <c r="M318" s="680">
        <v>139.74</v>
      </c>
      <c r="X318" s="664"/>
      <c r="Y318" s="665"/>
      <c r="Z318" s="665"/>
      <c r="AA318" s="489" t="s">
        <v>1941</v>
      </c>
      <c r="AC318" s="464"/>
      <c r="AD318" s="530"/>
      <c r="AE318" s="707"/>
      <c r="AF318" s="464"/>
      <c r="AG318" s="707"/>
    </row>
    <row r="319" spans="1:33" s="462" customFormat="1" ht="15" x14ac:dyDescent="0.25">
      <c r="A319" s="672"/>
      <c r="B319" s="673"/>
      <c r="C319" s="674" t="s">
        <v>2924</v>
      </c>
      <c r="D319" s="675"/>
      <c r="E319" s="675"/>
      <c r="F319" s="675"/>
      <c r="G319" s="675"/>
      <c r="H319" s="675"/>
      <c r="I319" s="675"/>
      <c r="J319" s="675"/>
      <c r="K319" s="675"/>
      <c r="L319" s="675"/>
      <c r="M319" s="676"/>
      <c r="X319" s="664"/>
      <c r="Y319" s="665"/>
      <c r="Z319" s="665"/>
      <c r="AA319" s="489"/>
      <c r="AC319" s="464"/>
      <c r="AD319" s="530"/>
      <c r="AE319" s="707"/>
      <c r="AF319" s="464"/>
      <c r="AG319" s="707"/>
    </row>
    <row r="320" spans="1:33" s="462" customFormat="1" ht="15" x14ac:dyDescent="0.25">
      <c r="A320" s="550"/>
      <c r="B320" s="681" t="s">
        <v>1946</v>
      </c>
      <c r="C320" s="2734" t="s">
        <v>1947</v>
      </c>
      <c r="D320" s="2734"/>
      <c r="E320" s="2734"/>
      <c r="F320" s="2734"/>
      <c r="G320" s="2734"/>
      <c r="H320" s="2734"/>
      <c r="I320" s="2734"/>
      <c r="J320" s="2734"/>
      <c r="K320" s="2734"/>
      <c r="L320" s="2734"/>
      <c r="M320" s="2735"/>
      <c r="X320" s="664"/>
      <c r="Y320" s="665"/>
      <c r="Z320" s="665"/>
      <c r="AA320" s="489"/>
      <c r="AB320" s="499" t="s">
        <v>1947</v>
      </c>
      <c r="AC320" s="464"/>
      <c r="AD320" s="530"/>
      <c r="AE320" s="707"/>
      <c r="AF320" s="464"/>
      <c r="AG320" s="707"/>
    </row>
    <row r="321" spans="1:33" s="462" customFormat="1" ht="15" x14ac:dyDescent="0.25">
      <c r="A321" s="550"/>
      <c r="B321" s="681" t="s">
        <v>1948</v>
      </c>
      <c r="C321" s="2734" t="s">
        <v>1949</v>
      </c>
      <c r="D321" s="2734"/>
      <c r="E321" s="2734"/>
      <c r="F321" s="2734"/>
      <c r="G321" s="2734"/>
      <c r="H321" s="2734"/>
      <c r="I321" s="2734"/>
      <c r="J321" s="2734"/>
      <c r="K321" s="2734"/>
      <c r="L321" s="2734"/>
      <c r="M321" s="2735"/>
      <c r="X321" s="664"/>
      <c r="Y321" s="665"/>
      <c r="Z321" s="665"/>
      <c r="AA321" s="489"/>
      <c r="AB321" s="499" t="s">
        <v>1949</v>
      </c>
      <c r="AC321" s="464"/>
      <c r="AD321" s="530"/>
      <c r="AE321" s="707"/>
      <c r="AF321" s="464"/>
      <c r="AG321" s="707"/>
    </row>
    <row r="322" spans="1:33" s="462" customFormat="1" ht="15" x14ac:dyDescent="0.25">
      <c r="A322" s="550"/>
      <c r="B322" s="681" t="s">
        <v>1950</v>
      </c>
      <c r="C322" s="2734" t="s">
        <v>1951</v>
      </c>
      <c r="D322" s="2734"/>
      <c r="E322" s="2734"/>
      <c r="F322" s="2734"/>
      <c r="G322" s="2734"/>
      <c r="H322" s="2734"/>
      <c r="I322" s="2734"/>
      <c r="J322" s="2734"/>
      <c r="K322" s="2734"/>
      <c r="L322" s="2734"/>
      <c r="M322" s="2735"/>
      <c r="X322" s="664"/>
      <c r="Y322" s="665"/>
      <c r="Z322" s="665"/>
      <c r="AA322" s="489"/>
      <c r="AB322" s="499" t="s">
        <v>1951</v>
      </c>
      <c r="AC322" s="464"/>
      <c r="AD322" s="530"/>
      <c r="AE322" s="707"/>
      <c r="AF322" s="464"/>
      <c r="AG322" s="707"/>
    </row>
    <row r="323" spans="1:33" s="462" customFormat="1" ht="33.75" x14ac:dyDescent="0.25">
      <c r="A323" s="550"/>
      <c r="B323" s="681" t="s">
        <v>1641</v>
      </c>
      <c r="C323" s="2734" t="s">
        <v>1642</v>
      </c>
      <c r="D323" s="2734"/>
      <c r="E323" s="2734"/>
      <c r="F323" s="2734"/>
      <c r="G323" s="2734"/>
      <c r="H323" s="2734"/>
      <c r="I323" s="2734"/>
      <c r="J323" s="2734"/>
      <c r="K323" s="2734"/>
      <c r="L323" s="2734"/>
      <c r="M323" s="2735"/>
      <c r="X323" s="664"/>
      <c r="Y323" s="665"/>
      <c r="Z323" s="665"/>
      <c r="AA323" s="489"/>
      <c r="AB323" s="499" t="s">
        <v>1642</v>
      </c>
      <c r="AC323" s="464"/>
      <c r="AD323" s="530"/>
      <c r="AE323" s="707"/>
      <c r="AF323" s="464"/>
      <c r="AG323" s="707"/>
    </row>
    <row r="324" spans="1:33" s="462" customFormat="1" ht="15" x14ac:dyDescent="0.25">
      <c r="A324" s="831"/>
      <c r="B324" s="832"/>
      <c r="C324" s="832"/>
      <c r="D324" s="832"/>
      <c r="E324" s="833" t="s">
        <v>2925</v>
      </c>
      <c r="F324" s="834"/>
      <c r="G324" s="835"/>
      <c r="H324" s="656"/>
      <c r="I324" s="836">
        <v>2350</v>
      </c>
      <c r="J324" s="837"/>
      <c r="K324" s="837"/>
      <c r="L324" s="838"/>
      <c r="M324" s="839"/>
      <c r="X324" s="664"/>
      <c r="Y324" s="665"/>
      <c r="Z324" s="665"/>
      <c r="AA324" s="489"/>
      <c r="AC324" s="464"/>
      <c r="AD324" s="530"/>
      <c r="AE324" s="707"/>
      <c r="AF324" s="464"/>
      <c r="AG324" s="707"/>
    </row>
    <row r="325" spans="1:33" s="462" customFormat="1" ht="15" x14ac:dyDescent="0.25">
      <c r="A325" s="831"/>
      <c r="B325" s="832"/>
      <c r="C325" s="832"/>
      <c r="D325" s="832"/>
      <c r="E325" s="833" t="s">
        <v>2926</v>
      </c>
      <c r="F325" s="834"/>
      <c r="G325" s="835"/>
      <c r="H325" s="656"/>
      <c r="I325" s="836">
        <v>1070</v>
      </c>
      <c r="J325" s="837"/>
      <c r="K325" s="837"/>
      <c r="L325" s="838"/>
      <c r="M325" s="839"/>
      <c r="X325" s="664"/>
      <c r="Y325" s="665"/>
      <c r="Z325" s="665"/>
      <c r="AA325" s="489"/>
      <c r="AC325" s="464"/>
      <c r="AD325" s="530"/>
      <c r="AE325" s="707"/>
      <c r="AF325" s="464"/>
      <c r="AG325" s="707"/>
    </row>
    <row r="326" spans="1:33" s="462" customFormat="1" ht="15" x14ac:dyDescent="0.25">
      <c r="A326" s="831"/>
      <c r="B326" s="832"/>
      <c r="C326" s="832"/>
      <c r="D326" s="832"/>
      <c r="E326" s="833" t="s">
        <v>2678</v>
      </c>
      <c r="F326" s="834"/>
      <c r="G326" s="835"/>
      <c r="H326" s="656"/>
      <c r="I326" s="836">
        <v>20610</v>
      </c>
      <c r="J326" s="837"/>
      <c r="K326" s="837"/>
      <c r="L326" s="838"/>
      <c r="M326" s="839"/>
      <c r="X326" s="664"/>
      <c r="Y326" s="665"/>
      <c r="Z326" s="665"/>
      <c r="AA326" s="489"/>
      <c r="AC326" s="464"/>
      <c r="AD326" s="530"/>
      <c r="AE326" s="707"/>
      <c r="AF326" s="464"/>
      <c r="AG326" s="707"/>
    </row>
    <row r="327" spans="1:33" s="462" customFormat="1" ht="23.25" x14ac:dyDescent="0.25">
      <c r="A327" s="515"/>
      <c r="B327" s="682" t="s">
        <v>1869</v>
      </c>
      <c r="C327" s="2736" t="s">
        <v>1870</v>
      </c>
      <c r="D327" s="2736"/>
      <c r="E327" s="2736"/>
      <c r="F327" s="683" t="s">
        <v>2927</v>
      </c>
      <c r="G327" s="684" t="s">
        <v>1872</v>
      </c>
      <c r="H327" s="684"/>
      <c r="I327" s="684">
        <v>1344.3</v>
      </c>
      <c r="J327" s="684">
        <v>1344.3</v>
      </c>
      <c r="K327" s="684"/>
      <c r="L327" s="685"/>
      <c r="M327" s="686"/>
      <c r="X327" s="664"/>
      <c r="Y327" s="665"/>
      <c r="Z327" s="665"/>
      <c r="AA327" s="489"/>
      <c r="AC327" s="464" t="s">
        <v>1870</v>
      </c>
      <c r="AD327" s="530"/>
      <c r="AE327" s="707"/>
      <c r="AF327" s="464"/>
      <c r="AG327" s="707"/>
    </row>
    <row r="328" spans="1:33" s="462" customFormat="1" ht="23.25" x14ac:dyDescent="0.25">
      <c r="A328" s="515"/>
      <c r="B328" s="682" t="s">
        <v>627</v>
      </c>
      <c r="C328" s="2736" t="s">
        <v>1647</v>
      </c>
      <c r="D328" s="2736"/>
      <c r="E328" s="2736"/>
      <c r="F328" s="683" t="s">
        <v>2928</v>
      </c>
      <c r="G328" s="684">
        <v>0</v>
      </c>
      <c r="H328" s="684">
        <v>0</v>
      </c>
      <c r="I328" s="684">
        <v>0</v>
      </c>
      <c r="J328" s="684"/>
      <c r="K328" s="684">
        <v>0</v>
      </c>
      <c r="L328" s="685"/>
      <c r="M328" s="686"/>
      <c r="X328" s="664"/>
      <c r="Y328" s="665"/>
      <c r="Z328" s="665"/>
      <c r="AA328" s="489"/>
      <c r="AC328" s="464" t="s">
        <v>1647</v>
      </c>
      <c r="AD328" s="530"/>
      <c r="AE328" s="707"/>
      <c r="AF328" s="464"/>
      <c r="AG328" s="707"/>
    </row>
    <row r="329" spans="1:33" s="462" customFormat="1" ht="23.25" x14ac:dyDescent="0.25">
      <c r="A329" s="515"/>
      <c r="B329" s="682" t="s">
        <v>1954</v>
      </c>
      <c r="C329" s="2736" t="s">
        <v>1955</v>
      </c>
      <c r="D329" s="2736"/>
      <c r="E329" s="2736"/>
      <c r="F329" s="683" t="s">
        <v>2929</v>
      </c>
      <c r="G329" s="684">
        <v>79.069999999999993</v>
      </c>
      <c r="H329" s="684" t="s">
        <v>1957</v>
      </c>
      <c r="I329" s="684">
        <v>30.84</v>
      </c>
      <c r="J329" s="684"/>
      <c r="K329" s="684" t="s">
        <v>2930</v>
      </c>
      <c r="L329" s="685"/>
      <c r="M329" s="686"/>
      <c r="X329" s="664"/>
      <c r="Y329" s="665"/>
      <c r="Z329" s="665"/>
      <c r="AA329" s="489"/>
      <c r="AC329" s="464" t="s">
        <v>1955</v>
      </c>
      <c r="AD329" s="530"/>
      <c r="AE329" s="707"/>
      <c r="AF329" s="464"/>
      <c r="AG329" s="707"/>
    </row>
    <row r="330" spans="1:33" s="462" customFormat="1" ht="45.75" x14ac:dyDescent="0.25">
      <c r="A330" s="515"/>
      <c r="B330" s="682" t="s">
        <v>1959</v>
      </c>
      <c r="C330" s="2736" t="s">
        <v>1960</v>
      </c>
      <c r="D330" s="2736"/>
      <c r="E330" s="2736"/>
      <c r="F330" s="683" t="s">
        <v>2931</v>
      </c>
      <c r="G330" s="684">
        <v>70.010000000000005</v>
      </c>
      <c r="H330" s="684" t="s">
        <v>1962</v>
      </c>
      <c r="I330" s="684">
        <v>37.11</v>
      </c>
      <c r="J330" s="684"/>
      <c r="K330" s="684" t="s">
        <v>2932</v>
      </c>
      <c r="L330" s="685"/>
      <c r="M330" s="686"/>
      <c r="X330" s="664"/>
      <c r="Y330" s="665"/>
      <c r="Z330" s="665"/>
      <c r="AA330" s="489"/>
      <c r="AC330" s="464" t="s">
        <v>1960</v>
      </c>
      <c r="AD330" s="530"/>
      <c r="AE330" s="707"/>
      <c r="AF330" s="464"/>
      <c r="AG330" s="707"/>
    </row>
    <row r="331" spans="1:33" s="462" customFormat="1" ht="57" x14ac:dyDescent="0.25">
      <c r="A331" s="515"/>
      <c r="B331" s="682" t="s">
        <v>1964</v>
      </c>
      <c r="C331" s="2736" t="s">
        <v>1965</v>
      </c>
      <c r="D331" s="2736"/>
      <c r="E331" s="2736"/>
      <c r="F331" s="683" t="s">
        <v>2933</v>
      </c>
      <c r="G331" s="684">
        <v>340</v>
      </c>
      <c r="H331" s="684" t="s">
        <v>1967</v>
      </c>
      <c r="I331" s="684">
        <v>10162.6</v>
      </c>
      <c r="J331" s="684"/>
      <c r="K331" s="684" t="s">
        <v>2934</v>
      </c>
      <c r="L331" s="685"/>
      <c r="M331" s="686"/>
      <c r="X331" s="664"/>
      <c r="Y331" s="665"/>
      <c r="Z331" s="665"/>
      <c r="AA331" s="489"/>
      <c r="AC331" s="464" t="s">
        <v>1965</v>
      </c>
      <c r="AD331" s="530"/>
      <c r="AE331" s="707"/>
      <c r="AF331" s="464"/>
      <c r="AG331" s="707"/>
    </row>
    <row r="332" spans="1:33" s="462" customFormat="1" ht="34.5" x14ac:dyDescent="0.25">
      <c r="A332" s="515"/>
      <c r="B332" s="682" t="s">
        <v>1649</v>
      </c>
      <c r="C332" s="2736" t="s">
        <v>1650</v>
      </c>
      <c r="D332" s="2736"/>
      <c r="E332" s="2736"/>
      <c r="F332" s="683" t="s">
        <v>2935</v>
      </c>
      <c r="G332" s="684">
        <v>111.99</v>
      </c>
      <c r="H332" s="684" t="s">
        <v>1652</v>
      </c>
      <c r="I332" s="684">
        <v>58.23</v>
      </c>
      <c r="J332" s="684"/>
      <c r="K332" s="684" t="s">
        <v>2936</v>
      </c>
      <c r="L332" s="685"/>
      <c r="M332" s="686"/>
      <c r="X332" s="664"/>
      <c r="Y332" s="665"/>
      <c r="Z332" s="665"/>
      <c r="AA332" s="489"/>
      <c r="AC332" s="464" t="s">
        <v>1650</v>
      </c>
      <c r="AD332" s="530"/>
      <c r="AE332" s="707"/>
      <c r="AF332" s="464"/>
      <c r="AG332" s="707"/>
    </row>
    <row r="333" spans="1:33" s="462" customFormat="1" ht="23.25" x14ac:dyDescent="0.25">
      <c r="A333" s="515"/>
      <c r="B333" s="682" t="s">
        <v>1971</v>
      </c>
      <c r="C333" s="2736" t="s">
        <v>1972</v>
      </c>
      <c r="D333" s="2736"/>
      <c r="E333" s="2736"/>
      <c r="F333" s="683" t="s">
        <v>2937</v>
      </c>
      <c r="G333" s="684">
        <v>26.5</v>
      </c>
      <c r="H333" s="684" t="s">
        <v>1974</v>
      </c>
      <c r="I333" s="684">
        <v>188.15</v>
      </c>
      <c r="J333" s="684"/>
      <c r="K333" s="684" t="s">
        <v>2938</v>
      </c>
      <c r="L333" s="685"/>
      <c r="M333" s="686"/>
      <c r="X333" s="664"/>
      <c r="Y333" s="665"/>
      <c r="Z333" s="665"/>
      <c r="AA333" s="489"/>
      <c r="AC333" s="464" t="s">
        <v>1972</v>
      </c>
      <c r="AD333" s="530"/>
      <c r="AE333" s="707"/>
      <c r="AF333" s="464"/>
      <c r="AG333" s="707"/>
    </row>
    <row r="334" spans="1:33" s="462" customFormat="1" ht="34.5" x14ac:dyDescent="0.25">
      <c r="A334" s="515"/>
      <c r="B334" s="682" t="s">
        <v>809</v>
      </c>
      <c r="C334" s="2736" t="s">
        <v>1737</v>
      </c>
      <c r="D334" s="2736"/>
      <c r="E334" s="2736"/>
      <c r="F334" s="683" t="s">
        <v>2939</v>
      </c>
      <c r="G334" s="684">
        <v>65.709999999999994</v>
      </c>
      <c r="H334" s="684" t="s">
        <v>1739</v>
      </c>
      <c r="I334" s="684">
        <v>51.25</v>
      </c>
      <c r="J334" s="684"/>
      <c r="K334" s="684" t="s">
        <v>2940</v>
      </c>
      <c r="L334" s="685"/>
      <c r="M334" s="686"/>
      <c r="X334" s="664"/>
      <c r="Y334" s="665"/>
      <c r="Z334" s="665"/>
      <c r="AA334" s="489"/>
      <c r="AC334" s="464" t="s">
        <v>1737</v>
      </c>
      <c r="AD334" s="530"/>
      <c r="AE334" s="707"/>
      <c r="AF334" s="464"/>
      <c r="AG334" s="707"/>
    </row>
    <row r="335" spans="1:33" s="462" customFormat="1" ht="23.25" x14ac:dyDescent="0.25">
      <c r="A335" s="523" t="s">
        <v>851</v>
      </c>
      <c r="B335" s="694" t="s">
        <v>1978</v>
      </c>
      <c r="C335" s="2747" t="s">
        <v>1979</v>
      </c>
      <c r="D335" s="2747"/>
      <c r="E335" s="2747"/>
      <c r="F335" s="695" t="s">
        <v>2941</v>
      </c>
      <c r="G335" s="696">
        <v>0</v>
      </c>
      <c r="H335" s="696"/>
      <c r="I335" s="696">
        <v>0</v>
      </c>
      <c r="J335" s="696"/>
      <c r="K335" s="696"/>
      <c r="L335" s="697"/>
      <c r="M335" s="698"/>
      <c r="X335" s="664"/>
      <c r="Y335" s="665"/>
      <c r="Z335" s="665"/>
      <c r="AA335" s="489"/>
      <c r="AC335" s="464"/>
      <c r="AD335" s="530" t="s">
        <v>1979</v>
      </c>
      <c r="AE335" s="707"/>
      <c r="AF335" s="464"/>
      <c r="AG335" s="707"/>
    </row>
    <row r="336" spans="1:33" s="462" customFormat="1" ht="57" x14ac:dyDescent="0.25">
      <c r="A336" s="515"/>
      <c r="B336" s="682" t="s">
        <v>1981</v>
      </c>
      <c r="C336" s="2736" t="s">
        <v>1982</v>
      </c>
      <c r="D336" s="2736"/>
      <c r="E336" s="2736"/>
      <c r="F336" s="683" t="s">
        <v>2942</v>
      </c>
      <c r="G336" s="684">
        <v>183.68</v>
      </c>
      <c r="H336" s="684"/>
      <c r="I336" s="684">
        <v>51.15</v>
      </c>
      <c r="J336" s="684"/>
      <c r="K336" s="684"/>
      <c r="L336" s="685"/>
      <c r="M336" s="686"/>
      <c r="X336" s="664"/>
      <c r="Y336" s="665"/>
      <c r="Z336" s="665"/>
      <c r="AA336" s="489"/>
      <c r="AC336" s="464" t="s">
        <v>1982</v>
      </c>
      <c r="AD336" s="530"/>
      <c r="AE336" s="707"/>
      <c r="AF336" s="464"/>
      <c r="AG336" s="707"/>
    </row>
    <row r="337" spans="1:33" s="462" customFormat="1" ht="23.25" x14ac:dyDescent="0.25">
      <c r="A337" s="523" t="s">
        <v>851</v>
      </c>
      <c r="B337" s="694" t="s">
        <v>1984</v>
      </c>
      <c r="C337" s="2747" t="s">
        <v>1985</v>
      </c>
      <c r="D337" s="2747"/>
      <c r="E337" s="2747"/>
      <c r="F337" s="695" t="s">
        <v>2943</v>
      </c>
      <c r="G337" s="696">
        <v>0</v>
      </c>
      <c r="H337" s="696"/>
      <c r="I337" s="696">
        <v>0</v>
      </c>
      <c r="J337" s="696"/>
      <c r="K337" s="696"/>
      <c r="L337" s="697"/>
      <c r="M337" s="698"/>
      <c r="X337" s="664"/>
      <c r="Y337" s="665"/>
      <c r="Z337" s="665"/>
      <c r="AA337" s="489"/>
      <c r="AC337" s="464"/>
      <c r="AD337" s="530" t="s">
        <v>1985</v>
      </c>
      <c r="AE337" s="707"/>
      <c r="AF337" s="464"/>
      <c r="AG337" s="707"/>
    </row>
    <row r="338" spans="1:33" s="462" customFormat="1" ht="22.5" x14ac:dyDescent="0.25">
      <c r="A338" s="523" t="s">
        <v>848</v>
      </c>
      <c r="B338" s="694" t="s">
        <v>1987</v>
      </c>
      <c r="C338" s="2747" t="s">
        <v>1988</v>
      </c>
      <c r="D338" s="2747"/>
      <c r="E338" s="2747"/>
      <c r="F338" s="695" t="s">
        <v>1921</v>
      </c>
      <c r="G338" s="696">
        <v>0</v>
      </c>
      <c r="H338" s="696"/>
      <c r="I338" s="696">
        <v>0</v>
      </c>
      <c r="J338" s="696"/>
      <c r="K338" s="696"/>
      <c r="L338" s="697"/>
      <c r="M338" s="698"/>
      <c r="X338" s="664"/>
      <c r="Y338" s="665"/>
      <c r="Z338" s="665"/>
      <c r="AA338" s="489"/>
      <c r="AC338" s="464"/>
      <c r="AD338" s="530" t="s">
        <v>1988</v>
      </c>
      <c r="AE338" s="707"/>
      <c r="AF338" s="464"/>
      <c r="AG338" s="707"/>
    </row>
    <row r="339" spans="1:33" s="462" customFormat="1" ht="57" x14ac:dyDescent="0.25">
      <c r="A339" s="666" t="s">
        <v>1056</v>
      </c>
      <c r="B339" s="667" t="s">
        <v>1989</v>
      </c>
      <c r="C339" s="2737" t="s">
        <v>1990</v>
      </c>
      <c r="D339" s="2737"/>
      <c r="E339" s="2737"/>
      <c r="F339" s="693">
        <v>1.7856000000000001</v>
      </c>
      <c r="G339" s="669" t="s">
        <v>1991</v>
      </c>
      <c r="H339" s="669" t="s">
        <v>1992</v>
      </c>
      <c r="I339" s="669">
        <v>693136</v>
      </c>
      <c r="J339" s="669">
        <v>52929</v>
      </c>
      <c r="K339" s="670" t="s">
        <v>2944</v>
      </c>
      <c r="L339" s="699">
        <v>3081.2808</v>
      </c>
      <c r="M339" s="680">
        <v>5501.94</v>
      </c>
      <c r="X339" s="664"/>
      <c r="Y339" s="665"/>
      <c r="Z339" s="665"/>
      <c r="AA339" s="489" t="s">
        <v>1990</v>
      </c>
      <c r="AC339" s="464"/>
      <c r="AD339" s="530"/>
      <c r="AE339" s="707"/>
      <c r="AF339" s="464"/>
      <c r="AG339" s="707"/>
    </row>
    <row r="340" spans="1:33" s="462" customFormat="1" ht="15" x14ac:dyDescent="0.25">
      <c r="A340" s="672"/>
      <c r="B340" s="673"/>
      <c r="C340" s="674" t="s">
        <v>2945</v>
      </c>
      <c r="D340" s="675"/>
      <c r="E340" s="675"/>
      <c r="F340" s="675"/>
      <c r="G340" s="675"/>
      <c r="H340" s="675"/>
      <c r="I340" s="675"/>
      <c r="J340" s="675"/>
      <c r="K340" s="675"/>
      <c r="L340" s="675"/>
      <c r="M340" s="676"/>
      <c r="X340" s="664"/>
      <c r="Y340" s="665"/>
      <c r="Z340" s="665"/>
      <c r="AA340" s="489"/>
      <c r="AC340" s="464"/>
      <c r="AD340" s="530"/>
      <c r="AE340" s="707"/>
      <c r="AF340" s="464"/>
      <c r="AG340" s="707"/>
    </row>
    <row r="341" spans="1:33" s="462" customFormat="1" ht="15" x14ac:dyDescent="0.25">
      <c r="A341" s="550"/>
      <c r="B341" s="681" t="s">
        <v>1946</v>
      </c>
      <c r="C341" s="2734" t="s">
        <v>1947</v>
      </c>
      <c r="D341" s="2734"/>
      <c r="E341" s="2734"/>
      <c r="F341" s="2734"/>
      <c r="G341" s="2734"/>
      <c r="H341" s="2734"/>
      <c r="I341" s="2734"/>
      <c r="J341" s="2734"/>
      <c r="K341" s="2734"/>
      <c r="L341" s="2734"/>
      <c r="M341" s="2735"/>
      <c r="X341" s="664"/>
      <c r="Y341" s="665"/>
      <c r="Z341" s="665"/>
      <c r="AA341" s="489"/>
      <c r="AB341" s="499" t="s">
        <v>1947</v>
      </c>
      <c r="AC341" s="464"/>
      <c r="AD341" s="530"/>
      <c r="AE341" s="707"/>
      <c r="AF341" s="464"/>
      <c r="AG341" s="707"/>
    </row>
    <row r="342" spans="1:33" s="462" customFormat="1" ht="15" x14ac:dyDescent="0.25">
      <c r="A342" s="550"/>
      <c r="B342" s="681" t="s">
        <v>1948</v>
      </c>
      <c r="C342" s="2734" t="s">
        <v>1949</v>
      </c>
      <c r="D342" s="2734"/>
      <c r="E342" s="2734"/>
      <c r="F342" s="2734"/>
      <c r="G342" s="2734"/>
      <c r="H342" s="2734"/>
      <c r="I342" s="2734"/>
      <c r="J342" s="2734"/>
      <c r="K342" s="2734"/>
      <c r="L342" s="2734"/>
      <c r="M342" s="2735"/>
      <c r="X342" s="664"/>
      <c r="Y342" s="665"/>
      <c r="Z342" s="665"/>
      <c r="AA342" s="489"/>
      <c r="AB342" s="499" t="s">
        <v>1949</v>
      </c>
      <c r="AC342" s="464"/>
      <c r="AD342" s="530"/>
      <c r="AE342" s="707"/>
      <c r="AF342" s="464"/>
      <c r="AG342" s="707"/>
    </row>
    <row r="343" spans="1:33" s="462" customFormat="1" ht="15" x14ac:dyDescent="0.25">
      <c r="A343" s="550"/>
      <c r="B343" s="681" t="s">
        <v>1950</v>
      </c>
      <c r="C343" s="2734" t="s">
        <v>1951</v>
      </c>
      <c r="D343" s="2734"/>
      <c r="E343" s="2734"/>
      <c r="F343" s="2734"/>
      <c r="G343" s="2734"/>
      <c r="H343" s="2734"/>
      <c r="I343" s="2734"/>
      <c r="J343" s="2734"/>
      <c r="K343" s="2734"/>
      <c r="L343" s="2734"/>
      <c r="M343" s="2735"/>
      <c r="X343" s="664"/>
      <c r="Y343" s="665"/>
      <c r="Z343" s="665"/>
      <c r="AA343" s="489"/>
      <c r="AB343" s="499" t="s">
        <v>1951</v>
      </c>
      <c r="AC343" s="464"/>
      <c r="AD343" s="530"/>
      <c r="AE343" s="707"/>
      <c r="AF343" s="464"/>
      <c r="AG343" s="707"/>
    </row>
    <row r="344" spans="1:33" s="462" customFormat="1" ht="33.75" x14ac:dyDescent="0.25">
      <c r="A344" s="550"/>
      <c r="B344" s="681" t="s">
        <v>1641</v>
      </c>
      <c r="C344" s="2734" t="s">
        <v>1642</v>
      </c>
      <c r="D344" s="2734"/>
      <c r="E344" s="2734"/>
      <c r="F344" s="2734"/>
      <c r="G344" s="2734"/>
      <c r="H344" s="2734"/>
      <c r="I344" s="2734"/>
      <c r="J344" s="2734"/>
      <c r="K344" s="2734"/>
      <c r="L344" s="2734"/>
      <c r="M344" s="2735"/>
      <c r="X344" s="664"/>
      <c r="Y344" s="665"/>
      <c r="Z344" s="665"/>
      <c r="AA344" s="489"/>
      <c r="AB344" s="499" t="s">
        <v>1642</v>
      </c>
      <c r="AC344" s="464"/>
      <c r="AD344" s="530"/>
      <c r="AE344" s="707"/>
      <c r="AF344" s="464"/>
      <c r="AG344" s="707"/>
    </row>
    <row r="345" spans="1:33" s="462" customFormat="1" ht="15" x14ac:dyDescent="0.25">
      <c r="A345" s="831"/>
      <c r="B345" s="832"/>
      <c r="C345" s="832"/>
      <c r="D345" s="832"/>
      <c r="E345" s="833" t="s">
        <v>2946</v>
      </c>
      <c r="F345" s="834"/>
      <c r="G345" s="835"/>
      <c r="H345" s="656"/>
      <c r="I345" s="836">
        <v>89573</v>
      </c>
      <c r="J345" s="837"/>
      <c r="K345" s="837"/>
      <c r="L345" s="838"/>
      <c r="M345" s="839"/>
      <c r="X345" s="664"/>
      <c r="Y345" s="665"/>
      <c r="Z345" s="665"/>
      <c r="AA345" s="489"/>
      <c r="AC345" s="464"/>
      <c r="AD345" s="530"/>
      <c r="AE345" s="707"/>
      <c r="AF345" s="464"/>
      <c r="AG345" s="707"/>
    </row>
    <row r="346" spans="1:33" s="462" customFormat="1" ht="15" x14ac:dyDescent="0.25">
      <c r="A346" s="831"/>
      <c r="B346" s="832"/>
      <c r="C346" s="832"/>
      <c r="D346" s="832"/>
      <c r="E346" s="833" t="s">
        <v>2947</v>
      </c>
      <c r="F346" s="834"/>
      <c r="G346" s="835"/>
      <c r="H346" s="656"/>
      <c r="I346" s="836">
        <v>40788</v>
      </c>
      <c r="J346" s="837"/>
      <c r="K346" s="837"/>
      <c r="L346" s="838"/>
      <c r="M346" s="839"/>
      <c r="X346" s="664"/>
      <c r="Y346" s="665"/>
      <c r="Z346" s="665"/>
      <c r="AA346" s="489"/>
      <c r="AC346" s="464"/>
      <c r="AD346" s="530"/>
      <c r="AE346" s="707"/>
      <c r="AF346" s="464"/>
      <c r="AG346" s="707"/>
    </row>
    <row r="347" spans="1:33" s="462" customFormat="1" ht="15" x14ac:dyDescent="0.25">
      <c r="A347" s="831"/>
      <c r="B347" s="832"/>
      <c r="C347" s="832"/>
      <c r="D347" s="832"/>
      <c r="E347" s="833" t="s">
        <v>2678</v>
      </c>
      <c r="F347" s="834"/>
      <c r="G347" s="835"/>
      <c r="H347" s="656"/>
      <c r="I347" s="836">
        <v>823497</v>
      </c>
      <c r="J347" s="837"/>
      <c r="K347" s="837"/>
      <c r="L347" s="838"/>
      <c r="M347" s="839"/>
      <c r="X347" s="664"/>
      <c r="Y347" s="665"/>
      <c r="Z347" s="665"/>
      <c r="AA347" s="489"/>
      <c r="AC347" s="464"/>
      <c r="AD347" s="530"/>
      <c r="AE347" s="707"/>
      <c r="AF347" s="464"/>
      <c r="AG347" s="707"/>
    </row>
    <row r="348" spans="1:33" s="462" customFormat="1" ht="23.25" x14ac:dyDescent="0.25">
      <c r="A348" s="515"/>
      <c r="B348" s="682" t="s">
        <v>1869</v>
      </c>
      <c r="C348" s="2736" t="s">
        <v>1870</v>
      </c>
      <c r="D348" s="2736"/>
      <c r="E348" s="2736"/>
      <c r="F348" s="683" t="s">
        <v>2948</v>
      </c>
      <c r="G348" s="684" t="s">
        <v>1872</v>
      </c>
      <c r="H348" s="684"/>
      <c r="I348" s="684">
        <v>52928.57</v>
      </c>
      <c r="J348" s="684">
        <v>52928.57</v>
      </c>
      <c r="K348" s="684"/>
      <c r="L348" s="685"/>
      <c r="M348" s="686"/>
      <c r="X348" s="664"/>
      <c r="Y348" s="665"/>
      <c r="Z348" s="665"/>
      <c r="AA348" s="489"/>
      <c r="AC348" s="464" t="s">
        <v>1870</v>
      </c>
      <c r="AD348" s="530"/>
      <c r="AE348" s="707"/>
      <c r="AF348" s="464"/>
      <c r="AG348" s="707"/>
    </row>
    <row r="349" spans="1:33" s="462" customFormat="1" ht="23.25" x14ac:dyDescent="0.25">
      <c r="A349" s="515"/>
      <c r="B349" s="682" t="s">
        <v>627</v>
      </c>
      <c r="C349" s="2736" t="s">
        <v>1647</v>
      </c>
      <c r="D349" s="2736"/>
      <c r="E349" s="2736"/>
      <c r="F349" s="683" t="s">
        <v>2949</v>
      </c>
      <c r="G349" s="684">
        <v>0</v>
      </c>
      <c r="H349" s="684">
        <v>0</v>
      </c>
      <c r="I349" s="684">
        <v>0</v>
      </c>
      <c r="J349" s="684"/>
      <c r="K349" s="684">
        <v>0</v>
      </c>
      <c r="L349" s="685"/>
      <c r="M349" s="686"/>
      <c r="X349" s="664"/>
      <c r="Y349" s="665"/>
      <c r="Z349" s="665"/>
      <c r="AA349" s="489"/>
      <c r="AC349" s="464" t="s">
        <v>1647</v>
      </c>
      <c r="AD349" s="530"/>
      <c r="AE349" s="707"/>
      <c r="AF349" s="464"/>
      <c r="AG349" s="707"/>
    </row>
    <row r="350" spans="1:33" s="462" customFormat="1" ht="23.25" x14ac:dyDescent="0.25">
      <c r="A350" s="515"/>
      <c r="B350" s="682" t="s">
        <v>1954</v>
      </c>
      <c r="C350" s="2736" t="s">
        <v>1955</v>
      </c>
      <c r="D350" s="2736"/>
      <c r="E350" s="2736"/>
      <c r="F350" s="683" t="s">
        <v>2950</v>
      </c>
      <c r="G350" s="684">
        <v>79.069999999999993</v>
      </c>
      <c r="H350" s="684" t="s">
        <v>1957</v>
      </c>
      <c r="I350" s="684">
        <v>413.54</v>
      </c>
      <c r="J350" s="684"/>
      <c r="K350" s="684" t="s">
        <v>2951</v>
      </c>
      <c r="L350" s="685"/>
      <c r="M350" s="686"/>
      <c r="X350" s="664"/>
      <c r="Y350" s="665"/>
      <c r="Z350" s="665"/>
      <c r="AA350" s="489"/>
      <c r="AC350" s="464" t="s">
        <v>1955</v>
      </c>
      <c r="AD350" s="530"/>
      <c r="AE350" s="707"/>
      <c r="AF350" s="464"/>
      <c r="AG350" s="707"/>
    </row>
    <row r="351" spans="1:33" s="462" customFormat="1" ht="45.75" x14ac:dyDescent="0.25">
      <c r="A351" s="515"/>
      <c r="B351" s="682" t="s">
        <v>1959</v>
      </c>
      <c r="C351" s="2736" t="s">
        <v>1960</v>
      </c>
      <c r="D351" s="2736"/>
      <c r="E351" s="2736"/>
      <c r="F351" s="683" t="s">
        <v>2952</v>
      </c>
      <c r="G351" s="684">
        <v>70.010000000000005</v>
      </c>
      <c r="H351" s="684" t="s">
        <v>1962</v>
      </c>
      <c r="I351" s="684">
        <v>492.87</v>
      </c>
      <c r="J351" s="684"/>
      <c r="K351" s="684" t="s">
        <v>2953</v>
      </c>
      <c r="L351" s="685"/>
      <c r="M351" s="686"/>
      <c r="X351" s="664"/>
      <c r="Y351" s="665"/>
      <c r="Z351" s="665"/>
      <c r="AA351" s="489"/>
      <c r="AC351" s="464" t="s">
        <v>1960</v>
      </c>
      <c r="AD351" s="530"/>
      <c r="AE351" s="707"/>
      <c r="AF351" s="464"/>
      <c r="AG351" s="707"/>
    </row>
    <row r="352" spans="1:33" s="462" customFormat="1" ht="57" x14ac:dyDescent="0.25">
      <c r="A352" s="515"/>
      <c r="B352" s="682" t="s">
        <v>1964</v>
      </c>
      <c r="C352" s="2736" t="s">
        <v>1965</v>
      </c>
      <c r="D352" s="2736"/>
      <c r="E352" s="2736"/>
      <c r="F352" s="683" t="s">
        <v>2954</v>
      </c>
      <c r="G352" s="684">
        <v>340</v>
      </c>
      <c r="H352" s="684" t="s">
        <v>1967</v>
      </c>
      <c r="I352" s="684">
        <v>420352.2</v>
      </c>
      <c r="J352" s="684"/>
      <c r="K352" s="684" t="s">
        <v>2955</v>
      </c>
      <c r="L352" s="685"/>
      <c r="M352" s="686"/>
      <c r="X352" s="664"/>
      <c r="Y352" s="665"/>
      <c r="Z352" s="665"/>
      <c r="AA352" s="489"/>
      <c r="AC352" s="464" t="s">
        <v>1965</v>
      </c>
      <c r="AD352" s="530"/>
      <c r="AE352" s="707"/>
      <c r="AF352" s="464"/>
      <c r="AG352" s="707"/>
    </row>
    <row r="353" spans="1:33" s="462" customFormat="1" ht="34.5" x14ac:dyDescent="0.25">
      <c r="A353" s="515"/>
      <c r="B353" s="682" t="s">
        <v>1649</v>
      </c>
      <c r="C353" s="2736" t="s">
        <v>1650</v>
      </c>
      <c r="D353" s="2736"/>
      <c r="E353" s="2736"/>
      <c r="F353" s="683" t="s">
        <v>2956</v>
      </c>
      <c r="G353" s="684">
        <v>111.99</v>
      </c>
      <c r="H353" s="684" t="s">
        <v>1652</v>
      </c>
      <c r="I353" s="684">
        <v>869.04</v>
      </c>
      <c r="J353" s="684"/>
      <c r="K353" s="684" t="s">
        <v>2957</v>
      </c>
      <c r="L353" s="685"/>
      <c r="M353" s="686"/>
      <c r="X353" s="664"/>
      <c r="Y353" s="665"/>
      <c r="Z353" s="665"/>
      <c r="AA353" s="489"/>
      <c r="AC353" s="464" t="s">
        <v>1650</v>
      </c>
      <c r="AD353" s="530"/>
      <c r="AE353" s="707"/>
      <c r="AF353" s="464"/>
      <c r="AG353" s="707"/>
    </row>
    <row r="354" spans="1:33" s="462" customFormat="1" ht="23.25" x14ac:dyDescent="0.25">
      <c r="A354" s="515"/>
      <c r="B354" s="682" t="s">
        <v>1971</v>
      </c>
      <c r="C354" s="2736" t="s">
        <v>1972</v>
      </c>
      <c r="D354" s="2736"/>
      <c r="E354" s="2736"/>
      <c r="F354" s="683" t="s">
        <v>2958</v>
      </c>
      <c r="G354" s="684">
        <v>26.5</v>
      </c>
      <c r="H354" s="684" t="s">
        <v>1974</v>
      </c>
      <c r="I354" s="684">
        <v>2500.2800000000002</v>
      </c>
      <c r="J354" s="684"/>
      <c r="K354" s="684" t="s">
        <v>2959</v>
      </c>
      <c r="L354" s="685"/>
      <c r="M354" s="686"/>
      <c r="X354" s="664"/>
      <c r="Y354" s="665"/>
      <c r="Z354" s="665"/>
      <c r="AA354" s="489"/>
      <c r="AC354" s="464" t="s">
        <v>1972</v>
      </c>
      <c r="AD354" s="530"/>
      <c r="AE354" s="707"/>
      <c r="AF354" s="464"/>
      <c r="AG354" s="707"/>
    </row>
    <row r="355" spans="1:33" s="462" customFormat="1" ht="34.5" x14ac:dyDescent="0.25">
      <c r="A355" s="515"/>
      <c r="B355" s="682" t="s">
        <v>809</v>
      </c>
      <c r="C355" s="2736" t="s">
        <v>1737</v>
      </c>
      <c r="D355" s="2736"/>
      <c r="E355" s="2736"/>
      <c r="F355" s="683" t="s">
        <v>2960</v>
      </c>
      <c r="G355" s="684">
        <v>65.709999999999994</v>
      </c>
      <c r="H355" s="684" t="s">
        <v>1739</v>
      </c>
      <c r="I355" s="684">
        <v>762.89</v>
      </c>
      <c r="J355" s="684"/>
      <c r="K355" s="684" t="s">
        <v>2961</v>
      </c>
      <c r="L355" s="685"/>
      <c r="M355" s="686"/>
      <c r="X355" s="664"/>
      <c r="Y355" s="665"/>
      <c r="Z355" s="665"/>
      <c r="AA355" s="489"/>
      <c r="AC355" s="464" t="s">
        <v>1737</v>
      </c>
      <c r="AD355" s="530"/>
      <c r="AE355" s="707"/>
      <c r="AF355" s="464"/>
      <c r="AG355" s="707"/>
    </row>
    <row r="356" spans="1:33" s="462" customFormat="1" ht="23.25" x14ac:dyDescent="0.25">
      <c r="A356" s="523" t="s">
        <v>851</v>
      </c>
      <c r="B356" s="694" t="s">
        <v>1978</v>
      </c>
      <c r="C356" s="2747" t="s">
        <v>1979</v>
      </c>
      <c r="D356" s="2747"/>
      <c r="E356" s="2747"/>
      <c r="F356" s="695" t="s">
        <v>2962</v>
      </c>
      <c r="G356" s="696">
        <v>0</v>
      </c>
      <c r="H356" s="696"/>
      <c r="I356" s="696">
        <v>0</v>
      </c>
      <c r="J356" s="696"/>
      <c r="K356" s="696"/>
      <c r="L356" s="697"/>
      <c r="M356" s="698"/>
      <c r="X356" s="664"/>
      <c r="Y356" s="665"/>
      <c r="Z356" s="665"/>
      <c r="AA356" s="489"/>
      <c r="AC356" s="464"/>
      <c r="AD356" s="530" t="s">
        <v>1979</v>
      </c>
      <c r="AE356" s="707"/>
      <c r="AF356" s="464"/>
      <c r="AG356" s="707"/>
    </row>
    <row r="357" spans="1:33" s="462" customFormat="1" ht="57" x14ac:dyDescent="0.25">
      <c r="A357" s="515"/>
      <c r="B357" s="682" t="s">
        <v>1981</v>
      </c>
      <c r="C357" s="2736" t="s">
        <v>1982</v>
      </c>
      <c r="D357" s="2736"/>
      <c r="E357" s="2736"/>
      <c r="F357" s="683" t="s">
        <v>2963</v>
      </c>
      <c r="G357" s="684">
        <v>183.68</v>
      </c>
      <c r="H357" s="684"/>
      <c r="I357" s="684">
        <v>2125.1799999999998</v>
      </c>
      <c r="J357" s="684"/>
      <c r="K357" s="684"/>
      <c r="L357" s="685"/>
      <c r="M357" s="686"/>
      <c r="X357" s="664"/>
      <c r="Y357" s="665"/>
      <c r="Z357" s="665"/>
      <c r="AA357" s="489"/>
      <c r="AC357" s="464" t="s">
        <v>1982</v>
      </c>
      <c r="AD357" s="530"/>
      <c r="AE357" s="707"/>
      <c r="AF357" s="464"/>
      <c r="AG357" s="707"/>
    </row>
    <row r="358" spans="1:33" s="462" customFormat="1" ht="23.25" x14ac:dyDescent="0.25">
      <c r="A358" s="523" t="s">
        <v>851</v>
      </c>
      <c r="B358" s="694" t="s">
        <v>1984</v>
      </c>
      <c r="C358" s="2747" t="s">
        <v>1985</v>
      </c>
      <c r="D358" s="2747"/>
      <c r="E358" s="2747"/>
      <c r="F358" s="695" t="s">
        <v>2964</v>
      </c>
      <c r="G358" s="696">
        <v>0</v>
      </c>
      <c r="H358" s="696"/>
      <c r="I358" s="696">
        <v>0</v>
      </c>
      <c r="J358" s="696"/>
      <c r="K358" s="696"/>
      <c r="L358" s="697"/>
      <c r="M358" s="698"/>
      <c r="X358" s="664"/>
      <c r="Y358" s="665"/>
      <c r="Z358" s="665"/>
      <c r="AA358" s="489"/>
      <c r="AC358" s="464"/>
      <c r="AD358" s="530" t="s">
        <v>1985</v>
      </c>
      <c r="AE358" s="707"/>
      <c r="AF358" s="464"/>
      <c r="AG358" s="707"/>
    </row>
    <row r="359" spans="1:33" s="462" customFormat="1" ht="22.5" x14ac:dyDescent="0.25">
      <c r="A359" s="523" t="s">
        <v>848</v>
      </c>
      <c r="B359" s="694" t="s">
        <v>1987</v>
      </c>
      <c r="C359" s="2747" t="s">
        <v>1988</v>
      </c>
      <c r="D359" s="2747"/>
      <c r="E359" s="2747"/>
      <c r="F359" s="695" t="s">
        <v>1921</v>
      </c>
      <c r="G359" s="696">
        <v>0</v>
      </c>
      <c r="H359" s="696"/>
      <c r="I359" s="696">
        <v>0</v>
      </c>
      <c r="J359" s="696"/>
      <c r="K359" s="696"/>
      <c r="L359" s="697"/>
      <c r="M359" s="698"/>
      <c r="X359" s="664"/>
      <c r="Y359" s="665"/>
      <c r="Z359" s="665"/>
      <c r="AA359" s="489"/>
      <c r="AC359" s="464"/>
      <c r="AD359" s="530" t="s">
        <v>1988</v>
      </c>
      <c r="AE359" s="707"/>
      <c r="AF359" s="464"/>
      <c r="AG359" s="707"/>
    </row>
    <row r="360" spans="1:33" s="462" customFormat="1" ht="45" x14ac:dyDescent="0.25">
      <c r="A360" s="666" t="s">
        <v>1061</v>
      </c>
      <c r="B360" s="667" t="s">
        <v>2012</v>
      </c>
      <c r="C360" s="2737" t="s">
        <v>1240</v>
      </c>
      <c r="D360" s="2737"/>
      <c r="E360" s="2737"/>
      <c r="F360" s="687">
        <v>5.76</v>
      </c>
      <c r="G360" s="669">
        <v>480</v>
      </c>
      <c r="H360" s="669"/>
      <c r="I360" s="669">
        <v>2765</v>
      </c>
      <c r="J360" s="669"/>
      <c r="K360" s="670"/>
      <c r="L360" s="671">
        <v>0</v>
      </c>
      <c r="M360" s="671">
        <v>0</v>
      </c>
      <c r="X360" s="664"/>
      <c r="Y360" s="665"/>
      <c r="Z360" s="665"/>
      <c r="AA360" s="489" t="s">
        <v>1240</v>
      </c>
      <c r="AC360" s="464"/>
      <c r="AD360" s="530"/>
      <c r="AE360" s="707"/>
      <c r="AF360" s="464"/>
      <c r="AG360" s="707"/>
    </row>
    <row r="361" spans="1:33" s="462" customFormat="1" ht="15" x14ac:dyDescent="0.25">
      <c r="A361" s="672"/>
      <c r="B361" s="673"/>
      <c r="C361" s="674" t="s">
        <v>2965</v>
      </c>
      <c r="D361" s="675"/>
      <c r="E361" s="675"/>
      <c r="F361" s="675"/>
      <c r="G361" s="675"/>
      <c r="H361" s="675"/>
      <c r="I361" s="675"/>
      <c r="J361" s="675"/>
      <c r="K361" s="675"/>
      <c r="L361" s="675"/>
      <c r="M361" s="676"/>
      <c r="X361" s="664"/>
      <c r="Y361" s="665"/>
      <c r="Z361" s="665"/>
      <c r="AA361" s="489"/>
      <c r="AC361" s="464"/>
      <c r="AD361" s="530"/>
      <c r="AE361" s="707"/>
      <c r="AF361" s="464"/>
      <c r="AG361" s="707"/>
    </row>
    <row r="362" spans="1:33" s="462" customFormat="1" ht="45" x14ac:dyDescent="0.25">
      <c r="A362" s="666" t="s">
        <v>1066</v>
      </c>
      <c r="B362" s="667" t="s">
        <v>2014</v>
      </c>
      <c r="C362" s="2737" t="s">
        <v>1243</v>
      </c>
      <c r="D362" s="2737"/>
      <c r="E362" s="2737"/>
      <c r="F362" s="678">
        <v>4</v>
      </c>
      <c r="G362" s="669">
        <v>2.44</v>
      </c>
      <c r="H362" s="669"/>
      <c r="I362" s="669">
        <v>10</v>
      </c>
      <c r="J362" s="669"/>
      <c r="K362" s="670"/>
      <c r="L362" s="671">
        <v>0</v>
      </c>
      <c r="M362" s="671">
        <v>0</v>
      </c>
      <c r="X362" s="664"/>
      <c r="Y362" s="665"/>
      <c r="Z362" s="665"/>
      <c r="AA362" s="489" t="s">
        <v>1243</v>
      </c>
      <c r="AC362" s="464"/>
      <c r="AD362" s="530"/>
      <c r="AE362" s="707"/>
      <c r="AF362" s="464"/>
      <c r="AG362" s="707"/>
    </row>
    <row r="363" spans="1:33" s="462" customFormat="1" ht="15" x14ac:dyDescent="0.25">
      <c r="A363" s="672"/>
      <c r="B363" s="673"/>
      <c r="C363" s="674" t="s">
        <v>2966</v>
      </c>
      <c r="D363" s="675"/>
      <c r="E363" s="675"/>
      <c r="F363" s="675"/>
      <c r="G363" s="675"/>
      <c r="H363" s="675"/>
      <c r="I363" s="675"/>
      <c r="J363" s="675"/>
      <c r="K363" s="675"/>
      <c r="L363" s="675"/>
      <c r="M363" s="676"/>
      <c r="X363" s="664"/>
      <c r="Y363" s="665"/>
      <c r="Z363" s="665"/>
      <c r="AA363" s="489"/>
      <c r="AC363" s="464"/>
      <c r="AD363" s="530"/>
      <c r="AE363" s="707"/>
      <c r="AF363" s="464"/>
      <c r="AG363" s="707"/>
    </row>
    <row r="364" spans="1:33" s="462" customFormat="1" ht="45.75" x14ac:dyDescent="0.25">
      <c r="A364" s="666" t="s">
        <v>1076</v>
      </c>
      <c r="B364" s="667" t="s">
        <v>2016</v>
      </c>
      <c r="C364" s="2737" t="s">
        <v>2017</v>
      </c>
      <c r="D364" s="2737"/>
      <c r="E364" s="2737"/>
      <c r="F364" s="687">
        <v>1.92</v>
      </c>
      <c r="G364" s="669" t="s">
        <v>2018</v>
      </c>
      <c r="H364" s="669" t="s">
        <v>2019</v>
      </c>
      <c r="I364" s="669">
        <v>21492</v>
      </c>
      <c r="J364" s="669">
        <v>2882</v>
      </c>
      <c r="K364" s="670" t="s">
        <v>2967</v>
      </c>
      <c r="L364" s="679">
        <v>156.04499999999999</v>
      </c>
      <c r="M364" s="680">
        <v>299.61</v>
      </c>
      <c r="X364" s="664"/>
      <c r="Y364" s="665"/>
      <c r="Z364" s="665"/>
      <c r="AA364" s="489" t="s">
        <v>2017</v>
      </c>
      <c r="AC364" s="464"/>
      <c r="AD364" s="530"/>
      <c r="AE364" s="707"/>
      <c r="AF364" s="464"/>
      <c r="AG364" s="707"/>
    </row>
    <row r="365" spans="1:33" s="462" customFormat="1" ht="15" x14ac:dyDescent="0.25">
      <c r="A365" s="672"/>
      <c r="B365" s="673"/>
      <c r="C365" s="674" t="s">
        <v>2968</v>
      </c>
      <c r="D365" s="675"/>
      <c r="E365" s="675"/>
      <c r="F365" s="675"/>
      <c r="G365" s="675"/>
      <c r="H365" s="675"/>
      <c r="I365" s="675"/>
      <c r="J365" s="675"/>
      <c r="K365" s="675"/>
      <c r="L365" s="675"/>
      <c r="M365" s="676"/>
      <c r="X365" s="664"/>
      <c r="Y365" s="665"/>
      <c r="Z365" s="665"/>
      <c r="AA365" s="489"/>
      <c r="AC365" s="464"/>
      <c r="AD365" s="530"/>
      <c r="AE365" s="707"/>
      <c r="AF365" s="464"/>
      <c r="AG365" s="707"/>
    </row>
    <row r="366" spans="1:33" s="462" customFormat="1" ht="15" x14ac:dyDescent="0.25">
      <c r="A366" s="550"/>
      <c r="B366" s="673"/>
      <c r="C366" s="674" t="s">
        <v>2022</v>
      </c>
      <c r="D366" s="675"/>
      <c r="E366" s="675"/>
      <c r="F366" s="675"/>
      <c r="G366" s="675"/>
      <c r="H366" s="675"/>
      <c r="I366" s="675"/>
      <c r="J366" s="675"/>
      <c r="K366" s="675"/>
      <c r="L366" s="675"/>
      <c r="M366" s="677"/>
      <c r="X366" s="664"/>
      <c r="Y366" s="665"/>
      <c r="Z366" s="665"/>
      <c r="AA366" s="489"/>
      <c r="AC366" s="464"/>
      <c r="AD366" s="530"/>
      <c r="AE366" s="707"/>
      <c r="AF366" s="464"/>
      <c r="AG366" s="707"/>
    </row>
    <row r="367" spans="1:33" s="462" customFormat="1" ht="33.75" x14ac:dyDescent="0.25">
      <c r="A367" s="550"/>
      <c r="B367" s="681" t="s">
        <v>1641</v>
      </c>
      <c r="C367" s="2734" t="s">
        <v>1642</v>
      </c>
      <c r="D367" s="2734"/>
      <c r="E367" s="2734"/>
      <c r="F367" s="2734"/>
      <c r="G367" s="2734"/>
      <c r="H367" s="2734"/>
      <c r="I367" s="2734"/>
      <c r="J367" s="2734"/>
      <c r="K367" s="2734"/>
      <c r="L367" s="2734"/>
      <c r="M367" s="2735"/>
      <c r="X367" s="664"/>
      <c r="Y367" s="665"/>
      <c r="Z367" s="665"/>
      <c r="AA367" s="489"/>
      <c r="AB367" s="499" t="s">
        <v>1642</v>
      </c>
      <c r="AC367" s="464"/>
      <c r="AD367" s="530"/>
      <c r="AE367" s="707"/>
      <c r="AF367" s="464"/>
      <c r="AG367" s="707"/>
    </row>
    <row r="368" spans="1:33" s="462" customFormat="1" ht="15" x14ac:dyDescent="0.25">
      <c r="A368" s="831"/>
      <c r="B368" s="832"/>
      <c r="C368" s="832"/>
      <c r="D368" s="832"/>
      <c r="E368" s="833" t="s">
        <v>2969</v>
      </c>
      <c r="F368" s="834"/>
      <c r="G368" s="835"/>
      <c r="H368" s="656"/>
      <c r="I368" s="836">
        <v>4025</v>
      </c>
      <c r="J368" s="837"/>
      <c r="K368" s="837"/>
      <c r="L368" s="838"/>
      <c r="M368" s="839"/>
      <c r="X368" s="664"/>
      <c r="Y368" s="665"/>
      <c r="Z368" s="665"/>
      <c r="AA368" s="489"/>
      <c r="AC368" s="464"/>
      <c r="AD368" s="530"/>
      <c r="AE368" s="707"/>
      <c r="AF368" s="464"/>
      <c r="AG368" s="707"/>
    </row>
    <row r="369" spans="1:33" s="462" customFormat="1" ht="15" x14ac:dyDescent="0.25">
      <c r="A369" s="831"/>
      <c r="B369" s="832"/>
      <c r="C369" s="832"/>
      <c r="D369" s="832"/>
      <c r="E369" s="833" t="s">
        <v>2970</v>
      </c>
      <c r="F369" s="834"/>
      <c r="G369" s="835"/>
      <c r="H369" s="656"/>
      <c r="I369" s="836">
        <v>2776</v>
      </c>
      <c r="J369" s="837"/>
      <c r="K369" s="837"/>
      <c r="L369" s="838"/>
      <c r="M369" s="839"/>
      <c r="X369" s="664"/>
      <c r="Y369" s="665"/>
      <c r="Z369" s="665"/>
      <c r="AA369" s="489"/>
      <c r="AC369" s="464"/>
      <c r="AD369" s="530"/>
      <c r="AE369" s="707"/>
      <c r="AF369" s="464"/>
      <c r="AG369" s="707"/>
    </row>
    <row r="370" spans="1:33" s="462" customFormat="1" ht="15" x14ac:dyDescent="0.25">
      <c r="A370" s="831"/>
      <c r="B370" s="832"/>
      <c r="C370" s="832"/>
      <c r="D370" s="832"/>
      <c r="E370" s="833" t="s">
        <v>2678</v>
      </c>
      <c r="F370" s="834"/>
      <c r="G370" s="835"/>
      <c r="H370" s="656"/>
      <c r="I370" s="836">
        <v>28293</v>
      </c>
      <c r="J370" s="837"/>
      <c r="K370" s="837"/>
      <c r="L370" s="838"/>
      <c r="M370" s="839"/>
      <c r="X370" s="664"/>
      <c r="Y370" s="665"/>
      <c r="Z370" s="665"/>
      <c r="AA370" s="489"/>
      <c r="AC370" s="464"/>
      <c r="AD370" s="530"/>
      <c r="AE370" s="707"/>
      <c r="AF370" s="464"/>
      <c r="AG370" s="707"/>
    </row>
    <row r="371" spans="1:33" s="462" customFormat="1" ht="23.25" x14ac:dyDescent="0.25">
      <c r="A371" s="515"/>
      <c r="B371" s="682" t="s">
        <v>1869</v>
      </c>
      <c r="C371" s="2736" t="s">
        <v>1870</v>
      </c>
      <c r="D371" s="2736"/>
      <c r="E371" s="2736"/>
      <c r="F371" s="683" t="s">
        <v>2971</v>
      </c>
      <c r="G371" s="684" t="s">
        <v>1872</v>
      </c>
      <c r="H371" s="684"/>
      <c r="I371" s="684">
        <v>2882.25</v>
      </c>
      <c r="J371" s="684">
        <v>2882.25</v>
      </c>
      <c r="K371" s="684"/>
      <c r="L371" s="685"/>
      <c r="M371" s="686"/>
      <c r="X371" s="664"/>
      <c r="Y371" s="665"/>
      <c r="Z371" s="665"/>
      <c r="AA371" s="489"/>
      <c r="AC371" s="464" t="s">
        <v>1870</v>
      </c>
      <c r="AD371" s="530"/>
      <c r="AE371" s="707"/>
      <c r="AF371" s="464"/>
      <c r="AG371" s="707"/>
    </row>
    <row r="372" spans="1:33" s="462" customFormat="1" ht="23.25" x14ac:dyDescent="0.25">
      <c r="A372" s="515"/>
      <c r="B372" s="682" t="s">
        <v>627</v>
      </c>
      <c r="C372" s="2736" t="s">
        <v>1647</v>
      </c>
      <c r="D372" s="2736"/>
      <c r="E372" s="2736"/>
      <c r="F372" s="683" t="s">
        <v>2972</v>
      </c>
      <c r="G372" s="684">
        <v>0</v>
      </c>
      <c r="H372" s="684">
        <v>0</v>
      </c>
      <c r="I372" s="684">
        <v>0</v>
      </c>
      <c r="J372" s="684"/>
      <c r="K372" s="684">
        <v>0</v>
      </c>
      <c r="L372" s="685"/>
      <c r="M372" s="686"/>
      <c r="X372" s="664"/>
      <c r="Y372" s="665"/>
      <c r="Z372" s="665"/>
      <c r="AA372" s="489"/>
      <c r="AC372" s="464" t="s">
        <v>1647</v>
      </c>
      <c r="AD372" s="530"/>
      <c r="AE372" s="707"/>
      <c r="AF372" s="464"/>
      <c r="AG372" s="707"/>
    </row>
    <row r="373" spans="1:33" s="462" customFormat="1" ht="45.75" x14ac:dyDescent="0.25">
      <c r="A373" s="515"/>
      <c r="B373" s="682" t="s">
        <v>2025</v>
      </c>
      <c r="C373" s="2736" t="s">
        <v>2026</v>
      </c>
      <c r="D373" s="2736"/>
      <c r="E373" s="2736"/>
      <c r="F373" s="683" t="s">
        <v>2973</v>
      </c>
      <c r="G373" s="684">
        <v>179.46</v>
      </c>
      <c r="H373" s="684" t="s">
        <v>2028</v>
      </c>
      <c r="I373" s="684">
        <v>2483.73</v>
      </c>
      <c r="J373" s="684"/>
      <c r="K373" s="684" t="s">
        <v>2974</v>
      </c>
      <c r="L373" s="685"/>
      <c r="M373" s="686"/>
      <c r="X373" s="664"/>
      <c r="Y373" s="665"/>
      <c r="Z373" s="665"/>
      <c r="AA373" s="489"/>
      <c r="AC373" s="464" t="s">
        <v>2026</v>
      </c>
      <c r="AD373" s="530"/>
      <c r="AE373" s="707"/>
      <c r="AF373" s="464"/>
      <c r="AG373" s="707"/>
    </row>
    <row r="374" spans="1:33" s="462" customFormat="1" ht="34.5" x14ac:dyDescent="0.25">
      <c r="A374" s="515"/>
      <c r="B374" s="682" t="s">
        <v>1649</v>
      </c>
      <c r="C374" s="2736" t="s">
        <v>1650</v>
      </c>
      <c r="D374" s="2736"/>
      <c r="E374" s="2736"/>
      <c r="F374" s="683" t="s">
        <v>2975</v>
      </c>
      <c r="G374" s="684">
        <v>111.99</v>
      </c>
      <c r="H374" s="684" t="s">
        <v>1652</v>
      </c>
      <c r="I374" s="684">
        <v>40.32</v>
      </c>
      <c r="J374" s="684"/>
      <c r="K374" s="684" t="s">
        <v>2976</v>
      </c>
      <c r="L374" s="685"/>
      <c r="M374" s="686"/>
      <c r="X374" s="664"/>
      <c r="Y374" s="665"/>
      <c r="Z374" s="665"/>
      <c r="AA374" s="489"/>
      <c r="AC374" s="464" t="s">
        <v>1650</v>
      </c>
      <c r="AD374" s="530"/>
      <c r="AE374" s="707"/>
      <c r="AF374" s="464"/>
      <c r="AG374" s="707"/>
    </row>
    <row r="375" spans="1:33" s="462" customFormat="1" ht="34.5" x14ac:dyDescent="0.25">
      <c r="A375" s="515"/>
      <c r="B375" s="682" t="s">
        <v>2032</v>
      </c>
      <c r="C375" s="2736" t="s">
        <v>2033</v>
      </c>
      <c r="D375" s="2736"/>
      <c r="E375" s="2736"/>
      <c r="F375" s="683" t="s">
        <v>2977</v>
      </c>
      <c r="G375" s="684">
        <v>6.9</v>
      </c>
      <c r="H375" s="684" t="s">
        <v>2035</v>
      </c>
      <c r="I375" s="684">
        <v>49.54</v>
      </c>
      <c r="J375" s="684"/>
      <c r="K375" s="684" t="s">
        <v>2978</v>
      </c>
      <c r="L375" s="685"/>
      <c r="M375" s="686"/>
      <c r="X375" s="664"/>
      <c r="Y375" s="665"/>
      <c r="Z375" s="665"/>
      <c r="AA375" s="489"/>
      <c r="AC375" s="464" t="s">
        <v>2033</v>
      </c>
      <c r="AD375" s="530"/>
      <c r="AE375" s="707"/>
      <c r="AF375" s="464"/>
      <c r="AG375" s="707"/>
    </row>
    <row r="376" spans="1:33" s="462" customFormat="1" ht="34.5" x14ac:dyDescent="0.25">
      <c r="A376" s="515"/>
      <c r="B376" s="682" t="s">
        <v>2037</v>
      </c>
      <c r="C376" s="2736" t="s">
        <v>2038</v>
      </c>
      <c r="D376" s="2736"/>
      <c r="E376" s="2736"/>
      <c r="F376" s="683" t="s">
        <v>2979</v>
      </c>
      <c r="G376" s="684">
        <v>80.349999999999994</v>
      </c>
      <c r="H376" s="684" t="s">
        <v>2040</v>
      </c>
      <c r="I376" s="684">
        <v>5720.12</v>
      </c>
      <c r="J376" s="684"/>
      <c r="K376" s="684" t="s">
        <v>2980</v>
      </c>
      <c r="L376" s="685"/>
      <c r="M376" s="686"/>
      <c r="X376" s="664"/>
      <c r="Y376" s="665"/>
      <c r="Z376" s="665"/>
      <c r="AA376" s="489"/>
      <c r="AC376" s="464" t="s">
        <v>2038</v>
      </c>
      <c r="AD376" s="530"/>
      <c r="AE376" s="707"/>
      <c r="AF376" s="464"/>
      <c r="AG376" s="707"/>
    </row>
    <row r="377" spans="1:33" s="462" customFormat="1" ht="34.5" x14ac:dyDescent="0.25">
      <c r="A377" s="515"/>
      <c r="B377" s="682" t="s">
        <v>809</v>
      </c>
      <c r="C377" s="2736" t="s">
        <v>1737</v>
      </c>
      <c r="D377" s="2736"/>
      <c r="E377" s="2736"/>
      <c r="F377" s="683" t="s">
        <v>2981</v>
      </c>
      <c r="G377" s="684">
        <v>65.709999999999994</v>
      </c>
      <c r="H377" s="684" t="s">
        <v>1739</v>
      </c>
      <c r="I377" s="684">
        <v>55.2</v>
      </c>
      <c r="J377" s="684"/>
      <c r="K377" s="684" t="s">
        <v>2982</v>
      </c>
      <c r="L377" s="685"/>
      <c r="M377" s="686"/>
      <c r="X377" s="664"/>
      <c r="Y377" s="665"/>
      <c r="Z377" s="665"/>
      <c r="AA377" s="489"/>
      <c r="AC377" s="464" t="s">
        <v>1737</v>
      </c>
      <c r="AD377" s="530"/>
      <c r="AE377" s="707"/>
      <c r="AF377" s="464"/>
      <c r="AG377" s="707"/>
    </row>
    <row r="378" spans="1:33" s="462" customFormat="1" ht="23.25" x14ac:dyDescent="0.25">
      <c r="A378" s="523" t="s">
        <v>848</v>
      </c>
      <c r="B378" s="694" t="s">
        <v>1741</v>
      </c>
      <c r="C378" s="2747" t="s">
        <v>1243</v>
      </c>
      <c r="D378" s="2747"/>
      <c r="E378" s="2747"/>
      <c r="F378" s="695" t="s">
        <v>1921</v>
      </c>
      <c r="G378" s="696">
        <v>2.44</v>
      </c>
      <c r="H378" s="696"/>
      <c r="I378" s="696">
        <v>0</v>
      </c>
      <c r="J378" s="696"/>
      <c r="K378" s="696"/>
      <c r="L378" s="697"/>
      <c r="M378" s="698"/>
      <c r="X378" s="664"/>
      <c r="Y378" s="665"/>
      <c r="Z378" s="665"/>
      <c r="AA378" s="489"/>
      <c r="AC378" s="464"/>
      <c r="AD378" s="530" t="s">
        <v>1243</v>
      </c>
      <c r="AE378" s="707"/>
      <c r="AF378" s="464"/>
      <c r="AG378" s="707"/>
    </row>
    <row r="379" spans="1:33" s="462" customFormat="1" ht="23.25" x14ac:dyDescent="0.25">
      <c r="A379" s="515"/>
      <c r="B379" s="682" t="s">
        <v>2044</v>
      </c>
      <c r="C379" s="2736" t="s">
        <v>2045</v>
      </c>
      <c r="D379" s="2736"/>
      <c r="E379" s="2736"/>
      <c r="F379" s="683" t="s">
        <v>2983</v>
      </c>
      <c r="G379" s="684">
        <v>30030</v>
      </c>
      <c r="H379" s="684"/>
      <c r="I379" s="684">
        <v>6.01</v>
      </c>
      <c r="J379" s="684"/>
      <c r="K379" s="684"/>
      <c r="L379" s="685"/>
      <c r="M379" s="686"/>
      <c r="X379" s="664"/>
      <c r="Y379" s="665"/>
      <c r="Z379" s="665"/>
      <c r="AA379" s="489"/>
      <c r="AC379" s="464" t="s">
        <v>2045</v>
      </c>
      <c r="AD379" s="530"/>
      <c r="AE379" s="707"/>
      <c r="AF379" s="464"/>
      <c r="AG379" s="707"/>
    </row>
    <row r="380" spans="1:33" s="462" customFormat="1" ht="23.25" x14ac:dyDescent="0.25">
      <c r="A380" s="515"/>
      <c r="B380" s="682" t="s">
        <v>1809</v>
      </c>
      <c r="C380" s="2736" t="s">
        <v>1810</v>
      </c>
      <c r="D380" s="2736"/>
      <c r="E380" s="2736"/>
      <c r="F380" s="683" t="s">
        <v>2984</v>
      </c>
      <c r="G380" s="684">
        <v>9040.01</v>
      </c>
      <c r="H380" s="684"/>
      <c r="I380" s="684">
        <v>34.35</v>
      </c>
      <c r="J380" s="684"/>
      <c r="K380" s="684"/>
      <c r="L380" s="685"/>
      <c r="M380" s="686"/>
      <c r="X380" s="664"/>
      <c r="Y380" s="665"/>
      <c r="Z380" s="665"/>
      <c r="AA380" s="489"/>
      <c r="AC380" s="464" t="s">
        <v>1810</v>
      </c>
      <c r="AD380" s="530"/>
      <c r="AE380" s="707"/>
      <c r="AF380" s="464"/>
      <c r="AG380" s="707"/>
    </row>
    <row r="381" spans="1:33" s="462" customFormat="1" ht="45.75" x14ac:dyDescent="0.25">
      <c r="A381" s="515"/>
      <c r="B381" s="682" t="s">
        <v>2048</v>
      </c>
      <c r="C381" s="2736" t="s">
        <v>2049</v>
      </c>
      <c r="D381" s="2736"/>
      <c r="E381" s="2736"/>
      <c r="F381" s="683" t="s">
        <v>2985</v>
      </c>
      <c r="G381" s="684">
        <v>67.099999999999994</v>
      </c>
      <c r="H381" s="684"/>
      <c r="I381" s="684">
        <v>128.83000000000001</v>
      </c>
      <c r="J381" s="684"/>
      <c r="K381" s="684"/>
      <c r="L381" s="685"/>
      <c r="M381" s="686"/>
      <c r="X381" s="664"/>
      <c r="Y381" s="665"/>
      <c r="Z381" s="665"/>
      <c r="AA381" s="489"/>
      <c r="AC381" s="464" t="s">
        <v>2049</v>
      </c>
      <c r="AD381" s="530"/>
      <c r="AE381" s="707"/>
      <c r="AF381" s="464"/>
      <c r="AG381" s="707"/>
    </row>
    <row r="382" spans="1:33" s="462" customFormat="1" ht="23.25" x14ac:dyDescent="0.25">
      <c r="A382" s="523" t="s">
        <v>848</v>
      </c>
      <c r="B382" s="694" t="s">
        <v>2051</v>
      </c>
      <c r="C382" s="2747" t="s">
        <v>2052</v>
      </c>
      <c r="D382" s="2747"/>
      <c r="E382" s="2747"/>
      <c r="F382" s="695" t="s">
        <v>1921</v>
      </c>
      <c r="G382" s="696">
        <v>0</v>
      </c>
      <c r="H382" s="696"/>
      <c r="I382" s="696">
        <v>0</v>
      </c>
      <c r="J382" s="696"/>
      <c r="K382" s="696"/>
      <c r="L382" s="697"/>
      <c r="M382" s="698"/>
      <c r="X382" s="664"/>
      <c r="Y382" s="665"/>
      <c r="Z382" s="665"/>
      <c r="AA382" s="489"/>
      <c r="AC382" s="464"/>
      <c r="AD382" s="530" t="s">
        <v>2052</v>
      </c>
      <c r="AE382" s="707"/>
      <c r="AF382" s="464"/>
      <c r="AG382" s="707"/>
    </row>
    <row r="383" spans="1:33" s="462" customFormat="1" ht="34.5" x14ac:dyDescent="0.25">
      <c r="A383" s="523" t="s">
        <v>848</v>
      </c>
      <c r="B383" s="694" t="s">
        <v>2053</v>
      </c>
      <c r="C383" s="2747" t="s">
        <v>2054</v>
      </c>
      <c r="D383" s="2747"/>
      <c r="E383" s="2747"/>
      <c r="F383" s="695" t="s">
        <v>1921</v>
      </c>
      <c r="G383" s="696">
        <v>412</v>
      </c>
      <c r="H383" s="696"/>
      <c r="I383" s="696">
        <v>0</v>
      </c>
      <c r="J383" s="696"/>
      <c r="K383" s="696"/>
      <c r="L383" s="697"/>
      <c r="M383" s="698"/>
      <c r="X383" s="664"/>
      <c r="Y383" s="665"/>
      <c r="Z383" s="665"/>
      <c r="AA383" s="489"/>
      <c r="AC383" s="464"/>
      <c r="AD383" s="530" t="s">
        <v>2054</v>
      </c>
      <c r="AE383" s="707"/>
      <c r="AF383" s="464"/>
      <c r="AG383" s="707"/>
    </row>
    <row r="384" spans="1:33" s="462" customFormat="1" ht="45.75" x14ac:dyDescent="0.25">
      <c r="A384" s="515" t="s">
        <v>2055</v>
      </c>
      <c r="B384" s="682" t="s">
        <v>2056</v>
      </c>
      <c r="C384" s="2736" t="s">
        <v>2057</v>
      </c>
      <c r="D384" s="2736"/>
      <c r="E384" s="2736"/>
      <c r="F384" s="683" t="s">
        <v>2986</v>
      </c>
      <c r="G384" s="684">
        <v>1553</v>
      </c>
      <c r="H384" s="684"/>
      <c r="I384" s="684">
        <v>3876.29</v>
      </c>
      <c r="J384" s="684"/>
      <c r="K384" s="684"/>
      <c r="L384" s="685"/>
      <c r="M384" s="686"/>
      <c r="X384" s="664"/>
      <c r="Y384" s="665"/>
      <c r="Z384" s="665"/>
      <c r="AA384" s="489"/>
      <c r="AC384" s="464"/>
      <c r="AD384" s="530"/>
      <c r="AE384" s="707"/>
      <c r="AF384" s="464" t="s">
        <v>2057</v>
      </c>
      <c r="AG384" s="707"/>
    </row>
    <row r="385" spans="1:33" s="462" customFormat="1" ht="45.75" x14ac:dyDescent="0.25">
      <c r="A385" s="701" t="s">
        <v>1922</v>
      </c>
      <c r="B385" s="702" t="s">
        <v>2056</v>
      </c>
      <c r="C385" s="2748" t="s">
        <v>2057</v>
      </c>
      <c r="D385" s="2748"/>
      <c r="E385" s="2748"/>
      <c r="F385" s="703" t="s">
        <v>2987</v>
      </c>
      <c r="G385" s="704">
        <v>1553</v>
      </c>
      <c r="H385" s="704"/>
      <c r="I385" s="704">
        <v>38762.879999999997</v>
      </c>
      <c r="J385" s="704"/>
      <c r="K385" s="704"/>
      <c r="L385" s="705"/>
      <c r="M385" s="706"/>
      <c r="X385" s="664"/>
      <c r="Y385" s="665"/>
      <c r="Z385" s="665"/>
      <c r="AA385" s="489"/>
      <c r="AC385" s="464"/>
      <c r="AD385" s="530"/>
      <c r="AE385" s="707"/>
      <c r="AF385" s="464"/>
      <c r="AG385" s="707" t="s">
        <v>2057</v>
      </c>
    </row>
    <row r="386" spans="1:33" s="462" customFormat="1" ht="23.25" x14ac:dyDescent="0.25">
      <c r="A386" s="523" t="s">
        <v>851</v>
      </c>
      <c r="B386" s="694" t="s">
        <v>2060</v>
      </c>
      <c r="C386" s="2747" t="s">
        <v>2061</v>
      </c>
      <c r="D386" s="2747"/>
      <c r="E386" s="2747"/>
      <c r="F386" s="695" t="s">
        <v>2988</v>
      </c>
      <c r="G386" s="696">
        <v>0</v>
      </c>
      <c r="H386" s="696"/>
      <c r="I386" s="696">
        <v>0</v>
      </c>
      <c r="J386" s="696"/>
      <c r="K386" s="696"/>
      <c r="L386" s="697"/>
      <c r="M386" s="698"/>
      <c r="X386" s="664"/>
      <c r="Y386" s="665"/>
      <c r="Z386" s="665"/>
      <c r="AA386" s="489"/>
      <c r="AC386" s="464"/>
      <c r="AD386" s="530" t="s">
        <v>2061</v>
      </c>
      <c r="AE386" s="707"/>
      <c r="AF386" s="464"/>
      <c r="AG386" s="707"/>
    </row>
    <row r="387" spans="1:33" s="462" customFormat="1" ht="23.25" x14ac:dyDescent="0.25">
      <c r="A387" s="515"/>
      <c r="B387" s="682" t="s">
        <v>2063</v>
      </c>
      <c r="C387" s="2736" t="s">
        <v>2064</v>
      </c>
      <c r="D387" s="2736"/>
      <c r="E387" s="2736"/>
      <c r="F387" s="683" t="s">
        <v>2989</v>
      </c>
      <c r="G387" s="684">
        <v>176.1</v>
      </c>
      <c r="H387" s="684"/>
      <c r="I387" s="684">
        <v>270.49</v>
      </c>
      <c r="J387" s="684"/>
      <c r="K387" s="684"/>
      <c r="L387" s="685"/>
      <c r="M387" s="686"/>
      <c r="X387" s="664"/>
      <c r="Y387" s="665"/>
      <c r="Z387" s="665"/>
      <c r="AA387" s="489"/>
      <c r="AC387" s="464" t="s">
        <v>2064</v>
      </c>
      <c r="AD387" s="530"/>
      <c r="AE387" s="707"/>
      <c r="AF387" s="464"/>
      <c r="AG387" s="707"/>
    </row>
    <row r="388" spans="1:33" s="462" customFormat="1" ht="23.25" x14ac:dyDescent="0.25">
      <c r="A388" s="515"/>
      <c r="B388" s="682" t="s">
        <v>2066</v>
      </c>
      <c r="C388" s="2736" t="s">
        <v>2067</v>
      </c>
      <c r="D388" s="2736"/>
      <c r="E388" s="2736"/>
      <c r="F388" s="683" t="s">
        <v>2990</v>
      </c>
      <c r="G388" s="684">
        <v>207.8</v>
      </c>
      <c r="H388" s="684"/>
      <c r="I388" s="684">
        <v>311.27999999999997</v>
      </c>
      <c r="J388" s="684"/>
      <c r="K388" s="684"/>
      <c r="L388" s="685"/>
      <c r="M388" s="686"/>
      <c r="X388" s="664"/>
      <c r="Y388" s="665"/>
      <c r="Z388" s="665"/>
      <c r="AA388" s="489"/>
      <c r="AC388" s="464" t="s">
        <v>2067</v>
      </c>
      <c r="AD388" s="530"/>
      <c r="AE388" s="707"/>
      <c r="AF388" s="464"/>
      <c r="AG388" s="707"/>
    </row>
    <row r="389" spans="1:33" s="462" customFormat="1" ht="23.25" x14ac:dyDescent="0.25">
      <c r="A389" s="515"/>
      <c r="B389" s="682" t="s">
        <v>2069</v>
      </c>
      <c r="C389" s="2736" t="s">
        <v>2070</v>
      </c>
      <c r="D389" s="2736"/>
      <c r="E389" s="2736"/>
      <c r="F389" s="683" t="s">
        <v>2991</v>
      </c>
      <c r="G389" s="684">
        <v>3468.64</v>
      </c>
      <c r="H389" s="684"/>
      <c r="I389" s="684">
        <v>1331.96</v>
      </c>
      <c r="J389" s="684"/>
      <c r="K389" s="684"/>
      <c r="L389" s="685"/>
      <c r="M389" s="686"/>
      <c r="X389" s="664"/>
      <c r="Y389" s="665"/>
      <c r="Z389" s="665"/>
      <c r="AA389" s="489"/>
      <c r="AC389" s="464" t="s">
        <v>2070</v>
      </c>
      <c r="AD389" s="530"/>
      <c r="AE389" s="707"/>
      <c r="AF389" s="464"/>
      <c r="AG389" s="707"/>
    </row>
    <row r="390" spans="1:33" s="462" customFormat="1" ht="23.25" x14ac:dyDescent="0.25">
      <c r="A390" s="523" t="s">
        <v>851</v>
      </c>
      <c r="B390" s="694" t="s">
        <v>2072</v>
      </c>
      <c r="C390" s="2747" t="s">
        <v>2073</v>
      </c>
      <c r="D390" s="2747"/>
      <c r="E390" s="2747"/>
      <c r="F390" s="695" t="s">
        <v>2992</v>
      </c>
      <c r="G390" s="696">
        <v>0</v>
      </c>
      <c r="H390" s="696"/>
      <c r="I390" s="696">
        <v>0</v>
      </c>
      <c r="J390" s="696"/>
      <c r="K390" s="696"/>
      <c r="L390" s="697"/>
      <c r="M390" s="698"/>
      <c r="X390" s="664"/>
      <c r="Y390" s="665"/>
      <c r="Z390" s="665"/>
      <c r="AA390" s="489"/>
      <c r="AC390" s="464"/>
      <c r="AD390" s="530" t="s">
        <v>2073</v>
      </c>
      <c r="AE390" s="707"/>
      <c r="AF390" s="464"/>
      <c r="AG390" s="707"/>
    </row>
    <row r="391" spans="1:33" s="462" customFormat="1" ht="34.5" x14ac:dyDescent="0.25">
      <c r="A391" s="515"/>
      <c r="B391" s="682" t="s">
        <v>2075</v>
      </c>
      <c r="C391" s="2736" t="s">
        <v>2076</v>
      </c>
      <c r="D391" s="2736"/>
      <c r="E391" s="2736"/>
      <c r="F391" s="683" t="s">
        <v>2993</v>
      </c>
      <c r="G391" s="684">
        <v>11.99</v>
      </c>
      <c r="H391" s="684"/>
      <c r="I391" s="684">
        <v>69.06</v>
      </c>
      <c r="J391" s="684"/>
      <c r="K391" s="684"/>
      <c r="L391" s="685"/>
      <c r="M391" s="686"/>
      <c r="X391" s="664"/>
      <c r="Y391" s="665"/>
      <c r="Z391" s="665"/>
      <c r="AA391" s="489"/>
      <c r="AC391" s="464" t="s">
        <v>2076</v>
      </c>
      <c r="AD391" s="530"/>
      <c r="AE391" s="707"/>
      <c r="AF391" s="464"/>
      <c r="AG391" s="707"/>
    </row>
    <row r="392" spans="1:33" s="462" customFormat="1" ht="45.75" x14ac:dyDescent="0.25">
      <c r="A392" s="515"/>
      <c r="B392" s="682" t="s">
        <v>2078</v>
      </c>
      <c r="C392" s="2736" t="s">
        <v>2079</v>
      </c>
      <c r="D392" s="2736"/>
      <c r="E392" s="2736"/>
      <c r="F392" s="683" t="s">
        <v>2994</v>
      </c>
      <c r="G392" s="684">
        <v>272.62</v>
      </c>
      <c r="H392" s="684"/>
      <c r="I392" s="684">
        <v>26.17</v>
      </c>
      <c r="J392" s="684"/>
      <c r="K392" s="684"/>
      <c r="L392" s="685"/>
      <c r="M392" s="686"/>
      <c r="X392" s="664"/>
      <c r="Y392" s="665"/>
      <c r="Z392" s="665"/>
      <c r="AA392" s="489"/>
      <c r="AC392" s="464" t="s">
        <v>2079</v>
      </c>
      <c r="AD392" s="530"/>
      <c r="AE392" s="707"/>
      <c r="AF392" s="464"/>
      <c r="AG392" s="707"/>
    </row>
    <row r="393" spans="1:33" s="462" customFormat="1" ht="57" x14ac:dyDescent="0.25">
      <c r="A393" s="515"/>
      <c r="B393" s="682" t="s">
        <v>2081</v>
      </c>
      <c r="C393" s="2736" t="s">
        <v>2082</v>
      </c>
      <c r="D393" s="2736"/>
      <c r="E393" s="2736"/>
      <c r="F393" s="683" t="s">
        <v>2995</v>
      </c>
      <c r="G393" s="684">
        <v>156.83000000000001</v>
      </c>
      <c r="H393" s="684"/>
      <c r="I393" s="684">
        <v>30.11</v>
      </c>
      <c r="J393" s="684"/>
      <c r="K393" s="684"/>
      <c r="L393" s="685"/>
      <c r="M393" s="686"/>
      <c r="X393" s="664"/>
      <c r="Y393" s="665"/>
      <c r="Z393" s="665"/>
      <c r="AA393" s="489"/>
      <c r="AC393" s="464" t="s">
        <v>2082</v>
      </c>
      <c r="AD393" s="530"/>
      <c r="AE393" s="707"/>
      <c r="AF393" s="464"/>
      <c r="AG393" s="707"/>
    </row>
    <row r="394" spans="1:33" s="462" customFormat="1" ht="23.25" x14ac:dyDescent="0.25">
      <c r="A394" s="523" t="s">
        <v>851</v>
      </c>
      <c r="B394" s="694" t="s">
        <v>2084</v>
      </c>
      <c r="C394" s="2747" t="s">
        <v>2085</v>
      </c>
      <c r="D394" s="2747"/>
      <c r="E394" s="2747"/>
      <c r="F394" s="695" t="s">
        <v>2996</v>
      </c>
      <c r="G394" s="696">
        <v>0</v>
      </c>
      <c r="H394" s="696"/>
      <c r="I394" s="696">
        <v>0</v>
      </c>
      <c r="J394" s="696"/>
      <c r="K394" s="696"/>
      <c r="L394" s="697"/>
      <c r="M394" s="698"/>
      <c r="X394" s="664"/>
      <c r="Y394" s="665"/>
      <c r="Z394" s="665"/>
      <c r="AA394" s="489"/>
      <c r="AC394" s="464"/>
      <c r="AD394" s="530" t="s">
        <v>2085</v>
      </c>
      <c r="AE394" s="707"/>
      <c r="AF394" s="464"/>
      <c r="AG394" s="707"/>
    </row>
    <row r="395" spans="1:33" s="462" customFormat="1" ht="45" x14ac:dyDescent="0.25">
      <c r="A395" s="666" t="s">
        <v>1081</v>
      </c>
      <c r="B395" s="667" t="s">
        <v>2012</v>
      </c>
      <c r="C395" s="2737" t="s">
        <v>1240</v>
      </c>
      <c r="D395" s="2737"/>
      <c r="E395" s="2737"/>
      <c r="F395" s="688">
        <v>9.6</v>
      </c>
      <c r="G395" s="669">
        <v>480</v>
      </c>
      <c r="H395" s="669"/>
      <c r="I395" s="669">
        <v>4608</v>
      </c>
      <c r="J395" s="669"/>
      <c r="K395" s="670"/>
      <c r="L395" s="671">
        <v>0</v>
      </c>
      <c r="M395" s="671">
        <v>0</v>
      </c>
      <c r="X395" s="664"/>
      <c r="Y395" s="665"/>
      <c r="Z395" s="665"/>
      <c r="AA395" s="489" t="s">
        <v>1240</v>
      </c>
      <c r="AC395" s="464"/>
      <c r="AD395" s="530"/>
      <c r="AE395" s="707"/>
      <c r="AF395" s="464"/>
      <c r="AG395" s="707"/>
    </row>
    <row r="396" spans="1:33" s="462" customFormat="1" ht="15" x14ac:dyDescent="0.25">
      <c r="A396" s="672"/>
      <c r="B396" s="673"/>
      <c r="C396" s="674" t="s">
        <v>2997</v>
      </c>
      <c r="D396" s="675"/>
      <c r="E396" s="675"/>
      <c r="F396" s="675"/>
      <c r="G396" s="675"/>
      <c r="H396" s="675"/>
      <c r="I396" s="675"/>
      <c r="J396" s="675"/>
      <c r="K396" s="675"/>
      <c r="L396" s="675"/>
      <c r="M396" s="676"/>
      <c r="X396" s="664"/>
      <c r="Y396" s="665"/>
      <c r="Z396" s="665"/>
      <c r="AA396" s="489"/>
      <c r="AC396" s="464"/>
      <c r="AD396" s="530"/>
      <c r="AE396" s="707"/>
      <c r="AF396" s="464"/>
      <c r="AG396" s="707"/>
    </row>
    <row r="397" spans="1:33" s="462" customFormat="1" ht="45" x14ac:dyDescent="0.25">
      <c r="A397" s="666" t="s">
        <v>1086</v>
      </c>
      <c r="B397" s="667" t="s">
        <v>2014</v>
      </c>
      <c r="C397" s="2737" t="s">
        <v>1243</v>
      </c>
      <c r="D397" s="2737"/>
      <c r="E397" s="2737"/>
      <c r="F397" s="688">
        <v>3.8</v>
      </c>
      <c r="G397" s="669">
        <v>2.44</v>
      </c>
      <c r="H397" s="669"/>
      <c r="I397" s="669">
        <v>9</v>
      </c>
      <c r="J397" s="669"/>
      <c r="K397" s="670"/>
      <c r="L397" s="671">
        <v>0</v>
      </c>
      <c r="M397" s="671">
        <v>0</v>
      </c>
      <c r="X397" s="664"/>
      <c r="Y397" s="665"/>
      <c r="Z397" s="665"/>
      <c r="AA397" s="489" t="s">
        <v>1243</v>
      </c>
      <c r="AC397" s="464"/>
      <c r="AD397" s="530"/>
      <c r="AE397" s="707"/>
      <c r="AF397" s="464"/>
      <c r="AG397" s="707"/>
    </row>
    <row r="398" spans="1:33" s="462" customFormat="1" ht="15" x14ac:dyDescent="0.25">
      <c r="A398" s="672"/>
      <c r="B398" s="673"/>
      <c r="C398" s="674" t="s">
        <v>2998</v>
      </c>
      <c r="D398" s="675"/>
      <c r="E398" s="675"/>
      <c r="F398" s="675"/>
      <c r="G398" s="675"/>
      <c r="H398" s="675"/>
      <c r="I398" s="675"/>
      <c r="J398" s="675"/>
      <c r="K398" s="675"/>
      <c r="L398" s="675"/>
      <c r="M398" s="676"/>
      <c r="X398" s="664"/>
      <c r="Y398" s="665"/>
      <c r="Z398" s="665"/>
      <c r="AA398" s="489"/>
      <c r="AC398" s="464"/>
      <c r="AD398" s="530"/>
      <c r="AE398" s="707"/>
      <c r="AF398" s="464"/>
      <c r="AG398" s="707"/>
    </row>
    <row r="399" spans="1:33" s="462" customFormat="1" ht="34.5" x14ac:dyDescent="0.25">
      <c r="A399" s="666" t="s">
        <v>1288</v>
      </c>
      <c r="B399" s="667" t="s">
        <v>1289</v>
      </c>
      <c r="C399" s="2737" t="s">
        <v>1254</v>
      </c>
      <c r="D399" s="2737"/>
      <c r="E399" s="2737"/>
      <c r="F399" s="678">
        <v>8</v>
      </c>
      <c r="G399" s="669" t="s">
        <v>2089</v>
      </c>
      <c r="H399" s="669"/>
      <c r="I399" s="669">
        <v>19143</v>
      </c>
      <c r="J399" s="669"/>
      <c r="K399" s="670"/>
      <c r="L399" s="671">
        <v>0</v>
      </c>
      <c r="M399" s="671">
        <v>0</v>
      </c>
      <c r="X399" s="664"/>
      <c r="Y399" s="665"/>
      <c r="Z399" s="665"/>
      <c r="AA399" s="489" t="s">
        <v>1254</v>
      </c>
      <c r="AC399" s="464"/>
      <c r="AD399" s="530"/>
      <c r="AE399" s="707"/>
      <c r="AF399" s="464"/>
      <c r="AG399" s="707"/>
    </row>
    <row r="400" spans="1:33" s="462" customFormat="1" ht="15" x14ac:dyDescent="0.25">
      <c r="A400" s="672"/>
      <c r="B400" s="673"/>
      <c r="C400" s="674" t="s">
        <v>2999</v>
      </c>
      <c r="D400" s="675"/>
      <c r="E400" s="675"/>
      <c r="F400" s="675"/>
      <c r="G400" s="675"/>
      <c r="H400" s="675"/>
      <c r="I400" s="675"/>
      <c r="J400" s="675"/>
      <c r="K400" s="675"/>
      <c r="L400" s="675"/>
      <c r="M400" s="676"/>
      <c r="X400" s="664"/>
      <c r="Y400" s="665"/>
      <c r="Z400" s="665"/>
      <c r="AA400" s="489"/>
      <c r="AC400" s="464"/>
      <c r="AD400" s="530"/>
      <c r="AE400" s="707"/>
      <c r="AF400" s="464"/>
      <c r="AG400" s="707"/>
    </row>
    <row r="401" spans="1:33" s="462" customFormat="1" ht="15" x14ac:dyDescent="0.25">
      <c r="A401" s="550"/>
      <c r="B401" s="673"/>
      <c r="C401" s="674" t="s">
        <v>2091</v>
      </c>
      <c r="D401" s="675"/>
      <c r="E401" s="675"/>
      <c r="F401" s="675"/>
      <c r="G401" s="675"/>
      <c r="H401" s="675"/>
      <c r="I401" s="675"/>
      <c r="J401" s="675"/>
      <c r="K401" s="675"/>
      <c r="L401" s="675"/>
      <c r="M401" s="677"/>
      <c r="X401" s="664"/>
      <c r="Y401" s="665"/>
      <c r="Z401" s="665"/>
      <c r="AA401" s="489"/>
      <c r="AC401" s="464"/>
      <c r="AD401" s="530"/>
      <c r="AE401" s="707"/>
      <c r="AF401" s="464"/>
      <c r="AG401" s="707"/>
    </row>
    <row r="402" spans="1:33" s="462" customFormat="1" ht="34.5" x14ac:dyDescent="0.25">
      <c r="A402" s="666" t="s">
        <v>1292</v>
      </c>
      <c r="B402" s="667" t="s">
        <v>1293</v>
      </c>
      <c r="C402" s="2737" t="s">
        <v>1259</v>
      </c>
      <c r="D402" s="2737"/>
      <c r="E402" s="2737"/>
      <c r="F402" s="678">
        <v>56</v>
      </c>
      <c r="G402" s="669" t="s">
        <v>2092</v>
      </c>
      <c r="H402" s="669"/>
      <c r="I402" s="669">
        <v>96419</v>
      </c>
      <c r="J402" s="669"/>
      <c r="K402" s="670"/>
      <c r="L402" s="671">
        <v>0</v>
      </c>
      <c r="M402" s="671">
        <v>0</v>
      </c>
      <c r="X402" s="664"/>
      <c r="Y402" s="665"/>
      <c r="Z402" s="665"/>
      <c r="AA402" s="489" t="s">
        <v>1259</v>
      </c>
      <c r="AC402" s="464"/>
      <c r="AD402" s="530"/>
      <c r="AE402" s="707"/>
      <c r="AF402" s="464"/>
      <c r="AG402" s="707"/>
    </row>
    <row r="403" spans="1:33" s="462" customFormat="1" ht="15" x14ac:dyDescent="0.25">
      <c r="A403" s="672"/>
      <c r="B403" s="673"/>
      <c r="C403" s="674" t="s">
        <v>3000</v>
      </c>
      <c r="D403" s="675"/>
      <c r="E403" s="675"/>
      <c r="F403" s="675"/>
      <c r="G403" s="675"/>
      <c r="H403" s="675"/>
      <c r="I403" s="675"/>
      <c r="J403" s="675"/>
      <c r="K403" s="675"/>
      <c r="L403" s="675"/>
      <c r="M403" s="676"/>
      <c r="X403" s="664"/>
      <c r="Y403" s="665"/>
      <c r="Z403" s="665"/>
      <c r="AA403" s="489"/>
      <c r="AC403" s="464"/>
      <c r="AD403" s="530"/>
      <c r="AE403" s="707"/>
      <c r="AF403" s="464"/>
      <c r="AG403" s="707"/>
    </row>
    <row r="404" spans="1:33" s="462" customFormat="1" ht="15" x14ac:dyDescent="0.25">
      <c r="A404" s="550"/>
      <c r="B404" s="673"/>
      <c r="C404" s="674" t="s">
        <v>2094</v>
      </c>
      <c r="D404" s="675"/>
      <c r="E404" s="675"/>
      <c r="F404" s="675"/>
      <c r="G404" s="675"/>
      <c r="H404" s="675"/>
      <c r="I404" s="675"/>
      <c r="J404" s="675"/>
      <c r="K404" s="675"/>
      <c r="L404" s="675"/>
      <c r="M404" s="677"/>
      <c r="X404" s="664"/>
      <c r="Y404" s="665"/>
      <c r="Z404" s="665"/>
      <c r="AA404" s="489"/>
      <c r="AC404" s="464"/>
      <c r="AD404" s="530"/>
      <c r="AE404" s="707"/>
      <c r="AF404" s="464"/>
      <c r="AG404" s="707"/>
    </row>
    <row r="405" spans="1:33" s="462" customFormat="1" ht="34.5" x14ac:dyDescent="0.25">
      <c r="A405" s="666" t="s">
        <v>1295</v>
      </c>
      <c r="B405" s="667" t="s">
        <v>1296</v>
      </c>
      <c r="C405" s="2737" t="s">
        <v>1263</v>
      </c>
      <c r="D405" s="2737"/>
      <c r="E405" s="2737"/>
      <c r="F405" s="678">
        <v>120</v>
      </c>
      <c r="G405" s="669" t="s">
        <v>2095</v>
      </c>
      <c r="H405" s="669"/>
      <c r="I405" s="669">
        <v>55314</v>
      </c>
      <c r="J405" s="669"/>
      <c r="K405" s="670"/>
      <c r="L405" s="671">
        <v>0</v>
      </c>
      <c r="M405" s="671">
        <v>0</v>
      </c>
      <c r="X405" s="664"/>
      <c r="Y405" s="665"/>
      <c r="Z405" s="665"/>
      <c r="AA405" s="489" t="s">
        <v>1263</v>
      </c>
      <c r="AC405" s="464"/>
      <c r="AD405" s="530"/>
      <c r="AE405" s="707"/>
      <c r="AF405" s="464"/>
      <c r="AG405" s="707"/>
    </row>
    <row r="406" spans="1:33" s="462" customFormat="1" ht="15" x14ac:dyDescent="0.25">
      <c r="A406" s="672"/>
      <c r="B406" s="673"/>
      <c r="C406" s="674" t="s">
        <v>3001</v>
      </c>
      <c r="D406" s="675"/>
      <c r="E406" s="675"/>
      <c r="F406" s="675"/>
      <c r="G406" s="675"/>
      <c r="H406" s="675"/>
      <c r="I406" s="675"/>
      <c r="J406" s="675"/>
      <c r="K406" s="675"/>
      <c r="L406" s="675"/>
      <c r="M406" s="676"/>
      <c r="X406" s="664"/>
      <c r="Y406" s="665"/>
      <c r="Z406" s="665"/>
      <c r="AA406" s="489"/>
      <c r="AC406" s="464"/>
      <c r="AD406" s="530"/>
      <c r="AE406" s="707"/>
      <c r="AF406" s="464"/>
      <c r="AG406" s="707"/>
    </row>
    <row r="407" spans="1:33" s="462" customFormat="1" ht="15" x14ac:dyDescent="0.25">
      <c r="A407" s="550"/>
      <c r="B407" s="673"/>
      <c r="C407" s="674" t="s">
        <v>2097</v>
      </c>
      <c r="D407" s="675"/>
      <c r="E407" s="675"/>
      <c r="F407" s="675"/>
      <c r="G407" s="675"/>
      <c r="H407" s="675"/>
      <c r="I407" s="675"/>
      <c r="J407" s="675"/>
      <c r="K407" s="675"/>
      <c r="L407" s="675"/>
      <c r="M407" s="677"/>
      <c r="X407" s="664"/>
      <c r="Y407" s="665"/>
      <c r="Z407" s="665"/>
      <c r="AA407" s="489"/>
      <c r="AC407" s="464"/>
      <c r="AD407" s="530"/>
      <c r="AE407" s="707"/>
      <c r="AF407" s="464"/>
      <c r="AG407" s="707"/>
    </row>
    <row r="408" spans="1:33" s="462" customFormat="1" ht="33.75" x14ac:dyDescent="0.25">
      <c r="A408" s="666" t="s">
        <v>1298</v>
      </c>
      <c r="B408" s="667" t="s">
        <v>1299</v>
      </c>
      <c r="C408" s="2737" t="s">
        <v>1267</v>
      </c>
      <c r="D408" s="2737"/>
      <c r="E408" s="2737"/>
      <c r="F408" s="678">
        <v>56</v>
      </c>
      <c r="G408" s="669" t="s">
        <v>2098</v>
      </c>
      <c r="H408" s="669"/>
      <c r="I408" s="669">
        <v>7947</v>
      </c>
      <c r="J408" s="669"/>
      <c r="K408" s="670"/>
      <c r="L408" s="671">
        <v>0</v>
      </c>
      <c r="M408" s="671">
        <v>0</v>
      </c>
      <c r="X408" s="664"/>
      <c r="Y408" s="665"/>
      <c r="Z408" s="665"/>
      <c r="AA408" s="489" t="s">
        <v>1267</v>
      </c>
      <c r="AC408" s="464"/>
      <c r="AD408" s="530"/>
      <c r="AE408" s="707"/>
      <c r="AF408" s="464"/>
      <c r="AG408" s="707"/>
    </row>
    <row r="409" spans="1:33" s="462" customFormat="1" ht="15" x14ac:dyDescent="0.25">
      <c r="A409" s="672"/>
      <c r="B409" s="673"/>
      <c r="C409" s="674" t="s">
        <v>3000</v>
      </c>
      <c r="D409" s="675"/>
      <c r="E409" s="675"/>
      <c r="F409" s="675"/>
      <c r="G409" s="675"/>
      <c r="H409" s="675"/>
      <c r="I409" s="675"/>
      <c r="J409" s="675"/>
      <c r="K409" s="675"/>
      <c r="L409" s="675"/>
      <c r="M409" s="676"/>
      <c r="X409" s="664"/>
      <c r="Y409" s="665"/>
      <c r="Z409" s="665"/>
      <c r="AA409" s="489"/>
      <c r="AC409" s="464"/>
      <c r="AD409" s="530"/>
      <c r="AE409" s="707"/>
      <c r="AF409" s="464"/>
      <c r="AG409" s="707"/>
    </row>
    <row r="410" spans="1:33" s="462" customFormat="1" ht="15" x14ac:dyDescent="0.25">
      <c r="A410" s="550"/>
      <c r="B410" s="673"/>
      <c r="C410" s="674" t="s">
        <v>2099</v>
      </c>
      <c r="D410" s="675"/>
      <c r="E410" s="675"/>
      <c r="F410" s="675"/>
      <c r="G410" s="675"/>
      <c r="H410" s="675"/>
      <c r="I410" s="675"/>
      <c r="J410" s="675"/>
      <c r="K410" s="675"/>
      <c r="L410" s="675"/>
      <c r="M410" s="677"/>
      <c r="X410" s="664"/>
      <c r="Y410" s="665"/>
      <c r="Z410" s="665"/>
      <c r="AA410" s="489"/>
      <c r="AC410" s="464"/>
      <c r="AD410" s="530"/>
      <c r="AE410" s="707"/>
      <c r="AF410" s="464"/>
      <c r="AG410" s="707"/>
    </row>
    <row r="411" spans="1:33" s="462" customFormat="1" ht="34.5" x14ac:dyDescent="0.25">
      <c r="A411" s="666" t="s">
        <v>1300</v>
      </c>
      <c r="B411" s="667" t="s">
        <v>1301</v>
      </c>
      <c r="C411" s="2737" t="s">
        <v>1270</v>
      </c>
      <c r="D411" s="2737"/>
      <c r="E411" s="2737"/>
      <c r="F411" s="678">
        <v>8</v>
      </c>
      <c r="G411" s="669" t="s">
        <v>2100</v>
      </c>
      <c r="H411" s="669"/>
      <c r="I411" s="669">
        <v>13914</v>
      </c>
      <c r="J411" s="669"/>
      <c r="K411" s="670"/>
      <c r="L411" s="671">
        <v>0</v>
      </c>
      <c r="M411" s="671">
        <v>0</v>
      </c>
      <c r="X411" s="664"/>
      <c r="Y411" s="665"/>
      <c r="Z411" s="665"/>
      <c r="AA411" s="489" t="s">
        <v>1270</v>
      </c>
      <c r="AC411" s="464"/>
      <c r="AD411" s="530"/>
      <c r="AE411" s="707"/>
      <c r="AF411" s="464"/>
      <c r="AG411" s="707"/>
    </row>
    <row r="412" spans="1:33" s="462" customFormat="1" ht="15" x14ac:dyDescent="0.25">
      <c r="A412" s="672"/>
      <c r="B412" s="673"/>
      <c r="C412" s="674" t="s">
        <v>2999</v>
      </c>
      <c r="D412" s="675"/>
      <c r="E412" s="675"/>
      <c r="F412" s="675"/>
      <c r="G412" s="675"/>
      <c r="H412" s="675"/>
      <c r="I412" s="675"/>
      <c r="J412" s="675"/>
      <c r="K412" s="675"/>
      <c r="L412" s="675"/>
      <c r="M412" s="676"/>
      <c r="X412" s="664"/>
      <c r="Y412" s="665"/>
      <c r="Z412" s="665"/>
      <c r="AA412" s="489"/>
      <c r="AC412" s="464"/>
      <c r="AD412" s="530"/>
      <c r="AE412" s="707"/>
      <c r="AF412" s="464"/>
      <c r="AG412" s="707"/>
    </row>
    <row r="413" spans="1:33" s="462" customFormat="1" ht="15" x14ac:dyDescent="0.25">
      <c r="A413" s="550"/>
      <c r="B413" s="673"/>
      <c r="C413" s="674" t="s">
        <v>2101</v>
      </c>
      <c r="D413" s="675"/>
      <c r="E413" s="675"/>
      <c r="F413" s="675"/>
      <c r="G413" s="675"/>
      <c r="H413" s="675"/>
      <c r="I413" s="675"/>
      <c r="J413" s="675"/>
      <c r="K413" s="675"/>
      <c r="L413" s="675"/>
      <c r="M413" s="677"/>
      <c r="X413" s="664"/>
      <c r="Y413" s="665"/>
      <c r="Z413" s="665"/>
      <c r="AA413" s="489"/>
      <c r="AC413" s="464"/>
      <c r="AD413" s="530"/>
      <c r="AE413" s="707"/>
      <c r="AF413" s="464"/>
      <c r="AG413" s="707"/>
    </row>
    <row r="414" spans="1:33" s="462" customFormat="1" ht="45.75" x14ac:dyDescent="0.25">
      <c r="A414" s="666" t="s">
        <v>1302</v>
      </c>
      <c r="B414" s="667" t="s">
        <v>2102</v>
      </c>
      <c r="C414" s="2737" t="s">
        <v>2103</v>
      </c>
      <c r="D414" s="2737"/>
      <c r="E414" s="2737"/>
      <c r="F414" s="678">
        <v>64</v>
      </c>
      <c r="G414" s="669" t="s">
        <v>1274</v>
      </c>
      <c r="H414" s="669" t="s">
        <v>1275</v>
      </c>
      <c r="I414" s="669">
        <v>362</v>
      </c>
      <c r="J414" s="669">
        <v>148</v>
      </c>
      <c r="K414" s="670" t="s">
        <v>1303</v>
      </c>
      <c r="L414" s="679">
        <v>0.255</v>
      </c>
      <c r="M414" s="680">
        <v>16.32</v>
      </c>
      <c r="X414" s="664"/>
      <c r="Y414" s="665"/>
      <c r="Z414" s="665"/>
      <c r="AA414" s="489" t="s">
        <v>2103</v>
      </c>
      <c r="AC414" s="464"/>
      <c r="AD414" s="530"/>
      <c r="AE414" s="707"/>
      <c r="AF414" s="464"/>
      <c r="AG414" s="707"/>
    </row>
    <row r="415" spans="1:33" s="462" customFormat="1" ht="33.75" x14ac:dyDescent="0.25">
      <c r="A415" s="550"/>
      <c r="B415" s="681" t="s">
        <v>1641</v>
      </c>
      <c r="C415" s="2734" t="s">
        <v>1642</v>
      </c>
      <c r="D415" s="2734"/>
      <c r="E415" s="2734"/>
      <c r="F415" s="2734"/>
      <c r="G415" s="2734"/>
      <c r="H415" s="2734"/>
      <c r="I415" s="2734"/>
      <c r="J415" s="2734"/>
      <c r="K415" s="2734"/>
      <c r="L415" s="2734"/>
      <c r="M415" s="2735"/>
      <c r="X415" s="664"/>
      <c r="Y415" s="665"/>
      <c r="Z415" s="665"/>
      <c r="AA415" s="489"/>
      <c r="AB415" s="499" t="s">
        <v>1642</v>
      </c>
      <c r="AC415" s="464"/>
      <c r="AD415" s="530"/>
      <c r="AE415" s="707"/>
      <c r="AF415" s="464"/>
      <c r="AG415" s="707"/>
    </row>
    <row r="416" spans="1:33" s="462" customFormat="1" ht="15" x14ac:dyDescent="0.25">
      <c r="A416" s="831"/>
      <c r="B416" s="832"/>
      <c r="C416" s="832"/>
      <c r="D416" s="832"/>
      <c r="E416" s="833" t="s">
        <v>3002</v>
      </c>
      <c r="F416" s="834"/>
      <c r="G416" s="835"/>
      <c r="H416" s="656"/>
      <c r="I416" s="836">
        <v>190</v>
      </c>
      <c r="J416" s="837"/>
      <c r="K416" s="837"/>
      <c r="L416" s="838"/>
      <c r="M416" s="839"/>
      <c r="X416" s="664"/>
      <c r="Y416" s="665"/>
      <c r="Z416" s="665"/>
      <c r="AA416" s="489"/>
      <c r="AC416" s="464"/>
      <c r="AD416" s="530"/>
      <c r="AE416" s="707"/>
      <c r="AF416" s="464"/>
      <c r="AG416" s="707"/>
    </row>
    <row r="417" spans="1:33" s="462" customFormat="1" ht="15" x14ac:dyDescent="0.25">
      <c r="A417" s="831"/>
      <c r="B417" s="832"/>
      <c r="C417" s="832"/>
      <c r="D417" s="832"/>
      <c r="E417" s="833" t="s">
        <v>3003</v>
      </c>
      <c r="F417" s="834"/>
      <c r="G417" s="835"/>
      <c r="H417" s="656"/>
      <c r="I417" s="836">
        <v>87</v>
      </c>
      <c r="J417" s="837"/>
      <c r="K417" s="837"/>
      <c r="L417" s="838"/>
      <c r="M417" s="839"/>
      <c r="X417" s="664"/>
      <c r="Y417" s="665"/>
      <c r="Z417" s="665"/>
      <c r="AA417" s="489"/>
      <c r="AC417" s="464"/>
      <c r="AD417" s="530"/>
      <c r="AE417" s="707"/>
      <c r="AF417" s="464"/>
      <c r="AG417" s="707"/>
    </row>
    <row r="418" spans="1:33" s="462" customFormat="1" ht="15" x14ac:dyDescent="0.25">
      <c r="A418" s="831"/>
      <c r="B418" s="832"/>
      <c r="C418" s="832"/>
      <c r="D418" s="832"/>
      <c r="E418" s="833" t="s">
        <v>2678</v>
      </c>
      <c r="F418" s="834"/>
      <c r="G418" s="835"/>
      <c r="H418" s="656"/>
      <c r="I418" s="836">
        <v>639</v>
      </c>
      <c r="J418" s="837"/>
      <c r="K418" s="837"/>
      <c r="L418" s="838"/>
      <c r="M418" s="839"/>
      <c r="X418" s="664"/>
      <c r="Y418" s="665"/>
      <c r="Z418" s="665"/>
      <c r="AA418" s="489"/>
      <c r="AC418" s="464"/>
      <c r="AD418" s="530"/>
      <c r="AE418" s="707"/>
      <c r="AF418" s="464"/>
      <c r="AG418" s="707"/>
    </row>
    <row r="419" spans="1:33" s="462" customFormat="1" ht="23.25" x14ac:dyDescent="0.25">
      <c r="A419" s="515"/>
      <c r="B419" s="682" t="s">
        <v>2105</v>
      </c>
      <c r="C419" s="2736" t="s">
        <v>2106</v>
      </c>
      <c r="D419" s="2736"/>
      <c r="E419" s="2736"/>
      <c r="F419" s="683" t="s">
        <v>3004</v>
      </c>
      <c r="G419" s="684" t="s">
        <v>2108</v>
      </c>
      <c r="H419" s="684"/>
      <c r="I419" s="684">
        <v>148.02000000000001</v>
      </c>
      <c r="J419" s="684">
        <v>148.02000000000001</v>
      </c>
      <c r="K419" s="684"/>
      <c r="L419" s="685"/>
      <c r="M419" s="686"/>
      <c r="X419" s="664"/>
      <c r="Y419" s="665"/>
      <c r="Z419" s="665"/>
      <c r="AA419" s="489"/>
      <c r="AC419" s="464" t="s">
        <v>2106</v>
      </c>
      <c r="AD419" s="530"/>
      <c r="AE419" s="707"/>
      <c r="AF419" s="464"/>
      <c r="AG419" s="707"/>
    </row>
    <row r="420" spans="1:33" s="462" customFormat="1" ht="23.25" x14ac:dyDescent="0.25">
      <c r="A420" s="515"/>
      <c r="B420" s="682" t="s">
        <v>627</v>
      </c>
      <c r="C420" s="2736" t="s">
        <v>1647</v>
      </c>
      <c r="D420" s="2736"/>
      <c r="E420" s="2736"/>
      <c r="F420" s="683" t="s">
        <v>3005</v>
      </c>
      <c r="G420" s="684">
        <v>0</v>
      </c>
      <c r="H420" s="684">
        <v>0</v>
      </c>
      <c r="I420" s="684">
        <v>0</v>
      </c>
      <c r="J420" s="684"/>
      <c r="K420" s="684">
        <v>0</v>
      </c>
      <c r="L420" s="685"/>
      <c r="M420" s="686"/>
      <c r="X420" s="664"/>
      <c r="Y420" s="665"/>
      <c r="Z420" s="665"/>
      <c r="AA420" s="489"/>
      <c r="AC420" s="464" t="s">
        <v>1647</v>
      </c>
      <c r="AD420" s="530"/>
      <c r="AE420" s="707"/>
      <c r="AF420" s="464"/>
      <c r="AG420" s="707"/>
    </row>
    <row r="421" spans="1:33" s="462" customFormat="1" ht="34.5" x14ac:dyDescent="0.25">
      <c r="A421" s="515"/>
      <c r="B421" s="682" t="s">
        <v>809</v>
      </c>
      <c r="C421" s="2736" t="s">
        <v>1737</v>
      </c>
      <c r="D421" s="2736"/>
      <c r="E421" s="2736"/>
      <c r="F421" s="683" t="s">
        <v>3006</v>
      </c>
      <c r="G421" s="684">
        <v>65.709999999999994</v>
      </c>
      <c r="H421" s="684" t="s">
        <v>1739</v>
      </c>
      <c r="I421" s="684">
        <v>84.11</v>
      </c>
      <c r="J421" s="684"/>
      <c r="K421" s="684" t="s">
        <v>3007</v>
      </c>
      <c r="L421" s="685"/>
      <c r="M421" s="686"/>
      <c r="X421" s="664"/>
      <c r="Y421" s="665"/>
      <c r="Z421" s="665"/>
      <c r="AA421" s="489"/>
      <c r="AC421" s="464" t="s">
        <v>1737</v>
      </c>
      <c r="AD421" s="530"/>
      <c r="AE421" s="707"/>
      <c r="AF421" s="464"/>
      <c r="AG421" s="707"/>
    </row>
    <row r="422" spans="1:33" s="462" customFormat="1" ht="23.25" x14ac:dyDescent="0.25">
      <c r="A422" s="515"/>
      <c r="B422" s="682" t="s">
        <v>813</v>
      </c>
      <c r="C422" s="2736" t="s">
        <v>1794</v>
      </c>
      <c r="D422" s="2736"/>
      <c r="E422" s="2736"/>
      <c r="F422" s="683" t="s">
        <v>3008</v>
      </c>
      <c r="G422" s="684">
        <v>1.2</v>
      </c>
      <c r="H422" s="684" t="s">
        <v>1796</v>
      </c>
      <c r="I422" s="684">
        <v>11.52</v>
      </c>
      <c r="J422" s="684"/>
      <c r="K422" s="684" t="s">
        <v>3009</v>
      </c>
      <c r="L422" s="685"/>
      <c r="M422" s="686"/>
      <c r="X422" s="664"/>
      <c r="Y422" s="665"/>
      <c r="Z422" s="665"/>
      <c r="AA422" s="489"/>
      <c r="AC422" s="464" t="s">
        <v>1794</v>
      </c>
      <c r="AD422" s="530"/>
      <c r="AE422" s="707"/>
      <c r="AF422" s="464"/>
      <c r="AG422" s="707"/>
    </row>
    <row r="423" spans="1:33" s="462" customFormat="1" ht="23.25" x14ac:dyDescent="0.25">
      <c r="A423" s="515"/>
      <c r="B423" s="682" t="s">
        <v>818</v>
      </c>
      <c r="C423" s="2736" t="s">
        <v>1802</v>
      </c>
      <c r="D423" s="2736"/>
      <c r="E423" s="2736"/>
      <c r="F423" s="683" t="s">
        <v>3008</v>
      </c>
      <c r="G423" s="684">
        <v>6.22</v>
      </c>
      <c r="H423" s="684"/>
      <c r="I423" s="684">
        <v>59.71</v>
      </c>
      <c r="J423" s="684"/>
      <c r="K423" s="684"/>
      <c r="L423" s="685"/>
      <c r="M423" s="686"/>
      <c r="X423" s="664"/>
      <c r="Y423" s="665"/>
      <c r="Z423" s="665"/>
      <c r="AA423" s="489"/>
      <c r="AC423" s="464" t="s">
        <v>1802</v>
      </c>
      <c r="AD423" s="530"/>
      <c r="AE423" s="707"/>
      <c r="AF423" s="464"/>
      <c r="AG423" s="707"/>
    </row>
    <row r="424" spans="1:33" s="462" customFormat="1" ht="23.25" x14ac:dyDescent="0.25">
      <c r="A424" s="515"/>
      <c r="B424" s="682" t="s">
        <v>821</v>
      </c>
      <c r="C424" s="2736" t="s">
        <v>1804</v>
      </c>
      <c r="D424" s="2736"/>
      <c r="E424" s="2736"/>
      <c r="F424" s="683" t="s">
        <v>3005</v>
      </c>
      <c r="G424" s="684">
        <v>6.09</v>
      </c>
      <c r="H424" s="684"/>
      <c r="I424" s="684">
        <v>11.69</v>
      </c>
      <c r="J424" s="684"/>
      <c r="K424" s="684"/>
      <c r="L424" s="685"/>
      <c r="M424" s="686"/>
      <c r="X424" s="664"/>
      <c r="Y424" s="665"/>
      <c r="Z424" s="665"/>
      <c r="AA424" s="489"/>
      <c r="AC424" s="464" t="s">
        <v>1804</v>
      </c>
      <c r="AD424" s="530"/>
      <c r="AE424" s="707"/>
      <c r="AF424" s="464"/>
      <c r="AG424" s="707"/>
    </row>
    <row r="425" spans="1:33" s="462" customFormat="1" ht="15" x14ac:dyDescent="0.25">
      <c r="A425" s="2744" t="s">
        <v>1304</v>
      </c>
      <c r="B425" s="2745"/>
      <c r="C425" s="2745"/>
      <c r="D425" s="2745"/>
      <c r="E425" s="2745"/>
      <c r="F425" s="2745"/>
      <c r="G425" s="2745"/>
      <c r="H425" s="2745"/>
      <c r="I425" s="2745"/>
      <c r="J425" s="2745"/>
      <c r="K425" s="2745"/>
      <c r="L425" s="2745"/>
      <c r="M425" s="2746"/>
      <c r="X425" s="664"/>
      <c r="Y425" s="665" t="s">
        <v>1304</v>
      </c>
      <c r="Z425" s="665"/>
      <c r="AA425" s="489"/>
      <c r="AC425" s="464"/>
      <c r="AD425" s="530"/>
      <c r="AE425" s="707"/>
      <c r="AF425" s="464"/>
      <c r="AG425" s="707"/>
    </row>
    <row r="426" spans="1:33" s="462" customFormat="1" ht="57" x14ac:dyDescent="0.25">
      <c r="A426" s="666" t="s">
        <v>1305</v>
      </c>
      <c r="B426" s="667" t="s">
        <v>1940</v>
      </c>
      <c r="C426" s="2737" t="s">
        <v>1941</v>
      </c>
      <c r="D426" s="2737"/>
      <c r="E426" s="2737"/>
      <c r="F426" s="693">
        <v>0.58589999999999998</v>
      </c>
      <c r="G426" s="669" t="s">
        <v>1942</v>
      </c>
      <c r="H426" s="669" t="s">
        <v>1943</v>
      </c>
      <c r="I426" s="669">
        <v>74936</v>
      </c>
      <c r="J426" s="669">
        <v>5860</v>
      </c>
      <c r="K426" s="670" t="s">
        <v>3010</v>
      </c>
      <c r="L426" s="699">
        <v>1039.7328</v>
      </c>
      <c r="M426" s="680">
        <v>609.17999999999995</v>
      </c>
      <c r="X426" s="664"/>
      <c r="Y426" s="665"/>
      <c r="Z426" s="665"/>
      <c r="AA426" s="489" t="s">
        <v>1941</v>
      </c>
      <c r="AC426" s="464"/>
      <c r="AD426" s="530"/>
      <c r="AE426" s="707"/>
      <c r="AF426" s="464"/>
      <c r="AG426" s="707"/>
    </row>
    <row r="427" spans="1:33" s="462" customFormat="1" ht="15" x14ac:dyDescent="0.25">
      <c r="A427" s="672"/>
      <c r="B427" s="673"/>
      <c r="C427" s="674" t="s">
        <v>3011</v>
      </c>
      <c r="D427" s="675"/>
      <c r="E427" s="675"/>
      <c r="F427" s="675"/>
      <c r="G427" s="675"/>
      <c r="H427" s="675"/>
      <c r="I427" s="675"/>
      <c r="J427" s="675"/>
      <c r="K427" s="675"/>
      <c r="L427" s="675"/>
      <c r="M427" s="676"/>
      <c r="X427" s="664"/>
      <c r="Y427" s="665"/>
      <c r="Z427" s="665"/>
      <c r="AA427" s="489"/>
      <c r="AC427" s="464"/>
      <c r="AD427" s="530"/>
      <c r="AE427" s="707"/>
      <c r="AF427" s="464"/>
      <c r="AG427" s="707"/>
    </row>
    <row r="428" spans="1:33" s="462" customFormat="1" ht="15" x14ac:dyDescent="0.25">
      <c r="A428" s="550"/>
      <c r="B428" s="681" t="s">
        <v>1946</v>
      </c>
      <c r="C428" s="2734" t="s">
        <v>1947</v>
      </c>
      <c r="D428" s="2734"/>
      <c r="E428" s="2734"/>
      <c r="F428" s="2734"/>
      <c r="G428" s="2734"/>
      <c r="H428" s="2734"/>
      <c r="I428" s="2734"/>
      <c r="J428" s="2734"/>
      <c r="K428" s="2734"/>
      <c r="L428" s="2734"/>
      <c r="M428" s="2735"/>
      <c r="X428" s="664"/>
      <c r="Y428" s="665"/>
      <c r="Z428" s="665"/>
      <c r="AA428" s="489"/>
      <c r="AB428" s="499" t="s">
        <v>1947</v>
      </c>
      <c r="AC428" s="464"/>
      <c r="AD428" s="530"/>
      <c r="AE428" s="707"/>
      <c r="AF428" s="464"/>
      <c r="AG428" s="707"/>
    </row>
    <row r="429" spans="1:33" s="462" customFormat="1" ht="15" x14ac:dyDescent="0.25">
      <c r="A429" s="550"/>
      <c r="B429" s="681" t="s">
        <v>1948</v>
      </c>
      <c r="C429" s="2734" t="s">
        <v>1949</v>
      </c>
      <c r="D429" s="2734"/>
      <c r="E429" s="2734"/>
      <c r="F429" s="2734"/>
      <c r="G429" s="2734"/>
      <c r="H429" s="2734"/>
      <c r="I429" s="2734"/>
      <c r="J429" s="2734"/>
      <c r="K429" s="2734"/>
      <c r="L429" s="2734"/>
      <c r="M429" s="2735"/>
      <c r="X429" s="664"/>
      <c r="Y429" s="665"/>
      <c r="Z429" s="665"/>
      <c r="AA429" s="489"/>
      <c r="AB429" s="499" t="s">
        <v>1949</v>
      </c>
      <c r="AC429" s="464"/>
      <c r="AD429" s="530"/>
      <c r="AE429" s="707"/>
      <c r="AF429" s="464"/>
      <c r="AG429" s="707"/>
    </row>
    <row r="430" spans="1:33" s="462" customFormat="1" ht="15" x14ac:dyDescent="0.25">
      <c r="A430" s="550"/>
      <c r="B430" s="681" t="s">
        <v>1950</v>
      </c>
      <c r="C430" s="2734" t="s">
        <v>1951</v>
      </c>
      <c r="D430" s="2734"/>
      <c r="E430" s="2734"/>
      <c r="F430" s="2734"/>
      <c r="G430" s="2734"/>
      <c r="H430" s="2734"/>
      <c r="I430" s="2734"/>
      <c r="J430" s="2734"/>
      <c r="K430" s="2734"/>
      <c r="L430" s="2734"/>
      <c r="M430" s="2735"/>
      <c r="X430" s="664"/>
      <c r="Y430" s="665"/>
      <c r="Z430" s="665"/>
      <c r="AA430" s="489"/>
      <c r="AB430" s="499" t="s">
        <v>1951</v>
      </c>
      <c r="AC430" s="464"/>
      <c r="AD430" s="530"/>
      <c r="AE430" s="707"/>
      <c r="AF430" s="464"/>
      <c r="AG430" s="707"/>
    </row>
    <row r="431" spans="1:33" s="462" customFormat="1" ht="33.75" x14ac:dyDescent="0.25">
      <c r="A431" s="550"/>
      <c r="B431" s="681" t="s">
        <v>1641</v>
      </c>
      <c r="C431" s="2734" t="s">
        <v>1642</v>
      </c>
      <c r="D431" s="2734"/>
      <c r="E431" s="2734"/>
      <c r="F431" s="2734"/>
      <c r="G431" s="2734"/>
      <c r="H431" s="2734"/>
      <c r="I431" s="2734"/>
      <c r="J431" s="2734"/>
      <c r="K431" s="2734"/>
      <c r="L431" s="2734"/>
      <c r="M431" s="2735"/>
      <c r="X431" s="664"/>
      <c r="Y431" s="665"/>
      <c r="Z431" s="665"/>
      <c r="AA431" s="489"/>
      <c r="AB431" s="499" t="s">
        <v>1642</v>
      </c>
      <c r="AC431" s="464"/>
      <c r="AD431" s="530"/>
      <c r="AE431" s="707"/>
      <c r="AF431" s="464"/>
      <c r="AG431" s="707"/>
    </row>
    <row r="432" spans="1:33" s="462" customFormat="1" ht="15" x14ac:dyDescent="0.25">
      <c r="A432" s="831"/>
      <c r="B432" s="832"/>
      <c r="C432" s="832"/>
      <c r="D432" s="832"/>
      <c r="E432" s="833" t="s">
        <v>3012</v>
      </c>
      <c r="F432" s="834"/>
      <c r="G432" s="835"/>
      <c r="H432" s="656"/>
      <c r="I432" s="836">
        <v>10244</v>
      </c>
      <c r="J432" s="837"/>
      <c r="K432" s="837"/>
      <c r="L432" s="838"/>
      <c r="M432" s="839"/>
      <c r="X432" s="664"/>
      <c r="Y432" s="665"/>
      <c r="Z432" s="665"/>
      <c r="AA432" s="489"/>
      <c r="AC432" s="464"/>
      <c r="AD432" s="530"/>
      <c r="AE432" s="707"/>
      <c r="AF432" s="464"/>
      <c r="AG432" s="707"/>
    </row>
    <row r="433" spans="1:33" s="462" customFormat="1" ht="15" x14ac:dyDescent="0.25">
      <c r="A433" s="831"/>
      <c r="B433" s="832"/>
      <c r="C433" s="832"/>
      <c r="D433" s="832"/>
      <c r="E433" s="833" t="s">
        <v>3013</v>
      </c>
      <c r="F433" s="834"/>
      <c r="G433" s="835"/>
      <c r="H433" s="656"/>
      <c r="I433" s="836">
        <v>4664</v>
      </c>
      <c r="J433" s="837"/>
      <c r="K433" s="837"/>
      <c r="L433" s="838"/>
      <c r="M433" s="839"/>
      <c r="X433" s="664"/>
      <c r="Y433" s="665"/>
      <c r="Z433" s="665"/>
      <c r="AA433" s="489"/>
      <c r="AC433" s="464"/>
      <c r="AD433" s="530"/>
      <c r="AE433" s="707"/>
      <c r="AF433" s="464"/>
      <c r="AG433" s="707"/>
    </row>
    <row r="434" spans="1:33" s="462" customFormat="1" ht="15" x14ac:dyDescent="0.25">
      <c r="A434" s="831"/>
      <c r="B434" s="832"/>
      <c r="C434" s="832"/>
      <c r="D434" s="832"/>
      <c r="E434" s="833" t="s">
        <v>2678</v>
      </c>
      <c r="F434" s="834"/>
      <c r="G434" s="835"/>
      <c r="H434" s="656"/>
      <c r="I434" s="836">
        <v>89844</v>
      </c>
      <c r="J434" s="837"/>
      <c r="K434" s="837"/>
      <c r="L434" s="838"/>
      <c r="M434" s="839"/>
      <c r="X434" s="664"/>
      <c r="Y434" s="665"/>
      <c r="Z434" s="665"/>
      <c r="AA434" s="489"/>
      <c r="AC434" s="464"/>
      <c r="AD434" s="530"/>
      <c r="AE434" s="707"/>
      <c r="AF434" s="464"/>
      <c r="AG434" s="707"/>
    </row>
    <row r="435" spans="1:33" s="462" customFormat="1" ht="23.25" x14ac:dyDescent="0.25">
      <c r="A435" s="515"/>
      <c r="B435" s="682" t="s">
        <v>1869</v>
      </c>
      <c r="C435" s="2736" t="s">
        <v>1870</v>
      </c>
      <c r="D435" s="2736"/>
      <c r="E435" s="2736"/>
      <c r="F435" s="683" t="s">
        <v>3014</v>
      </c>
      <c r="G435" s="684" t="s">
        <v>1872</v>
      </c>
      <c r="H435" s="684"/>
      <c r="I435" s="684">
        <v>5860.31</v>
      </c>
      <c r="J435" s="684">
        <v>5860.31</v>
      </c>
      <c r="K435" s="684"/>
      <c r="L435" s="685"/>
      <c r="M435" s="686"/>
      <c r="X435" s="664"/>
      <c r="Y435" s="665"/>
      <c r="Z435" s="665"/>
      <c r="AA435" s="489"/>
      <c r="AC435" s="464" t="s">
        <v>1870</v>
      </c>
      <c r="AD435" s="530"/>
      <c r="AE435" s="707"/>
      <c r="AF435" s="464"/>
      <c r="AG435" s="707"/>
    </row>
    <row r="436" spans="1:33" s="462" customFormat="1" ht="23.25" x14ac:dyDescent="0.25">
      <c r="A436" s="515"/>
      <c r="B436" s="682" t="s">
        <v>627</v>
      </c>
      <c r="C436" s="2736" t="s">
        <v>1647</v>
      </c>
      <c r="D436" s="2736"/>
      <c r="E436" s="2736"/>
      <c r="F436" s="683" t="s">
        <v>3015</v>
      </c>
      <c r="G436" s="684">
        <v>0</v>
      </c>
      <c r="H436" s="684">
        <v>0</v>
      </c>
      <c r="I436" s="684">
        <v>0</v>
      </c>
      <c r="J436" s="684"/>
      <c r="K436" s="684">
        <v>0</v>
      </c>
      <c r="L436" s="685"/>
      <c r="M436" s="686"/>
      <c r="X436" s="664"/>
      <c r="Y436" s="665"/>
      <c r="Z436" s="665"/>
      <c r="AA436" s="489"/>
      <c r="AC436" s="464" t="s">
        <v>1647</v>
      </c>
      <c r="AD436" s="530"/>
      <c r="AE436" s="707"/>
      <c r="AF436" s="464"/>
      <c r="AG436" s="707"/>
    </row>
    <row r="437" spans="1:33" s="462" customFormat="1" ht="23.25" x14ac:dyDescent="0.25">
      <c r="A437" s="515"/>
      <c r="B437" s="682" t="s">
        <v>1954</v>
      </c>
      <c r="C437" s="2736" t="s">
        <v>1955</v>
      </c>
      <c r="D437" s="2736"/>
      <c r="E437" s="2736"/>
      <c r="F437" s="683" t="s">
        <v>3016</v>
      </c>
      <c r="G437" s="684">
        <v>79.069999999999993</v>
      </c>
      <c r="H437" s="684" t="s">
        <v>1957</v>
      </c>
      <c r="I437" s="684">
        <v>136</v>
      </c>
      <c r="J437" s="684"/>
      <c r="K437" s="684" t="s">
        <v>3017</v>
      </c>
      <c r="L437" s="685"/>
      <c r="M437" s="686"/>
      <c r="X437" s="664"/>
      <c r="Y437" s="665"/>
      <c r="Z437" s="665"/>
      <c r="AA437" s="489"/>
      <c r="AC437" s="464" t="s">
        <v>1955</v>
      </c>
      <c r="AD437" s="530"/>
      <c r="AE437" s="707"/>
      <c r="AF437" s="464"/>
      <c r="AG437" s="707"/>
    </row>
    <row r="438" spans="1:33" s="462" customFormat="1" ht="45.75" x14ac:dyDescent="0.25">
      <c r="A438" s="515"/>
      <c r="B438" s="682" t="s">
        <v>1959</v>
      </c>
      <c r="C438" s="2736" t="s">
        <v>1960</v>
      </c>
      <c r="D438" s="2736"/>
      <c r="E438" s="2736"/>
      <c r="F438" s="683" t="s">
        <v>3018</v>
      </c>
      <c r="G438" s="684">
        <v>70.010000000000005</v>
      </c>
      <c r="H438" s="684" t="s">
        <v>1962</v>
      </c>
      <c r="I438" s="684">
        <v>161.72</v>
      </c>
      <c r="J438" s="684"/>
      <c r="K438" s="684" t="s">
        <v>3019</v>
      </c>
      <c r="L438" s="685"/>
      <c r="M438" s="686"/>
      <c r="X438" s="664"/>
      <c r="Y438" s="665"/>
      <c r="Z438" s="665"/>
      <c r="AA438" s="489"/>
      <c r="AC438" s="464" t="s">
        <v>1960</v>
      </c>
      <c r="AD438" s="530"/>
      <c r="AE438" s="707"/>
      <c r="AF438" s="464"/>
      <c r="AG438" s="707"/>
    </row>
    <row r="439" spans="1:33" s="462" customFormat="1" ht="57" x14ac:dyDescent="0.25">
      <c r="A439" s="515"/>
      <c r="B439" s="682" t="s">
        <v>1964</v>
      </c>
      <c r="C439" s="2736" t="s">
        <v>1965</v>
      </c>
      <c r="D439" s="2736"/>
      <c r="E439" s="2736"/>
      <c r="F439" s="683" t="s">
        <v>3020</v>
      </c>
      <c r="G439" s="684">
        <v>340</v>
      </c>
      <c r="H439" s="684" t="s">
        <v>1967</v>
      </c>
      <c r="I439" s="684">
        <v>44305.4</v>
      </c>
      <c r="J439" s="684"/>
      <c r="K439" s="684" t="s">
        <v>3021</v>
      </c>
      <c r="L439" s="685"/>
      <c r="M439" s="686"/>
      <c r="X439" s="664"/>
      <c r="Y439" s="665"/>
      <c r="Z439" s="665"/>
      <c r="AA439" s="489"/>
      <c r="AC439" s="464" t="s">
        <v>1965</v>
      </c>
      <c r="AD439" s="530"/>
      <c r="AE439" s="707"/>
      <c r="AF439" s="464"/>
      <c r="AG439" s="707"/>
    </row>
    <row r="440" spans="1:33" s="462" customFormat="1" ht="34.5" x14ac:dyDescent="0.25">
      <c r="A440" s="515"/>
      <c r="B440" s="682" t="s">
        <v>1649</v>
      </c>
      <c r="C440" s="2736" t="s">
        <v>1650</v>
      </c>
      <c r="D440" s="2736"/>
      <c r="E440" s="2736"/>
      <c r="F440" s="683" t="s">
        <v>3022</v>
      </c>
      <c r="G440" s="684">
        <v>111.99</v>
      </c>
      <c r="H440" s="684" t="s">
        <v>1652</v>
      </c>
      <c r="I440" s="684">
        <v>254.22</v>
      </c>
      <c r="J440" s="684"/>
      <c r="K440" s="684" t="s">
        <v>3023</v>
      </c>
      <c r="L440" s="685"/>
      <c r="M440" s="686"/>
      <c r="X440" s="664"/>
      <c r="Y440" s="665"/>
      <c r="Z440" s="665"/>
      <c r="AA440" s="489"/>
      <c r="AC440" s="464" t="s">
        <v>1650</v>
      </c>
      <c r="AD440" s="530"/>
      <c r="AE440" s="707"/>
      <c r="AF440" s="464"/>
      <c r="AG440" s="707"/>
    </row>
    <row r="441" spans="1:33" s="462" customFormat="1" ht="23.25" x14ac:dyDescent="0.25">
      <c r="A441" s="515"/>
      <c r="B441" s="682" t="s">
        <v>1971</v>
      </c>
      <c r="C441" s="2736" t="s">
        <v>1972</v>
      </c>
      <c r="D441" s="2736"/>
      <c r="E441" s="2736"/>
      <c r="F441" s="683" t="s">
        <v>3024</v>
      </c>
      <c r="G441" s="684">
        <v>26.5</v>
      </c>
      <c r="H441" s="684" t="s">
        <v>1974</v>
      </c>
      <c r="I441" s="684">
        <v>820.44</v>
      </c>
      <c r="J441" s="684"/>
      <c r="K441" s="684" t="s">
        <v>3025</v>
      </c>
      <c r="L441" s="685"/>
      <c r="M441" s="686"/>
      <c r="X441" s="664"/>
      <c r="Y441" s="665"/>
      <c r="Z441" s="665"/>
      <c r="AA441" s="489"/>
      <c r="AC441" s="464" t="s">
        <v>1972</v>
      </c>
      <c r="AD441" s="530"/>
      <c r="AE441" s="707"/>
      <c r="AF441" s="464"/>
      <c r="AG441" s="707"/>
    </row>
    <row r="442" spans="1:33" s="462" customFormat="1" ht="34.5" x14ac:dyDescent="0.25">
      <c r="A442" s="515"/>
      <c r="B442" s="682" t="s">
        <v>809</v>
      </c>
      <c r="C442" s="2736" t="s">
        <v>1737</v>
      </c>
      <c r="D442" s="2736"/>
      <c r="E442" s="2736"/>
      <c r="F442" s="683" t="s">
        <v>3026</v>
      </c>
      <c r="G442" s="684">
        <v>65.709999999999994</v>
      </c>
      <c r="H442" s="684" t="s">
        <v>1739</v>
      </c>
      <c r="I442" s="684">
        <v>223.41</v>
      </c>
      <c r="J442" s="684"/>
      <c r="K442" s="684" t="s">
        <v>3027</v>
      </c>
      <c r="L442" s="685"/>
      <c r="M442" s="686"/>
      <c r="X442" s="664"/>
      <c r="Y442" s="665"/>
      <c r="Z442" s="665"/>
      <c r="AA442" s="489"/>
      <c r="AC442" s="464" t="s">
        <v>1737</v>
      </c>
      <c r="AD442" s="530"/>
      <c r="AE442" s="707"/>
      <c r="AF442" s="464"/>
      <c r="AG442" s="707"/>
    </row>
    <row r="443" spans="1:33" s="462" customFormat="1" ht="23.25" x14ac:dyDescent="0.25">
      <c r="A443" s="523" t="s">
        <v>851</v>
      </c>
      <c r="B443" s="694" t="s">
        <v>1978</v>
      </c>
      <c r="C443" s="2747" t="s">
        <v>1979</v>
      </c>
      <c r="D443" s="2747"/>
      <c r="E443" s="2747"/>
      <c r="F443" s="695" t="s">
        <v>3028</v>
      </c>
      <c r="G443" s="696">
        <v>0</v>
      </c>
      <c r="H443" s="696"/>
      <c r="I443" s="696">
        <v>0</v>
      </c>
      <c r="J443" s="696"/>
      <c r="K443" s="696"/>
      <c r="L443" s="697"/>
      <c r="M443" s="698"/>
      <c r="X443" s="664"/>
      <c r="Y443" s="665"/>
      <c r="Z443" s="665"/>
      <c r="AA443" s="489"/>
      <c r="AC443" s="464"/>
      <c r="AD443" s="530" t="s">
        <v>1979</v>
      </c>
      <c r="AE443" s="707"/>
      <c r="AF443" s="464"/>
      <c r="AG443" s="707"/>
    </row>
    <row r="444" spans="1:33" s="462" customFormat="1" ht="57" x14ac:dyDescent="0.25">
      <c r="A444" s="515"/>
      <c r="B444" s="682" t="s">
        <v>1981</v>
      </c>
      <c r="C444" s="2736" t="s">
        <v>1982</v>
      </c>
      <c r="D444" s="2736"/>
      <c r="E444" s="2736"/>
      <c r="F444" s="683" t="s">
        <v>3029</v>
      </c>
      <c r="G444" s="684">
        <v>183.68</v>
      </c>
      <c r="H444" s="684"/>
      <c r="I444" s="684">
        <v>222.99</v>
      </c>
      <c r="J444" s="684"/>
      <c r="K444" s="684"/>
      <c r="L444" s="685"/>
      <c r="M444" s="686"/>
      <c r="X444" s="664"/>
      <c r="Y444" s="665"/>
      <c r="Z444" s="665"/>
      <c r="AA444" s="489"/>
      <c r="AC444" s="464" t="s">
        <v>1982</v>
      </c>
      <c r="AD444" s="530"/>
      <c r="AE444" s="707"/>
      <c r="AF444" s="464"/>
      <c r="AG444" s="707"/>
    </row>
    <row r="445" spans="1:33" s="462" customFormat="1" ht="23.25" x14ac:dyDescent="0.25">
      <c r="A445" s="523" t="s">
        <v>851</v>
      </c>
      <c r="B445" s="694" t="s">
        <v>1984</v>
      </c>
      <c r="C445" s="2747" t="s">
        <v>1985</v>
      </c>
      <c r="D445" s="2747"/>
      <c r="E445" s="2747"/>
      <c r="F445" s="695" t="s">
        <v>3030</v>
      </c>
      <c r="G445" s="696">
        <v>0</v>
      </c>
      <c r="H445" s="696"/>
      <c r="I445" s="696">
        <v>0</v>
      </c>
      <c r="J445" s="696"/>
      <c r="K445" s="696"/>
      <c r="L445" s="697"/>
      <c r="M445" s="698"/>
      <c r="X445" s="664"/>
      <c r="Y445" s="665"/>
      <c r="Z445" s="665"/>
      <c r="AA445" s="489"/>
      <c r="AC445" s="464"/>
      <c r="AD445" s="530" t="s">
        <v>1985</v>
      </c>
      <c r="AE445" s="707"/>
      <c r="AF445" s="464"/>
      <c r="AG445" s="707"/>
    </row>
    <row r="446" spans="1:33" s="462" customFormat="1" ht="22.5" x14ac:dyDescent="0.25">
      <c r="A446" s="523" t="s">
        <v>848</v>
      </c>
      <c r="B446" s="694" t="s">
        <v>1987</v>
      </c>
      <c r="C446" s="2747" t="s">
        <v>1988</v>
      </c>
      <c r="D446" s="2747"/>
      <c r="E446" s="2747"/>
      <c r="F446" s="695" t="s">
        <v>1921</v>
      </c>
      <c r="G446" s="696">
        <v>0</v>
      </c>
      <c r="H446" s="696"/>
      <c r="I446" s="696">
        <v>0</v>
      </c>
      <c r="J446" s="696"/>
      <c r="K446" s="696"/>
      <c r="L446" s="697"/>
      <c r="M446" s="698"/>
      <c r="X446" s="664"/>
      <c r="Y446" s="665"/>
      <c r="Z446" s="665"/>
      <c r="AA446" s="489"/>
      <c r="AC446" s="464"/>
      <c r="AD446" s="530" t="s">
        <v>1988</v>
      </c>
      <c r="AE446" s="707"/>
      <c r="AF446" s="464"/>
      <c r="AG446" s="707"/>
    </row>
    <row r="447" spans="1:33" s="462" customFormat="1" ht="57" x14ac:dyDescent="0.25">
      <c r="A447" s="666" t="s">
        <v>1308</v>
      </c>
      <c r="B447" s="667" t="s">
        <v>1989</v>
      </c>
      <c r="C447" s="2737" t="s">
        <v>1990</v>
      </c>
      <c r="D447" s="2737"/>
      <c r="E447" s="2737"/>
      <c r="F447" s="693">
        <v>7.7840999999999996</v>
      </c>
      <c r="G447" s="669" t="s">
        <v>1991</v>
      </c>
      <c r="H447" s="669" t="s">
        <v>1992</v>
      </c>
      <c r="I447" s="669">
        <v>3021642</v>
      </c>
      <c r="J447" s="669">
        <v>230736</v>
      </c>
      <c r="K447" s="670" t="s">
        <v>3031</v>
      </c>
      <c r="L447" s="699">
        <v>3081.2808</v>
      </c>
      <c r="M447" s="671">
        <v>23985</v>
      </c>
      <c r="X447" s="664"/>
      <c r="Y447" s="665"/>
      <c r="Z447" s="665"/>
      <c r="AA447" s="489" t="s">
        <v>1990</v>
      </c>
      <c r="AC447" s="464"/>
      <c r="AD447" s="530"/>
      <c r="AE447" s="707"/>
      <c r="AF447" s="464"/>
      <c r="AG447" s="707"/>
    </row>
    <row r="448" spans="1:33" s="462" customFormat="1" ht="15" x14ac:dyDescent="0.25">
      <c r="A448" s="672"/>
      <c r="B448" s="673"/>
      <c r="C448" s="674" t="s">
        <v>3032</v>
      </c>
      <c r="D448" s="675"/>
      <c r="E448" s="675"/>
      <c r="F448" s="675"/>
      <c r="G448" s="675"/>
      <c r="H448" s="675"/>
      <c r="I448" s="675"/>
      <c r="J448" s="675"/>
      <c r="K448" s="675"/>
      <c r="L448" s="675"/>
      <c r="M448" s="676"/>
      <c r="X448" s="664"/>
      <c r="Y448" s="665"/>
      <c r="Z448" s="665"/>
      <c r="AA448" s="489"/>
      <c r="AC448" s="464"/>
      <c r="AD448" s="530"/>
      <c r="AE448" s="707"/>
      <c r="AF448" s="464"/>
      <c r="AG448" s="707"/>
    </row>
    <row r="449" spans="1:33" s="462" customFormat="1" ht="15" x14ac:dyDescent="0.25">
      <c r="A449" s="550"/>
      <c r="B449" s="681" t="s">
        <v>1946</v>
      </c>
      <c r="C449" s="2734" t="s">
        <v>1947</v>
      </c>
      <c r="D449" s="2734"/>
      <c r="E449" s="2734"/>
      <c r="F449" s="2734"/>
      <c r="G449" s="2734"/>
      <c r="H449" s="2734"/>
      <c r="I449" s="2734"/>
      <c r="J449" s="2734"/>
      <c r="K449" s="2734"/>
      <c r="L449" s="2734"/>
      <c r="M449" s="2735"/>
      <c r="X449" s="664"/>
      <c r="Y449" s="665"/>
      <c r="Z449" s="665"/>
      <c r="AA449" s="489"/>
      <c r="AB449" s="499" t="s">
        <v>1947</v>
      </c>
      <c r="AC449" s="464"/>
      <c r="AD449" s="530"/>
      <c r="AE449" s="707"/>
      <c r="AF449" s="464"/>
      <c r="AG449" s="707"/>
    </row>
    <row r="450" spans="1:33" s="462" customFormat="1" ht="15" x14ac:dyDescent="0.25">
      <c r="A450" s="550"/>
      <c r="B450" s="681" t="s">
        <v>1948</v>
      </c>
      <c r="C450" s="2734" t="s">
        <v>1949</v>
      </c>
      <c r="D450" s="2734"/>
      <c r="E450" s="2734"/>
      <c r="F450" s="2734"/>
      <c r="G450" s="2734"/>
      <c r="H450" s="2734"/>
      <c r="I450" s="2734"/>
      <c r="J450" s="2734"/>
      <c r="K450" s="2734"/>
      <c r="L450" s="2734"/>
      <c r="M450" s="2735"/>
      <c r="X450" s="664"/>
      <c r="Y450" s="665"/>
      <c r="Z450" s="665"/>
      <c r="AA450" s="489"/>
      <c r="AB450" s="499" t="s">
        <v>1949</v>
      </c>
      <c r="AC450" s="464"/>
      <c r="AD450" s="530"/>
      <c r="AE450" s="707"/>
      <c r="AF450" s="464"/>
      <c r="AG450" s="707"/>
    </row>
    <row r="451" spans="1:33" s="462" customFormat="1" ht="15" x14ac:dyDescent="0.25">
      <c r="A451" s="550"/>
      <c r="B451" s="681" t="s">
        <v>1950</v>
      </c>
      <c r="C451" s="2734" t="s">
        <v>1951</v>
      </c>
      <c r="D451" s="2734"/>
      <c r="E451" s="2734"/>
      <c r="F451" s="2734"/>
      <c r="G451" s="2734"/>
      <c r="H451" s="2734"/>
      <c r="I451" s="2734"/>
      <c r="J451" s="2734"/>
      <c r="K451" s="2734"/>
      <c r="L451" s="2734"/>
      <c r="M451" s="2735"/>
      <c r="X451" s="664"/>
      <c r="Y451" s="665"/>
      <c r="Z451" s="665"/>
      <c r="AA451" s="489"/>
      <c r="AB451" s="499" t="s">
        <v>1951</v>
      </c>
      <c r="AC451" s="464"/>
      <c r="AD451" s="530"/>
      <c r="AE451" s="707"/>
      <c r="AF451" s="464"/>
      <c r="AG451" s="707"/>
    </row>
    <row r="452" spans="1:33" s="462" customFormat="1" ht="33.75" x14ac:dyDescent="0.25">
      <c r="A452" s="550"/>
      <c r="B452" s="681" t="s">
        <v>1641</v>
      </c>
      <c r="C452" s="2734" t="s">
        <v>1642</v>
      </c>
      <c r="D452" s="2734"/>
      <c r="E452" s="2734"/>
      <c r="F452" s="2734"/>
      <c r="G452" s="2734"/>
      <c r="H452" s="2734"/>
      <c r="I452" s="2734"/>
      <c r="J452" s="2734"/>
      <c r="K452" s="2734"/>
      <c r="L452" s="2734"/>
      <c r="M452" s="2735"/>
      <c r="X452" s="664"/>
      <c r="Y452" s="665"/>
      <c r="Z452" s="665"/>
      <c r="AA452" s="489"/>
      <c r="AB452" s="499" t="s">
        <v>1642</v>
      </c>
      <c r="AC452" s="464"/>
      <c r="AD452" s="530"/>
      <c r="AE452" s="707"/>
      <c r="AF452" s="464"/>
      <c r="AG452" s="707"/>
    </row>
    <row r="453" spans="1:33" s="462" customFormat="1" ht="15" x14ac:dyDescent="0.25">
      <c r="A453" s="831"/>
      <c r="B453" s="832"/>
      <c r="C453" s="832"/>
      <c r="D453" s="832"/>
      <c r="E453" s="833" t="s">
        <v>3033</v>
      </c>
      <c r="F453" s="834"/>
      <c r="G453" s="835"/>
      <c r="H453" s="656"/>
      <c r="I453" s="836">
        <v>390480</v>
      </c>
      <c r="J453" s="837"/>
      <c r="K453" s="837"/>
      <c r="L453" s="838"/>
      <c r="M453" s="839"/>
      <c r="X453" s="664"/>
      <c r="Y453" s="665"/>
      <c r="Z453" s="665"/>
      <c r="AA453" s="489"/>
      <c r="AC453" s="464"/>
      <c r="AD453" s="530"/>
      <c r="AE453" s="707"/>
      <c r="AF453" s="464"/>
      <c r="AG453" s="707"/>
    </row>
    <row r="454" spans="1:33" s="462" customFormat="1" ht="15" x14ac:dyDescent="0.25">
      <c r="A454" s="831"/>
      <c r="B454" s="832"/>
      <c r="C454" s="832"/>
      <c r="D454" s="832"/>
      <c r="E454" s="833" t="s">
        <v>3034</v>
      </c>
      <c r="F454" s="834"/>
      <c r="G454" s="835"/>
      <c r="H454" s="656"/>
      <c r="I454" s="836">
        <v>177808</v>
      </c>
      <c r="J454" s="837"/>
      <c r="K454" s="837"/>
      <c r="L454" s="838"/>
      <c r="M454" s="839"/>
      <c r="X454" s="664"/>
      <c r="Y454" s="665"/>
      <c r="Z454" s="665"/>
      <c r="AA454" s="489"/>
      <c r="AC454" s="464"/>
      <c r="AD454" s="530"/>
      <c r="AE454" s="707"/>
      <c r="AF454" s="464"/>
      <c r="AG454" s="707"/>
    </row>
    <row r="455" spans="1:33" s="462" customFormat="1" ht="15" x14ac:dyDescent="0.25">
      <c r="A455" s="831"/>
      <c r="B455" s="832"/>
      <c r="C455" s="832"/>
      <c r="D455" s="832"/>
      <c r="E455" s="833" t="s">
        <v>2678</v>
      </c>
      <c r="F455" s="834"/>
      <c r="G455" s="835"/>
      <c r="H455" s="656"/>
      <c r="I455" s="836">
        <v>3589930</v>
      </c>
      <c r="J455" s="837"/>
      <c r="K455" s="837"/>
      <c r="L455" s="838"/>
      <c r="M455" s="839"/>
      <c r="X455" s="664"/>
      <c r="Y455" s="665"/>
      <c r="Z455" s="665"/>
      <c r="AA455" s="489"/>
      <c r="AC455" s="464"/>
      <c r="AD455" s="530"/>
      <c r="AE455" s="707"/>
      <c r="AF455" s="464"/>
      <c r="AG455" s="707"/>
    </row>
    <row r="456" spans="1:33" s="462" customFormat="1" ht="23.25" x14ac:dyDescent="0.25">
      <c r="A456" s="515"/>
      <c r="B456" s="682" t="s">
        <v>1869</v>
      </c>
      <c r="C456" s="2736" t="s">
        <v>1870</v>
      </c>
      <c r="D456" s="2736"/>
      <c r="E456" s="2736"/>
      <c r="F456" s="683" t="s">
        <v>3035</v>
      </c>
      <c r="G456" s="684" t="s">
        <v>1872</v>
      </c>
      <c r="H456" s="684"/>
      <c r="I456" s="684">
        <v>230735.7</v>
      </c>
      <c r="J456" s="684">
        <v>230735.7</v>
      </c>
      <c r="K456" s="684"/>
      <c r="L456" s="685"/>
      <c r="M456" s="686"/>
      <c r="X456" s="664"/>
      <c r="Y456" s="665"/>
      <c r="Z456" s="665"/>
      <c r="AA456" s="489"/>
      <c r="AC456" s="464" t="s">
        <v>1870</v>
      </c>
      <c r="AD456" s="530"/>
      <c r="AE456" s="707"/>
      <c r="AF456" s="464"/>
      <c r="AG456" s="707"/>
    </row>
    <row r="457" spans="1:33" s="462" customFormat="1" ht="23.25" x14ac:dyDescent="0.25">
      <c r="A457" s="515"/>
      <c r="B457" s="682" t="s">
        <v>627</v>
      </c>
      <c r="C457" s="2736" t="s">
        <v>1647</v>
      </c>
      <c r="D457" s="2736"/>
      <c r="E457" s="2736"/>
      <c r="F457" s="683" t="s">
        <v>3036</v>
      </c>
      <c r="G457" s="684">
        <v>0</v>
      </c>
      <c r="H457" s="684">
        <v>0</v>
      </c>
      <c r="I457" s="684">
        <v>0</v>
      </c>
      <c r="J457" s="684"/>
      <c r="K457" s="684">
        <v>0</v>
      </c>
      <c r="L457" s="685"/>
      <c r="M457" s="686"/>
      <c r="X457" s="664"/>
      <c r="Y457" s="665"/>
      <c r="Z457" s="665"/>
      <c r="AA457" s="489"/>
      <c r="AC457" s="464" t="s">
        <v>1647</v>
      </c>
      <c r="AD457" s="530"/>
      <c r="AE457" s="707"/>
      <c r="AF457" s="464"/>
      <c r="AG457" s="707"/>
    </row>
    <row r="458" spans="1:33" s="462" customFormat="1" ht="23.25" x14ac:dyDescent="0.25">
      <c r="A458" s="515"/>
      <c r="B458" s="682" t="s">
        <v>1954</v>
      </c>
      <c r="C458" s="2736" t="s">
        <v>1955</v>
      </c>
      <c r="D458" s="2736"/>
      <c r="E458" s="2736"/>
      <c r="F458" s="683" t="s">
        <v>3037</v>
      </c>
      <c r="G458" s="684">
        <v>79.069999999999993</v>
      </c>
      <c r="H458" s="684" t="s">
        <v>1957</v>
      </c>
      <c r="I458" s="684">
        <v>1802.01</v>
      </c>
      <c r="J458" s="684"/>
      <c r="K458" s="684" t="s">
        <v>3038</v>
      </c>
      <c r="L458" s="685"/>
      <c r="M458" s="686"/>
      <c r="X458" s="664"/>
      <c r="Y458" s="665"/>
      <c r="Z458" s="665"/>
      <c r="AA458" s="489"/>
      <c r="AC458" s="464" t="s">
        <v>1955</v>
      </c>
      <c r="AD458" s="530"/>
      <c r="AE458" s="707"/>
      <c r="AF458" s="464"/>
      <c r="AG458" s="707"/>
    </row>
    <row r="459" spans="1:33" s="462" customFormat="1" ht="45.75" x14ac:dyDescent="0.25">
      <c r="A459" s="515"/>
      <c r="B459" s="682" t="s">
        <v>1959</v>
      </c>
      <c r="C459" s="2736" t="s">
        <v>1960</v>
      </c>
      <c r="D459" s="2736"/>
      <c r="E459" s="2736"/>
      <c r="F459" s="683" t="s">
        <v>3039</v>
      </c>
      <c r="G459" s="684">
        <v>70.010000000000005</v>
      </c>
      <c r="H459" s="684" t="s">
        <v>1962</v>
      </c>
      <c r="I459" s="684">
        <v>2147.21</v>
      </c>
      <c r="J459" s="684"/>
      <c r="K459" s="684" t="s">
        <v>3040</v>
      </c>
      <c r="L459" s="685"/>
      <c r="M459" s="686"/>
      <c r="X459" s="664"/>
      <c r="Y459" s="665"/>
      <c r="Z459" s="665"/>
      <c r="AA459" s="489"/>
      <c r="AC459" s="464" t="s">
        <v>1960</v>
      </c>
      <c r="AD459" s="530"/>
      <c r="AE459" s="707"/>
      <c r="AF459" s="464"/>
      <c r="AG459" s="707"/>
    </row>
    <row r="460" spans="1:33" s="462" customFormat="1" ht="57" x14ac:dyDescent="0.25">
      <c r="A460" s="515"/>
      <c r="B460" s="682" t="s">
        <v>1964</v>
      </c>
      <c r="C460" s="2736" t="s">
        <v>1965</v>
      </c>
      <c r="D460" s="2736"/>
      <c r="E460" s="2736"/>
      <c r="F460" s="683" t="s">
        <v>3041</v>
      </c>
      <c r="G460" s="684">
        <v>340</v>
      </c>
      <c r="H460" s="684" t="s">
        <v>1967</v>
      </c>
      <c r="I460" s="684">
        <v>1832467.4</v>
      </c>
      <c r="J460" s="684"/>
      <c r="K460" s="684" t="s">
        <v>3042</v>
      </c>
      <c r="L460" s="685"/>
      <c r="M460" s="686"/>
      <c r="X460" s="664"/>
      <c r="Y460" s="665"/>
      <c r="Z460" s="665"/>
      <c r="AA460" s="489"/>
      <c r="AC460" s="464" t="s">
        <v>1965</v>
      </c>
      <c r="AD460" s="530"/>
      <c r="AE460" s="707"/>
      <c r="AF460" s="464"/>
      <c r="AG460" s="707"/>
    </row>
    <row r="461" spans="1:33" s="462" customFormat="1" ht="34.5" x14ac:dyDescent="0.25">
      <c r="A461" s="515"/>
      <c r="B461" s="682" t="s">
        <v>1649</v>
      </c>
      <c r="C461" s="2736" t="s">
        <v>1650</v>
      </c>
      <c r="D461" s="2736"/>
      <c r="E461" s="2736"/>
      <c r="F461" s="683" t="s">
        <v>3043</v>
      </c>
      <c r="G461" s="684">
        <v>111.99</v>
      </c>
      <c r="H461" s="684" t="s">
        <v>1652</v>
      </c>
      <c r="I461" s="684">
        <v>3786.38</v>
      </c>
      <c r="J461" s="684"/>
      <c r="K461" s="684" t="s">
        <v>3044</v>
      </c>
      <c r="L461" s="685"/>
      <c r="M461" s="686"/>
      <c r="X461" s="664"/>
      <c r="Y461" s="665"/>
      <c r="Z461" s="665"/>
      <c r="AA461" s="489"/>
      <c r="AC461" s="464" t="s">
        <v>1650</v>
      </c>
      <c r="AD461" s="530"/>
      <c r="AE461" s="707"/>
      <c r="AF461" s="464"/>
      <c r="AG461" s="707"/>
    </row>
    <row r="462" spans="1:33" s="462" customFormat="1" ht="23.25" x14ac:dyDescent="0.25">
      <c r="A462" s="515"/>
      <c r="B462" s="682" t="s">
        <v>1971</v>
      </c>
      <c r="C462" s="2736" t="s">
        <v>1972</v>
      </c>
      <c r="D462" s="2736"/>
      <c r="E462" s="2736"/>
      <c r="F462" s="683" t="s">
        <v>3045</v>
      </c>
      <c r="G462" s="684">
        <v>26.5</v>
      </c>
      <c r="H462" s="684" t="s">
        <v>1974</v>
      </c>
      <c r="I462" s="684">
        <v>10899.45</v>
      </c>
      <c r="J462" s="684"/>
      <c r="K462" s="684" t="s">
        <v>3046</v>
      </c>
      <c r="L462" s="685"/>
      <c r="M462" s="686"/>
      <c r="X462" s="664"/>
      <c r="Y462" s="665"/>
      <c r="Z462" s="665"/>
      <c r="AA462" s="489"/>
      <c r="AC462" s="464" t="s">
        <v>1972</v>
      </c>
      <c r="AD462" s="530"/>
      <c r="AE462" s="707"/>
      <c r="AF462" s="464"/>
      <c r="AG462" s="707"/>
    </row>
    <row r="463" spans="1:33" s="462" customFormat="1" ht="34.5" x14ac:dyDescent="0.25">
      <c r="A463" s="515"/>
      <c r="B463" s="682" t="s">
        <v>809</v>
      </c>
      <c r="C463" s="2736" t="s">
        <v>1737</v>
      </c>
      <c r="D463" s="2736"/>
      <c r="E463" s="2736"/>
      <c r="F463" s="683" t="s">
        <v>3047</v>
      </c>
      <c r="G463" s="684">
        <v>65.709999999999994</v>
      </c>
      <c r="H463" s="684" t="s">
        <v>1739</v>
      </c>
      <c r="I463" s="684">
        <v>3326.24</v>
      </c>
      <c r="J463" s="684"/>
      <c r="K463" s="684" t="s">
        <v>3048</v>
      </c>
      <c r="L463" s="685"/>
      <c r="M463" s="686"/>
      <c r="X463" s="664"/>
      <c r="Y463" s="665"/>
      <c r="Z463" s="665"/>
      <c r="AA463" s="489"/>
      <c r="AC463" s="464" t="s">
        <v>1737</v>
      </c>
      <c r="AD463" s="530"/>
      <c r="AE463" s="707"/>
      <c r="AF463" s="464"/>
      <c r="AG463" s="707"/>
    </row>
    <row r="464" spans="1:33" s="462" customFormat="1" ht="23.25" x14ac:dyDescent="0.25">
      <c r="A464" s="523" t="s">
        <v>851</v>
      </c>
      <c r="B464" s="694" t="s">
        <v>1978</v>
      </c>
      <c r="C464" s="2747" t="s">
        <v>1979</v>
      </c>
      <c r="D464" s="2747"/>
      <c r="E464" s="2747"/>
      <c r="F464" s="695" t="s">
        <v>3049</v>
      </c>
      <c r="G464" s="696">
        <v>0</v>
      </c>
      <c r="H464" s="696"/>
      <c r="I464" s="696">
        <v>0</v>
      </c>
      <c r="J464" s="696"/>
      <c r="K464" s="696"/>
      <c r="L464" s="697"/>
      <c r="M464" s="698"/>
      <c r="X464" s="664"/>
      <c r="Y464" s="665"/>
      <c r="Z464" s="665"/>
      <c r="AA464" s="489"/>
      <c r="AC464" s="464"/>
      <c r="AD464" s="530" t="s">
        <v>1979</v>
      </c>
      <c r="AE464" s="707"/>
      <c r="AF464" s="464"/>
      <c r="AG464" s="707"/>
    </row>
    <row r="465" spans="1:33" s="462" customFormat="1" ht="57" x14ac:dyDescent="0.25">
      <c r="A465" s="515"/>
      <c r="B465" s="682" t="s">
        <v>1981</v>
      </c>
      <c r="C465" s="2736" t="s">
        <v>1982</v>
      </c>
      <c r="D465" s="2736"/>
      <c r="E465" s="2736"/>
      <c r="F465" s="683" t="s">
        <v>3050</v>
      </c>
      <c r="G465" s="684">
        <v>183.68</v>
      </c>
      <c r="H465" s="684"/>
      <c r="I465" s="684">
        <v>9264.82</v>
      </c>
      <c r="J465" s="684"/>
      <c r="K465" s="684"/>
      <c r="L465" s="685"/>
      <c r="M465" s="686"/>
      <c r="X465" s="664"/>
      <c r="Y465" s="665"/>
      <c r="Z465" s="665"/>
      <c r="AA465" s="489"/>
      <c r="AC465" s="464" t="s">
        <v>1982</v>
      </c>
      <c r="AD465" s="530"/>
      <c r="AE465" s="707"/>
      <c r="AF465" s="464"/>
      <c r="AG465" s="707"/>
    </row>
    <row r="466" spans="1:33" s="462" customFormat="1" ht="23.25" x14ac:dyDescent="0.25">
      <c r="A466" s="523" t="s">
        <v>851</v>
      </c>
      <c r="B466" s="694" t="s">
        <v>1984</v>
      </c>
      <c r="C466" s="2747" t="s">
        <v>1985</v>
      </c>
      <c r="D466" s="2747"/>
      <c r="E466" s="2747"/>
      <c r="F466" s="695" t="s">
        <v>3051</v>
      </c>
      <c r="G466" s="696">
        <v>0</v>
      </c>
      <c r="H466" s="696"/>
      <c r="I466" s="696">
        <v>0</v>
      </c>
      <c r="J466" s="696"/>
      <c r="K466" s="696"/>
      <c r="L466" s="697"/>
      <c r="M466" s="698"/>
      <c r="X466" s="664"/>
      <c r="Y466" s="665"/>
      <c r="Z466" s="665"/>
      <c r="AA466" s="489"/>
      <c r="AC466" s="464"/>
      <c r="AD466" s="530" t="s">
        <v>1985</v>
      </c>
      <c r="AE466" s="707"/>
      <c r="AF466" s="464"/>
      <c r="AG466" s="707"/>
    </row>
    <row r="467" spans="1:33" s="462" customFormat="1" ht="22.5" x14ac:dyDescent="0.25">
      <c r="A467" s="523" t="s">
        <v>848</v>
      </c>
      <c r="B467" s="694" t="s">
        <v>1987</v>
      </c>
      <c r="C467" s="2747" t="s">
        <v>1988</v>
      </c>
      <c r="D467" s="2747"/>
      <c r="E467" s="2747"/>
      <c r="F467" s="695" t="s">
        <v>1921</v>
      </c>
      <c r="G467" s="696">
        <v>0</v>
      </c>
      <c r="H467" s="696"/>
      <c r="I467" s="696">
        <v>0</v>
      </c>
      <c r="J467" s="696"/>
      <c r="K467" s="696"/>
      <c r="L467" s="697"/>
      <c r="M467" s="698"/>
      <c r="X467" s="664"/>
      <c r="Y467" s="665"/>
      <c r="Z467" s="665"/>
      <c r="AA467" s="489"/>
      <c r="AC467" s="464"/>
      <c r="AD467" s="530" t="s">
        <v>1988</v>
      </c>
      <c r="AE467" s="707"/>
      <c r="AF467" s="464"/>
      <c r="AG467" s="707"/>
    </row>
    <row r="468" spans="1:33" s="462" customFormat="1" ht="45" x14ac:dyDescent="0.25">
      <c r="A468" s="666" t="s">
        <v>1311</v>
      </c>
      <c r="B468" s="667" t="s">
        <v>2012</v>
      </c>
      <c r="C468" s="2737" t="s">
        <v>1240</v>
      </c>
      <c r="D468" s="2737"/>
      <c r="E468" s="2737"/>
      <c r="F468" s="687">
        <v>25.11</v>
      </c>
      <c r="G468" s="669">
        <v>480</v>
      </c>
      <c r="H468" s="669"/>
      <c r="I468" s="669">
        <v>12053</v>
      </c>
      <c r="J468" s="669"/>
      <c r="K468" s="670"/>
      <c r="L468" s="671">
        <v>0</v>
      </c>
      <c r="M468" s="671">
        <v>0</v>
      </c>
      <c r="X468" s="664"/>
      <c r="Y468" s="665"/>
      <c r="Z468" s="665"/>
      <c r="AA468" s="489" t="s">
        <v>1240</v>
      </c>
      <c r="AC468" s="464"/>
      <c r="AD468" s="530"/>
      <c r="AE468" s="707"/>
      <c r="AF468" s="464"/>
      <c r="AG468" s="707"/>
    </row>
    <row r="469" spans="1:33" s="462" customFormat="1" ht="15" x14ac:dyDescent="0.25">
      <c r="A469" s="672"/>
      <c r="B469" s="673"/>
      <c r="C469" s="674" t="s">
        <v>3052</v>
      </c>
      <c r="D469" s="675"/>
      <c r="E469" s="675"/>
      <c r="F469" s="675"/>
      <c r="G469" s="675"/>
      <c r="H469" s="675"/>
      <c r="I469" s="675"/>
      <c r="J469" s="675"/>
      <c r="K469" s="675"/>
      <c r="L469" s="675"/>
      <c r="M469" s="676"/>
      <c r="X469" s="664"/>
      <c r="Y469" s="665"/>
      <c r="Z469" s="665"/>
      <c r="AA469" s="489"/>
      <c r="AC469" s="464"/>
      <c r="AD469" s="530"/>
      <c r="AE469" s="707"/>
      <c r="AF469" s="464"/>
      <c r="AG469" s="707"/>
    </row>
    <row r="470" spans="1:33" s="462" customFormat="1" ht="45" x14ac:dyDescent="0.25">
      <c r="A470" s="666" t="s">
        <v>1313</v>
      </c>
      <c r="B470" s="667" t="s">
        <v>2014</v>
      </c>
      <c r="C470" s="2737" t="s">
        <v>1243</v>
      </c>
      <c r="D470" s="2737"/>
      <c r="E470" s="2737"/>
      <c r="F470" s="688">
        <v>17.600000000000001</v>
      </c>
      <c r="G470" s="669">
        <v>2.44</v>
      </c>
      <c r="H470" s="669"/>
      <c r="I470" s="669">
        <v>43</v>
      </c>
      <c r="J470" s="669"/>
      <c r="K470" s="670"/>
      <c r="L470" s="671">
        <v>0</v>
      </c>
      <c r="M470" s="671">
        <v>0</v>
      </c>
      <c r="X470" s="664"/>
      <c r="Y470" s="665"/>
      <c r="Z470" s="665"/>
      <c r="AA470" s="489" t="s">
        <v>1243</v>
      </c>
      <c r="AC470" s="464"/>
      <c r="AD470" s="530"/>
      <c r="AE470" s="707"/>
      <c r="AF470" s="464"/>
      <c r="AG470" s="707"/>
    </row>
    <row r="471" spans="1:33" s="462" customFormat="1" ht="15" x14ac:dyDescent="0.25">
      <c r="A471" s="672"/>
      <c r="B471" s="673"/>
      <c r="C471" s="674" t="s">
        <v>3053</v>
      </c>
      <c r="D471" s="675"/>
      <c r="E471" s="675"/>
      <c r="F471" s="675"/>
      <c r="G471" s="675"/>
      <c r="H471" s="675"/>
      <c r="I471" s="675"/>
      <c r="J471" s="675"/>
      <c r="K471" s="675"/>
      <c r="L471" s="675"/>
      <c r="M471" s="676"/>
      <c r="X471" s="664"/>
      <c r="Y471" s="665"/>
      <c r="Z471" s="665"/>
      <c r="AA471" s="489"/>
      <c r="AC471" s="464"/>
      <c r="AD471" s="530"/>
      <c r="AE471" s="707"/>
      <c r="AF471" s="464"/>
      <c r="AG471" s="707"/>
    </row>
    <row r="472" spans="1:33" s="462" customFormat="1" ht="45.75" x14ac:dyDescent="0.25">
      <c r="A472" s="666" t="s">
        <v>1315</v>
      </c>
      <c r="B472" s="667" t="s">
        <v>2016</v>
      </c>
      <c r="C472" s="2737" t="s">
        <v>2017</v>
      </c>
      <c r="D472" s="2737"/>
      <c r="E472" s="2737"/>
      <c r="F472" s="687">
        <v>8.3699999999999992</v>
      </c>
      <c r="G472" s="669" t="s">
        <v>2018</v>
      </c>
      <c r="H472" s="669" t="s">
        <v>2019</v>
      </c>
      <c r="I472" s="669">
        <v>93690</v>
      </c>
      <c r="J472" s="669">
        <v>12565</v>
      </c>
      <c r="K472" s="670" t="s">
        <v>3054</v>
      </c>
      <c r="L472" s="679">
        <v>156.04499999999999</v>
      </c>
      <c r="M472" s="700">
        <v>1306.0999999999999</v>
      </c>
      <c r="X472" s="664"/>
      <c r="Y472" s="665"/>
      <c r="Z472" s="665"/>
      <c r="AA472" s="489" t="s">
        <v>2017</v>
      </c>
      <c r="AC472" s="464"/>
      <c r="AD472" s="530"/>
      <c r="AE472" s="707"/>
      <c r="AF472" s="464"/>
      <c r="AG472" s="707"/>
    </row>
    <row r="473" spans="1:33" s="462" customFormat="1" ht="15" x14ac:dyDescent="0.25">
      <c r="A473" s="672"/>
      <c r="B473" s="673"/>
      <c r="C473" s="674" t="s">
        <v>3055</v>
      </c>
      <c r="D473" s="675"/>
      <c r="E473" s="675"/>
      <c r="F473" s="675"/>
      <c r="G473" s="675"/>
      <c r="H473" s="675"/>
      <c r="I473" s="675"/>
      <c r="J473" s="675"/>
      <c r="K473" s="675"/>
      <c r="L473" s="675"/>
      <c r="M473" s="676"/>
      <c r="X473" s="664"/>
      <c r="Y473" s="665"/>
      <c r="Z473" s="665"/>
      <c r="AA473" s="489"/>
      <c r="AC473" s="464"/>
      <c r="AD473" s="530"/>
      <c r="AE473" s="707"/>
      <c r="AF473" s="464"/>
      <c r="AG473" s="707"/>
    </row>
    <row r="474" spans="1:33" s="462" customFormat="1" ht="15" x14ac:dyDescent="0.25">
      <c r="A474" s="550"/>
      <c r="B474" s="673"/>
      <c r="C474" s="674" t="s">
        <v>2022</v>
      </c>
      <c r="D474" s="675"/>
      <c r="E474" s="675"/>
      <c r="F474" s="675"/>
      <c r="G474" s="675"/>
      <c r="H474" s="675"/>
      <c r="I474" s="675"/>
      <c r="J474" s="675"/>
      <c r="K474" s="675"/>
      <c r="L474" s="675"/>
      <c r="M474" s="677"/>
      <c r="X474" s="664"/>
      <c r="Y474" s="665"/>
      <c r="Z474" s="665"/>
      <c r="AA474" s="489"/>
      <c r="AC474" s="464"/>
      <c r="AD474" s="530"/>
      <c r="AE474" s="707"/>
      <c r="AF474" s="464"/>
      <c r="AG474" s="707"/>
    </row>
    <row r="475" spans="1:33" s="462" customFormat="1" ht="33.75" x14ac:dyDescent="0.25">
      <c r="A475" s="550"/>
      <c r="B475" s="681" t="s">
        <v>1641</v>
      </c>
      <c r="C475" s="2734" t="s">
        <v>1642</v>
      </c>
      <c r="D475" s="2734"/>
      <c r="E475" s="2734"/>
      <c r="F475" s="2734"/>
      <c r="G475" s="2734"/>
      <c r="H475" s="2734"/>
      <c r="I475" s="2734"/>
      <c r="J475" s="2734"/>
      <c r="K475" s="2734"/>
      <c r="L475" s="2734"/>
      <c r="M475" s="2735"/>
      <c r="X475" s="664"/>
      <c r="Y475" s="665"/>
      <c r="Z475" s="665"/>
      <c r="AA475" s="489"/>
      <c r="AB475" s="499" t="s">
        <v>1642</v>
      </c>
      <c r="AC475" s="464"/>
      <c r="AD475" s="530"/>
      <c r="AE475" s="707"/>
      <c r="AF475" s="464"/>
      <c r="AG475" s="707"/>
    </row>
    <row r="476" spans="1:33" s="462" customFormat="1" ht="15" x14ac:dyDescent="0.25">
      <c r="A476" s="831"/>
      <c r="B476" s="832"/>
      <c r="C476" s="832"/>
      <c r="D476" s="832"/>
      <c r="E476" s="833" t="s">
        <v>3056</v>
      </c>
      <c r="F476" s="834"/>
      <c r="G476" s="835"/>
      <c r="H476" s="656"/>
      <c r="I476" s="836">
        <v>17546</v>
      </c>
      <c r="J476" s="837"/>
      <c r="K476" s="837"/>
      <c r="L476" s="838"/>
      <c r="M476" s="839"/>
      <c r="X476" s="664"/>
      <c r="Y476" s="665"/>
      <c r="Z476" s="665"/>
      <c r="AA476" s="489"/>
      <c r="AC476" s="464"/>
      <c r="AD476" s="530"/>
      <c r="AE476" s="707"/>
      <c r="AF476" s="464"/>
      <c r="AG476" s="707"/>
    </row>
    <row r="477" spans="1:33" s="462" customFormat="1" ht="15" x14ac:dyDescent="0.25">
      <c r="A477" s="831"/>
      <c r="B477" s="832"/>
      <c r="C477" s="832"/>
      <c r="D477" s="832"/>
      <c r="E477" s="833" t="s">
        <v>3057</v>
      </c>
      <c r="F477" s="834"/>
      <c r="G477" s="835"/>
      <c r="H477" s="656"/>
      <c r="I477" s="836">
        <v>12101</v>
      </c>
      <c r="J477" s="837"/>
      <c r="K477" s="837"/>
      <c r="L477" s="838"/>
      <c r="M477" s="839"/>
      <c r="X477" s="664"/>
      <c r="Y477" s="665"/>
      <c r="Z477" s="665"/>
      <c r="AA477" s="489"/>
      <c r="AC477" s="464"/>
      <c r="AD477" s="530"/>
      <c r="AE477" s="707"/>
      <c r="AF477" s="464"/>
      <c r="AG477" s="707"/>
    </row>
    <row r="478" spans="1:33" s="462" customFormat="1" ht="15" x14ac:dyDescent="0.25">
      <c r="A478" s="831"/>
      <c r="B478" s="832"/>
      <c r="C478" s="832"/>
      <c r="D478" s="832"/>
      <c r="E478" s="833" t="s">
        <v>2678</v>
      </c>
      <c r="F478" s="834"/>
      <c r="G478" s="835"/>
      <c r="H478" s="656"/>
      <c r="I478" s="836">
        <v>123337</v>
      </c>
      <c r="J478" s="837"/>
      <c r="K478" s="837"/>
      <c r="L478" s="838"/>
      <c r="M478" s="839"/>
      <c r="X478" s="664"/>
      <c r="Y478" s="665"/>
      <c r="Z478" s="665"/>
      <c r="AA478" s="489"/>
      <c r="AC478" s="464"/>
      <c r="AD478" s="530"/>
      <c r="AE478" s="707"/>
      <c r="AF478" s="464"/>
      <c r="AG478" s="707"/>
    </row>
    <row r="479" spans="1:33" s="462" customFormat="1" ht="23.25" x14ac:dyDescent="0.25">
      <c r="A479" s="515"/>
      <c r="B479" s="682" t="s">
        <v>1869</v>
      </c>
      <c r="C479" s="2736" t="s">
        <v>1870</v>
      </c>
      <c r="D479" s="2736"/>
      <c r="E479" s="2736"/>
      <c r="F479" s="683" t="s">
        <v>3058</v>
      </c>
      <c r="G479" s="684" t="s">
        <v>1872</v>
      </c>
      <c r="H479" s="684"/>
      <c r="I479" s="684">
        <v>12564.68</v>
      </c>
      <c r="J479" s="684">
        <v>12564.68</v>
      </c>
      <c r="K479" s="684"/>
      <c r="L479" s="685"/>
      <c r="M479" s="686"/>
      <c r="X479" s="664"/>
      <c r="Y479" s="665"/>
      <c r="Z479" s="665"/>
      <c r="AA479" s="489"/>
      <c r="AC479" s="464" t="s">
        <v>1870</v>
      </c>
      <c r="AD479" s="530"/>
      <c r="AE479" s="707"/>
      <c r="AF479" s="464"/>
      <c r="AG479" s="707"/>
    </row>
    <row r="480" spans="1:33" s="462" customFormat="1" ht="23.25" x14ac:dyDescent="0.25">
      <c r="A480" s="515"/>
      <c r="B480" s="682" t="s">
        <v>627</v>
      </c>
      <c r="C480" s="2736" t="s">
        <v>1647</v>
      </c>
      <c r="D480" s="2736"/>
      <c r="E480" s="2736"/>
      <c r="F480" s="683" t="s">
        <v>3059</v>
      </c>
      <c r="G480" s="684">
        <v>0</v>
      </c>
      <c r="H480" s="684">
        <v>0</v>
      </c>
      <c r="I480" s="684">
        <v>0</v>
      </c>
      <c r="J480" s="684"/>
      <c r="K480" s="684">
        <v>0</v>
      </c>
      <c r="L480" s="685"/>
      <c r="M480" s="686"/>
      <c r="X480" s="664"/>
      <c r="Y480" s="665"/>
      <c r="Z480" s="665"/>
      <c r="AA480" s="489"/>
      <c r="AC480" s="464" t="s">
        <v>1647</v>
      </c>
      <c r="AD480" s="530"/>
      <c r="AE480" s="707"/>
      <c r="AF480" s="464"/>
      <c r="AG480" s="707"/>
    </row>
    <row r="481" spans="1:33" s="462" customFormat="1" ht="45.75" x14ac:dyDescent="0.25">
      <c r="A481" s="515"/>
      <c r="B481" s="682" t="s">
        <v>2025</v>
      </c>
      <c r="C481" s="2736" t="s">
        <v>2026</v>
      </c>
      <c r="D481" s="2736"/>
      <c r="E481" s="2736"/>
      <c r="F481" s="683" t="s">
        <v>3060</v>
      </c>
      <c r="G481" s="684">
        <v>179.46</v>
      </c>
      <c r="H481" s="684" t="s">
        <v>2028</v>
      </c>
      <c r="I481" s="684">
        <v>10830.41</v>
      </c>
      <c r="J481" s="684"/>
      <c r="K481" s="684" t="s">
        <v>3061</v>
      </c>
      <c r="L481" s="685"/>
      <c r="M481" s="686"/>
      <c r="X481" s="664"/>
      <c r="Y481" s="665"/>
      <c r="Z481" s="665"/>
      <c r="AA481" s="489"/>
      <c r="AC481" s="464" t="s">
        <v>2026</v>
      </c>
      <c r="AD481" s="530"/>
      <c r="AE481" s="707"/>
      <c r="AF481" s="464"/>
      <c r="AG481" s="707"/>
    </row>
    <row r="482" spans="1:33" s="462" customFormat="1" ht="34.5" x14ac:dyDescent="0.25">
      <c r="A482" s="515"/>
      <c r="B482" s="682" t="s">
        <v>1649</v>
      </c>
      <c r="C482" s="2736" t="s">
        <v>1650</v>
      </c>
      <c r="D482" s="2736"/>
      <c r="E482" s="2736"/>
      <c r="F482" s="683" t="s">
        <v>3062</v>
      </c>
      <c r="G482" s="684">
        <v>111.99</v>
      </c>
      <c r="H482" s="684" t="s">
        <v>1652</v>
      </c>
      <c r="I482" s="684">
        <v>178.06</v>
      </c>
      <c r="J482" s="684"/>
      <c r="K482" s="684" t="s">
        <v>3063</v>
      </c>
      <c r="L482" s="685"/>
      <c r="M482" s="686"/>
      <c r="X482" s="664"/>
      <c r="Y482" s="665"/>
      <c r="Z482" s="665"/>
      <c r="AA482" s="489"/>
      <c r="AC482" s="464" t="s">
        <v>1650</v>
      </c>
      <c r="AD482" s="530"/>
      <c r="AE482" s="707"/>
      <c r="AF482" s="464"/>
      <c r="AG482" s="707"/>
    </row>
    <row r="483" spans="1:33" s="462" customFormat="1" ht="34.5" x14ac:dyDescent="0.25">
      <c r="A483" s="515"/>
      <c r="B483" s="682" t="s">
        <v>2032</v>
      </c>
      <c r="C483" s="2736" t="s">
        <v>2033</v>
      </c>
      <c r="D483" s="2736"/>
      <c r="E483" s="2736"/>
      <c r="F483" s="683" t="s">
        <v>3064</v>
      </c>
      <c r="G483" s="684">
        <v>6.9</v>
      </c>
      <c r="H483" s="684" t="s">
        <v>2035</v>
      </c>
      <c r="I483" s="684">
        <v>215.97</v>
      </c>
      <c r="J483" s="684"/>
      <c r="K483" s="684" t="s">
        <v>3065</v>
      </c>
      <c r="L483" s="685"/>
      <c r="M483" s="686"/>
      <c r="X483" s="664"/>
      <c r="Y483" s="665"/>
      <c r="Z483" s="665"/>
      <c r="AA483" s="489"/>
      <c r="AC483" s="464" t="s">
        <v>2033</v>
      </c>
      <c r="AD483" s="530"/>
      <c r="AE483" s="707"/>
      <c r="AF483" s="464"/>
      <c r="AG483" s="707"/>
    </row>
    <row r="484" spans="1:33" s="462" customFormat="1" ht="34.5" x14ac:dyDescent="0.25">
      <c r="A484" s="515"/>
      <c r="B484" s="682" t="s">
        <v>2037</v>
      </c>
      <c r="C484" s="2736" t="s">
        <v>2038</v>
      </c>
      <c r="D484" s="2736"/>
      <c r="E484" s="2736"/>
      <c r="F484" s="683" t="s">
        <v>3066</v>
      </c>
      <c r="G484" s="684">
        <v>80.349999999999994</v>
      </c>
      <c r="H484" s="684" t="s">
        <v>2040</v>
      </c>
      <c r="I484" s="684">
        <v>24937.43</v>
      </c>
      <c r="J484" s="684"/>
      <c r="K484" s="684" t="s">
        <v>3067</v>
      </c>
      <c r="L484" s="685"/>
      <c r="M484" s="686"/>
      <c r="X484" s="664"/>
      <c r="Y484" s="665"/>
      <c r="Z484" s="665"/>
      <c r="AA484" s="489"/>
      <c r="AC484" s="464" t="s">
        <v>2038</v>
      </c>
      <c r="AD484" s="530"/>
      <c r="AE484" s="707"/>
      <c r="AF484" s="464"/>
      <c r="AG484" s="707"/>
    </row>
    <row r="485" spans="1:33" s="462" customFormat="1" ht="34.5" x14ac:dyDescent="0.25">
      <c r="A485" s="515"/>
      <c r="B485" s="682" t="s">
        <v>809</v>
      </c>
      <c r="C485" s="2736" t="s">
        <v>1737</v>
      </c>
      <c r="D485" s="2736"/>
      <c r="E485" s="2736"/>
      <c r="F485" s="683" t="s">
        <v>3068</v>
      </c>
      <c r="G485" s="684">
        <v>65.709999999999994</v>
      </c>
      <c r="H485" s="684" t="s">
        <v>1739</v>
      </c>
      <c r="I485" s="684">
        <v>241.81</v>
      </c>
      <c r="J485" s="684"/>
      <c r="K485" s="684" t="s">
        <v>3069</v>
      </c>
      <c r="L485" s="685"/>
      <c r="M485" s="686"/>
      <c r="X485" s="664"/>
      <c r="Y485" s="665"/>
      <c r="Z485" s="665"/>
      <c r="AA485" s="489"/>
      <c r="AC485" s="464" t="s">
        <v>1737</v>
      </c>
      <c r="AD485" s="530"/>
      <c r="AE485" s="707"/>
      <c r="AF485" s="464"/>
      <c r="AG485" s="707"/>
    </row>
    <row r="486" spans="1:33" s="462" customFormat="1" ht="23.25" x14ac:dyDescent="0.25">
      <c r="A486" s="523" t="s">
        <v>848</v>
      </c>
      <c r="B486" s="694" t="s">
        <v>1741</v>
      </c>
      <c r="C486" s="2747" t="s">
        <v>1243</v>
      </c>
      <c r="D486" s="2747"/>
      <c r="E486" s="2747"/>
      <c r="F486" s="695" t="s">
        <v>1921</v>
      </c>
      <c r="G486" s="696">
        <v>2.44</v>
      </c>
      <c r="H486" s="696"/>
      <c r="I486" s="696">
        <v>0</v>
      </c>
      <c r="J486" s="696"/>
      <c r="K486" s="696"/>
      <c r="L486" s="697"/>
      <c r="M486" s="698"/>
      <c r="X486" s="664"/>
      <c r="Y486" s="665"/>
      <c r="Z486" s="665"/>
      <c r="AA486" s="489"/>
      <c r="AC486" s="464"/>
      <c r="AD486" s="530" t="s">
        <v>1243</v>
      </c>
      <c r="AE486" s="707"/>
      <c r="AF486" s="464"/>
      <c r="AG486" s="707"/>
    </row>
    <row r="487" spans="1:33" s="462" customFormat="1" ht="23.25" x14ac:dyDescent="0.25">
      <c r="A487" s="515"/>
      <c r="B487" s="682" t="s">
        <v>2044</v>
      </c>
      <c r="C487" s="2736" t="s">
        <v>2045</v>
      </c>
      <c r="D487" s="2736"/>
      <c r="E487" s="2736"/>
      <c r="F487" s="683" t="s">
        <v>3070</v>
      </c>
      <c r="G487" s="684">
        <v>30030</v>
      </c>
      <c r="H487" s="684"/>
      <c r="I487" s="684">
        <v>21.02</v>
      </c>
      <c r="J487" s="684"/>
      <c r="K487" s="684"/>
      <c r="L487" s="685"/>
      <c r="M487" s="686"/>
      <c r="X487" s="664"/>
      <c r="Y487" s="665"/>
      <c r="Z487" s="665"/>
      <c r="AA487" s="489"/>
      <c r="AC487" s="464" t="s">
        <v>2045</v>
      </c>
      <c r="AD487" s="530"/>
      <c r="AE487" s="707"/>
      <c r="AF487" s="464"/>
      <c r="AG487" s="707"/>
    </row>
    <row r="488" spans="1:33" s="462" customFormat="1" ht="23.25" x14ac:dyDescent="0.25">
      <c r="A488" s="515"/>
      <c r="B488" s="682" t="s">
        <v>1809</v>
      </c>
      <c r="C488" s="2736" t="s">
        <v>1810</v>
      </c>
      <c r="D488" s="2736"/>
      <c r="E488" s="2736"/>
      <c r="F488" s="683" t="s">
        <v>3071</v>
      </c>
      <c r="G488" s="684">
        <v>9040.01</v>
      </c>
      <c r="H488" s="684"/>
      <c r="I488" s="684">
        <v>150.97</v>
      </c>
      <c r="J488" s="684"/>
      <c r="K488" s="684"/>
      <c r="L488" s="685"/>
      <c r="M488" s="686"/>
      <c r="X488" s="664"/>
      <c r="Y488" s="665"/>
      <c r="Z488" s="665"/>
      <c r="AA488" s="489"/>
      <c r="AC488" s="464" t="s">
        <v>1810</v>
      </c>
      <c r="AD488" s="530"/>
      <c r="AE488" s="707"/>
      <c r="AF488" s="464"/>
      <c r="AG488" s="707"/>
    </row>
    <row r="489" spans="1:33" s="462" customFormat="1" ht="45.75" x14ac:dyDescent="0.25">
      <c r="A489" s="515"/>
      <c r="B489" s="682" t="s">
        <v>2048</v>
      </c>
      <c r="C489" s="2736" t="s">
        <v>2049</v>
      </c>
      <c r="D489" s="2736"/>
      <c r="E489" s="2736"/>
      <c r="F489" s="683" t="s">
        <v>3072</v>
      </c>
      <c r="G489" s="684">
        <v>67.099999999999994</v>
      </c>
      <c r="H489" s="684"/>
      <c r="I489" s="684">
        <v>561.63</v>
      </c>
      <c r="J489" s="684"/>
      <c r="K489" s="684"/>
      <c r="L489" s="685"/>
      <c r="M489" s="686"/>
      <c r="X489" s="664"/>
      <c r="Y489" s="665"/>
      <c r="Z489" s="665"/>
      <c r="AA489" s="489"/>
      <c r="AC489" s="464" t="s">
        <v>2049</v>
      </c>
      <c r="AD489" s="530"/>
      <c r="AE489" s="707"/>
      <c r="AF489" s="464"/>
      <c r="AG489" s="707"/>
    </row>
    <row r="490" spans="1:33" s="462" customFormat="1" ht="23.25" x14ac:dyDescent="0.25">
      <c r="A490" s="523" t="s">
        <v>848</v>
      </c>
      <c r="B490" s="694" t="s">
        <v>2051</v>
      </c>
      <c r="C490" s="2747" t="s">
        <v>2052</v>
      </c>
      <c r="D490" s="2747"/>
      <c r="E490" s="2747"/>
      <c r="F490" s="695" t="s">
        <v>1921</v>
      </c>
      <c r="G490" s="696">
        <v>0</v>
      </c>
      <c r="H490" s="696"/>
      <c r="I490" s="696">
        <v>0</v>
      </c>
      <c r="J490" s="696"/>
      <c r="K490" s="696"/>
      <c r="L490" s="697"/>
      <c r="M490" s="698"/>
      <c r="X490" s="664"/>
      <c r="Y490" s="665"/>
      <c r="Z490" s="665"/>
      <c r="AA490" s="489"/>
      <c r="AC490" s="464"/>
      <c r="AD490" s="530" t="s">
        <v>2052</v>
      </c>
      <c r="AE490" s="707"/>
      <c r="AF490" s="464"/>
      <c r="AG490" s="707"/>
    </row>
    <row r="491" spans="1:33" s="462" customFormat="1" ht="34.5" x14ac:dyDescent="0.25">
      <c r="A491" s="523" t="s">
        <v>848</v>
      </c>
      <c r="B491" s="694" t="s">
        <v>2053</v>
      </c>
      <c r="C491" s="2747" t="s">
        <v>2054</v>
      </c>
      <c r="D491" s="2747"/>
      <c r="E491" s="2747"/>
      <c r="F491" s="695" t="s">
        <v>1921</v>
      </c>
      <c r="G491" s="696">
        <v>412</v>
      </c>
      <c r="H491" s="696"/>
      <c r="I491" s="696">
        <v>0</v>
      </c>
      <c r="J491" s="696"/>
      <c r="K491" s="696"/>
      <c r="L491" s="697"/>
      <c r="M491" s="698"/>
      <c r="X491" s="664"/>
      <c r="Y491" s="665"/>
      <c r="Z491" s="665"/>
      <c r="AA491" s="489"/>
      <c r="AC491" s="464"/>
      <c r="AD491" s="530" t="s">
        <v>2054</v>
      </c>
      <c r="AE491" s="707"/>
      <c r="AF491" s="464"/>
      <c r="AG491" s="707"/>
    </row>
    <row r="492" spans="1:33" s="462" customFormat="1" ht="45.75" x14ac:dyDescent="0.25">
      <c r="A492" s="515" t="s">
        <v>2055</v>
      </c>
      <c r="B492" s="682" t="s">
        <v>2056</v>
      </c>
      <c r="C492" s="2736" t="s">
        <v>2057</v>
      </c>
      <c r="D492" s="2736"/>
      <c r="E492" s="2736"/>
      <c r="F492" s="683" t="s">
        <v>3073</v>
      </c>
      <c r="G492" s="684">
        <v>1553</v>
      </c>
      <c r="H492" s="684"/>
      <c r="I492" s="684">
        <v>16896.64</v>
      </c>
      <c r="J492" s="684"/>
      <c r="K492" s="684"/>
      <c r="L492" s="685"/>
      <c r="M492" s="686"/>
      <c r="X492" s="664"/>
      <c r="Y492" s="665"/>
      <c r="Z492" s="665"/>
      <c r="AA492" s="489"/>
      <c r="AC492" s="464"/>
      <c r="AD492" s="530"/>
      <c r="AE492" s="707"/>
      <c r="AF492" s="464" t="s">
        <v>2057</v>
      </c>
      <c r="AG492" s="707"/>
    </row>
    <row r="493" spans="1:33" s="462" customFormat="1" ht="45.75" x14ac:dyDescent="0.25">
      <c r="A493" s="701" t="s">
        <v>1922</v>
      </c>
      <c r="B493" s="702" t="s">
        <v>2056</v>
      </c>
      <c r="C493" s="2748" t="s">
        <v>2057</v>
      </c>
      <c r="D493" s="2748"/>
      <c r="E493" s="2748"/>
      <c r="F493" s="703" t="s">
        <v>3074</v>
      </c>
      <c r="G493" s="704">
        <v>1553</v>
      </c>
      <c r="H493" s="704"/>
      <c r="I493" s="704">
        <v>168966.39999999999</v>
      </c>
      <c r="J493" s="704"/>
      <c r="K493" s="704"/>
      <c r="L493" s="705"/>
      <c r="M493" s="706"/>
      <c r="X493" s="664"/>
      <c r="Y493" s="665"/>
      <c r="Z493" s="665"/>
      <c r="AA493" s="489"/>
      <c r="AC493" s="464"/>
      <c r="AD493" s="530"/>
      <c r="AE493" s="707"/>
      <c r="AF493" s="464"/>
      <c r="AG493" s="707" t="s">
        <v>2057</v>
      </c>
    </row>
    <row r="494" spans="1:33" s="462" customFormat="1" ht="23.25" x14ac:dyDescent="0.25">
      <c r="A494" s="523" t="s">
        <v>851</v>
      </c>
      <c r="B494" s="694" t="s">
        <v>2060</v>
      </c>
      <c r="C494" s="2747" t="s">
        <v>2061</v>
      </c>
      <c r="D494" s="2747"/>
      <c r="E494" s="2747"/>
      <c r="F494" s="695" t="s">
        <v>3075</v>
      </c>
      <c r="G494" s="696">
        <v>0</v>
      </c>
      <c r="H494" s="696"/>
      <c r="I494" s="696">
        <v>0</v>
      </c>
      <c r="J494" s="696"/>
      <c r="K494" s="696"/>
      <c r="L494" s="697"/>
      <c r="M494" s="698"/>
      <c r="X494" s="664"/>
      <c r="Y494" s="665"/>
      <c r="Z494" s="665"/>
      <c r="AA494" s="489"/>
      <c r="AC494" s="464"/>
      <c r="AD494" s="530" t="s">
        <v>2061</v>
      </c>
      <c r="AE494" s="707"/>
      <c r="AF494" s="464"/>
      <c r="AG494" s="707"/>
    </row>
    <row r="495" spans="1:33" s="462" customFormat="1" ht="23.25" x14ac:dyDescent="0.25">
      <c r="A495" s="515"/>
      <c r="B495" s="682" t="s">
        <v>2063</v>
      </c>
      <c r="C495" s="2736" t="s">
        <v>2064</v>
      </c>
      <c r="D495" s="2736"/>
      <c r="E495" s="2736"/>
      <c r="F495" s="683" t="s">
        <v>3076</v>
      </c>
      <c r="G495" s="684">
        <v>176.1</v>
      </c>
      <c r="H495" s="684"/>
      <c r="I495" s="684">
        <v>1179.17</v>
      </c>
      <c r="J495" s="684"/>
      <c r="K495" s="684"/>
      <c r="L495" s="685"/>
      <c r="M495" s="686"/>
      <c r="X495" s="664"/>
      <c r="Y495" s="665"/>
      <c r="Z495" s="665"/>
      <c r="AA495" s="489"/>
      <c r="AC495" s="464" t="s">
        <v>2064</v>
      </c>
      <c r="AD495" s="530"/>
      <c r="AE495" s="707"/>
      <c r="AF495" s="464"/>
      <c r="AG495" s="707"/>
    </row>
    <row r="496" spans="1:33" s="462" customFormat="1" ht="23.25" x14ac:dyDescent="0.25">
      <c r="A496" s="515"/>
      <c r="B496" s="682" t="s">
        <v>2066</v>
      </c>
      <c r="C496" s="2736" t="s">
        <v>2067</v>
      </c>
      <c r="D496" s="2736"/>
      <c r="E496" s="2736"/>
      <c r="F496" s="683" t="s">
        <v>3077</v>
      </c>
      <c r="G496" s="684">
        <v>207.8</v>
      </c>
      <c r="H496" s="684"/>
      <c r="I496" s="684">
        <v>1356.73</v>
      </c>
      <c r="J496" s="684"/>
      <c r="K496" s="684"/>
      <c r="L496" s="685"/>
      <c r="M496" s="686"/>
      <c r="X496" s="664"/>
      <c r="Y496" s="665"/>
      <c r="Z496" s="665"/>
      <c r="AA496" s="489"/>
      <c r="AC496" s="464" t="s">
        <v>2067</v>
      </c>
      <c r="AD496" s="530"/>
      <c r="AE496" s="707"/>
      <c r="AF496" s="464"/>
      <c r="AG496" s="707"/>
    </row>
    <row r="497" spans="1:33" s="462" customFormat="1" ht="23.25" x14ac:dyDescent="0.25">
      <c r="A497" s="515"/>
      <c r="B497" s="682" t="s">
        <v>2069</v>
      </c>
      <c r="C497" s="2736" t="s">
        <v>2070</v>
      </c>
      <c r="D497" s="2736"/>
      <c r="E497" s="2736"/>
      <c r="F497" s="683" t="s">
        <v>3078</v>
      </c>
      <c r="G497" s="684">
        <v>3468.64</v>
      </c>
      <c r="H497" s="684"/>
      <c r="I497" s="684">
        <v>5806.5</v>
      </c>
      <c r="J497" s="684"/>
      <c r="K497" s="684"/>
      <c r="L497" s="685"/>
      <c r="M497" s="686"/>
      <c r="X497" s="664"/>
      <c r="Y497" s="665"/>
      <c r="Z497" s="665"/>
      <c r="AA497" s="489"/>
      <c r="AC497" s="464" t="s">
        <v>2070</v>
      </c>
      <c r="AD497" s="530"/>
      <c r="AE497" s="707"/>
      <c r="AF497" s="464"/>
      <c r="AG497" s="707"/>
    </row>
    <row r="498" spans="1:33" s="462" customFormat="1" ht="23.25" x14ac:dyDescent="0.25">
      <c r="A498" s="523" t="s">
        <v>851</v>
      </c>
      <c r="B498" s="694" t="s">
        <v>2072</v>
      </c>
      <c r="C498" s="2747" t="s">
        <v>2073</v>
      </c>
      <c r="D498" s="2747"/>
      <c r="E498" s="2747"/>
      <c r="F498" s="695" t="s">
        <v>3079</v>
      </c>
      <c r="G498" s="696">
        <v>0</v>
      </c>
      <c r="H498" s="696"/>
      <c r="I498" s="696">
        <v>0</v>
      </c>
      <c r="J498" s="696"/>
      <c r="K498" s="696"/>
      <c r="L498" s="697"/>
      <c r="M498" s="698"/>
      <c r="X498" s="664"/>
      <c r="Y498" s="665"/>
      <c r="Z498" s="665"/>
      <c r="AA498" s="489"/>
      <c r="AC498" s="464"/>
      <c r="AD498" s="530" t="s">
        <v>2073</v>
      </c>
      <c r="AE498" s="707"/>
      <c r="AF498" s="464"/>
      <c r="AG498" s="707"/>
    </row>
    <row r="499" spans="1:33" s="462" customFormat="1" ht="34.5" x14ac:dyDescent="0.25">
      <c r="A499" s="515"/>
      <c r="B499" s="682" t="s">
        <v>2075</v>
      </c>
      <c r="C499" s="2736" t="s">
        <v>2076</v>
      </c>
      <c r="D499" s="2736"/>
      <c r="E499" s="2736"/>
      <c r="F499" s="683" t="s">
        <v>3080</v>
      </c>
      <c r="G499" s="684">
        <v>11.99</v>
      </c>
      <c r="H499" s="684"/>
      <c r="I499" s="684">
        <v>301.07</v>
      </c>
      <c r="J499" s="684"/>
      <c r="K499" s="684"/>
      <c r="L499" s="685"/>
      <c r="M499" s="686"/>
      <c r="X499" s="664"/>
      <c r="Y499" s="665"/>
      <c r="Z499" s="665"/>
      <c r="AA499" s="489"/>
      <c r="AC499" s="464" t="s">
        <v>2076</v>
      </c>
      <c r="AD499" s="530"/>
      <c r="AE499" s="707"/>
      <c r="AF499" s="464"/>
      <c r="AG499" s="707"/>
    </row>
    <row r="500" spans="1:33" s="462" customFormat="1" ht="45.75" x14ac:dyDescent="0.25">
      <c r="A500" s="515"/>
      <c r="B500" s="682" t="s">
        <v>2078</v>
      </c>
      <c r="C500" s="2736" t="s">
        <v>2079</v>
      </c>
      <c r="D500" s="2736"/>
      <c r="E500" s="2736"/>
      <c r="F500" s="683" t="s">
        <v>3081</v>
      </c>
      <c r="G500" s="684">
        <v>272.62</v>
      </c>
      <c r="H500" s="684"/>
      <c r="I500" s="684">
        <v>114.09</v>
      </c>
      <c r="J500" s="684"/>
      <c r="K500" s="684"/>
      <c r="L500" s="685"/>
      <c r="M500" s="686"/>
      <c r="X500" s="664"/>
      <c r="Y500" s="665"/>
      <c r="Z500" s="665"/>
      <c r="AA500" s="489"/>
      <c r="AC500" s="464" t="s">
        <v>2079</v>
      </c>
      <c r="AD500" s="530"/>
      <c r="AE500" s="707"/>
      <c r="AF500" s="464"/>
      <c r="AG500" s="707"/>
    </row>
    <row r="501" spans="1:33" s="462" customFormat="1" ht="57" x14ac:dyDescent="0.25">
      <c r="A501" s="515"/>
      <c r="B501" s="682" t="s">
        <v>2081</v>
      </c>
      <c r="C501" s="2736" t="s">
        <v>2082</v>
      </c>
      <c r="D501" s="2736"/>
      <c r="E501" s="2736"/>
      <c r="F501" s="683" t="s">
        <v>3082</v>
      </c>
      <c r="G501" s="684">
        <v>156.83000000000001</v>
      </c>
      <c r="H501" s="684"/>
      <c r="I501" s="684">
        <v>131.27000000000001</v>
      </c>
      <c r="J501" s="684"/>
      <c r="K501" s="684"/>
      <c r="L501" s="685"/>
      <c r="M501" s="686"/>
      <c r="X501" s="664"/>
      <c r="Y501" s="665"/>
      <c r="Z501" s="665"/>
      <c r="AA501" s="489"/>
      <c r="AC501" s="464" t="s">
        <v>2082</v>
      </c>
      <c r="AD501" s="530"/>
      <c r="AE501" s="707"/>
      <c r="AF501" s="464"/>
      <c r="AG501" s="707"/>
    </row>
    <row r="502" spans="1:33" s="462" customFormat="1" ht="23.25" x14ac:dyDescent="0.25">
      <c r="A502" s="523" t="s">
        <v>851</v>
      </c>
      <c r="B502" s="694" t="s">
        <v>2084</v>
      </c>
      <c r="C502" s="2747" t="s">
        <v>2085</v>
      </c>
      <c r="D502" s="2747"/>
      <c r="E502" s="2747"/>
      <c r="F502" s="695" t="s">
        <v>3083</v>
      </c>
      <c r="G502" s="696">
        <v>0</v>
      </c>
      <c r="H502" s="696"/>
      <c r="I502" s="696">
        <v>0</v>
      </c>
      <c r="J502" s="696"/>
      <c r="K502" s="696"/>
      <c r="L502" s="697"/>
      <c r="M502" s="698"/>
      <c r="X502" s="664"/>
      <c r="Y502" s="665"/>
      <c r="Z502" s="665"/>
      <c r="AA502" s="489"/>
      <c r="AC502" s="464"/>
      <c r="AD502" s="530" t="s">
        <v>2085</v>
      </c>
      <c r="AE502" s="707"/>
      <c r="AF502" s="464"/>
      <c r="AG502" s="707"/>
    </row>
    <row r="503" spans="1:33" s="462" customFormat="1" ht="45" x14ac:dyDescent="0.25">
      <c r="A503" s="666" t="s">
        <v>1318</v>
      </c>
      <c r="B503" s="667" t="s">
        <v>2012</v>
      </c>
      <c r="C503" s="2737" t="s">
        <v>1240</v>
      </c>
      <c r="D503" s="2737"/>
      <c r="E503" s="2737"/>
      <c r="F503" s="687">
        <v>41.85</v>
      </c>
      <c r="G503" s="669">
        <v>480</v>
      </c>
      <c r="H503" s="669"/>
      <c r="I503" s="669">
        <v>20088</v>
      </c>
      <c r="J503" s="669"/>
      <c r="K503" s="670"/>
      <c r="L503" s="671">
        <v>0</v>
      </c>
      <c r="M503" s="671">
        <v>0</v>
      </c>
      <c r="X503" s="664"/>
      <c r="Y503" s="665"/>
      <c r="Z503" s="665"/>
      <c r="AA503" s="489" t="s">
        <v>1240</v>
      </c>
      <c r="AC503" s="464"/>
      <c r="AD503" s="530"/>
      <c r="AE503" s="707"/>
      <c r="AF503" s="464"/>
      <c r="AG503" s="707"/>
    </row>
    <row r="504" spans="1:33" s="462" customFormat="1" ht="15" x14ac:dyDescent="0.25">
      <c r="A504" s="672"/>
      <c r="B504" s="673"/>
      <c r="C504" s="674" t="s">
        <v>3084</v>
      </c>
      <c r="D504" s="675"/>
      <c r="E504" s="675"/>
      <c r="F504" s="675"/>
      <c r="G504" s="675"/>
      <c r="H504" s="675"/>
      <c r="I504" s="675"/>
      <c r="J504" s="675"/>
      <c r="K504" s="675"/>
      <c r="L504" s="675"/>
      <c r="M504" s="676"/>
      <c r="X504" s="664"/>
      <c r="Y504" s="665"/>
      <c r="Z504" s="665"/>
      <c r="AA504" s="489"/>
      <c r="AC504" s="464"/>
      <c r="AD504" s="530"/>
      <c r="AE504" s="707"/>
      <c r="AF504" s="464"/>
      <c r="AG504" s="707"/>
    </row>
    <row r="505" spans="1:33" s="462" customFormat="1" ht="45" x14ac:dyDescent="0.25">
      <c r="A505" s="666" t="s">
        <v>1320</v>
      </c>
      <c r="B505" s="667" t="s">
        <v>2014</v>
      </c>
      <c r="C505" s="2737" t="s">
        <v>1243</v>
      </c>
      <c r="D505" s="2737"/>
      <c r="E505" s="2737"/>
      <c r="F505" s="688">
        <v>16.7</v>
      </c>
      <c r="G505" s="669">
        <v>2.44</v>
      </c>
      <c r="H505" s="669"/>
      <c r="I505" s="669">
        <v>41</v>
      </c>
      <c r="J505" s="669"/>
      <c r="K505" s="670"/>
      <c r="L505" s="671">
        <v>0</v>
      </c>
      <c r="M505" s="671">
        <v>0</v>
      </c>
      <c r="X505" s="664"/>
      <c r="Y505" s="665"/>
      <c r="Z505" s="665"/>
      <c r="AA505" s="489" t="s">
        <v>1243</v>
      </c>
      <c r="AC505" s="464"/>
      <c r="AD505" s="530"/>
      <c r="AE505" s="707"/>
      <c r="AF505" s="464"/>
      <c r="AG505" s="707"/>
    </row>
    <row r="506" spans="1:33" s="462" customFormat="1" ht="15" x14ac:dyDescent="0.25">
      <c r="A506" s="672"/>
      <c r="B506" s="673"/>
      <c r="C506" s="674" t="s">
        <v>3085</v>
      </c>
      <c r="D506" s="675"/>
      <c r="E506" s="675"/>
      <c r="F506" s="675"/>
      <c r="G506" s="675"/>
      <c r="H506" s="675"/>
      <c r="I506" s="675"/>
      <c r="J506" s="675"/>
      <c r="K506" s="675"/>
      <c r="L506" s="675"/>
      <c r="M506" s="676"/>
      <c r="X506" s="664"/>
      <c r="Y506" s="665"/>
      <c r="Z506" s="665"/>
      <c r="AA506" s="489"/>
      <c r="AC506" s="464"/>
      <c r="AD506" s="530"/>
      <c r="AE506" s="707"/>
      <c r="AF506" s="464"/>
      <c r="AG506" s="707"/>
    </row>
    <row r="507" spans="1:33" s="462" customFormat="1" ht="34.5" x14ac:dyDescent="0.25">
      <c r="A507" s="666" t="s">
        <v>1322</v>
      </c>
      <c r="B507" s="667" t="s">
        <v>1323</v>
      </c>
      <c r="C507" s="2737" t="s">
        <v>1254</v>
      </c>
      <c r="D507" s="2737"/>
      <c r="E507" s="2737"/>
      <c r="F507" s="678">
        <v>31</v>
      </c>
      <c r="G507" s="669" t="s">
        <v>2089</v>
      </c>
      <c r="H507" s="669"/>
      <c r="I507" s="669">
        <v>74180</v>
      </c>
      <c r="J507" s="669"/>
      <c r="K507" s="670"/>
      <c r="L507" s="671">
        <v>0</v>
      </c>
      <c r="M507" s="671">
        <v>0</v>
      </c>
      <c r="X507" s="664"/>
      <c r="Y507" s="665"/>
      <c r="Z507" s="665"/>
      <c r="AA507" s="489" t="s">
        <v>1254</v>
      </c>
      <c r="AC507" s="464"/>
      <c r="AD507" s="530"/>
      <c r="AE507" s="707"/>
      <c r="AF507" s="464"/>
      <c r="AG507" s="707"/>
    </row>
    <row r="508" spans="1:33" s="462" customFormat="1" ht="15" x14ac:dyDescent="0.25">
      <c r="A508" s="672"/>
      <c r="B508" s="673"/>
      <c r="C508" s="674" t="s">
        <v>3086</v>
      </c>
      <c r="D508" s="675"/>
      <c r="E508" s="675"/>
      <c r="F508" s="675"/>
      <c r="G508" s="675"/>
      <c r="H508" s="675"/>
      <c r="I508" s="675"/>
      <c r="J508" s="675"/>
      <c r="K508" s="675"/>
      <c r="L508" s="675"/>
      <c r="M508" s="676"/>
      <c r="X508" s="664"/>
      <c r="Y508" s="665"/>
      <c r="Z508" s="665"/>
      <c r="AA508" s="489"/>
      <c r="AC508" s="464"/>
      <c r="AD508" s="530"/>
      <c r="AE508" s="707"/>
      <c r="AF508" s="464"/>
      <c r="AG508" s="707"/>
    </row>
    <row r="509" spans="1:33" s="462" customFormat="1" ht="15" x14ac:dyDescent="0.25">
      <c r="A509" s="550"/>
      <c r="B509" s="673"/>
      <c r="C509" s="674" t="s">
        <v>2091</v>
      </c>
      <c r="D509" s="675"/>
      <c r="E509" s="675"/>
      <c r="F509" s="675"/>
      <c r="G509" s="675"/>
      <c r="H509" s="675"/>
      <c r="I509" s="675"/>
      <c r="J509" s="675"/>
      <c r="K509" s="675"/>
      <c r="L509" s="675"/>
      <c r="M509" s="677"/>
      <c r="X509" s="664"/>
      <c r="Y509" s="665"/>
      <c r="Z509" s="665"/>
      <c r="AA509" s="489"/>
      <c r="AC509" s="464"/>
      <c r="AD509" s="530"/>
      <c r="AE509" s="707"/>
      <c r="AF509" s="464"/>
      <c r="AG509" s="707"/>
    </row>
    <row r="510" spans="1:33" s="462" customFormat="1" ht="34.5" x14ac:dyDescent="0.25">
      <c r="A510" s="666" t="s">
        <v>1325</v>
      </c>
      <c r="B510" s="667" t="s">
        <v>1326</v>
      </c>
      <c r="C510" s="2737" t="s">
        <v>1259</v>
      </c>
      <c r="D510" s="2737"/>
      <c r="E510" s="2737"/>
      <c r="F510" s="678">
        <v>248</v>
      </c>
      <c r="G510" s="669" t="s">
        <v>2092</v>
      </c>
      <c r="H510" s="669"/>
      <c r="I510" s="669">
        <v>426996</v>
      </c>
      <c r="J510" s="669"/>
      <c r="K510" s="670"/>
      <c r="L510" s="671">
        <v>0</v>
      </c>
      <c r="M510" s="671">
        <v>0</v>
      </c>
      <c r="X510" s="664"/>
      <c r="Y510" s="665"/>
      <c r="Z510" s="665"/>
      <c r="AA510" s="489" t="s">
        <v>1259</v>
      </c>
      <c r="AC510" s="464"/>
      <c r="AD510" s="530"/>
      <c r="AE510" s="707"/>
      <c r="AF510" s="464"/>
      <c r="AG510" s="707"/>
    </row>
    <row r="511" spans="1:33" s="462" customFormat="1" ht="15" x14ac:dyDescent="0.25">
      <c r="A511" s="672"/>
      <c r="B511" s="673"/>
      <c r="C511" s="674" t="s">
        <v>3087</v>
      </c>
      <c r="D511" s="675"/>
      <c r="E511" s="675"/>
      <c r="F511" s="675"/>
      <c r="G511" s="675"/>
      <c r="H511" s="675"/>
      <c r="I511" s="675"/>
      <c r="J511" s="675"/>
      <c r="K511" s="675"/>
      <c r="L511" s="675"/>
      <c r="M511" s="676"/>
      <c r="X511" s="664"/>
      <c r="Y511" s="665"/>
      <c r="Z511" s="665"/>
      <c r="AA511" s="489"/>
      <c r="AC511" s="464"/>
      <c r="AD511" s="530"/>
      <c r="AE511" s="707"/>
      <c r="AF511" s="464"/>
      <c r="AG511" s="707"/>
    </row>
    <row r="512" spans="1:33" s="462" customFormat="1" ht="15" x14ac:dyDescent="0.25">
      <c r="A512" s="550"/>
      <c r="B512" s="673"/>
      <c r="C512" s="674" t="s">
        <v>2094</v>
      </c>
      <c r="D512" s="675"/>
      <c r="E512" s="675"/>
      <c r="F512" s="675"/>
      <c r="G512" s="675"/>
      <c r="H512" s="675"/>
      <c r="I512" s="675"/>
      <c r="J512" s="675"/>
      <c r="K512" s="675"/>
      <c r="L512" s="675"/>
      <c r="M512" s="677"/>
      <c r="X512" s="664"/>
      <c r="Y512" s="665"/>
      <c r="Z512" s="665"/>
      <c r="AA512" s="489"/>
      <c r="AC512" s="464"/>
      <c r="AD512" s="530"/>
      <c r="AE512" s="707"/>
      <c r="AF512" s="464"/>
      <c r="AG512" s="707"/>
    </row>
    <row r="513" spans="1:33" s="462" customFormat="1" ht="34.5" x14ac:dyDescent="0.25">
      <c r="A513" s="666" t="s">
        <v>1328</v>
      </c>
      <c r="B513" s="667" t="s">
        <v>1329</v>
      </c>
      <c r="C513" s="2737" t="s">
        <v>1263</v>
      </c>
      <c r="D513" s="2737"/>
      <c r="E513" s="2737"/>
      <c r="F513" s="678">
        <v>527</v>
      </c>
      <c r="G513" s="669" t="s">
        <v>2095</v>
      </c>
      <c r="H513" s="669"/>
      <c r="I513" s="669">
        <v>242921</v>
      </c>
      <c r="J513" s="669"/>
      <c r="K513" s="670"/>
      <c r="L513" s="671">
        <v>0</v>
      </c>
      <c r="M513" s="671">
        <v>0</v>
      </c>
      <c r="X513" s="664"/>
      <c r="Y513" s="665"/>
      <c r="Z513" s="665"/>
      <c r="AA513" s="489" t="s">
        <v>1263</v>
      </c>
      <c r="AC513" s="464"/>
      <c r="AD513" s="530"/>
      <c r="AE513" s="707"/>
      <c r="AF513" s="464"/>
      <c r="AG513" s="707"/>
    </row>
    <row r="514" spans="1:33" s="462" customFormat="1" ht="15" x14ac:dyDescent="0.25">
      <c r="A514" s="672"/>
      <c r="B514" s="673"/>
      <c r="C514" s="674" t="s">
        <v>3088</v>
      </c>
      <c r="D514" s="675"/>
      <c r="E514" s="675"/>
      <c r="F514" s="675"/>
      <c r="G514" s="675"/>
      <c r="H514" s="675"/>
      <c r="I514" s="675"/>
      <c r="J514" s="675"/>
      <c r="K514" s="675"/>
      <c r="L514" s="675"/>
      <c r="M514" s="676"/>
      <c r="X514" s="664"/>
      <c r="Y514" s="665"/>
      <c r="Z514" s="665"/>
      <c r="AA514" s="489"/>
      <c r="AC514" s="464"/>
      <c r="AD514" s="530"/>
      <c r="AE514" s="707"/>
      <c r="AF514" s="464"/>
      <c r="AG514" s="707"/>
    </row>
    <row r="515" spans="1:33" s="462" customFormat="1" ht="15" x14ac:dyDescent="0.25">
      <c r="A515" s="550"/>
      <c r="B515" s="673"/>
      <c r="C515" s="674" t="s">
        <v>2097</v>
      </c>
      <c r="D515" s="675"/>
      <c r="E515" s="675"/>
      <c r="F515" s="675"/>
      <c r="G515" s="675"/>
      <c r="H515" s="675"/>
      <c r="I515" s="675"/>
      <c r="J515" s="675"/>
      <c r="K515" s="675"/>
      <c r="L515" s="675"/>
      <c r="M515" s="677"/>
      <c r="X515" s="664"/>
      <c r="Y515" s="665"/>
      <c r="Z515" s="665"/>
      <c r="AA515" s="489"/>
      <c r="AC515" s="464"/>
      <c r="AD515" s="530"/>
      <c r="AE515" s="707"/>
      <c r="AF515" s="464"/>
      <c r="AG515" s="707"/>
    </row>
    <row r="516" spans="1:33" s="462" customFormat="1" ht="33.75" x14ac:dyDescent="0.25">
      <c r="A516" s="666" t="s">
        <v>1331</v>
      </c>
      <c r="B516" s="667" t="s">
        <v>1332</v>
      </c>
      <c r="C516" s="2737" t="s">
        <v>1267</v>
      </c>
      <c r="D516" s="2737"/>
      <c r="E516" s="2737"/>
      <c r="F516" s="678">
        <v>248</v>
      </c>
      <c r="G516" s="669" t="s">
        <v>2098</v>
      </c>
      <c r="H516" s="669"/>
      <c r="I516" s="669">
        <v>35194</v>
      </c>
      <c r="J516" s="669"/>
      <c r="K516" s="670"/>
      <c r="L516" s="671">
        <v>0</v>
      </c>
      <c r="M516" s="671">
        <v>0</v>
      </c>
      <c r="X516" s="664"/>
      <c r="Y516" s="665"/>
      <c r="Z516" s="665"/>
      <c r="AA516" s="489" t="s">
        <v>1267</v>
      </c>
      <c r="AC516" s="464"/>
      <c r="AD516" s="530"/>
      <c r="AE516" s="707"/>
      <c r="AF516" s="464"/>
      <c r="AG516" s="707"/>
    </row>
    <row r="517" spans="1:33" s="462" customFormat="1" ht="15" x14ac:dyDescent="0.25">
      <c r="A517" s="672"/>
      <c r="B517" s="673"/>
      <c r="C517" s="674" t="s">
        <v>3087</v>
      </c>
      <c r="D517" s="675"/>
      <c r="E517" s="675"/>
      <c r="F517" s="675"/>
      <c r="G517" s="675"/>
      <c r="H517" s="675"/>
      <c r="I517" s="675"/>
      <c r="J517" s="675"/>
      <c r="K517" s="675"/>
      <c r="L517" s="675"/>
      <c r="M517" s="676"/>
      <c r="X517" s="664"/>
      <c r="Y517" s="665"/>
      <c r="Z517" s="665"/>
      <c r="AA517" s="489"/>
      <c r="AC517" s="464"/>
      <c r="AD517" s="530"/>
      <c r="AE517" s="707"/>
      <c r="AF517" s="464"/>
      <c r="AG517" s="707"/>
    </row>
    <row r="518" spans="1:33" s="462" customFormat="1" ht="15" x14ac:dyDescent="0.25">
      <c r="A518" s="550"/>
      <c r="B518" s="673"/>
      <c r="C518" s="674" t="s">
        <v>2099</v>
      </c>
      <c r="D518" s="675"/>
      <c r="E518" s="675"/>
      <c r="F518" s="675"/>
      <c r="G518" s="675"/>
      <c r="H518" s="675"/>
      <c r="I518" s="675"/>
      <c r="J518" s="675"/>
      <c r="K518" s="675"/>
      <c r="L518" s="675"/>
      <c r="M518" s="677"/>
      <c r="X518" s="664"/>
      <c r="Y518" s="665"/>
      <c r="Z518" s="665"/>
      <c r="AA518" s="489"/>
      <c r="AC518" s="464"/>
      <c r="AD518" s="530"/>
      <c r="AE518" s="707"/>
      <c r="AF518" s="464"/>
      <c r="AG518" s="707"/>
    </row>
    <row r="519" spans="1:33" s="462" customFormat="1" ht="34.5" x14ac:dyDescent="0.25">
      <c r="A519" s="666" t="s">
        <v>1333</v>
      </c>
      <c r="B519" s="667" t="s">
        <v>1334</v>
      </c>
      <c r="C519" s="2737" t="s">
        <v>1270</v>
      </c>
      <c r="D519" s="2737"/>
      <c r="E519" s="2737"/>
      <c r="F519" s="678">
        <v>31</v>
      </c>
      <c r="G519" s="669" t="s">
        <v>2100</v>
      </c>
      <c r="H519" s="669"/>
      <c r="I519" s="669">
        <v>53916</v>
      </c>
      <c r="J519" s="669"/>
      <c r="K519" s="670"/>
      <c r="L519" s="671">
        <v>0</v>
      </c>
      <c r="M519" s="671">
        <v>0</v>
      </c>
      <c r="X519" s="664"/>
      <c r="Y519" s="665"/>
      <c r="Z519" s="665"/>
      <c r="AA519" s="489" t="s">
        <v>1270</v>
      </c>
      <c r="AC519" s="464"/>
      <c r="AD519" s="530"/>
      <c r="AE519" s="707"/>
      <c r="AF519" s="464"/>
      <c r="AG519" s="707"/>
    </row>
    <row r="520" spans="1:33" s="462" customFormat="1" ht="15" x14ac:dyDescent="0.25">
      <c r="A520" s="672"/>
      <c r="B520" s="673"/>
      <c r="C520" s="674" t="s">
        <v>3086</v>
      </c>
      <c r="D520" s="675"/>
      <c r="E520" s="675"/>
      <c r="F520" s="675"/>
      <c r="G520" s="675"/>
      <c r="H520" s="675"/>
      <c r="I520" s="675"/>
      <c r="J520" s="675"/>
      <c r="K520" s="675"/>
      <c r="L520" s="675"/>
      <c r="M520" s="676"/>
      <c r="X520" s="664"/>
      <c r="Y520" s="665"/>
      <c r="Z520" s="665"/>
      <c r="AA520" s="489"/>
      <c r="AC520" s="464"/>
      <c r="AD520" s="530"/>
      <c r="AE520" s="707"/>
      <c r="AF520" s="464"/>
      <c r="AG520" s="707"/>
    </row>
    <row r="521" spans="1:33" s="462" customFormat="1" ht="15" x14ac:dyDescent="0.25">
      <c r="A521" s="550"/>
      <c r="B521" s="673"/>
      <c r="C521" s="674" t="s">
        <v>2101</v>
      </c>
      <c r="D521" s="675"/>
      <c r="E521" s="675"/>
      <c r="F521" s="675"/>
      <c r="G521" s="675"/>
      <c r="H521" s="675"/>
      <c r="I521" s="675"/>
      <c r="J521" s="675"/>
      <c r="K521" s="675"/>
      <c r="L521" s="675"/>
      <c r="M521" s="677"/>
      <c r="X521" s="664"/>
      <c r="Y521" s="665"/>
      <c r="Z521" s="665"/>
      <c r="AA521" s="489"/>
      <c r="AC521" s="464"/>
      <c r="AD521" s="530"/>
      <c r="AE521" s="707"/>
      <c r="AF521" s="464"/>
      <c r="AG521" s="707"/>
    </row>
    <row r="522" spans="1:33" s="462" customFormat="1" ht="45.75" x14ac:dyDescent="0.25">
      <c r="A522" s="666" t="s">
        <v>1335</v>
      </c>
      <c r="B522" s="667" t="s">
        <v>2102</v>
      </c>
      <c r="C522" s="2737" t="s">
        <v>2103</v>
      </c>
      <c r="D522" s="2737"/>
      <c r="E522" s="2737"/>
      <c r="F522" s="678">
        <v>279</v>
      </c>
      <c r="G522" s="669" t="s">
        <v>1274</v>
      </c>
      <c r="H522" s="669" t="s">
        <v>1275</v>
      </c>
      <c r="I522" s="669">
        <v>1579</v>
      </c>
      <c r="J522" s="669">
        <v>644</v>
      </c>
      <c r="K522" s="670" t="s">
        <v>1336</v>
      </c>
      <c r="L522" s="679">
        <v>0.255</v>
      </c>
      <c r="M522" s="680">
        <v>71.150000000000006</v>
      </c>
      <c r="X522" s="664"/>
      <c r="Y522" s="665"/>
      <c r="Z522" s="665"/>
      <c r="AA522" s="489" t="s">
        <v>2103</v>
      </c>
      <c r="AC522" s="464"/>
      <c r="AD522" s="530"/>
      <c r="AE522" s="707"/>
      <c r="AF522" s="464"/>
      <c r="AG522" s="707"/>
    </row>
    <row r="523" spans="1:33" s="462" customFormat="1" ht="33.75" x14ac:dyDescent="0.25">
      <c r="A523" s="550"/>
      <c r="B523" s="681" t="s">
        <v>1641</v>
      </c>
      <c r="C523" s="2734" t="s">
        <v>1642</v>
      </c>
      <c r="D523" s="2734"/>
      <c r="E523" s="2734"/>
      <c r="F523" s="2734"/>
      <c r="G523" s="2734"/>
      <c r="H523" s="2734"/>
      <c r="I523" s="2734"/>
      <c r="J523" s="2734"/>
      <c r="K523" s="2734"/>
      <c r="L523" s="2734"/>
      <c r="M523" s="2735"/>
      <c r="X523" s="664"/>
      <c r="Y523" s="665"/>
      <c r="Z523" s="665"/>
      <c r="AA523" s="489"/>
      <c r="AB523" s="499" t="s">
        <v>1642</v>
      </c>
      <c r="AC523" s="464"/>
      <c r="AD523" s="530"/>
      <c r="AE523" s="707"/>
      <c r="AF523" s="464"/>
      <c r="AG523" s="707"/>
    </row>
    <row r="524" spans="1:33" s="462" customFormat="1" ht="15" x14ac:dyDescent="0.25">
      <c r="A524" s="831"/>
      <c r="B524" s="832"/>
      <c r="C524" s="832"/>
      <c r="D524" s="832"/>
      <c r="E524" s="833" t="s">
        <v>3089</v>
      </c>
      <c r="F524" s="834"/>
      <c r="G524" s="835"/>
      <c r="H524" s="656"/>
      <c r="I524" s="836">
        <v>831</v>
      </c>
      <c r="J524" s="837"/>
      <c r="K524" s="837"/>
      <c r="L524" s="838"/>
      <c r="M524" s="839"/>
      <c r="X524" s="664"/>
      <c r="Y524" s="665"/>
      <c r="Z524" s="665"/>
      <c r="AA524" s="489"/>
      <c r="AC524" s="464"/>
      <c r="AD524" s="530"/>
      <c r="AE524" s="707"/>
      <c r="AF524" s="464"/>
      <c r="AG524" s="707"/>
    </row>
    <row r="525" spans="1:33" s="462" customFormat="1" ht="15" x14ac:dyDescent="0.25">
      <c r="A525" s="831"/>
      <c r="B525" s="832"/>
      <c r="C525" s="832"/>
      <c r="D525" s="832"/>
      <c r="E525" s="833" t="s">
        <v>3090</v>
      </c>
      <c r="F525" s="834"/>
      <c r="G525" s="835"/>
      <c r="H525" s="656"/>
      <c r="I525" s="836">
        <v>378</v>
      </c>
      <c r="J525" s="837"/>
      <c r="K525" s="837"/>
      <c r="L525" s="838"/>
      <c r="M525" s="839"/>
      <c r="X525" s="664"/>
      <c r="Y525" s="665"/>
      <c r="Z525" s="665"/>
      <c r="AA525" s="489"/>
      <c r="AC525" s="464"/>
      <c r="AD525" s="530"/>
      <c r="AE525" s="707"/>
      <c r="AF525" s="464"/>
      <c r="AG525" s="707"/>
    </row>
    <row r="526" spans="1:33" s="462" customFormat="1" ht="15" x14ac:dyDescent="0.25">
      <c r="A526" s="831"/>
      <c r="B526" s="832"/>
      <c r="C526" s="832"/>
      <c r="D526" s="832"/>
      <c r="E526" s="833" t="s">
        <v>2678</v>
      </c>
      <c r="F526" s="834"/>
      <c r="G526" s="835"/>
      <c r="H526" s="656"/>
      <c r="I526" s="836">
        <v>2788</v>
      </c>
      <c r="J526" s="837"/>
      <c r="K526" s="837"/>
      <c r="L526" s="838"/>
      <c r="M526" s="839"/>
      <c r="X526" s="664"/>
      <c r="Y526" s="665"/>
      <c r="Z526" s="665"/>
      <c r="AA526" s="489"/>
      <c r="AC526" s="464"/>
      <c r="AD526" s="530"/>
      <c r="AE526" s="707"/>
      <c r="AF526" s="464"/>
      <c r="AG526" s="707"/>
    </row>
    <row r="527" spans="1:33" s="462" customFormat="1" ht="23.25" x14ac:dyDescent="0.25">
      <c r="A527" s="515"/>
      <c r="B527" s="682" t="s">
        <v>2105</v>
      </c>
      <c r="C527" s="2736" t="s">
        <v>2106</v>
      </c>
      <c r="D527" s="2736"/>
      <c r="E527" s="2736"/>
      <c r="F527" s="683" t="s">
        <v>3091</v>
      </c>
      <c r="G527" s="684" t="s">
        <v>2108</v>
      </c>
      <c r="H527" s="684"/>
      <c r="I527" s="684">
        <v>645.33000000000004</v>
      </c>
      <c r="J527" s="684">
        <v>645.33000000000004</v>
      </c>
      <c r="K527" s="684"/>
      <c r="L527" s="685"/>
      <c r="M527" s="686"/>
      <c r="X527" s="664"/>
      <c r="Y527" s="665"/>
      <c r="Z527" s="665"/>
      <c r="AA527" s="489"/>
      <c r="AC527" s="464" t="s">
        <v>2106</v>
      </c>
      <c r="AD527" s="530"/>
      <c r="AE527" s="707"/>
      <c r="AF527" s="464"/>
      <c r="AG527" s="707"/>
    </row>
    <row r="528" spans="1:33" s="462" customFormat="1" ht="23.25" x14ac:dyDescent="0.25">
      <c r="A528" s="515"/>
      <c r="B528" s="682" t="s">
        <v>627</v>
      </c>
      <c r="C528" s="2736" t="s">
        <v>1647</v>
      </c>
      <c r="D528" s="2736"/>
      <c r="E528" s="2736"/>
      <c r="F528" s="683" t="s">
        <v>3092</v>
      </c>
      <c r="G528" s="684">
        <v>0</v>
      </c>
      <c r="H528" s="684">
        <v>0</v>
      </c>
      <c r="I528" s="684">
        <v>0</v>
      </c>
      <c r="J528" s="684"/>
      <c r="K528" s="684">
        <v>0</v>
      </c>
      <c r="L528" s="685"/>
      <c r="M528" s="686"/>
      <c r="X528" s="664"/>
      <c r="Y528" s="665"/>
      <c r="Z528" s="665"/>
      <c r="AA528" s="489"/>
      <c r="AC528" s="464" t="s">
        <v>1647</v>
      </c>
      <c r="AD528" s="530"/>
      <c r="AE528" s="707"/>
      <c r="AF528" s="464"/>
      <c r="AG528" s="707"/>
    </row>
    <row r="529" spans="1:33" s="462" customFormat="1" ht="34.5" x14ac:dyDescent="0.25">
      <c r="A529" s="515"/>
      <c r="B529" s="682" t="s">
        <v>809</v>
      </c>
      <c r="C529" s="2736" t="s">
        <v>1737</v>
      </c>
      <c r="D529" s="2736"/>
      <c r="E529" s="2736"/>
      <c r="F529" s="683" t="s">
        <v>3093</v>
      </c>
      <c r="G529" s="684">
        <v>65.709999999999994</v>
      </c>
      <c r="H529" s="684" t="s">
        <v>1739</v>
      </c>
      <c r="I529" s="684">
        <v>366.66</v>
      </c>
      <c r="J529" s="684"/>
      <c r="K529" s="684" t="s">
        <v>3094</v>
      </c>
      <c r="L529" s="685"/>
      <c r="M529" s="686"/>
      <c r="X529" s="664"/>
      <c r="Y529" s="665"/>
      <c r="Z529" s="665"/>
      <c r="AA529" s="489"/>
      <c r="AC529" s="464" t="s">
        <v>1737</v>
      </c>
      <c r="AD529" s="530"/>
      <c r="AE529" s="707"/>
      <c r="AF529" s="464"/>
      <c r="AG529" s="707"/>
    </row>
    <row r="530" spans="1:33" s="462" customFormat="1" ht="23.25" x14ac:dyDescent="0.25">
      <c r="A530" s="515"/>
      <c r="B530" s="682" t="s">
        <v>813</v>
      </c>
      <c r="C530" s="2736" t="s">
        <v>1794</v>
      </c>
      <c r="D530" s="2736"/>
      <c r="E530" s="2736"/>
      <c r="F530" s="683" t="s">
        <v>3095</v>
      </c>
      <c r="G530" s="684">
        <v>1.2</v>
      </c>
      <c r="H530" s="684" t="s">
        <v>1796</v>
      </c>
      <c r="I530" s="684">
        <v>50.22</v>
      </c>
      <c r="J530" s="684"/>
      <c r="K530" s="684" t="s">
        <v>3096</v>
      </c>
      <c r="L530" s="685"/>
      <c r="M530" s="686"/>
      <c r="X530" s="664"/>
      <c r="Y530" s="665"/>
      <c r="Z530" s="665"/>
      <c r="AA530" s="489"/>
      <c r="AC530" s="464" t="s">
        <v>1794</v>
      </c>
      <c r="AD530" s="530"/>
      <c r="AE530" s="707"/>
      <c r="AF530" s="464"/>
      <c r="AG530" s="707"/>
    </row>
    <row r="531" spans="1:33" s="462" customFormat="1" ht="23.25" x14ac:dyDescent="0.25">
      <c r="A531" s="515"/>
      <c r="B531" s="682" t="s">
        <v>818</v>
      </c>
      <c r="C531" s="2736" t="s">
        <v>1802</v>
      </c>
      <c r="D531" s="2736"/>
      <c r="E531" s="2736"/>
      <c r="F531" s="683" t="s">
        <v>3095</v>
      </c>
      <c r="G531" s="684">
        <v>6.22</v>
      </c>
      <c r="H531" s="684"/>
      <c r="I531" s="684">
        <v>260.31</v>
      </c>
      <c r="J531" s="684"/>
      <c r="K531" s="684"/>
      <c r="L531" s="685"/>
      <c r="M531" s="686"/>
      <c r="X531" s="664"/>
      <c r="Y531" s="665"/>
      <c r="Z531" s="665"/>
      <c r="AA531" s="489"/>
      <c r="AC531" s="464" t="s">
        <v>1802</v>
      </c>
      <c r="AD531" s="530"/>
      <c r="AE531" s="707"/>
      <c r="AF531" s="464"/>
      <c r="AG531" s="707"/>
    </row>
    <row r="532" spans="1:33" s="462" customFormat="1" ht="23.25" x14ac:dyDescent="0.25">
      <c r="A532" s="515"/>
      <c r="B532" s="682" t="s">
        <v>821</v>
      </c>
      <c r="C532" s="2736" t="s">
        <v>1804</v>
      </c>
      <c r="D532" s="2736"/>
      <c r="E532" s="2736"/>
      <c r="F532" s="683" t="s">
        <v>3092</v>
      </c>
      <c r="G532" s="684">
        <v>6.09</v>
      </c>
      <c r="H532" s="684"/>
      <c r="I532" s="684">
        <v>50.97</v>
      </c>
      <c r="J532" s="684"/>
      <c r="K532" s="684"/>
      <c r="L532" s="685"/>
      <c r="M532" s="686"/>
      <c r="X532" s="664"/>
      <c r="Y532" s="665"/>
      <c r="Z532" s="665"/>
      <c r="AA532" s="489"/>
      <c r="AC532" s="464" t="s">
        <v>1804</v>
      </c>
      <c r="AD532" s="530"/>
      <c r="AE532" s="707"/>
      <c r="AF532" s="464"/>
      <c r="AG532" s="707"/>
    </row>
    <row r="533" spans="1:33" s="462" customFormat="1" ht="15" x14ac:dyDescent="0.25">
      <c r="A533" s="2744" t="s">
        <v>1337</v>
      </c>
      <c r="B533" s="2745"/>
      <c r="C533" s="2745"/>
      <c r="D533" s="2745"/>
      <c r="E533" s="2745"/>
      <c r="F533" s="2745"/>
      <c r="G533" s="2745"/>
      <c r="H533" s="2745"/>
      <c r="I533" s="2745"/>
      <c r="J533" s="2745"/>
      <c r="K533" s="2745"/>
      <c r="L533" s="2745"/>
      <c r="M533" s="2746"/>
      <c r="X533" s="664"/>
      <c r="Y533" s="665" t="s">
        <v>1337</v>
      </c>
      <c r="Z533" s="665"/>
      <c r="AA533" s="489"/>
      <c r="AC533" s="464"/>
      <c r="AD533" s="530"/>
      <c r="AE533" s="707"/>
      <c r="AF533" s="464"/>
      <c r="AG533" s="707"/>
    </row>
    <row r="534" spans="1:33" s="462" customFormat="1" ht="57" x14ac:dyDescent="0.25">
      <c r="A534" s="666" t="s">
        <v>1338</v>
      </c>
      <c r="B534" s="667" t="s">
        <v>1940</v>
      </c>
      <c r="C534" s="2737" t="s">
        <v>1941</v>
      </c>
      <c r="D534" s="2737"/>
      <c r="E534" s="2737"/>
      <c r="F534" s="668">
        <v>0.16800000000000001</v>
      </c>
      <c r="G534" s="669" t="s">
        <v>1942</v>
      </c>
      <c r="H534" s="669" t="s">
        <v>1943</v>
      </c>
      <c r="I534" s="669">
        <v>21487</v>
      </c>
      <c r="J534" s="669">
        <v>1680</v>
      </c>
      <c r="K534" s="670" t="s">
        <v>3097</v>
      </c>
      <c r="L534" s="699">
        <v>1039.7328</v>
      </c>
      <c r="M534" s="680">
        <v>174.68</v>
      </c>
      <c r="X534" s="664"/>
      <c r="Y534" s="665"/>
      <c r="Z534" s="665"/>
      <c r="AA534" s="489" t="s">
        <v>1941</v>
      </c>
      <c r="AC534" s="464"/>
      <c r="AD534" s="530"/>
      <c r="AE534" s="707"/>
      <c r="AF534" s="464"/>
      <c r="AG534" s="707"/>
    </row>
    <row r="535" spans="1:33" s="462" customFormat="1" ht="15" x14ac:dyDescent="0.25">
      <c r="A535" s="672"/>
      <c r="B535" s="673"/>
      <c r="C535" s="674" t="s">
        <v>3098</v>
      </c>
      <c r="D535" s="675"/>
      <c r="E535" s="675"/>
      <c r="F535" s="675"/>
      <c r="G535" s="675"/>
      <c r="H535" s="675"/>
      <c r="I535" s="675"/>
      <c r="J535" s="675"/>
      <c r="K535" s="675"/>
      <c r="L535" s="675"/>
      <c r="M535" s="676"/>
      <c r="X535" s="664"/>
      <c r="Y535" s="665"/>
      <c r="Z535" s="665"/>
      <c r="AA535" s="489"/>
      <c r="AC535" s="464"/>
      <c r="AD535" s="530"/>
      <c r="AE535" s="707"/>
      <c r="AF535" s="464"/>
      <c r="AG535" s="707"/>
    </row>
    <row r="536" spans="1:33" s="462" customFormat="1" ht="15" x14ac:dyDescent="0.25">
      <c r="A536" s="550"/>
      <c r="B536" s="681" t="s">
        <v>1946</v>
      </c>
      <c r="C536" s="2734" t="s">
        <v>1947</v>
      </c>
      <c r="D536" s="2734"/>
      <c r="E536" s="2734"/>
      <c r="F536" s="2734"/>
      <c r="G536" s="2734"/>
      <c r="H536" s="2734"/>
      <c r="I536" s="2734"/>
      <c r="J536" s="2734"/>
      <c r="K536" s="2734"/>
      <c r="L536" s="2734"/>
      <c r="M536" s="2735"/>
      <c r="X536" s="664"/>
      <c r="Y536" s="665"/>
      <c r="Z536" s="665"/>
      <c r="AA536" s="489"/>
      <c r="AB536" s="499" t="s">
        <v>1947</v>
      </c>
      <c r="AC536" s="464"/>
      <c r="AD536" s="530"/>
      <c r="AE536" s="707"/>
      <c r="AF536" s="464"/>
      <c r="AG536" s="707"/>
    </row>
    <row r="537" spans="1:33" s="462" customFormat="1" ht="15" x14ac:dyDescent="0.25">
      <c r="A537" s="550"/>
      <c r="B537" s="681" t="s">
        <v>1948</v>
      </c>
      <c r="C537" s="2734" t="s">
        <v>1949</v>
      </c>
      <c r="D537" s="2734"/>
      <c r="E537" s="2734"/>
      <c r="F537" s="2734"/>
      <c r="G537" s="2734"/>
      <c r="H537" s="2734"/>
      <c r="I537" s="2734"/>
      <c r="J537" s="2734"/>
      <c r="K537" s="2734"/>
      <c r="L537" s="2734"/>
      <c r="M537" s="2735"/>
      <c r="X537" s="664"/>
      <c r="Y537" s="665"/>
      <c r="Z537" s="665"/>
      <c r="AA537" s="489"/>
      <c r="AB537" s="499" t="s">
        <v>1949</v>
      </c>
      <c r="AC537" s="464"/>
      <c r="AD537" s="530"/>
      <c r="AE537" s="707"/>
      <c r="AF537" s="464"/>
      <c r="AG537" s="707"/>
    </row>
    <row r="538" spans="1:33" s="462" customFormat="1" ht="15" x14ac:dyDescent="0.25">
      <c r="A538" s="550"/>
      <c r="B538" s="681" t="s">
        <v>1950</v>
      </c>
      <c r="C538" s="2734" t="s">
        <v>1951</v>
      </c>
      <c r="D538" s="2734"/>
      <c r="E538" s="2734"/>
      <c r="F538" s="2734"/>
      <c r="G538" s="2734"/>
      <c r="H538" s="2734"/>
      <c r="I538" s="2734"/>
      <c r="J538" s="2734"/>
      <c r="K538" s="2734"/>
      <c r="L538" s="2734"/>
      <c r="M538" s="2735"/>
      <c r="X538" s="664"/>
      <c r="Y538" s="665"/>
      <c r="Z538" s="665"/>
      <c r="AA538" s="489"/>
      <c r="AB538" s="499" t="s">
        <v>1951</v>
      </c>
      <c r="AC538" s="464"/>
      <c r="AD538" s="530"/>
      <c r="AE538" s="707"/>
      <c r="AF538" s="464"/>
      <c r="AG538" s="707"/>
    </row>
    <row r="539" spans="1:33" s="462" customFormat="1" ht="33.75" x14ac:dyDescent="0.25">
      <c r="A539" s="550"/>
      <c r="B539" s="681" t="s">
        <v>1641</v>
      </c>
      <c r="C539" s="2734" t="s">
        <v>1642</v>
      </c>
      <c r="D539" s="2734"/>
      <c r="E539" s="2734"/>
      <c r="F539" s="2734"/>
      <c r="G539" s="2734"/>
      <c r="H539" s="2734"/>
      <c r="I539" s="2734"/>
      <c r="J539" s="2734"/>
      <c r="K539" s="2734"/>
      <c r="L539" s="2734"/>
      <c r="M539" s="2735"/>
      <c r="X539" s="664"/>
      <c r="Y539" s="665"/>
      <c r="Z539" s="665"/>
      <c r="AA539" s="489"/>
      <c r="AB539" s="499" t="s">
        <v>1642</v>
      </c>
      <c r="AC539" s="464"/>
      <c r="AD539" s="530"/>
      <c r="AE539" s="707"/>
      <c r="AF539" s="464"/>
      <c r="AG539" s="707"/>
    </row>
    <row r="540" spans="1:33" s="462" customFormat="1" ht="15" x14ac:dyDescent="0.25">
      <c r="A540" s="831"/>
      <c r="B540" s="832"/>
      <c r="C540" s="832"/>
      <c r="D540" s="832"/>
      <c r="E540" s="833" t="s">
        <v>3099</v>
      </c>
      <c r="F540" s="834"/>
      <c r="G540" s="835"/>
      <c r="H540" s="656"/>
      <c r="I540" s="836">
        <v>2937</v>
      </c>
      <c r="J540" s="837"/>
      <c r="K540" s="837"/>
      <c r="L540" s="838"/>
      <c r="M540" s="839"/>
      <c r="X540" s="664"/>
      <c r="Y540" s="665"/>
      <c r="Z540" s="665"/>
      <c r="AA540" s="489"/>
      <c r="AC540" s="464"/>
      <c r="AD540" s="530"/>
      <c r="AE540" s="707"/>
      <c r="AF540" s="464"/>
      <c r="AG540" s="707"/>
    </row>
    <row r="541" spans="1:33" s="462" customFormat="1" ht="15" x14ac:dyDescent="0.25">
      <c r="A541" s="831"/>
      <c r="B541" s="832"/>
      <c r="C541" s="832"/>
      <c r="D541" s="832"/>
      <c r="E541" s="833" t="s">
        <v>3100</v>
      </c>
      <c r="F541" s="834"/>
      <c r="G541" s="835"/>
      <c r="H541" s="656"/>
      <c r="I541" s="836">
        <v>1337</v>
      </c>
      <c r="J541" s="837"/>
      <c r="K541" s="837"/>
      <c r="L541" s="838"/>
      <c r="M541" s="839"/>
      <c r="X541" s="664"/>
      <c r="Y541" s="665"/>
      <c r="Z541" s="665"/>
      <c r="AA541" s="489"/>
      <c r="AC541" s="464"/>
      <c r="AD541" s="530"/>
      <c r="AE541" s="707"/>
      <c r="AF541" s="464"/>
      <c r="AG541" s="707"/>
    </row>
    <row r="542" spans="1:33" s="462" customFormat="1" ht="15" x14ac:dyDescent="0.25">
      <c r="A542" s="831"/>
      <c r="B542" s="832"/>
      <c r="C542" s="832"/>
      <c r="D542" s="832"/>
      <c r="E542" s="833" t="s">
        <v>2678</v>
      </c>
      <c r="F542" s="834"/>
      <c r="G542" s="835"/>
      <c r="H542" s="656"/>
      <c r="I542" s="836">
        <v>25761</v>
      </c>
      <c r="J542" s="837"/>
      <c r="K542" s="837"/>
      <c r="L542" s="838"/>
      <c r="M542" s="839"/>
      <c r="X542" s="664"/>
      <c r="Y542" s="665"/>
      <c r="Z542" s="665"/>
      <c r="AA542" s="489"/>
      <c r="AC542" s="464"/>
      <c r="AD542" s="530"/>
      <c r="AE542" s="707"/>
      <c r="AF542" s="464"/>
      <c r="AG542" s="707"/>
    </row>
    <row r="543" spans="1:33" s="462" customFormat="1" ht="23.25" x14ac:dyDescent="0.25">
      <c r="A543" s="515"/>
      <c r="B543" s="682" t="s">
        <v>1869</v>
      </c>
      <c r="C543" s="2736" t="s">
        <v>1870</v>
      </c>
      <c r="D543" s="2736"/>
      <c r="E543" s="2736"/>
      <c r="F543" s="683" t="s">
        <v>3101</v>
      </c>
      <c r="G543" s="684" t="s">
        <v>1872</v>
      </c>
      <c r="H543" s="684"/>
      <c r="I543" s="684">
        <v>1680.42</v>
      </c>
      <c r="J543" s="684">
        <v>1680.42</v>
      </c>
      <c r="K543" s="684"/>
      <c r="L543" s="685"/>
      <c r="M543" s="686"/>
      <c r="X543" s="664"/>
      <c r="Y543" s="665"/>
      <c r="Z543" s="665"/>
      <c r="AA543" s="489"/>
      <c r="AC543" s="464" t="s">
        <v>1870</v>
      </c>
      <c r="AD543" s="530"/>
      <c r="AE543" s="707"/>
      <c r="AF543" s="464"/>
      <c r="AG543" s="707"/>
    </row>
    <row r="544" spans="1:33" s="462" customFormat="1" ht="23.25" x14ac:dyDescent="0.25">
      <c r="A544" s="515"/>
      <c r="B544" s="682" t="s">
        <v>627</v>
      </c>
      <c r="C544" s="2736" t="s">
        <v>1647</v>
      </c>
      <c r="D544" s="2736"/>
      <c r="E544" s="2736"/>
      <c r="F544" s="683" t="s">
        <v>3102</v>
      </c>
      <c r="G544" s="684">
        <v>0</v>
      </c>
      <c r="H544" s="684">
        <v>0</v>
      </c>
      <c r="I544" s="684">
        <v>0</v>
      </c>
      <c r="J544" s="684"/>
      <c r="K544" s="684">
        <v>0</v>
      </c>
      <c r="L544" s="685"/>
      <c r="M544" s="686"/>
      <c r="X544" s="664"/>
      <c r="Y544" s="665"/>
      <c r="Z544" s="665"/>
      <c r="AA544" s="489"/>
      <c r="AC544" s="464" t="s">
        <v>1647</v>
      </c>
      <c r="AD544" s="530"/>
      <c r="AE544" s="707"/>
      <c r="AF544" s="464"/>
      <c r="AG544" s="707"/>
    </row>
    <row r="545" spans="1:33" s="462" customFormat="1" ht="23.25" x14ac:dyDescent="0.25">
      <c r="A545" s="515"/>
      <c r="B545" s="682" t="s">
        <v>1954</v>
      </c>
      <c r="C545" s="2736" t="s">
        <v>1955</v>
      </c>
      <c r="D545" s="2736"/>
      <c r="E545" s="2736"/>
      <c r="F545" s="683" t="s">
        <v>3103</v>
      </c>
      <c r="G545" s="684">
        <v>79.069999999999993</v>
      </c>
      <c r="H545" s="684" t="s">
        <v>1957</v>
      </c>
      <c r="I545" s="684">
        <v>38.74</v>
      </c>
      <c r="J545" s="684"/>
      <c r="K545" s="684" t="s">
        <v>3104</v>
      </c>
      <c r="L545" s="685"/>
      <c r="M545" s="686"/>
      <c r="X545" s="664"/>
      <c r="Y545" s="665"/>
      <c r="Z545" s="665"/>
      <c r="AA545" s="489"/>
      <c r="AC545" s="464" t="s">
        <v>1955</v>
      </c>
      <c r="AD545" s="530"/>
      <c r="AE545" s="707"/>
      <c r="AF545" s="464"/>
      <c r="AG545" s="707"/>
    </row>
    <row r="546" spans="1:33" s="462" customFormat="1" ht="45.75" x14ac:dyDescent="0.25">
      <c r="A546" s="515"/>
      <c r="B546" s="682" t="s">
        <v>1959</v>
      </c>
      <c r="C546" s="2736" t="s">
        <v>1960</v>
      </c>
      <c r="D546" s="2736"/>
      <c r="E546" s="2736"/>
      <c r="F546" s="683" t="s">
        <v>3105</v>
      </c>
      <c r="G546" s="684">
        <v>70.010000000000005</v>
      </c>
      <c r="H546" s="684" t="s">
        <v>1962</v>
      </c>
      <c r="I546" s="684">
        <v>46.21</v>
      </c>
      <c r="J546" s="684"/>
      <c r="K546" s="684" t="s">
        <v>3106</v>
      </c>
      <c r="L546" s="685"/>
      <c r="M546" s="686"/>
      <c r="X546" s="664"/>
      <c r="Y546" s="665"/>
      <c r="Z546" s="665"/>
      <c r="AA546" s="489"/>
      <c r="AC546" s="464" t="s">
        <v>1960</v>
      </c>
      <c r="AD546" s="530"/>
      <c r="AE546" s="707"/>
      <c r="AF546" s="464"/>
      <c r="AG546" s="707"/>
    </row>
    <row r="547" spans="1:33" s="462" customFormat="1" ht="57" x14ac:dyDescent="0.25">
      <c r="A547" s="515"/>
      <c r="B547" s="682" t="s">
        <v>1964</v>
      </c>
      <c r="C547" s="2736" t="s">
        <v>1965</v>
      </c>
      <c r="D547" s="2736"/>
      <c r="E547" s="2736"/>
      <c r="F547" s="683" t="s">
        <v>3107</v>
      </c>
      <c r="G547" s="684">
        <v>340</v>
      </c>
      <c r="H547" s="684" t="s">
        <v>1967</v>
      </c>
      <c r="I547" s="684">
        <v>12705.8</v>
      </c>
      <c r="J547" s="684"/>
      <c r="K547" s="684" t="s">
        <v>3108</v>
      </c>
      <c r="L547" s="685"/>
      <c r="M547" s="686"/>
      <c r="X547" s="664"/>
      <c r="Y547" s="665"/>
      <c r="Z547" s="665"/>
      <c r="AA547" s="489"/>
      <c r="AC547" s="464" t="s">
        <v>1965</v>
      </c>
      <c r="AD547" s="530"/>
      <c r="AE547" s="707"/>
      <c r="AF547" s="464"/>
      <c r="AG547" s="707"/>
    </row>
    <row r="548" spans="1:33" s="462" customFormat="1" ht="34.5" x14ac:dyDescent="0.25">
      <c r="A548" s="515"/>
      <c r="B548" s="682" t="s">
        <v>1649</v>
      </c>
      <c r="C548" s="2736" t="s">
        <v>1650</v>
      </c>
      <c r="D548" s="2736"/>
      <c r="E548" s="2736"/>
      <c r="F548" s="683" t="s">
        <v>3109</v>
      </c>
      <c r="G548" s="684">
        <v>111.99</v>
      </c>
      <c r="H548" s="684" t="s">
        <v>1652</v>
      </c>
      <c r="I548" s="684">
        <v>72.790000000000006</v>
      </c>
      <c r="J548" s="684"/>
      <c r="K548" s="684" t="s">
        <v>3110</v>
      </c>
      <c r="L548" s="685"/>
      <c r="M548" s="686"/>
      <c r="X548" s="664"/>
      <c r="Y548" s="665"/>
      <c r="Z548" s="665"/>
      <c r="AA548" s="489"/>
      <c r="AC548" s="464" t="s">
        <v>1650</v>
      </c>
      <c r="AD548" s="530"/>
      <c r="AE548" s="707"/>
      <c r="AF548" s="464"/>
      <c r="AG548" s="707"/>
    </row>
    <row r="549" spans="1:33" s="462" customFormat="1" ht="23.25" x14ac:dyDescent="0.25">
      <c r="A549" s="515"/>
      <c r="B549" s="682" t="s">
        <v>1971</v>
      </c>
      <c r="C549" s="2736" t="s">
        <v>1972</v>
      </c>
      <c r="D549" s="2736"/>
      <c r="E549" s="2736"/>
      <c r="F549" s="683" t="s">
        <v>3111</v>
      </c>
      <c r="G549" s="684">
        <v>26.5</v>
      </c>
      <c r="H549" s="684" t="s">
        <v>1974</v>
      </c>
      <c r="I549" s="684">
        <v>235.32</v>
      </c>
      <c r="J549" s="684"/>
      <c r="K549" s="684" t="s">
        <v>3112</v>
      </c>
      <c r="L549" s="685"/>
      <c r="M549" s="686"/>
      <c r="X549" s="664"/>
      <c r="Y549" s="665"/>
      <c r="Z549" s="665"/>
      <c r="AA549" s="489"/>
      <c r="AC549" s="464" t="s">
        <v>1972</v>
      </c>
      <c r="AD549" s="530"/>
      <c r="AE549" s="707"/>
      <c r="AF549" s="464"/>
      <c r="AG549" s="707"/>
    </row>
    <row r="550" spans="1:33" s="462" customFormat="1" ht="34.5" x14ac:dyDescent="0.25">
      <c r="A550" s="515"/>
      <c r="B550" s="682" t="s">
        <v>809</v>
      </c>
      <c r="C550" s="2736" t="s">
        <v>1737</v>
      </c>
      <c r="D550" s="2736"/>
      <c r="E550" s="2736"/>
      <c r="F550" s="683" t="s">
        <v>3113</v>
      </c>
      <c r="G550" s="684">
        <v>65.709999999999994</v>
      </c>
      <c r="H550" s="684" t="s">
        <v>1739</v>
      </c>
      <c r="I550" s="684">
        <v>63.74</v>
      </c>
      <c r="J550" s="684"/>
      <c r="K550" s="684" t="s">
        <v>3114</v>
      </c>
      <c r="L550" s="685"/>
      <c r="M550" s="686"/>
      <c r="X550" s="664"/>
      <c r="Y550" s="665"/>
      <c r="Z550" s="665"/>
      <c r="AA550" s="489"/>
      <c r="AC550" s="464" t="s">
        <v>1737</v>
      </c>
      <c r="AD550" s="530"/>
      <c r="AE550" s="707"/>
      <c r="AF550" s="464"/>
      <c r="AG550" s="707"/>
    </row>
    <row r="551" spans="1:33" s="462" customFormat="1" ht="23.25" x14ac:dyDescent="0.25">
      <c r="A551" s="523" t="s">
        <v>851</v>
      </c>
      <c r="B551" s="694" t="s">
        <v>1978</v>
      </c>
      <c r="C551" s="2747" t="s">
        <v>1979</v>
      </c>
      <c r="D551" s="2747"/>
      <c r="E551" s="2747"/>
      <c r="F551" s="695" t="s">
        <v>3115</v>
      </c>
      <c r="G551" s="696">
        <v>0</v>
      </c>
      <c r="H551" s="696"/>
      <c r="I551" s="696">
        <v>0</v>
      </c>
      <c r="J551" s="696"/>
      <c r="K551" s="696"/>
      <c r="L551" s="697"/>
      <c r="M551" s="698"/>
      <c r="X551" s="664"/>
      <c r="Y551" s="665"/>
      <c r="Z551" s="665"/>
      <c r="AA551" s="489"/>
      <c r="AC551" s="464"/>
      <c r="AD551" s="530" t="s">
        <v>1979</v>
      </c>
      <c r="AE551" s="707"/>
      <c r="AF551" s="464"/>
      <c r="AG551" s="707"/>
    </row>
    <row r="552" spans="1:33" s="462" customFormat="1" ht="57" x14ac:dyDescent="0.25">
      <c r="A552" s="515"/>
      <c r="B552" s="682" t="s">
        <v>1981</v>
      </c>
      <c r="C552" s="2736" t="s">
        <v>1982</v>
      </c>
      <c r="D552" s="2736"/>
      <c r="E552" s="2736"/>
      <c r="F552" s="683" t="s">
        <v>3116</v>
      </c>
      <c r="G552" s="684">
        <v>183.68</v>
      </c>
      <c r="H552" s="684"/>
      <c r="I552" s="684">
        <v>63.94</v>
      </c>
      <c r="J552" s="684"/>
      <c r="K552" s="684"/>
      <c r="L552" s="685"/>
      <c r="M552" s="686"/>
      <c r="X552" s="664"/>
      <c r="Y552" s="665"/>
      <c r="Z552" s="665"/>
      <c r="AA552" s="489"/>
      <c r="AC552" s="464" t="s">
        <v>1982</v>
      </c>
      <c r="AD552" s="530"/>
      <c r="AE552" s="707"/>
      <c r="AF552" s="464"/>
      <c r="AG552" s="707"/>
    </row>
    <row r="553" spans="1:33" s="462" customFormat="1" ht="23.25" x14ac:dyDescent="0.25">
      <c r="A553" s="523" t="s">
        <v>851</v>
      </c>
      <c r="B553" s="694" t="s">
        <v>1984</v>
      </c>
      <c r="C553" s="2747" t="s">
        <v>1985</v>
      </c>
      <c r="D553" s="2747"/>
      <c r="E553" s="2747"/>
      <c r="F553" s="695" t="s">
        <v>3117</v>
      </c>
      <c r="G553" s="696">
        <v>0</v>
      </c>
      <c r="H553" s="696"/>
      <c r="I553" s="696">
        <v>0</v>
      </c>
      <c r="J553" s="696"/>
      <c r="K553" s="696"/>
      <c r="L553" s="697"/>
      <c r="M553" s="698"/>
      <c r="X553" s="664"/>
      <c r="Y553" s="665"/>
      <c r="Z553" s="665"/>
      <c r="AA553" s="489"/>
      <c r="AC553" s="464"/>
      <c r="AD553" s="530" t="s">
        <v>1985</v>
      </c>
      <c r="AE553" s="707"/>
      <c r="AF553" s="464"/>
      <c r="AG553" s="707"/>
    </row>
    <row r="554" spans="1:33" s="462" customFormat="1" ht="22.5" x14ac:dyDescent="0.25">
      <c r="A554" s="523" t="s">
        <v>848</v>
      </c>
      <c r="B554" s="694" t="s">
        <v>1987</v>
      </c>
      <c r="C554" s="2747" t="s">
        <v>1988</v>
      </c>
      <c r="D554" s="2747"/>
      <c r="E554" s="2747"/>
      <c r="F554" s="695" t="s">
        <v>1921</v>
      </c>
      <c r="G554" s="696">
        <v>0</v>
      </c>
      <c r="H554" s="696"/>
      <c r="I554" s="696">
        <v>0</v>
      </c>
      <c r="J554" s="696"/>
      <c r="K554" s="696"/>
      <c r="L554" s="697"/>
      <c r="M554" s="698"/>
      <c r="X554" s="664"/>
      <c r="Y554" s="665"/>
      <c r="Z554" s="665"/>
      <c r="AA554" s="489"/>
      <c r="AC554" s="464"/>
      <c r="AD554" s="530" t="s">
        <v>1988</v>
      </c>
      <c r="AE554" s="707"/>
      <c r="AF554" s="464"/>
      <c r="AG554" s="707"/>
    </row>
    <row r="555" spans="1:33" s="462" customFormat="1" ht="57" x14ac:dyDescent="0.25">
      <c r="A555" s="666" t="s">
        <v>1341</v>
      </c>
      <c r="B555" s="667" t="s">
        <v>1989</v>
      </c>
      <c r="C555" s="2737" t="s">
        <v>1990</v>
      </c>
      <c r="D555" s="2737"/>
      <c r="E555" s="2737"/>
      <c r="F555" s="668">
        <v>2.2320000000000002</v>
      </c>
      <c r="G555" s="669" t="s">
        <v>1991</v>
      </c>
      <c r="H555" s="669" t="s">
        <v>1992</v>
      </c>
      <c r="I555" s="669">
        <v>866421</v>
      </c>
      <c r="J555" s="669">
        <v>66161</v>
      </c>
      <c r="K555" s="670" t="s">
        <v>3118</v>
      </c>
      <c r="L555" s="699">
        <v>3081.2808</v>
      </c>
      <c r="M555" s="680">
        <v>6877.42</v>
      </c>
      <c r="X555" s="664"/>
      <c r="Y555" s="665"/>
      <c r="Z555" s="665"/>
      <c r="AA555" s="489" t="s">
        <v>1990</v>
      </c>
      <c r="AC555" s="464"/>
      <c r="AD555" s="530"/>
      <c r="AE555" s="707"/>
      <c r="AF555" s="464"/>
      <c r="AG555" s="707"/>
    </row>
    <row r="556" spans="1:33" s="462" customFormat="1" ht="15" x14ac:dyDescent="0.25">
      <c r="A556" s="672"/>
      <c r="B556" s="673"/>
      <c r="C556" s="674" t="s">
        <v>3119</v>
      </c>
      <c r="D556" s="675"/>
      <c r="E556" s="675"/>
      <c r="F556" s="675"/>
      <c r="G556" s="675"/>
      <c r="H556" s="675"/>
      <c r="I556" s="675"/>
      <c r="J556" s="675"/>
      <c r="K556" s="675"/>
      <c r="L556" s="675"/>
      <c r="M556" s="676"/>
      <c r="X556" s="664"/>
      <c r="Y556" s="665"/>
      <c r="Z556" s="665"/>
      <c r="AA556" s="489"/>
      <c r="AC556" s="464"/>
      <c r="AD556" s="530"/>
      <c r="AE556" s="707"/>
      <c r="AF556" s="464"/>
      <c r="AG556" s="707"/>
    </row>
    <row r="557" spans="1:33" s="462" customFormat="1" ht="15" x14ac:dyDescent="0.25">
      <c r="A557" s="550"/>
      <c r="B557" s="681" t="s">
        <v>1946</v>
      </c>
      <c r="C557" s="2734" t="s">
        <v>1947</v>
      </c>
      <c r="D557" s="2734"/>
      <c r="E557" s="2734"/>
      <c r="F557" s="2734"/>
      <c r="G557" s="2734"/>
      <c r="H557" s="2734"/>
      <c r="I557" s="2734"/>
      <c r="J557" s="2734"/>
      <c r="K557" s="2734"/>
      <c r="L557" s="2734"/>
      <c r="M557" s="2735"/>
      <c r="X557" s="664"/>
      <c r="Y557" s="665"/>
      <c r="Z557" s="665"/>
      <c r="AA557" s="489"/>
      <c r="AB557" s="499" t="s">
        <v>1947</v>
      </c>
      <c r="AC557" s="464"/>
      <c r="AD557" s="530"/>
      <c r="AE557" s="707"/>
      <c r="AF557" s="464"/>
      <c r="AG557" s="707"/>
    </row>
    <row r="558" spans="1:33" s="462" customFormat="1" ht="15" x14ac:dyDescent="0.25">
      <c r="A558" s="550"/>
      <c r="B558" s="681" t="s">
        <v>1948</v>
      </c>
      <c r="C558" s="2734" t="s">
        <v>1949</v>
      </c>
      <c r="D558" s="2734"/>
      <c r="E558" s="2734"/>
      <c r="F558" s="2734"/>
      <c r="G558" s="2734"/>
      <c r="H558" s="2734"/>
      <c r="I558" s="2734"/>
      <c r="J558" s="2734"/>
      <c r="K558" s="2734"/>
      <c r="L558" s="2734"/>
      <c r="M558" s="2735"/>
      <c r="X558" s="664"/>
      <c r="Y558" s="665"/>
      <c r="Z558" s="665"/>
      <c r="AA558" s="489"/>
      <c r="AB558" s="499" t="s">
        <v>1949</v>
      </c>
      <c r="AC558" s="464"/>
      <c r="AD558" s="530"/>
      <c r="AE558" s="707"/>
      <c r="AF558" s="464"/>
      <c r="AG558" s="707"/>
    </row>
    <row r="559" spans="1:33" s="462" customFormat="1" ht="15" x14ac:dyDescent="0.25">
      <c r="A559" s="550"/>
      <c r="B559" s="681" t="s">
        <v>1950</v>
      </c>
      <c r="C559" s="2734" t="s">
        <v>1951</v>
      </c>
      <c r="D559" s="2734"/>
      <c r="E559" s="2734"/>
      <c r="F559" s="2734"/>
      <c r="G559" s="2734"/>
      <c r="H559" s="2734"/>
      <c r="I559" s="2734"/>
      <c r="J559" s="2734"/>
      <c r="K559" s="2734"/>
      <c r="L559" s="2734"/>
      <c r="M559" s="2735"/>
      <c r="X559" s="664"/>
      <c r="Y559" s="665"/>
      <c r="Z559" s="665"/>
      <c r="AA559" s="489"/>
      <c r="AB559" s="499" t="s">
        <v>1951</v>
      </c>
      <c r="AC559" s="464"/>
      <c r="AD559" s="530"/>
      <c r="AE559" s="707"/>
      <c r="AF559" s="464"/>
      <c r="AG559" s="707"/>
    </row>
    <row r="560" spans="1:33" s="462" customFormat="1" ht="33.75" x14ac:dyDescent="0.25">
      <c r="A560" s="550"/>
      <c r="B560" s="681" t="s">
        <v>1641</v>
      </c>
      <c r="C560" s="2734" t="s">
        <v>1642</v>
      </c>
      <c r="D560" s="2734"/>
      <c r="E560" s="2734"/>
      <c r="F560" s="2734"/>
      <c r="G560" s="2734"/>
      <c r="H560" s="2734"/>
      <c r="I560" s="2734"/>
      <c r="J560" s="2734"/>
      <c r="K560" s="2734"/>
      <c r="L560" s="2734"/>
      <c r="M560" s="2735"/>
      <c r="X560" s="664"/>
      <c r="Y560" s="665"/>
      <c r="Z560" s="665"/>
      <c r="AA560" s="489"/>
      <c r="AB560" s="499" t="s">
        <v>1642</v>
      </c>
      <c r="AC560" s="464"/>
      <c r="AD560" s="530"/>
      <c r="AE560" s="707"/>
      <c r="AF560" s="464"/>
      <c r="AG560" s="707"/>
    </row>
    <row r="561" spans="1:33" s="462" customFormat="1" ht="15" x14ac:dyDescent="0.25">
      <c r="A561" s="831"/>
      <c r="B561" s="832"/>
      <c r="C561" s="832"/>
      <c r="D561" s="832"/>
      <c r="E561" s="833" t="s">
        <v>3120</v>
      </c>
      <c r="F561" s="834"/>
      <c r="G561" s="835"/>
      <c r="H561" s="656"/>
      <c r="I561" s="836">
        <v>111965</v>
      </c>
      <c r="J561" s="837"/>
      <c r="K561" s="837"/>
      <c r="L561" s="838"/>
      <c r="M561" s="839"/>
      <c r="X561" s="664"/>
      <c r="Y561" s="665"/>
      <c r="Z561" s="665"/>
      <c r="AA561" s="489"/>
      <c r="AC561" s="464"/>
      <c r="AD561" s="530"/>
      <c r="AE561" s="707"/>
      <c r="AF561" s="464"/>
      <c r="AG561" s="707"/>
    </row>
    <row r="562" spans="1:33" s="462" customFormat="1" ht="15" x14ac:dyDescent="0.25">
      <c r="A562" s="831"/>
      <c r="B562" s="832"/>
      <c r="C562" s="832"/>
      <c r="D562" s="832"/>
      <c r="E562" s="833" t="s">
        <v>3121</v>
      </c>
      <c r="F562" s="834"/>
      <c r="G562" s="835"/>
      <c r="H562" s="656"/>
      <c r="I562" s="836">
        <v>50984</v>
      </c>
      <c r="J562" s="837"/>
      <c r="K562" s="837"/>
      <c r="L562" s="838"/>
      <c r="M562" s="839"/>
      <c r="X562" s="664"/>
      <c r="Y562" s="665"/>
      <c r="Z562" s="665"/>
      <c r="AA562" s="489"/>
      <c r="AC562" s="464"/>
      <c r="AD562" s="530"/>
      <c r="AE562" s="707"/>
      <c r="AF562" s="464"/>
      <c r="AG562" s="707"/>
    </row>
    <row r="563" spans="1:33" s="462" customFormat="1" ht="15" x14ac:dyDescent="0.25">
      <c r="A563" s="831"/>
      <c r="B563" s="832"/>
      <c r="C563" s="832"/>
      <c r="D563" s="832"/>
      <c r="E563" s="833" t="s">
        <v>2678</v>
      </c>
      <c r="F563" s="834"/>
      <c r="G563" s="835"/>
      <c r="H563" s="656"/>
      <c r="I563" s="836">
        <v>1029370</v>
      </c>
      <c r="J563" s="837"/>
      <c r="K563" s="837"/>
      <c r="L563" s="838"/>
      <c r="M563" s="839"/>
      <c r="X563" s="664"/>
      <c r="Y563" s="665"/>
      <c r="Z563" s="665"/>
      <c r="AA563" s="489"/>
      <c r="AC563" s="464"/>
      <c r="AD563" s="530"/>
      <c r="AE563" s="707"/>
      <c r="AF563" s="464"/>
      <c r="AG563" s="707"/>
    </row>
    <row r="564" spans="1:33" s="462" customFormat="1" ht="23.25" x14ac:dyDescent="0.25">
      <c r="A564" s="515"/>
      <c r="B564" s="682" t="s">
        <v>1869</v>
      </c>
      <c r="C564" s="2736" t="s">
        <v>1870</v>
      </c>
      <c r="D564" s="2736"/>
      <c r="E564" s="2736"/>
      <c r="F564" s="683" t="s">
        <v>3122</v>
      </c>
      <c r="G564" s="684" t="s">
        <v>1872</v>
      </c>
      <c r="H564" s="684"/>
      <c r="I564" s="684">
        <v>66160.78</v>
      </c>
      <c r="J564" s="684">
        <v>66160.78</v>
      </c>
      <c r="K564" s="684"/>
      <c r="L564" s="685"/>
      <c r="M564" s="686"/>
      <c r="X564" s="664"/>
      <c r="Y564" s="665"/>
      <c r="Z564" s="665"/>
      <c r="AA564" s="489"/>
      <c r="AC564" s="464" t="s">
        <v>1870</v>
      </c>
      <c r="AD564" s="530"/>
      <c r="AE564" s="707"/>
      <c r="AF564" s="464"/>
      <c r="AG564" s="707"/>
    </row>
    <row r="565" spans="1:33" s="462" customFormat="1" ht="23.25" x14ac:dyDescent="0.25">
      <c r="A565" s="515"/>
      <c r="B565" s="682" t="s">
        <v>627</v>
      </c>
      <c r="C565" s="2736" t="s">
        <v>1647</v>
      </c>
      <c r="D565" s="2736"/>
      <c r="E565" s="2736"/>
      <c r="F565" s="683" t="s">
        <v>3123</v>
      </c>
      <c r="G565" s="684">
        <v>0</v>
      </c>
      <c r="H565" s="684">
        <v>0</v>
      </c>
      <c r="I565" s="684">
        <v>0</v>
      </c>
      <c r="J565" s="684"/>
      <c r="K565" s="684">
        <v>0</v>
      </c>
      <c r="L565" s="685"/>
      <c r="M565" s="686"/>
      <c r="X565" s="664"/>
      <c r="Y565" s="665"/>
      <c r="Z565" s="665"/>
      <c r="AA565" s="489"/>
      <c r="AC565" s="464" t="s">
        <v>1647</v>
      </c>
      <c r="AD565" s="530"/>
      <c r="AE565" s="707"/>
      <c r="AF565" s="464"/>
      <c r="AG565" s="707"/>
    </row>
    <row r="566" spans="1:33" s="462" customFormat="1" ht="23.25" x14ac:dyDescent="0.25">
      <c r="A566" s="515"/>
      <c r="B566" s="682" t="s">
        <v>1954</v>
      </c>
      <c r="C566" s="2736" t="s">
        <v>1955</v>
      </c>
      <c r="D566" s="2736"/>
      <c r="E566" s="2736"/>
      <c r="F566" s="683" t="s">
        <v>3124</v>
      </c>
      <c r="G566" s="684">
        <v>79.069999999999993</v>
      </c>
      <c r="H566" s="684" t="s">
        <v>1957</v>
      </c>
      <c r="I566" s="684">
        <v>517.12</v>
      </c>
      <c r="J566" s="684"/>
      <c r="K566" s="684" t="s">
        <v>3125</v>
      </c>
      <c r="L566" s="685"/>
      <c r="M566" s="686"/>
      <c r="X566" s="664"/>
      <c r="Y566" s="665"/>
      <c r="Z566" s="665"/>
      <c r="AA566" s="489"/>
      <c r="AC566" s="464" t="s">
        <v>1955</v>
      </c>
      <c r="AD566" s="530"/>
      <c r="AE566" s="707"/>
      <c r="AF566" s="464"/>
      <c r="AG566" s="707"/>
    </row>
    <row r="567" spans="1:33" s="462" customFormat="1" ht="45.75" x14ac:dyDescent="0.25">
      <c r="A567" s="515"/>
      <c r="B567" s="682" t="s">
        <v>1959</v>
      </c>
      <c r="C567" s="2736" t="s">
        <v>1960</v>
      </c>
      <c r="D567" s="2736"/>
      <c r="E567" s="2736"/>
      <c r="F567" s="683" t="s">
        <v>3126</v>
      </c>
      <c r="G567" s="684">
        <v>70.010000000000005</v>
      </c>
      <c r="H567" s="684" t="s">
        <v>1962</v>
      </c>
      <c r="I567" s="684">
        <v>616.09</v>
      </c>
      <c r="J567" s="684"/>
      <c r="K567" s="684" t="s">
        <v>3127</v>
      </c>
      <c r="L567" s="685"/>
      <c r="M567" s="686"/>
      <c r="X567" s="664"/>
      <c r="Y567" s="665"/>
      <c r="Z567" s="665"/>
      <c r="AA567" s="489"/>
      <c r="AC567" s="464" t="s">
        <v>1960</v>
      </c>
      <c r="AD567" s="530"/>
      <c r="AE567" s="707"/>
      <c r="AF567" s="464"/>
      <c r="AG567" s="707"/>
    </row>
    <row r="568" spans="1:33" s="462" customFormat="1" ht="57" x14ac:dyDescent="0.25">
      <c r="A568" s="515"/>
      <c r="B568" s="682" t="s">
        <v>1964</v>
      </c>
      <c r="C568" s="2736" t="s">
        <v>1965</v>
      </c>
      <c r="D568" s="2736"/>
      <c r="E568" s="2736"/>
      <c r="F568" s="683" t="s">
        <v>3128</v>
      </c>
      <c r="G568" s="684">
        <v>340</v>
      </c>
      <c r="H568" s="684" t="s">
        <v>1967</v>
      </c>
      <c r="I568" s="684">
        <v>525439.4</v>
      </c>
      <c r="J568" s="684"/>
      <c r="K568" s="684" t="s">
        <v>3129</v>
      </c>
      <c r="L568" s="685"/>
      <c r="M568" s="686"/>
      <c r="X568" s="664"/>
      <c r="Y568" s="665"/>
      <c r="Z568" s="665"/>
      <c r="AA568" s="489"/>
      <c r="AC568" s="464" t="s">
        <v>1965</v>
      </c>
      <c r="AD568" s="530"/>
      <c r="AE568" s="707"/>
      <c r="AF568" s="464"/>
      <c r="AG568" s="707"/>
    </row>
    <row r="569" spans="1:33" s="462" customFormat="1" ht="34.5" x14ac:dyDescent="0.25">
      <c r="A569" s="515"/>
      <c r="B569" s="682" t="s">
        <v>1649</v>
      </c>
      <c r="C569" s="2736" t="s">
        <v>1650</v>
      </c>
      <c r="D569" s="2736"/>
      <c r="E569" s="2736"/>
      <c r="F569" s="683" t="s">
        <v>3130</v>
      </c>
      <c r="G569" s="684">
        <v>111.99</v>
      </c>
      <c r="H569" s="684" t="s">
        <v>1652</v>
      </c>
      <c r="I569" s="684">
        <v>1085.18</v>
      </c>
      <c r="J569" s="684"/>
      <c r="K569" s="684" t="s">
        <v>3131</v>
      </c>
      <c r="L569" s="685"/>
      <c r="M569" s="686"/>
      <c r="X569" s="664"/>
      <c r="Y569" s="665"/>
      <c r="Z569" s="665"/>
      <c r="AA569" s="489"/>
      <c r="AC569" s="464" t="s">
        <v>1650</v>
      </c>
      <c r="AD569" s="530"/>
      <c r="AE569" s="707"/>
      <c r="AF569" s="464"/>
      <c r="AG569" s="707"/>
    </row>
    <row r="570" spans="1:33" s="462" customFormat="1" ht="23.25" x14ac:dyDescent="0.25">
      <c r="A570" s="515"/>
      <c r="B570" s="682" t="s">
        <v>1971</v>
      </c>
      <c r="C570" s="2736" t="s">
        <v>1972</v>
      </c>
      <c r="D570" s="2736"/>
      <c r="E570" s="2736"/>
      <c r="F570" s="683" t="s">
        <v>3132</v>
      </c>
      <c r="G570" s="684">
        <v>26.5</v>
      </c>
      <c r="H570" s="684" t="s">
        <v>1974</v>
      </c>
      <c r="I570" s="684">
        <v>3125.15</v>
      </c>
      <c r="J570" s="684"/>
      <c r="K570" s="684" t="s">
        <v>3133</v>
      </c>
      <c r="L570" s="685"/>
      <c r="M570" s="686"/>
      <c r="X570" s="664"/>
      <c r="Y570" s="665"/>
      <c r="Z570" s="665"/>
      <c r="AA570" s="489"/>
      <c r="AC570" s="464" t="s">
        <v>1972</v>
      </c>
      <c r="AD570" s="530"/>
      <c r="AE570" s="707"/>
      <c r="AF570" s="464"/>
      <c r="AG570" s="707"/>
    </row>
    <row r="571" spans="1:33" s="462" customFormat="1" ht="34.5" x14ac:dyDescent="0.25">
      <c r="A571" s="515"/>
      <c r="B571" s="682" t="s">
        <v>809</v>
      </c>
      <c r="C571" s="2736" t="s">
        <v>1737</v>
      </c>
      <c r="D571" s="2736"/>
      <c r="E571" s="2736"/>
      <c r="F571" s="683" t="s">
        <v>3134</v>
      </c>
      <c r="G571" s="684">
        <v>65.709999999999994</v>
      </c>
      <c r="H571" s="684" t="s">
        <v>1739</v>
      </c>
      <c r="I571" s="684">
        <v>953.45</v>
      </c>
      <c r="J571" s="684"/>
      <c r="K571" s="684" t="s">
        <v>3135</v>
      </c>
      <c r="L571" s="685"/>
      <c r="M571" s="686"/>
      <c r="X571" s="664"/>
      <c r="Y571" s="665"/>
      <c r="Z571" s="665"/>
      <c r="AA571" s="489"/>
      <c r="AC571" s="464" t="s">
        <v>1737</v>
      </c>
      <c r="AD571" s="530"/>
      <c r="AE571" s="707"/>
      <c r="AF571" s="464"/>
      <c r="AG571" s="707"/>
    </row>
    <row r="572" spans="1:33" s="462" customFormat="1" ht="23.25" x14ac:dyDescent="0.25">
      <c r="A572" s="523" t="s">
        <v>851</v>
      </c>
      <c r="B572" s="694" t="s">
        <v>1978</v>
      </c>
      <c r="C572" s="2747" t="s">
        <v>1979</v>
      </c>
      <c r="D572" s="2747"/>
      <c r="E572" s="2747"/>
      <c r="F572" s="695" t="s">
        <v>3136</v>
      </c>
      <c r="G572" s="696">
        <v>0</v>
      </c>
      <c r="H572" s="696"/>
      <c r="I572" s="696">
        <v>0</v>
      </c>
      <c r="J572" s="696"/>
      <c r="K572" s="696"/>
      <c r="L572" s="697"/>
      <c r="M572" s="698"/>
      <c r="X572" s="664"/>
      <c r="Y572" s="665"/>
      <c r="Z572" s="665"/>
      <c r="AA572" s="489"/>
      <c r="AC572" s="464"/>
      <c r="AD572" s="530" t="s">
        <v>1979</v>
      </c>
      <c r="AE572" s="707"/>
      <c r="AF572" s="464"/>
      <c r="AG572" s="707"/>
    </row>
    <row r="573" spans="1:33" s="462" customFormat="1" ht="57" x14ac:dyDescent="0.25">
      <c r="A573" s="515"/>
      <c r="B573" s="682" t="s">
        <v>1981</v>
      </c>
      <c r="C573" s="2736" t="s">
        <v>1982</v>
      </c>
      <c r="D573" s="2736"/>
      <c r="E573" s="2736"/>
      <c r="F573" s="683" t="s">
        <v>3137</v>
      </c>
      <c r="G573" s="684">
        <v>183.68</v>
      </c>
      <c r="H573" s="684"/>
      <c r="I573" s="684">
        <v>2656.01</v>
      </c>
      <c r="J573" s="684"/>
      <c r="K573" s="684"/>
      <c r="L573" s="685"/>
      <c r="M573" s="686"/>
      <c r="X573" s="664"/>
      <c r="Y573" s="665"/>
      <c r="Z573" s="665"/>
      <c r="AA573" s="489"/>
      <c r="AC573" s="464" t="s">
        <v>1982</v>
      </c>
      <c r="AD573" s="530"/>
      <c r="AE573" s="707"/>
      <c r="AF573" s="464"/>
      <c r="AG573" s="707"/>
    </row>
    <row r="574" spans="1:33" s="462" customFormat="1" ht="23.25" x14ac:dyDescent="0.25">
      <c r="A574" s="523" t="s">
        <v>851</v>
      </c>
      <c r="B574" s="694" t="s">
        <v>1984</v>
      </c>
      <c r="C574" s="2747" t="s">
        <v>1985</v>
      </c>
      <c r="D574" s="2747"/>
      <c r="E574" s="2747"/>
      <c r="F574" s="695" t="s">
        <v>3138</v>
      </c>
      <c r="G574" s="696">
        <v>0</v>
      </c>
      <c r="H574" s="696"/>
      <c r="I574" s="696">
        <v>0</v>
      </c>
      <c r="J574" s="696"/>
      <c r="K574" s="696"/>
      <c r="L574" s="697"/>
      <c r="M574" s="698"/>
      <c r="X574" s="664"/>
      <c r="Y574" s="665"/>
      <c r="Z574" s="665"/>
      <c r="AA574" s="489"/>
      <c r="AC574" s="464"/>
      <c r="AD574" s="530" t="s">
        <v>1985</v>
      </c>
      <c r="AE574" s="707"/>
      <c r="AF574" s="464"/>
      <c r="AG574" s="707"/>
    </row>
    <row r="575" spans="1:33" s="462" customFormat="1" ht="22.5" x14ac:dyDescent="0.25">
      <c r="A575" s="523" t="s">
        <v>848</v>
      </c>
      <c r="B575" s="694" t="s">
        <v>1987</v>
      </c>
      <c r="C575" s="2747" t="s">
        <v>1988</v>
      </c>
      <c r="D575" s="2747"/>
      <c r="E575" s="2747"/>
      <c r="F575" s="695" t="s">
        <v>1921</v>
      </c>
      <c r="G575" s="696">
        <v>0</v>
      </c>
      <c r="H575" s="696"/>
      <c r="I575" s="696">
        <v>0</v>
      </c>
      <c r="J575" s="696"/>
      <c r="K575" s="696"/>
      <c r="L575" s="697"/>
      <c r="M575" s="698"/>
      <c r="X575" s="664"/>
      <c r="Y575" s="665"/>
      <c r="Z575" s="665"/>
      <c r="AA575" s="489"/>
      <c r="AC575" s="464"/>
      <c r="AD575" s="530" t="s">
        <v>1988</v>
      </c>
      <c r="AE575" s="707"/>
      <c r="AF575" s="464"/>
      <c r="AG575" s="707"/>
    </row>
    <row r="576" spans="1:33" s="462" customFormat="1" ht="45" x14ac:dyDescent="0.25">
      <c r="A576" s="666" t="s">
        <v>1344</v>
      </c>
      <c r="B576" s="667" t="s">
        <v>2012</v>
      </c>
      <c r="C576" s="2737" t="s">
        <v>1240</v>
      </c>
      <c r="D576" s="2737"/>
      <c r="E576" s="2737"/>
      <c r="F576" s="688">
        <v>7.2</v>
      </c>
      <c r="G576" s="669">
        <v>480</v>
      </c>
      <c r="H576" s="669"/>
      <c r="I576" s="669">
        <v>3456</v>
      </c>
      <c r="J576" s="669"/>
      <c r="K576" s="670"/>
      <c r="L576" s="671">
        <v>0</v>
      </c>
      <c r="M576" s="671">
        <v>0</v>
      </c>
      <c r="X576" s="664"/>
      <c r="Y576" s="665"/>
      <c r="Z576" s="665"/>
      <c r="AA576" s="489" t="s">
        <v>1240</v>
      </c>
      <c r="AC576" s="464"/>
      <c r="AD576" s="530"/>
      <c r="AE576" s="707"/>
      <c r="AF576" s="464"/>
      <c r="AG576" s="707"/>
    </row>
    <row r="577" spans="1:33" s="462" customFormat="1" ht="15" x14ac:dyDescent="0.25">
      <c r="A577" s="672"/>
      <c r="B577" s="673"/>
      <c r="C577" s="674" t="s">
        <v>3139</v>
      </c>
      <c r="D577" s="675"/>
      <c r="E577" s="675"/>
      <c r="F577" s="675"/>
      <c r="G577" s="675"/>
      <c r="H577" s="675"/>
      <c r="I577" s="675"/>
      <c r="J577" s="675"/>
      <c r="K577" s="675"/>
      <c r="L577" s="675"/>
      <c r="M577" s="676"/>
      <c r="X577" s="664"/>
      <c r="Y577" s="665"/>
      <c r="Z577" s="665"/>
      <c r="AA577" s="489"/>
      <c r="AC577" s="464"/>
      <c r="AD577" s="530"/>
      <c r="AE577" s="707"/>
      <c r="AF577" s="464"/>
      <c r="AG577" s="707"/>
    </row>
    <row r="578" spans="1:33" s="462" customFormat="1" ht="45" x14ac:dyDescent="0.25">
      <c r="A578" s="666" t="s">
        <v>1346</v>
      </c>
      <c r="B578" s="667" t="s">
        <v>2014</v>
      </c>
      <c r="C578" s="2737" t="s">
        <v>1243</v>
      </c>
      <c r="D578" s="2737"/>
      <c r="E578" s="2737"/>
      <c r="F578" s="678">
        <v>5</v>
      </c>
      <c r="G578" s="669">
        <v>2.44</v>
      </c>
      <c r="H578" s="669"/>
      <c r="I578" s="669">
        <v>12</v>
      </c>
      <c r="J578" s="669"/>
      <c r="K578" s="670"/>
      <c r="L578" s="671">
        <v>0</v>
      </c>
      <c r="M578" s="671">
        <v>0</v>
      </c>
      <c r="X578" s="664"/>
      <c r="Y578" s="665"/>
      <c r="Z578" s="665"/>
      <c r="AA578" s="489" t="s">
        <v>1243</v>
      </c>
      <c r="AC578" s="464"/>
      <c r="AD578" s="530"/>
      <c r="AE578" s="707"/>
      <c r="AF578" s="464"/>
      <c r="AG578" s="707"/>
    </row>
    <row r="579" spans="1:33" s="462" customFormat="1" ht="15" x14ac:dyDescent="0.25">
      <c r="A579" s="672"/>
      <c r="B579" s="673"/>
      <c r="C579" s="674" t="s">
        <v>3140</v>
      </c>
      <c r="D579" s="675"/>
      <c r="E579" s="675"/>
      <c r="F579" s="675"/>
      <c r="G579" s="675"/>
      <c r="H579" s="675"/>
      <c r="I579" s="675"/>
      <c r="J579" s="675"/>
      <c r="K579" s="675"/>
      <c r="L579" s="675"/>
      <c r="M579" s="676"/>
      <c r="X579" s="664"/>
      <c r="Y579" s="665"/>
      <c r="Z579" s="665"/>
      <c r="AA579" s="489"/>
      <c r="AC579" s="464"/>
      <c r="AD579" s="530"/>
      <c r="AE579" s="707"/>
      <c r="AF579" s="464"/>
      <c r="AG579" s="707"/>
    </row>
    <row r="580" spans="1:33" s="462" customFormat="1" ht="45.75" x14ac:dyDescent="0.25">
      <c r="A580" s="666" t="s">
        <v>1348</v>
      </c>
      <c r="B580" s="667" t="s">
        <v>2016</v>
      </c>
      <c r="C580" s="2737" t="s">
        <v>2017</v>
      </c>
      <c r="D580" s="2737"/>
      <c r="E580" s="2737"/>
      <c r="F580" s="688">
        <v>2.4</v>
      </c>
      <c r="G580" s="669" t="s">
        <v>2018</v>
      </c>
      <c r="H580" s="669" t="s">
        <v>2019</v>
      </c>
      <c r="I580" s="669">
        <v>26864</v>
      </c>
      <c r="J580" s="669">
        <v>3603</v>
      </c>
      <c r="K580" s="670" t="s">
        <v>3141</v>
      </c>
      <c r="L580" s="679">
        <v>156.04499999999999</v>
      </c>
      <c r="M580" s="680">
        <v>374.51</v>
      </c>
      <c r="X580" s="664"/>
      <c r="Y580" s="665"/>
      <c r="Z580" s="665"/>
      <c r="AA580" s="489" t="s">
        <v>2017</v>
      </c>
      <c r="AC580" s="464"/>
      <c r="AD580" s="530"/>
      <c r="AE580" s="707"/>
      <c r="AF580" s="464"/>
      <c r="AG580" s="707"/>
    </row>
    <row r="581" spans="1:33" s="462" customFormat="1" ht="15" x14ac:dyDescent="0.25">
      <c r="A581" s="672"/>
      <c r="B581" s="673"/>
      <c r="C581" s="674" t="s">
        <v>3142</v>
      </c>
      <c r="D581" s="675"/>
      <c r="E581" s="675"/>
      <c r="F581" s="675"/>
      <c r="G581" s="675"/>
      <c r="H581" s="675"/>
      <c r="I581" s="675"/>
      <c r="J581" s="675"/>
      <c r="K581" s="675"/>
      <c r="L581" s="675"/>
      <c r="M581" s="676"/>
      <c r="X581" s="664"/>
      <c r="Y581" s="665"/>
      <c r="Z581" s="665"/>
      <c r="AA581" s="489"/>
      <c r="AC581" s="464"/>
      <c r="AD581" s="530"/>
      <c r="AE581" s="707"/>
      <c r="AF581" s="464"/>
      <c r="AG581" s="707"/>
    </row>
    <row r="582" spans="1:33" s="462" customFormat="1" ht="15" x14ac:dyDescent="0.25">
      <c r="A582" s="550"/>
      <c r="B582" s="673"/>
      <c r="C582" s="674" t="s">
        <v>2022</v>
      </c>
      <c r="D582" s="675"/>
      <c r="E582" s="675"/>
      <c r="F582" s="675"/>
      <c r="G582" s="675"/>
      <c r="H582" s="675"/>
      <c r="I582" s="675"/>
      <c r="J582" s="675"/>
      <c r="K582" s="675"/>
      <c r="L582" s="675"/>
      <c r="M582" s="677"/>
      <c r="X582" s="664"/>
      <c r="Y582" s="665"/>
      <c r="Z582" s="665"/>
      <c r="AA582" s="489"/>
      <c r="AC582" s="464"/>
      <c r="AD582" s="530"/>
      <c r="AE582" s="707"/>
      <c r="AF582" s="464"/>
      <c r="AG582" s="707"/>
    </row>
    <row r="583" spans="1:33" s="462" customFormat="1" ht="33.75" x14ac:dyDescent="0.25">
      <c r="A583" s="550"/>
      <c r="B583" s="681" t="s">
        <v>1641</v>
      </c>
      <c r="C583" s="2734" t="s">
        <v>1642</v>
      </c>
      <c r="D583" s="2734"/>
      <c r="E583" s="2734"/>
      <c r="F583" s="2734"/>
      <c r="G583" s="2734"/>
      <c r="H583" s="2734"/>
      <c r="I583" s="2734"/>
      <c r="J583" s="2734"/>
      <c r="K583" s="2734"/>
      <c r="L583" s="2734"/>
      <c r="M583" s="2735"/>
      <c r="X583" s="664"/>
      <c r="Y583" s="665"/>
      <c r="Z583" s="665"/>
      <c r="AA583" s="489"/>
      <c r="AB583" s="499" t="s">
        <v>1642</v>
      </c>
      <c r="AC583" s="464"/>
      <c r="AD583" s="530"/>
      <c r="AE583" s="707"/>
      <c r="AF583" s="464"/>
      <c r="AG583" s="707"/>
    </row>
    <row r="584" spans="1:33" s="462" customFormat="1" ht="15" x14ac:dyDescent="0.25">
      <c r="A584" s="831"/>
      <c r="B584" s="832"/>
      <c r="C584" s="832"/>
      <c r="D584" s="832"/>
      <c r="E584" s="833" t="s">
        <v>3143</v>
      </c>
      <c r="F584" s="834"/>
      <c r="G584" s="835"/>
      <c r="H584" s="656"/>
      <c r="I584" s="836">
        <v>5031</v>
      </c>
      <c r="J584" s="837"/>
      <c r="K584" s="837"/>
      <c r="L584" s="838"/>
      <c r="M584" s="839"/>
      <c r="X584" s="664"/>
      <c r="Y584" s="665"/>
      <c r="Z584" s="665"/>
      <c r="AA584" s="489"/>
      <c r="AC584" s="464"/>
      <c r="AD584" s="530"/>
      <c r="AE584" s="707"/>
      <c r="AF584" s="464"/>
      <c r="AG584" s="707"/>
    </row>
    <row r="585" spans="1:33" s="462" customFormat="1" ht="15" x14ac:dyDescent="0.25">
      <c r="A585" s="831"/>
      <c r="B585" s="832"/>
      <c r="C585" s="832"/>
      <c r="D585" s="832"/>
      <c r="E585" s="833" t="s">
        <v>3144</v>
      </c>
      <c r="F585" s="834"/>
      <c r="G585" s="835"/>
      <c r="H585" s="656"/>
      <c r="I585" s="836">
        <v>3470</v>
      </c>
      <c r="J585" s="837"/>
      <c r="K585" s="837"/>
      <c r="L585" s="838"/>
      <c r="M585" s="839"/>
      <c r="X585" s="664"/>
      <c r="Y585" s="665"/>
      <c r="Z585" s="665"/>
      <c r="AA585" s="489"/>
      <c r="AC585" s="464"/>
      <c r="AD585" s="530"/>
      <c r="AE585" s="707"/>
      <c r="AF585" s="464"/>
      <c r="AG585" s="707"/>
    </row>
    <row r="586" spans="1:33" s="462" customFormat="1" ht="15" x14ac:dyDescent="0.25">
      <c r="A586" s="831"/>
      <c r="B586" s="832"/>
      <c r="C586" s="832"/>
      <c r="D586" s="832"/>
      <c r="E586" s="833" t="s">
        <v>2678</v>
      </c>
      <c r="F586" s="834"/>
      <c r="G586" s="835"/>
      <c r="H586" s="656"/>
      <c r="I586" s="836">
        <v>35365</v>
      </c>
      <c r="J586" s="837"/>
      <c r="K586" s="837"/>
      <c r="L586" s="838"/>
      <c r="M586" s="839"/>
      <c r="X586" s="664"/>
      <c r="Y586" s="665"/>
      <c r="Z586" s="665"/>
      <c r="AA586" s="489"/>
      <c r="AC586" s="464"/>
      <c r="AD586" s="530"/>
      <c r="AE586" s="707"/>
      <c r="AF586" s="464"/>
      <c r="AG586" s="707"/>
    </row>
    <row r="587" spans="1:33" s="462" customFormat="1" ht="23.25" x14ac:dyDescent="0.25">
      <c r="A587" s="515"/>
      <c r="B587" s="682" t="s">
        <v>1869</v>
      </c>
      <c r="C587" s="2736" t="s">
        <v>1870</v>
      </c>
      <c r="D587" s="2736"/>
      <c r="E587" s="2736"/>
      <c r="F587" s="683" t="s">
        <v>3145</v>
      </c>
      <c r="G587" s="684" t="s">
        <v>1872</v>
      </c>
      <c r="H587" s="684"/>
      <c r="I587" s="684">
        <v>3602.79</v>
      </c>
      <c r="J587" s="684">
        <v>3602.79</v>
      </c>
      <c r="K587" s="684"/>
      <c r="L587" s="685"/>
      <c r="M587" s="686"/>
      <c r="X587" s="664"/>
      <c r="Y587" s="665"/>
      <c r="Z587" s="665"/>
      <c r="AA587" s="489"/>
      <c r="AC587" s="464" t="s">
        <v>1870</v>
      </c>
      <c r="AD587" s="530"/>
      <c r="AE587" s="707"/>
      <c r="AF587" s="464"/>
      <c r="AG587" s="707"/>
    </row>
    <row r="588" spans="1:33" s="462" customFormat="1" ht="23.25" x14ac:dyDescent="0.25">
      <c r="A588" s="515"/>
      <c r="B588" s="682" t="s">
        <v>627</v>
      </c>
      <c r="C588" s="2736" t="s">
        <v>1647</v>
      </c>
      <c r="D588" s="2736"/>
      <c r="E588" s="2736"/>
      <c r="F588" s="683" t="s">
        <v>3146</v>
      </c>
      <c r="G588" s="684">
        <v>0</v>
      </c>
      <c r="H588" s="684">
        <v>0</v>
      </c>
      <c r="I588" s="684">
        <v>0</v>
      </c>
      <c r="J588" s="684"/>
      <c r="K588" s="684">
        <v>0</v>
      </c>
      <c r="L588" s="685"/>
      <c r="M588" s="686"/>
      <c r="X588" s="664"/>
      <c r="Y588" s="665"/>
      <c r="Z588" s="665"/>
      <c r="AA588" s="489"/>
      <c r="AC588" s="464" t="s">
        <v>1647</v>
      </c>
      <c r="AD588" s="530"/>
      <c r="AE588" s="707"/>
      <c r="AF588" s="464"/>
      <c r="AG588" s="707"/>
    </row>
    <row r="589" spans="1:33" s="462" customFormat="1" ht="45.75" x14ac:dyDescent="0.25">
      <c r="A589" s="515"/>
      <c r="B589" s="682" t="s">
        <v>2025</v>
      </c>
      <c r="C589" s="2736" t="s">
        <v>2026</v>
      </c>
      <c r="D589" s="2736"/>
      <c r="E589" s="2736"/>
      <c r="F589" s="683" t="s">
        <v>3147</v>
      </c>
      <c r="G589" s="684">
        <v>179.46</v>
      </c>
      <c r="H589" s="684" t="s">
        <v>2028</v>
      </c>
      <c r="I589" s="684">
        <v>3104.66</v>
      </c>
      <c r="J589" s="684"/>
      <c r="K589" s="684" t="s">
        <v>3148</v>
      </c>
      <c r="L589" s="685"/>
      <c r="M589" s="686"/>
      <c r="X589" s="664"/>
      <c r="Y589" s="665"/>
      <c r="Z589" s="665"/>
      <c r="AA589" s="489"/>
      <c r="AC589" s="464" t="s">
        <v>2026</v>
      </c>
      <c r="AD589" s="530"/>
      <c r="AE589" s="707"/>
      <c r="AF589" s="464"/>
      <c r="AG589" s="707"/>
    </row>
    <row r="590" spans="1:33" s="462" customFormat="1" ht="34.5" x14ac:dyDescent="0.25">
      <c r="A590" s="515"/>
      <c r="B590" s="682" t="s">
        <v>1649</v>
      </c>
      <c r="C590" s="2736" t="s">
        <v>1650</v>
      </c>
      <c r="D590" s="2736"/>
      <c r="E590" s="2736"/>
      <c r="F590" s="683" t="s">
        <v>3149</v>
      </c>
      <c r="G590" s="684">
        <v>111.99</v>
      </c>
      <c r="H590" s="684" t="s">
        <v>1652</v>
      </c>
      <c r="I590" s="684">
        <v>51.52</v>
      </c>
      <c r="J590" s="684"/>
      <c r="K590" s="684" t="s">
        <v>3150</v>
      </c>
      <c r="L590" s="685"/>
      <c r="M590" s="686"/>
      <c r="X590" s="664"/>
      <c r="Y590" s="665"/>
      <c r="Z590" s="665"/>
      <c r="AA590" s="489"/>
      <c r="AC590" s="464" t="s">
        <v>1650</v>
      </c>
      <c r="AD590" s="530"/>
      <c r="AE590" s="707"/>
      <c r="AF590" s="464"/>
      <c r="AG590" s="707"/>
    </row>
    <row r="591" spans="1:33" s="462" customFormat="1" ht="34.5" x14ac:dyDescent="0.25">
      <c r="A591" s="515"/>
      <c r="B591" s="682" t="s">
        <v>2032</v>
      </c>
      <c r="C591" s="2736" t="s">
        <v>2033</v>
      </c>
      <c r="D591" s="2736"/>
      <c r="E591" s="2736"/>
      <c r="F591" s="683" t="s">
        <v>3151</v>
      </c>
      <c r="G591" s="684">
        <v>6.9</v>
      </c>
      <c r="H591" s="684" t="s">
        <v>2035</v>
      </c>
      <c r="I591" s="684">
        <v>61.96</v>
      </c>
      <c r="J591" s="684"/>
      <c r="K591" s="684" t="s">
        <v>3152</v>
      </c>
      <c r="L591" s="685"/>
      <c r="M591" s="686"/>
      <c r="X591" s="664"/>
      <c r="Y591" s="665"/>
      <c r="Z591" s="665"/>
      <c r="AA591" s="489"/>
      <c r="AC591" s="464" t="s">
        <v>2033</v>
      </c>
      <c r="AD591" s="530"/>
      <c r="AE591" s="707"/>
      <c r="AF591" s="464"/>
      <c r="AG591" s="707"/>
    </row>
    <row r="592" spans="1:33" s="462" customFormat="1" ht="34.5" x14ac:dyDescent="0.25">
      <c r="A592" s="515"/>
      <c r="B592" s="682" t="s">
        <v>2037</v>
      </c>
      <c r="C592" s="2736" t="s">
        <v>2038</v>
      </c>
      <c r="D592" s="2736"/>
      <c r="E592" s="2736"/>
      <c r="F592" s="683" t="s">
        <v>3153</v>
      </c>
      <c r="G592" s="684">
        <v>80.349999999999994</v>
      </c>
      <c r="H592" s="684" t="s">
        <v>2040</v>
      </c>
      <c r="I592" s="684">
        <v>7150.35</v>
      </c>
      <c r="J592" s="684"/>
      <c r="K592" s="684" t="s">
        <v>3154</v>
      </c>
      <c r="L592" s="685"/>
      <c r="M592" s="686"/>
      <c r="X592" s="664"/>
      <c r="Y592" s="665"/>
      <c r="Z592" s="665"/>
      <c r="AA592" s="489"/>
      <c r="AC592" s="464" t="s">
        <v>2038</v>
      </c>
      <c r="AD592" s="530"/>
      <c r="AE592" s="707"/>
      <c r="AF592" s="464"/>
      <c r="AG592" s="707"/>
    </row>
    <row r="593" spans="1:33" s="462" customFormat="1" ht="34.5" x14ac:dyDescent="0.25">
      <c r="A593" s="515"/>
      <c r="B593" s="682" t="s">
        <v>809</v>
      </c>
      <c r="C593" s="2736" t="s">
        <v>1737</v>
      </c>
      <c r="D593" s="2736"/>
      <c r="E593" s="2736"/>
      <c r="F593" s="683" t="s">
        <v>3155</v>
      </c>
      <c r="G593" s="684">
        <v>65.709999999999994</v>
      </c>
      <c r="H593" s="684" t="s">
        <v>1739</v>
      </c>
      <c r="I593" s="684">
        <v>69.650000000000006</v>
      </c>
      <c r="J593" s="684"/>
      <c r="K593" s="684" t="s">
        <v>3156</v>
      </c>
      <c r="L593" s="685"/>
      <c r="M593" s="686"/>
      <c r="X593" s="664"/>
      <c r="Y593" s="665"/>
      <c r="Z593" s="665"/>
      <c r="AA593" s="489"/>
      <c r="AC593" s="464" t="s">
        <v>1737</v>
      </c>
      <c r="AD593" s="530"/>
      <c r="AE593" s="707"/>
      <c r="AF593" s="464"/>
      <c r="AG593" s="707"/>
    </row>
    <row r="594" spans="1:33" s="462" customFormat="1" ht="23.25" x14ac:dyDescent="0.25">
      <c r="A594" s="523" t="s">
        <v>848</v>
      </c>
      <c r="B594" s="694" t="s">
        <v>1741</v>
      </c>
      <c r="C594" s="2747" t="s">
        <v>1243</v>
      </c>
      <c r="D594" s="2747"/>
      <c r="E594" s="2747"/>
      <c r="F594" s="695" t="s">
        <v>1921</v>
      </c>
      <c r="G594" s="696">
        <v>2.44</v>
      </c>
      <c r="H594" s="696"/>
      <c r="I594" s="696">
        <v>0</v>
      </c>
      <c r="J594" s="696"/>
      <c r="K594" s="696"/>
      <c r="L594" s="697"/>
      <c r="M594" s="698"/>
      <c r="X594" s="664"/>
      <c r="Y594" s="665"/>
      <c r="Z594" s="665"/>
      <c r="AA594" s="489"/>
      <c r="AC594" s="464"/>
      <c r="AD594" s="530" t="s">
        <v>1243</v>
      </c>
      <c r="AE594" s="707"/>
      <c r="AF594" s="464"/>
      <c r="AG594" s="707"/>
    </row>
    <row r="595" spans="1:33" s="462" customFormat="1" ht="23.25" x14ac:dyDescent="0.25">
      <c r="A595" s="515"/>
      <c r="B595" s="682" t="s">
        <v>2044</v>
      </c>
      <c r="C595" s="2736" t="s">
        <v>2045</v>
      </c>
      <c r="D595" s="2736"/>
      <c r="E595" s="2736"/>
      <c r="F595" s="683" t="s">
        <v>2983</v>
      </c>
      <c r="G595" s="684">
        <v>30030</v>
      </c>
      <c r="H595" s="684"/>
      <c r="I595" s="684">
        <v>6.01</v>
      </c>
      <c r="J595" s="684"/>
      <c r="K595" s="684"/>
      <c r="L595" s="685"/>
      <c r="M595" s="686"/>
      <c r="X595" s="664"/>
      <c r="Y595" s="665"/>
      <c r="Z595" s="665"/>
      <c r="AA595" s="489"/>
      <c r="AC595" s="464" t="s">
        <v>2045</v>
      </c>
      <c r="AD595" s="530"/>
      <c r="AE595" s="707"/>
      <c r="AF595" s="464"/>
      <c r="AG595" s="707"/>
    </row>
    <row r="596" spans="1:33" s="462" customFormat="1" ht="23.25" x14ac:dyDescent="0.25">
      <c r="A596" s="515"/>
      <c r="B596" s="682" t="s">
        <v>1809</v>
      </c>
      <c r="C596" s="2736" t="s">
        <v>1810</v>
      </c>
      <c r="D596" s="2736"/>
      <c r="E596" s="2736"/>
      <c r="F596" s="683" t="s">
        <v>3157</v>
      </c>
      <c r="G596" s="684">
        <v>9040.01</v>
      </c>
      <c r="H596" s="684"/>
      <c r="I596" s="684">
        <v>43.39</v>
      </c>
      <c r="J596" s="684"/>
      <c r="K596" s="684"/>
      <c r="L596" s="685"/>
      <c r="M596" s="686"/>
      <c r="X596" s="664"/>
      <c r="Y596" s="665"/>
      <c r="Z596" s="665"/>
      <c r="AA596" s="489"/>
      <c r="AC596" s="464" t="s">
        <v>1810</v>
      </c>
      <c r="AD596" s="530"/>
      <c r="AE596" s="707"/>
      <c r="AF596" s="464"/>
      <c r="AG596" s="707"/>
    </row>
    <row r="597" spans="1:33" s="462" customFormat="1" ht="45.75" x14ac:dyDescent="0.25">
      <c r="A597" s="515"/>
      <c r="B597" s="682" t="s">
        <v>2048</v>
      </c>
      <c r="C597" s="2736" t="s">
        <v>2049</v>
      </c>
      <c r="D597" s="2736"/>
      <c r="E597" s="2736"/>
      <c r="F597" s="683" t="s">
        <v>3158</v>
      </c>
      <c r="G597" s="684">
        <v>67.099999999999994</v>
      </c>
      <c r="H597" s="684"/>
      <c r="I597" s="684">
        <v>161.04</v>
      </c>
      <c r="J597" s="684"/>
      <c r="K597" s="684"/>
      <c r="L597" s="685"/>
      <c r="M597" s="686"/>
      <c r="X597" s="664"/>
      <c r="Y597" s="665"/>
      <c r="Z597" s="665"/>
      <c r="AA597" s="489"/>
      <c r="AC597" s="464" t="s">
        <v>2049</v>
      </c>
      <c r="AD597" s="530"/>
      <c r="AE597" s="707"/>
      <c r="AF597" s="464"/>
      <c r="AG597" s="707"/>
    </row>
    <row r="598" spans="1:33" s="462" customFormat="1" ht="23.25" x14ac:dyDescent="0.25">
      <c r="A598" s="523" t="s">
        <v>848</v>
      </c>
      <c r="B598" s="694" t="s">
        <v>2051</v>
      </c>
      <c r="C598" s="2747" t="s">
        <v>2052</v>
      </c>
      <c r="D598" s="2747"/>
      <c r="E598" s="2747"/>
      <c r="F598" s="695" t="s">
        <v>1921</v>
      </c>
      <c r="G598" s="696">
        <v>0</v>
      </c>
      <c r="H598" s="696"/>
      <c r="I598" s="696">
        <v>0</v>
      </c>
      <c r="J598" s="696"/>
      <c r="K598" s="696"/>
      <c r="L598" s="697"/>
      <c r="M598" s="698"/>
      <c r="X598" s="664"/>
      <c r="Y598" s="665"/>
      <c r="Z598" s="665"/>
      <c r="AA598" s="489"/>
      <c r="AC598" s="464"/>
      <c r="AD598" s="530" t="s">
        <v>2052</v>
      </c>
      <c r="AE598" s="707"/>
      <c r="AF598" s="464"/>
      <c r="AG598" s="707"/>
    </row>
    <row r="599" spans="1:33" s="462" customFormat="1" ht="34.5" x14ac:dyDescent="0.25">
      <c r="A599" s="523" t="s">
        <v>848</v>
      </c>
      <c r="B599" s="694" t="s">
        <v>2053</v>
      </c>
      <c r="C599" s="2747" t="s">
        <v>2054</v>
      </c>
      <c r="D599" s="2747"/>
      <c r="E599" s="2747"/>
      <c r="F599" s="695" t="s">
        <v>1921</v>
      </c>
      <c r="G599" s="696">
        <v>412</v>
      </c>
      <c r="H599" s="696"/>
      <c r="I599" s="696">
        <v>0</v>
      </c>
      <c r="J599" s="696"/>
      <c r="K599" s="696"/>
      <c r="L599" s="697"/>
      <c r="M599" s="698"/>
      <c r="X599" s="664"/>
      <c r="Y599" s="665"/>
      <c r="Z599" s="665"/>
      <c r="AA599" s="489"/>
      <c r="AC599" s="464"/>
      <c r="AD599" s="530" t="s">
        <v>2054</v>
      </c>
      <c r="AE599" s="707"/>
      <c r="AF599" s="464"/>
      <c r="AG599" s="707"/>
    </row>
    <row r="600" spans="1:33" s="462" customFormat="1" ht="45.75" x14ac:dyDescent="0.25">
      <c r="A600" s="515" t="s">
        <v>2055</v>
      </c>
      <c r="B600" s="682" t="s">
        <v>2056</v>
      </c>
      <c r="C600" s="2736" t="s">
        <v>2057</v>
      </c>
      <c r="D600" s="2736"/>
      <c r="E600" s="2736"/>
      <c r="F600" s="683" t="s">
        <v>3159</v>
      </c>
      <c r="G600" s="684">
        <v>1553</v>
      </c>
      <c r="H600" s="684"/>
      <c r="I600" s="684">
        <v>4845.3599999999997</v>
      </c>
      <c r="J600" s="684"/>
      <c r="K600" s="684"/>
      <c r="L600" s="685"/>
      <c r="M600" s="686"/>
      <c r="X600" s="664"/>
      <c r="Y600" s="665"/>
      <c r="Z600" s="665"/>
      <c r="AA600" s="489"/>
      <c r="AC600" s="464"/>
      <c r="AD600" s="530"/>
      <c r="AE600" s="707"/>
      <c r="AF600" s="464" t="s">
        <v>2057</v>
      </c>
      <c r="AG600" s="707"/>
    </row>
    <row r="601" spans="1:33" s="462" customFormat="1" ht="45.75" x14ac:dyDescent="0.25">
      <c r="A601" s="701" t="s">
        <v>1922</v>
      </c>
      <c r="B601" s="702" t="s">
        <v>2056</v>
      </c>
      <c r="C601" s="2748" t="s">
        <v>2057</v>
      </c>
      <c r="D601" s="2748"/>
      <c r="E601" s="2748"/>
      <c r="F601" s="703" t="s">
        <v>3160</v>
      </c>
      <c r="G601" s="704">
        <v>1553</v>
      </c>
      <c r="H601" s="704"/>
      <c r="I601" s="704">
        <v>48453.599999999999</v>
      </c>
      <c r="J601" s="704"/>
      <c r="K601" s="704"/>
      <c r="L601" s="705"/>
      <c r="M601" s="706"/>
      <c r="X601" s="664"/>
      <c r="Y601" s="665"/>
      <c r="Z601" s="665"/>
      <c r="AA601" s="489"/>
      <c r="AC601" s="464"/>
      <c r="AD601" s="530"/>
      <c r="AE601" s="707"/>
      <c r="AF601" s="464"/>
      <c r="AG601" s="707" t="s">
        <v>2057</v>
      </c>
    </row>
    <row r="602" spans="1:33" s="462" customFormat="1" ht="23.25" x14ac:dyDescent="0.25">
      <c r="A602" s="523" t="s">
        <v>851</v>
      </c>
      <c r="B602" s="694" t="s">
        <v>2060</v>
      </c>
      <c r="C602" s="2747" t="s">
        <v>2061</v>
      </c>
      <c r="D602" s="2747"/>
      <c r="E602" s="2747"/>
      <c r="F602" s="695" t="s">
        <v>3161</v>
      </c>
      <c r="G602" s="696">
        <v>0</v>
      </c>
      <c r="H602" s="696"/>
      <c r="I602" s="696">
        <v>0</v>
      </c>
      <c r="J602" s="696"/>
      <c r="K602" s="696"/>
      <c r="L602" s="697"/>
      <c r="M602" s="698"/>
      <c r="X602" s="664"/>
      <c r="Y602" s="665"/>
      <c r="Z602" s="665"/>
      <c r="AA602" s="489"/>
      <c r="AC602" s="464"/>
      <c r="AD602" s="530" t="s">
        <v>2061</v>
      </c>
      <c r="AE602" s="707"/>
      <c r="AF602" s="464"/>
      <c r="AG602" s="707"/>
    </row>
    <row r="603" spans="1:33" s="462" customFormat="1" ht="23.25" x14ac:dyDescent="0.25">
      <c r="A603" s="515"/>
      <c r="B603" s="682" t="s">
        <v>2063</v>
      </c>
      <c r="C603" s="2736" t="s">
        <v>2064</v>
      </c>
      <c r="D603" s="2736"/>
      <c r="E603" s="2736"/>
      <c r="F603" s="683" t="s">
        <v>3162</v>
      </c>
      <c r="G603" s="684">
        <v>176.1</v>
      </c>
      <c r="H603" s="684"/>
      <c r="I603" s="684">
        <v>338.11</v>
      </c>
      <c r="J603" s="684"/>
      <c r="K603" s="684"/>
      <c r="L603" s="685"/>
      <c r="M603" s="686"/>
      <c r="X603" s="664"/>
      <c r="Y603" s="665"/>
      <c r="Z603" s="665"/>
      <c r="AA603" s="489"/>
      <c r="AC603" s="464" t="s">
        <v>2064</v>
      </c>
      <c r="AD603" s="530"/>
      <c r="AE603" s="707"/>
      <c r="AF603" s="464"/>
      <c r="AG603" s="707"/>
    </row>
    <row r="604" spans="1:33" s="462" customFormat="1" ht="23.25" x14ac:dyDescent="0.25">
      <c r="A604" s="515"/>
      <c r="B604" s="682" t="s">
        <v>2066</v>
      </c>
      <c r="C604" s="2736" t="s">
        <v>2067</v>
      </c>
      <c r="D604" s="2736"/>
      <c r="E604" s="2736"/>
      <c r="F604" s="683" t="s">
        <v>3163</v>
      </c>
      <c r="G604" s="684">
        <v>207.8</v>
      </c>
      <c r="H604" s="684"/>
      <c r="I604" s="684">
        <v>389</v>
      </c>
      <c r="J604" s="684"/>
      <c r="K604" s="684"/>
      <c r="L604" s="685"/>
      <c r="M604" s="686"/>
      <c r="X604" s="664"/>
      <c r="Y604" s="665"/>
      <c r="Z604" s="665"/>
      <c r="AA604" s="489"/>
      <c r="AC604" s="464" t="s">
        <v>2067</v>
      </c>
      <c r="AD604" s="530"/>
      <c r="AE604" s="707"/>
      <c r="AF604" s="464"/>
      <c r="AG604" s="707"/>
    </row>
    <row r="605" spans="1:33" s="462" customFormat="1" ht="23.25" x14ac:dyDescent="0.25">
      <c r="A605" s="515"/>
      <c r="B605" s="682" t="s">
        <v>2069</v>
      </c>
      <c r="C605" s="2736" t="s">
        <v>2070</v>
      </c>
      <c r="D605" s="2736"/>
      <c r="E605" s="2736"/>
      <c r="F605" s="683" t="s">
        <v>3164</v>
      </c>
      <c r="G605" s="684">
        <v>3468.64</v>
      </c>
      <c r="H605" s="684"/>
      <c r="I605" s="684">
        <v>1664.95</v>
      </c>
      <c r="J605" s="684"/>
      <c r="K605" s="684"/>
      <c r="L605" s="685"/>
      <c r="M605" s="686"/>
      <c r="X605" s="664"/>
      <c r="Y605" s="665"/>
      <c r="Z605" s="665"/>
      <c r="AA605" s="489"/>
      <c r="AC605" s="464" t="s">
        <v>2070</v>
      </c>
      <c r="AD605" s="530"/>
      <c r="AE605" s="707"/>
      <c r="AF605" s="464"/>
      <c r="AG605" s="707"/>
    </row>
    <row r="606" spans="1:33" s="462" customFormat="1" ht="23.25" x14ac:dyDescent="0.25">
      <c r="A606" s="523" t="s">
        <v>851</v>
      </c>
      <c r="B606" s="694" t="s">
        <v>2072</v>
      </c>
      <c r="C606" s="2747" t="s">
        <v>2073</v>
      </c>
      <c r="D606" s="2747"/>
      <c r="E606" s="2747"/>
      <c r="F606" s="695" t="s">
        <v>3165</v>
      </c>
      <c r="G606" s="696">
        <v>0</v>
      </c>
      <c r="H606" s="696"/>
      <c r="I606" s="696">
        <v>0</v>
      </c>
      <c r="J606" s="696"/>
      <c r="K606" s="696"/>
      <c r="L606" s="697"/>
      <c r="M606" s="698"/>
      <c r="X606" s="664"/>
      <c r="Y606" s="665"/>
      <c r="Z606" s="665"/>
      <c r="AA606" s="489"/>
      <c r="AC606" s="464"/>
      <c r="AD606" s="530" t="s">
        <v>2073</v>
      </c>
      <c r="AE606" s="707"/>
      <c r="AF606" s="464"/>
      <c r="AG606" s="707"/>
    </row>
    <row r="607" spans="1:33" s="462" customFormat="1" ht="34.5" x14ac:dyDescent="0.25">
      <c r="A607" s="515"/>
      <c r="B607" s="682" t="s">
        <v>2075</v>
      </c>
      <c r="C607" s="2736" t="s">
        <v>2076</v>
      </c>
      <c r="D607" s="2736"/>
      <c r="E607" s="2736"/>
      <c r="F607" s="683" t="s">
        <v>3166</v>
      </c>
      <c r="G607" s="684">
        <v>11.99</v>
      </c>
      <c r="H607" s="684"/>
      <c r="I607" s="684">
        <v>86.33</v>
      </c>
      <c r="J607" s="684"/>
      <c r="K607" s="684"/>
      <c r="L607" s="685"/>
      <c r="M607" s="686"/>
      <c r="X607" s="664"/>
      <c r="Y607" s="665"/>
      <c r="Z607" s="665"/>
      <c r="AA607" s="489"/>
      <c r="AC607" s="464" t="s">
        <v>2076</v>
      </c>
      <c r="AD607" s="530"/>
      <c r="AE607" s="707"/>
      <c r="AF607" s="464"/>
      <c r="AG607" s="707"/>
    </row>
    <row r="608" spans="1:33" s="462" customFormat="1" ht="45.75" x14ac:dyDescent="0.25">
      <c r="A608" s="515"/>
      <c r="B608" s="682" t="s">
        <v>2078</v>
      </c>
      <c r="C608" s="2736" t="s">
        <v>2079</v>
      </c>
      <c r="D608" s="2736"/>
      <c r="E608" s="2736"/>
      <c r="F608" s="683" t="s">
        <v>3167</v>
      </c>
      <c r="G608" s="684">
        <v>272.62</v>
      </c>
      <c r="H608" s="684"/>
      <c r="I608" s="684">
        <v>32.71</v>
      </c>
      <c r="J608" s="684"/>
      <c r="K608" s="684"/>
      <c r="L608" s="685"/>
      <c r="M608" s="686"/>
      <c r="X608" s="664"/>
      <c r="Y608" s="665"/>
      <c r="Z608" s="665"/>
      <c r="AA608" s="489"/>
      <c r="AC608" s="464" t="s">
        <v>2079</v>
      </c>
      <c r="AD608" s="530"/>
      <c r="AE608" s="707"/>
      <c r="AF608" s="464"/>
      <c r="AG608" s="707"/>
    </row>
    <row r="609" spans="1:33" s="462" customFormat="1" ht="57" x14ac:dyDescent="0.25">
      <c r="A609" s="515"/>
      <c r="B609" s="682" t="s">
        <v>2081</v>
      </c>
      <c r="C609" s="2736" t="s">
        <v>2082</v>
      </c>
      <c r="D609" s="2736"/>
      <c r="E609" s="2736"/>
      <c r="F609" s="683" t="s">
        <v>3168</v>
      </c>
      <c r="G609" s="684">
        <v>156.83000000000001</v>
      </c>
      <c r="H609" s="684"/>
      <c r="I609" s="684">
        <v>37.64</v>
      </c>
      <c r="J609" s="684"/>
      <c r="K609" s="684"/>
      <c r="L609" s="685"/>
      <c r="M609" s="686"/>
      <c r="X609" s="664"/>
      <c r="Y609" s="665"/>
      <c r="Z609" s="665"/>
      <c r="AA609" s="489"/>
      <c r="AC609" s="464" t="s">
        <v>2082</v>
      </c>
      <c r="AD609" s="530"/>
      <c r="AE609" s="707"/>
      <c r="AF609" s="464"/>
      <c r="AG609" s="707"/>
    </row>
    <row r="610" spans="1:33" s="462" customFormat="1" ht="23.25" x14ac:dyDescent="0.25">
      <c r="A610" s="523" t="s">
        <v>851</v>
      </c>
      <c r="B610" s="694" t="s">
        <v>2084</v>
      </c>
      <c r="C610" s="2747" t="s">
        <v>2085</v>
      </c>
      <c r="D610" s="2747"/>
      <c r="E610" s="2747"/>
      <c r="F610" s="695" t="s">
        <v>3169</v>
      </c>
      <c r="G610" s="696">
        <v>0</v>
      </c>
      <c r="H610" s="696"/>
      <c r="I610" s="696">
        <v>0</v>
      </c>
      <c r="J610" s="696"/>
      <c r="K610" s="696"/>
      <c r="L610" s="697"/>
      <c r="M610" s="698"/>
      <c r="X610" s="664"/>
      <c r="Y610" s="665"/>
      <c r="Z610" s="665"/>
      <c r="AA610" s="489"/>
      <c r="AC610" s="464"/>
      <c r="AD610" s="530" t="s">
        <v>2085</v>
      </c>
      <c r="AE610" s="707"/>
      <c r="AF610" s="464"/>
      <c r="AG610" s="707"/>
    </row>
    <row r="611" spans="1:33" s="462" customFormat="1" ht="45" x14ac:dyDescent="0.25">
      <c r="A611" s="666" t="s">
        <v>1351</v>
      </c>
      <c r="B611" s="667" t="s">
        <v>2012</v>
      </c>
      <c r="C611" s="2737" t="s">
        <v>1240</v>
      </c>
      <c r="D611" s="2737"/>
      <c r="E611" s="2737"/>
      <c r="F611" s="678">
        <v>12</v>
      </c>
      <c r="G611" s="669">
        <v>480</v>
      </c>
      <c r="H611" s="669"/>
      <c r="I611" s="669">
        <v>5760</v>
      </c>
      <c r="J611" s="669"/>
      <c r="K611" s="670"/>
      <c r="L611" s="671">
        <v>0</v>
      </c>
      <c r="M611" s="671">
        <v>0</v>
      </c>
      <c r="X611" s="664"/>
      <c r="Y611" s="665"/>
      <c r="Z611" s="665"/>
      <c r="AA611" s="489" t="s">
        <v>1240</v>
      </c>
      <c r="AC611" s="464"/>
      <c r="AD611" s="530"/>
      <c r="AE611" s="707"/>
      <c r="AF611" s="464"/>
      <c r="AG611" s="707"/>
    </row>
    <row r="612" spans="1:33" s="462" customFormat="1" ht="15" x14ac:dyDescent="0.25">
      <c r="A612" s="672"/>
      <c r="B612" s="673"/>
      <c r="C612" s="674" t="s">
        <v>3170</v>
      </c>
      <c r="D612" s="675"/>
      <c r="E612" s="675"/>
      <c r="F612" s="675"/>
      <c r="G612" s="675"/>
      <c r="H612" s="675"/>
      <c r="I612" s="675"/>
      <c r="J612" s="675"/>
      <c r="K612" s="675"/>
      <c r="L612" s="675"/>
      <c r="M612" s="676"/>
      <c r="X612" s="664"/>
      <c r="Y612" s="665"/>
      <c r="Z612" s="665"/>
      <c r="AA612" s="489"/>
      <c r="AC612" s="464"/>
      <c r="AD612" s="530"/>
      <c r="AE612" s="707"/>
      <c r="AF612" s="464"/>
      <c r="AG612" s="707"/>
    </row>
    <row r="613" spans="1:33" s="462" customFormat="1" ht="45" x14ac:dyDescent="0.25">
      <c r="A613" s="666" t="s">
        <v>1353</v>
      </c>
      <c r="B613" s="667" t="s">
        <v>2014</v>
      </c>
      <c r="C613" s="2737" t="s">
        <v>1243</v>
      </c>
      <c r="D613" s="2737"/>
      <c r="E613" s="2737"/>
      <c r="F613" s="688">
        <v>4.8</v>
      </c>
      <c r="G613" s="669">
        <v>2.44</v>
      </c>
      <c r="H613" s="669"/>
      <c r="I613" s="669">
        <v>12</v>
      </c>
      <c r="J613" s="669"/>
      <c r="K613" s="670"/>
      <c r="L613" s="671">
        <v>0</v>
      </c>
      <c r="M613" s="671">
        <v>0</v>
      </c>
      <c r="X613" s="664"/>
      <c r="Y613" s="665"/>
      <c r="Z613" s="665"/>
      <c r="AA613" s="489" t="s">
        <v>1243</v>
      </c>
      <c r="AC613" s="464"/>
      <c r="AD613" s="530"/>
      <c r="AE613" s="707"/>
      <c r="AF613" s="464"/>
      <c r="AG613" s="707"/>
    </row>
    <row r="614" spans="1:33" s="462" customFormat="1" ht="15" x14ac:dyDescent="0.25">
      <c r="A614" s="672"/>
      <c r="B614" s="673"/>
      <c r="C614" s="674" t="s">
        <v>3171</v>
      </c>
      <c r="D614" s="675"/>
      <c r="E614" s="675"/>
      <c r="F614" s="675"/>
      <c r="G614" s="675"/>
      <c r="H614" s="675"/>
      <c r="I614" s="675"/>
      <c r="J614" s="675"/>
      <c r="K614" s="675"/>
      <c r="L614" s="675"/>
      <c r="M614" s="676"/>
      <c r="X614" s="664"/>
      <c r="Y614" s="665"/>
      <c r="Z614" s="665"/>
      <c r="AA614" s="489"/>
      <c r="AC614" s="464"/>
      <c r="AD614" s="530"/>
      <c r="AE614" s="707"/>
      <c r="AF614" s="464"/>
      <c r="AG614" s="707"/>
    </row>
    <row r="615" spans="1:33" s="462" customFormat="1" ht="34.5" x14ac:dyDescent="0.25">
      <c r="A615" s="666" t="s">
        <v>1355</v>
      </c>
      <c r="B615" s="667" t="s">
        <v>1356</v>
      </c>
      <c r="C615" s="2737" t="s">
        <v>1254</v>
      </c>
      <c r="D615" s="2737"/>
      <c r="E615" s="2737"/>
      <c r="F615" s="678">
        <v>8</v>
      </c>
      <c r="G615" s="669" t="s">
        <v>2089</v>
      </c>
      <c r="H615" s="669"/>
      <c r="I615" s="669">
        <v>19143</v>
      </c>
      <c r="J615" s="669"/>
      <c r="K615" s="670"/>
      <c r="L615" s="671">
        <v>0</v>
      </c>
      <c r="M615" s="671">
        <v>0</v>
      </c>
      <c r="X615" s="664"/>
      <c r="Y615" s="665"/>
      <c r="Z615" s="665"/>
      <c r="AA615" s="489" t="s">
        <v>1254</v>
      </c>
      <c r="AC615" s="464"/>
      <c r="AD615" s="530"/>
      <c r="AE615" s="707"/>
      <c r="AF615" s="464"/>
      <c r="AG615" s="707"/>
    </row>
    <row r="616" spans="1:33" s="462" customFormat="1" ht="15" x14ac:dyDescent="0.25">
      <c r="A616" s="672"/>
      <c r="B616" s="673"/>
      <c r="C616" s="674" t="s">
        <v>2999</v>
      </c>
      <c r="D616" s="675"/>
      <c r="E616" s="675"/>
      <c r="F616" s="675"/>
      <c r="G616" s="675"/>
      <c r="H616" s="675"/>
      <c r="I616" s="675"/>
      <c r="J616" s="675"/>
      <c r="K616" s="675"/>
      <c r="L616" s="675"/>
      <c r="M616" s="676"/>
      <c r="X616" s="664"/>
      <c r="Y616" s="665"/>
      <c r="Z616" s="665"/>
      <c r="AA616" s="489"/>
      <c r="AC616" s="464"/>
      <c r="AD616" s="530"/>
      <c r="AE616" s="707"/>
      <c r="AF616" s="464"/>
      <c r="AG616" s="707"/>
    </row>
    <row r="617" spans="1:33" s="462" customFormat="1" ht="15" x14ac:dyDescent="0.25">
      <c r="A617" s="550"/>
      <c r="B617" s="673"/>
      <c r="C617" s="674" t="s">
        <v>2091</v>
      </c>
      <c r="D617" s="675"/>
      <c r="E617" s="675"/>
      <c r="F617" s="675"/>
      <c r="G617" s="675"/>
      <c r="H617" s="675"/>
      <c r="I617" s="675"/>
      <c r="J617" s="675"/>
      <c r="K617" s="675"/>
      <c r="L617" s="675"/>
      <c r="M617" s="677"/>
      <c r="X617" s="664"/>
      <c r="Y617" s="665"/>
      <c r="Z617" s="665"/>
      <c r="AA617" s="489"/>
      <c r="AC617" s="464"/>
      <c r="AD617" s="530"/>
      <c r="AE617" s="707"/>
      <c r="AF617" s="464"/>
      <c r="AG617" s="707"/>
    </row>
    <row r="618" spans="1:33" s="462" customFormat="1" ht="34.5" x14ac:dyDescent="0.25">
      <c r="A618" s="666" t="s">
        <v>1357</v>
      </c>
      <c r="B618" s="667" t="s">
        <v>1358</v>
      </c>
      <c r="C618" s="2737" t="s">
        <v>1259</v>
      </c>
      <c r="D618" s="2737"/>
      <c r="E618" s="2737"/>
      <c r="F618" s="678">
        <v>72</v>
      </c>
      <c r="G618" s="669" t="s">
        <v>2092</v>
      </c>
      <c r="H618" s="669"/>
      <c r="I618" s="669">
        <v>123967</v>
      </c>
      <c r="J618" s="669"/>
      <c r="K618" s="670"/>
      <c r="L618" s="671">
        <v>0</v>
      </c>
      <c r="M618" s="671">
        <v>0</v>
      </c>
      <c r="X618" s="664"/>
      <c r="Y618" s="665"/>
      <c r="Z618" s="665"/>
      <c r="AA618" s="489" t="s">
        <v>1259</v>
      </c>
      <c r="AC618" s="464"/>
      <c r="AD618" s="530"/>
      <c r="AE618" s="707"/>
      <c r="AF618" s="464"/>
      <c r="AG618" s="707"/>
    </row>
    <row r="619" spans="1:33" s="462" customFormat="1" ht="15" x14ac:dyDescent="0.25">
      <c r="A619" s="672"/>
      <c r="B619" s="673"/>
      <c r="C619" s="674" t="s">
        <v>3172</v>
      </c>
      <c r="D619" s="675"/>
      <c r="E619" s="675"/>
      <c r="F619" s="675"/>
      <c r="G619" s="675"/>
      <c r="H619" s="675"/>
      <c r="I619" s="675"/>
      <c r="J619" s="675"/>
      <c r="K619" s="675"/>
      <c r="L619" s="675"/>
      <c r="M619" s="676"/>
      <c r="X619" s="664"/>
      <c r="Y619" s="665"/>
      <c r="Z619" s="665"/>
      <c r="AA619" s="489"/>
      <c r="AC619" s="464"/>
      <c r="AD619" s="530"/>
      <c r="AE619" s="707"/>
      <c r="AF619" s="464"/>
      <c r="AG619" s="707"/>
    </row>
    <row r="620" spans="1:33" s="462" customFormat="1" ht="15" x14ac:dyDescent="0.25">
      <c r="A620" s="550"/>
      <c r="B620" s="673"/>
      <c r="C620" s="674" t="s">
        <v>2094</v>
      </c>
      <c r="D620" s="675"/>
      <c r="E620" s="675"/>
      <c r="F620" s="675"/>
      <c r="G620" s="675"/>
      <c r="H620" s="675"/>
      <c r="I620" s="675"/>
      <c r="J620" s="675"/>
      <c r="K620" s="675"/>
      <c r="L620" s="675"/>
      <c r="M620" s="677"/>
      <c r="X620" s="664"/>
      <c r="Y620" s="665"/>
      <c r="Z620" s="665"/>
      <c r="AA620" s="489"/>
      <c r="AC620" s="464"/>
      <c r="AD620" s="530"/>
      <c r="AE620" s="707"/>
      <c r="AF620" s="464"/>
      <c r="AG620" s="707"/>
    </row>
    <row r="621" spans="1:33" s="462" customFormat="1" ht="34.5" x14ac:dyDescent="0.25">
      <c r="A621" s="666" t="s">
        <v>1360</v>
      </c>
      <c r="B621" s="667" t="s">
        <v>1361</v>
      </c>
      <c r="C621" s="2737" t="s">
        <v>1263</v>
      </c>
      <c r="D621" s="2737"/>
      <c r="E621" s="2737"/>
      <c r="F621" s="678">
        <v>152</v>
      </c>
      <c r="G621" s="669" t="s">
        <v>2095</v>
      </c>
      <c r="H621" s="669"/>
      <c r="I621" s="669">
        <v>70064</v>
      </c>
      <c r="J621" s="669"/>
      <c r="K621" s="670"/>
      <c r="L621" s="671">
        <v>0</v>
      </c>
      <c r="M621" s="671">
        <v>0</v>
      </c>
      <c r="X621" s="664"/>
      <c r="Y621" s="665"/>
      <c r="Z621" s="665"/>
      <c r="AA621" s="489" t="s">
        <v>1263</v>
      </c>
      <c r="AC621" s="464"/>
      <c r="AD621" s="530"/>
      <c r="AE621" s="707"/>
      <c r="AF621" s="464"/>
      <c r="AG621" s="707"/>
    </row>
    <row r="622" spans="1:33" s="462" customFormat="1" ht="15" x14ac:dyDescent="0.25">
      <c r="A622" s="672"/>
      <c r="B622" s="673"/>
      <c r="C622" s="674" t="s">
        <v>3173</v>
      </c>
      <c r="D622" s="675"/>
      <c r="E622" s="675"/>
      <c r="F622" s="675"/>
      <c r="G622" s="675"/>
      <c r="H622" s="675"/>
      <c r="I622" s="675"/>
      <c r="J622" s="675"/>
      <c r="K622" s="675"/>
      <c r="L622" s="675"/>
      <c r="M622" s="676"/>
      <c r="X622" s="664"/>
      <c r="Y622" s="665"/>
      <c r="Z622" s="665"/>
      <c r="AA622" s="489"/>
      <c r="AC622" s="464"/>
      <c r="AD622" s="530"/>
      <c r="AE622" s="707"/>
      <c r="AF622" s="464"/>
      <c r="AG622" s="707"/>
    </row>
    <row r="623" spans="1:33" s="462" customFormat="1" ht="15" x14ac:dyDescent="0.25">
      <c r="A623" s="550"/>
      <c r="B623" s="673"/>
      <c r="C623" s="674" t="s">
        <v>2097</v>
      </c>
      <c r="D623" s="675"/>
      <c r="E623" s="675"/>
      <c r="F623" s="675"/>
      <c r="G623" s="675"/>
      <c r="H623" s="675"/>
      <c r="I623" s="675"/>
      <c r="J623" s="675"/>
      <c r="K623" s="675"/>
      <c r="L623" s="675"/>
      <c r="M623" s="677"/>
      <c r="X623" s="664"/>
      <c r="Y623" s="665"/>
      <c r="Z623" s="665"/>
      <c r="AA623" s="489"/>
      <c r="AC623" s="464"/>
      <c r="AD623" s="530"/>
      <c r="AE623" s="707"/>
      <c r="AF623" s="464"/>
      <c r="AG623" s="707"/>
    </row>
    <row r="624" spans="1:33" s="462" customFormat="1" ht="33.75" x14ac:dyDescent="0.25">
      <c r="A624" s="666" t="s">
        <v>1363</v>
      </c>
      <c r="B624" s="667" t="s">
        <v>1364</v>
      </c>
      <c r="C624" s="2737" t="s">
        <v>1267</v>
      </c>
      <c r="D624" s="2737"/>
      <c r="E624" s="2737"/>
      <c r="F624" s="678">
        <v>72</v>
      </c>
      <c r="G624" s="669" t="s">
        <v>2098</v>
      </c>
      <c r="H624" s="669"/>
      <c r="I624" s="669">
        <v>10218</v>
      </c>
      <c r="J624" s="669"/>
      <c r="K624" s="670"/>
      <c r="L624" s="671">
        <v>0</v>
      </c>
      <c r="M624" s="671">
        <v>0</v>
      </c>
      <c r="X624" s="664"/>
      <c r="Y624" s="665"/>
      <c r="Z624" s="665"/>
      <c r="AA624" s="489" t="s">
        <v>1267</v>
      </c>
      <c r="AC624" s="464"/>
      <c r="AD624" s="530"/>
      <c r="AE624" s="707"/>
      <c r="AF624" s="464"/>
      <c r="AG624" s="707"/>
    </row>
    <row r="625" spans="1:33" s="462" customFormat="1" ht="15" x14ac:dyDescent="0.25">
      <c r="A625" s="672"/>
      <c r="B625" s="673"/>
      <c r="C625" s="674" t="s">
        <v>3172</v>
      </c>
      <c r="D625" s="675"/>
      <c r="E625" s="675"/>
      <c r="F625" s="675"/>
      <c r="G625" s="675"/>
      <c r="H625" s="675"/>
      <c r="I625" s="675"/>
      <c r="J625" s="675"/>
      <c r="K625" s="675"/>
      <c r="L625" s="675"/>
      <c r="M625" s="676"/>
      <c r="X625" s="664"/>
      <c r="Y625" s="665"/>
      <c r="Z625" s="665"/>
      <c r="AA625" s="489"/>
      <c r="AC625" s="464"/>
      <c r="AD625" s="530"/>
      <c r="AE625" s="707"/>
      <c r="AF625" s="464"/>
      <c r="AG625" s="707"/>
    </row>
    <row r="626" spans="1:33" s="462" customFormat="1" ht="15" x14ac:dyDescent="0.25">
      <c r="A626" s="550"/>
      <c r="B626" s="673"/>
      <c r="C626" s="674" t="s">
        <v>2099</v>
      </c>
      <c r="D626" s="675"/>
      <c r="E626" s="675"/>
      <c r="F626" s="675"/>
      <c r="G626" s="675"/>
      <c r="H626" s="675"/>
      <c r="I626" s="675"/>
      <c r="J626" s="675"/>
      <c r="K626" s="675"/>
      <c r="L626" s="675"/>
      <c r="M626" s="677"/>
      <c r="X626" s="664"/>
      <c r="Y626" s="665"/>
      <c r="Z626" s="665"/>
      <c r="AA626" s="489"/>
      <c r="AC626" s="464"/>
      <c r="AD626" s="530"/>
      <c r="AE626" s="707"/>
      <c r="AF626" s="464"/>
      <c r="AG626" s="707"/>
    </row>
    <row r="627" spans="1:33" s="462" customFormat="1" ht="34.5" x14ac:dyDescent="0.25">
      <c r="A627" s="666" t="s">
        <v>1365</v>
      </c>
      <c r="B627" s="667" t="s">
        <v>1366</v>
      </c>
      <c r="C627" s="2737" t="s">
        <v>1270</v>
      </c>
      <c r="D627" s="2737"/>
      <c r="E627" s="2737"/>
      <c r="F627" s="678">
        <v>8</v>
      </c>
      <c r="G627" s="669" t="s">
        <v>2100</v>
      </c>
      <c r="H627" s="669"/>
      <c r="I627" s="669">
        <v>13914</v>
      </c>
      <c r="J627" s="669"/>
      <c r="K627" s="670"/>
      <c r="L627" s="671">
        <v>0</v>
      </c>
      <c r="M627" s="671">
        <v>0</v>
      </c>
      <c r="X627" s="664"/>
      <c r="Y627" s="665"/>
      <c r="Z627" s="665"/>
      <c r="AA627" s="489" t="s">
        <v>1270</v>
      </c>
      <c r="AC627" s="464"/>
      <c r="AD627" s="530"/>
      <c r="AE627" s="707"/>
      <c r="AF627" s="464"/>
      <c r="AG627" s="707"/>
    </row>
    <row r="628" spans="1:33" s="462" customFormat="1" ht="15" x14ac:dyDescent="0.25">
      <c r="A628" s="672"/>
      <c r="B628" s="673"/>
      <c r="C628" s="674" t="s">
        <v>2999</v>
      </c>
      <c r="D628" s="675"/>
      <c r="E628" s="675"/>
      <c r="F628" s="675"/>
      <c r="G628" s="675"/>
      <c r="H628" s="675"/>
      <c r="I628" s="675"/>
      <c r="J628" s="675"/>
      <c r="K628" s="675"/>
      <c r="L628" s="675"/>
      <c r="M628" s="676"/>
      <c r="X628" s="664"/>
      <c r="Y628" s="665"/>
      <c r="Z628" s="665"/>
      <c r="AA628" s="489"/>
      <c r="AC628" s="464"/>
      <c r="AD628" s="530"/>
      <c r="AE628" s="707"/>
      <c r="AF628" s="464"/>
      <c r="AG628" s="707"/>
    </row>
    <row r="629" spans="1:33" s="462" customFormat="1" ht="15" x14ac:dyDescent="0.25">
      <c r="A629" s="550"/>
      <c r="B629" s="673"/>
      <c r="C629" s="674" t="s">
        <v>2101</v>
      </c>
      <c r="D629" s="675"/>
      <c r="E629" s="675"/>
      <c r="F629" s="675"/>
      <c r="G629" s="675"/>
      <c r="H629" s="675"/>
      <c r="I629" s="675"/>
      <c r="J629" s="675"/>
      <c r="K629" s="675"/>
      <c r="L629" s="675"/>
      <c r="M629" s="677"/>
      <c r="X629" s="664"/>
      <c r="Y629" s="665"/>
      <c r="Z629" s="665"/>
      <c r="AA629" s="489"/>
      <c r="AC629" s="464"/>
      <c r="AD629" s="530"/>
      <c r="AE629" s="707"/>
      <c r="AF629" s="464"/>
      <c r="AG629" s="707"/>
    </row>
    <row r="630" spans="1:33" s="462" customFormat="1" ht="45.75" x14ac:dyDescent="0.25">
      <c r="A630" s="666" t="s">
        <v>1367</v>
      </c>
      <c r="B630" s="667" t="s">
        <v>2102</v>
      </c>
      <c r="C630" s="2737" t="s">
        <v>2103</v>
      </c>
      <c r="D630" s="2737"/>
      <c r="E630" s="2737"/>
      <c r="F630" s="678">
        <v>80</v>
      </c>
      <c r="G630" s="669" t="s">
        <v>1274</v>
      </c>
      <c r="H630" s="669" t="s">
        <v>1275</v>
      </c>
      <c r="I630" s="669">
        <v>453</v>
      </c>
      <c r="J630" s="669">
        <v>185</v>
      </c>
      <c r="K630" s="670" t="s">
        <v>1368</v>
      </c>
      <c r="L630" s="679">
        <v>0.255</v>
      </c>
      <c r="M630" s="700">
        <v>20.399999999999999</v>
      </c>
      <c r="X630" s="664"/>
      <c r="Y630" s="665"/>
      <c r="Z630" s="665"/>
      <c r="AA630" s="489" t="s">
        <v>2103</v>
      </c>
      <c r="AC630" s="464"/>
      <c r="AD630" s="530"/>
      <c r="AE630" s="707"/>
      <c r="AF630" s="464"/>
      <c r="AG630" s="707"/>
    </row>
    <row r="631" spans="1:33" s="462" customFormat="1" ht="33.75" x14ac:dyDescent="0.25">
      <c r="A631" s="550"/>
      <c r="B631" s="681" t="s">
        <v>1641</v>
      </c>
      <c r="C631" s="2734" t="s">
        <v>1642</v>
      </c>
      <c r="D631" s="2734"/>
      <c r="E631" s="2734"/>
      <c r="F631" s="2734"/>
      <c r="G631" s="2734"/>
      <c r="H631" s="2734"/>
      <c r="I631" s="2734"/>
      <c r="J631" s="2734"/>
      <c r="K631" s="2734"/>
      <c r="L631" s="2734"/>
      <c r="M631" s="2735"/>
      <c r="X631" s="664"/>
      <c r="Y631" s="665"/>
      <c r="Z631" s="665"/>
      <c r="AA631" s="489"/>
      <c r="AB631" s="499" t="s">
        <v>1642</v>
      </c>
      <c r="AC631" s="464"/>
      <c r="AD631" s="530"/>
      <c r="AE631" s="707"/>
      <c r="AF631" s="464"/>
      <c r="AG631" s="707"/>
    </row>
    <row r="632" spans="1:33" s="462" customFormat="1" ht="15" x14ac:dyDescent="0.25">
      <c r="A632" s="831"/>
      <c r="B632" s="832"/>
      <c r="C632" s="832"/>
      <c r="D632" s="832"/>
      <c r="E632" s="833" t="s">
        <v>3174</v>
      </c>
      <c r="F632" s="834"/>
      <c r="G632" s="835"/>
      <c r="H632" s="656"/>
      <c r="I632" s="836">
        <v>239</v>
      </c>
      <c r="J632" s="837"/>
      <c r="K632" s="837"/>
      <c r="L632" s="838"/>
      <c r="M632" s="839"/>
      <c r="X632" s="664"/>
      <c r="Y632" s="665"/>
      <c r="Z632" s="665"/>
      <c r="AA632" s="489"/>
      <c r="AC632" s="464"/>
      <c r="AD632" s="530"/>
      <c r="AE632" s="707"/>
      <c r="AF632" s="464"/>
      <c r="AG632" s="707"/>
    </row>
    <row r="633" spans="1:33" s="462" customFormat="1" ht="15" x14ac:dyDescent="0.25">
      <c r="A633" s="831"/>
      <c r="B633" s="832"/>
      <c r="C633" s="832"/>
      <c r="D633" s="832"/>
      <c r="E633" s="833" t="s">
        <v>3175</v>
      </c>
      <c r="F633" s="834"/>
      <c r="G633" s="835"/>
      <c r="H633" s="656"/>
      <c r="I633" s="836">
        <v>109</v>
      </c>
      <c r="J633" s="837"/>
      <c r="K633" s="837"/>
      <c r="L633" s="838"/>
      <c r="M633" s="839"/>
      <c r="X633" s="664"/>
      <c r="Y633" s="665"/>
      <c r="Z633" s="665"/>
      <c r="AA633" s="489"/>
      <c r="AC633" s="464"/>
      <c r="AD633" s="530"/>
      <c r="AE633" s="707"/>
      <c r="AF633" s="464"/>
      <c r="AG633" s="707"/>
    </row>
    <row r="634" spans="1:33" s="462" customFormat="1" ht="15" x14ac:dyDescent="0.25">
      <c r="A634" s="831"/>
      <c r="B634" s="832"/>
      <c r="C634" s="832"/>
      <c r="D634" s="832"/>
      <c r="E634" s="833" t="s">
        <v>2678</v>
      </c>
      <c r="F634" s="834"/>
      <c r="G634" s="835"/>
      <c r="H634" s="656"/>
      <c r="I634" s="836">
        <v>801</v>
      </c>
      <c r="J634" s="837"/>
      <c r="K634" s="837"/>
      <c r="L634" s="838"/>
      <c r="M634" s="839"/>
      <c r="X634" s="664"/>
      <c r="Y634" s="665"/>
      <c r="Z634" s="665"/>
      <c r="AA634" s="489"/>
      <c r="AC634" s="464"/>
      <c r="AD634" s="530"/>
      <c r="AE634" s="707"/>
      <c r="AF634" s="464"/>
      <c r="AG634" s="707"/>
    </row>
    <row r="635" spans="1:33" s="462" customFormat="1" ht="23.25" x14ac:dyDescent="0.25">
      <c r="A635" s="515"/>
      <c r="B635" s="682" t="s">
        <v>2105</v>
      </c>
      <c r="C635" s="2736" t="s">
        <v>2106</v>
      </c>
      <c r="D635" s="2736"/>
      <c r="E635" s="2736"/>
      <c r="F635" s="683" t="s">
        <v>3176</v>
      </c>
      <c r="G635" s="684" t="s">
        <v>2108</v>
      </c>
      <c r="H635" s="684"/>
      <c r="I635" s="684">
        <v>185.03</v>
      </c>
      <c r="J635" s="684">
        <v>185.03</v>
      </c>
      <c r="K635" s="684"/>
      <c r="L635" s="685"/>
      <c r="M635" s="686"/>
      <c r="X635" s="664"/>
      <c r="Y635" s="665"/>
      <c r="Z635" s="665"/>
      <c r="AA635" s="489"/>
      <c r="AC635" s="464" t="s">
        <v>2106</v>
      </c>
      <c r="AD635" s="530"/>
      <c r="AE635" s="707"/>
      <c r="AF635" s="464"/>
      <c r="AG635" s="707"/>
    </row>
    <row r="636" spans="1:33" s="462" customFormat="1" ht="23.25" x14ac:dyDescent="0.25">
      <c r="A636" s="515"/>
      <c r="B636" s="682" t="s">
        <v>627</v>
      </c>
      <c r="C636" s="2736" t="s">
        <v>1647</v>
      </c>
      <c r="D636" s="2736"/>
      <c r="E636" s="2736"/>
      <c r="F636" s="683" t="s">
        <v>3177</v>
      </c>
      <c r="G636" s="684">
        <v>0</v>
      </c>
      <c r="H636" s="684">
        <v>0</v>
      </c>
      <c r="I636" s="684">
        <v>0</v>
      </c>
      <c r="J636" s="684"/>
      <c r="K636" s="684">
        <v>0</v>
      </c>
      <c r="L636" s="685"/>
      <c r="M636" s="686"/>
      <c r="X636" s="664"/>
      <c r="Y636" s="665"/>
      <c r="Z636" s="665"/>
      <c r="AA636" s="489"/>
      <c r="AC636" s="464" t="s">
        <v>1647</v>
      </c>
      <c r="AD636" s="530"/>
      <c r="AE636" s="707"/>
      <c r="AF636" s="464"/>
      <c r="AG636" s="707"/>
    </row>
    <row r="637" spans="1:33" s="462" customFormat="1" ht="34.5" x14ac:dyDescent="0.25">
      <c r="A637" s="515"/>
      <c r="B637" s="682" t="s">
        <v>809</v>
      </c>
      <c r="C637" s="2736" t="s">
        <v>1737</v>
      </c>
      <c r="D637" s="2736"/>
      <c r="E637" s="2736"/>
      <c r="F637" s="683" t="s">
        <v>3178</v>
      </c>
      <c r="G637" s="684">
        <v>65.709999999999994</v>
      </c>
      <c r="H637" s="684" t="s">
        <v>1739</v>
      </c>
      <c r="I637" s="684">
        <v>105.14</v>
      </c>
      <c r="J637" s="684"/>
      <c r="K637" s="684" t="s">
        <v>3179</v>
      </c>
      <c r="L637" s="685"/>
      <c r="M637" s="686"/>
      <c r="X637" s="664"/>
      <c r="Y637" s="665"/>
      <c r="Z637" s="665"/>
      <c r="AA637" s="489"/>
      <c r="AC637" s="464" t="s">
        <v>1737</v>
      </c>
      <c r="AD637" s="530"/>
      <c r="AE637" s="707"/>
      <c r="AF637" s="464"/>
      <c r="AG637" s="707"/>
    </row>
    <row r="638" spans="1:33" s="462" customFormat="1" ht="23.25" x14ac:dyDescent="0.25">
      <c r="A638" s="515"/>
      <c r="B638" s="682" t="s">
        <v>813</v>
      </c>
      <c r="C638" s="2736" t="s">
        <v>1794</v>
      </c>
      <c r="D638" s="2736"/>
      <c r="E638" s="2736"/>
      <c r="F638" s="683" t="s">
        <v>3180</v>
      </c>
      <c r="G638" s="684">
        <v>1.2</v>
      </c>
      <c r="H638" s="684" t="s">
        <v>1796</v>
      </c>
      <c r="I638" s="684">
        <v>14.4</v>
      </c>
      <c r="J638" s="684"/>
      <c r="K638" s="684" t="s">
        <v>3181</v>
      </c>
      <c r="L638" s="685"/>
      <c r="M638" s="686"/>
      <c r="X638" s="664"/>
      <c r="Y638" s="665"/>
      <c r="Z638" s="665"/>
      <c r="AA638" s="489"/>
      <c r="AC638" s="464" t="s">
        <v>1794</v>
      </c>
      <c r="AD638" s="530"/>
      <c r="AE638" s="707"/>
      <c r="AF638" s="464"/>
      <c r="AG638" s="707"/>
    </row>
    <row r="639" spans="1:33" s="462" customFormat="1" ht="23.25" x14ac:dyDescent="0.25">
      <c r="A639" s="515"/>
      <c r="B639" s="682" t="s">
        <v>818</v>
      </c>
      <c r="C639" s="2736" t="s">
        <v>1802</v>
      </c>
      <c r="D639" s="2736"/>
      <c r="E639" s="2736"/>
      <c r="F639" s="683" t="s">
        <v>3180</v>
      </c>
      <c r="G639" s="684">
        <v>6.22</v>
      </c>
      <c r="H639" s="684"/>
      <c r="I639" s="684">
        <v>74.64</v>
      </c>
      <c r="J639" s="684"/>
      <c r="K639" s="684"/>
      <c r="L639" s="685"/>
      <c r="M639" s="686"/>
      <c r="X639" s="664"/>
      <c r="Y639" s="665"/>
      <c r="Z639" s="665"/>
      <c r="AA639" s="489"/>
      <c r="AC639" s="464" t="s">
        <v>1802</v>
      </c>
      <c r="AD639" s="530"/>
      <c r="AE639" s="707"/>
      <c r="AF639" s="464"/>
      <c r="AG639" s="707"/>
    </row>
    <row r="640" spans="1:33" s="462" customFormat="1" ht="23.25" x14ac:dyDescent="0.25">
      <c r="A640" s="515"/>
      <c r="B640" s="682" t="s">
        <v>821</v>
      </c>
      <c r="C640" s="2736" t="s">
        <v>1804</v>
      </c>
      <c r="D640" s="2736"/>
      <c r="E640" s="2736"/>
      <c r="F640" s="683" t="s">
        <v>3177</v>
      </c>
      <c r="G640" s="684">
        <v>6.09</v>
      </c>
      <c r="H640" s="684"/>
      <c r="I640" s="684">
        <v>14.62</v>
      </c>
      <c r="J640" s="684"/>
      <c r="K640" s="684"/>
      <c r="L640" s="685"/>
      <c r="M640" s="686"/>
      <c r="X640" s="664"/>
      <c r="Y640" s="665"/>
      <c r="Z640" s="665"/>
      <c r="AA640" s="489"/>
      <c r="AC640" s="464" t="s">
        <v>1804</v>
      </c>
      <c r="AD640" s="530"/>
      <c r="AE640" s="707"/>
      <c r="AF640" s="464"/>
      <c r="AG640" s="707"/>
    </row>
    <row r="641" spans="1:33" s="462" customFormat="1" ht="15" x14ac:dyDescent="0.25">
      <c r="A641" s="2744" t="s">
        <v>1369</v>
      </c>
      <c r="B641" s="2745"/>
      <c r="C641" s="2745"/>
      <c r="D641" s="2745"/>
      <c r="E641" s="2745"/>
      <c r="F641" s="2745"/>
      <c r="G641" s="2745"/>
      <c r="H641" s="2745"/>
      <c r="I641" s="2745"/>
      <c r="J641" s="2745"/>
      <c r="K641" s="2745"/>
      <c r="L641" s="2745"/>
      <c r="M641" s="2746"/>
      <c r="X641" s="664"/>
      <c r="Y641" s="665" t="s">
        <v>1369</v>
      </c>
      <c r="Z641" s="665"/>
      <c r="AA641" s="489"/>
      <c r="AC641" s="464"/>
      <c r="AD641" s="530"/>
      <c r="AE641" s="707"/>
      <c r="AF641" s="464"/>
      <c r="AG641" s="707"/>
    </row>
    <row r="642" spans="1:33" s="462" customFormat="1" ht="45.75" x14ac:dyDescent="0.25">
      <c r="A642" s="666" t="s">
        <v>1370</v>
      </c>
      <c r="B642" s="667" t="s">
        <v>3182</v>
      </c>
      <c r="C642" s="2737" t="s">
        <v>3183</v>
      </c>
      <c r="D642" s="2737"/>
      <c r="E642" s="2737"/>
      <c r="F642" s="678">
        <v>20</v>
      </c>
      <c r="G642" s="669" t="s">
        <v>3184</v>
      </c>
      <c r="H642" s="669" t="s">
        <v>3185</v>
      </c>
      <c r="I642" s="669">
        <v>34341</v>
      </c>
      <c r="J642" s="669">
        <v>19586</v>
      </c>
      <c r="K642" s="670" t="s">
        <v>3186</v>
      </c>
      <c r="L642" s="680">
        <v>112.05</v>
      </c>
      <c r="M642" s="671">
        <v>2241</v>
      </c>
      <c r="X642" s="664"/>
      <c r="Y642" s="665"/>
      <c r="Z642" s="665"/>
      <c r="AA642" s="489" t="s">
        <v>3183</v>
      </c>
      <c r="AC642" s="464"/>
      <c r="AD642" s="530"/>
      <c r="AE642" s="707"/>
      <c r="AF642" s="464"/>
      <c r="AG642" s="707"/>
    </row>
    <row r="643" spans="1:33" s="462" customFormat="1" ht="15" x14ac:dyDescent="0.25">
      <c r="A643" s="672"/>
      <c r="B643" s="673"/>
      <c r="C643" s="674" t="s">
        <v>3187</v>
      </c>
      <c r="D643" s="675"/>
      <c r="E643" s="675"/>
      <c r="F643" s="675"/>
      <c r="G643" s="675"/>
      <c r="H643" s="675"/>
      <c r="I643" s="675"/>
      <c r="J643" s="675"/>
      <c r="K643" s="675"/>
      <c r="L643" s="675"/>
      <c r="M643" s="676"/>
      <c r="X643" s="664"/>
      <c r="Y643" s="665"/>
      <c r="Z643" s="665"/>
      <c r="AA643" s="489"/>
      <c r="AC643" s="464"/>
      <c r="AD643" s="530"/>
      <c r="AE643" s="707"/>
      <c r="AF643" s="464"/>
      <c r="AG643" s="707"/>
    </row>
    <row r="644" spans="1:33" s="462" customFormat="1" ht="33.75" x14ac:dyDescent="0.25">
      <c r="A644" s="550"/>
      <c r="B644" s="681" t="s">
        <v>1641</v>
      </c>
      <c r="C644" s="2734" t="s">
        <v>1642</v>
      </c>
      <c r="D644" s="2734"/>
      <c r="E644" s="2734"/>
      <c r="F644" s="2734"/>
      <c r="G644" s="2734"/>
      <c r="H644" s="2734"/>
      <c r="I644" s="2734"/>
      <c r="J644" s="2734"/>
      <c r="K644" s="2734"/>
      <c r="L644" s="2734"/>
      <c r="M644" s="2735"/>
      <c r="X644" s="664"/>
      <c r="Y644" s="665"/>
      <c r="Z644" s="665"/>
      <c r="AA644" s="489"/>
      <c r="AB644" s="499" t="s">
        <v>1642</v>
      </c>
      <c r="AC644" s="464"/>
      <c r="AD644" s="530"/>
      <c r="AE644" s="707"/>
      <c r="AF644" s="464"/>
      <c r="AG644" s="707"/>
    </row>
    <row r="645" spans="1:33" s="462" customFormat="1" ht="15" x14ac:dyDescent="0.25">
      <c r="A645" s="831"/>
      <c r="B645" s="832"/>
      <c r="C645" s="832"/>
      <c r="D645" s="832"/>
      <c r="E645" s="833" t="s">
        <v>3188</v>
      </c>
      <c r="F645" s="834"/>
      <c r="G645" s="835"/>
      <c r="H645" s="656"/>
      <c r="I645" s="836">
        <v>22224</v>
      </c>
      <c r="J645" s="837"/>
      <c r="K645" s="837"/>
      <c r="L645" s="838"/>
      <c r="M645" s="839"/>
      <c r="X645" s="664"/>
      <c r="Y645" s="665"/>
      <c r="Z645" s="665"/>
      <c r="AA645" s="489"/>
      <c r="AC645" s="464"/>
      <c r="AD645" s="530"/>
      <c r="AE645" s="707"/>
      <c r="AF645" s="464"/>
      <c r="AG645" s="707"/>
    </row>
    <row r="646" spans="1:33" s="462" customFormat="1" ht="15" x14ac:dyDescent="0.25">
      <c r="A646" s="831"/>
      <c r="B646" s="832"/>
      <c r="C646" s="832"/>
      <c r="D646" s="832"/>
      <c r="E646" s="833" t="s">
        <v>3189</v>
      </c>
      <c r="F646" s="834"/>
      <c r="G646" s="835"/>
      <c r="H646" s="656"/>
      <c r="I646" s="836">
        <v>16163</v>
      </c>
      <c r="J646" s="837"/>
      <c r="K646" s="837"/>
      <c r="L646" s="838"/>
      <c r="M646" s="839"/>
      <c r="X646" s="664"/>
      <c r="Y646" s="665"/>
      <c r="Z646" s="665"/>
      <c r="AA646" s="489"/>
      <c r="AC646" s="464"/>
      <c r="AD646" s="530"/>
      <c r="AE646" s="707"/>
      <c r="AF646" s="464"/>
      <c r="AG646" s="707"/>
    </row>
    <row r="647" spans="1:33" s="462" customFormat="1" ht="15" x14ac:dyDescent="0.25">
      <c r="A647" s="831"/>
      <c r="B647" s="832"/>
      <c r="C647" s="832"/>
      <c r="D647" s="832"/>
      <c r="E647" s="833" t="s">
        <v>2678</v>
      </c>
      <c r="F647" s="834"/>
      <c r="G647" s="835"/>
      <c r="H647" s="656"/>
      <c r="I647" s="836">
        <v>72728</v>
      </c>
      <c r="J647" s="837"/>
      <c r="K647" s="837"/>
      <c r="L647" s="838"/>
      <c r="M647" s="839"/>
      <c r="X647" s="664"/>
      <c r="Y647" s="665"/>
      <c r="Z647" s="665"/>
      <c r="AA647" s="489"/>
      <c r="AC647" s="464"/>
      <c r="AD647" s="530"/>
      <c r="AE647" s="707"/>
      <c r="AF647" s="464"/>
      <c r="AG647" s="707"/>
    </row>
    <row r="648" spans="1:33" s="462" customFormat="1" ht="23.25" x14ac:dyDescent="0.25">
      <c r="A648" s="515"/>
      <c r="B648" s="682" t="s">
        <v>3190</v>
      </c>
      <c r="C648" s="2736" t="s">
        <v>3191</v>
      </c>
      <c r="D648" s="2736"/>
      <c r="E648" s="2736"/>
      <c r="F648" s="683" t="s">
        <v>3192</v>
      </c>
      <c r="G648" s="684" t="s">
        <v>3193</v>
      </c>
      <c r="H648" s="684"/>
      <c r="I648" s="684">
        <v>19586.34</v>
      </c>
      <c r="J648" s="684">
        <v>19586.34</v>
      </c>
      <c r="K648" s="684"/>
      <c r="L648" s="685"/>
      <c r="M648" s="686"/>
      <c r="X648" s="664"/>
      <c r="Y648" s="665"/>
      <c r="Z648" s="665"/>
      <c r="AA648" s="489"/>
      <c r="AC648" s="464" t="s">
        <v>3191</v>
      </c>
      <c r="AD648" s="530"/>
      <c r="AE648" s="707"/>
      <c r="AF648" s="464"/>
      <c r="AG648" s="707"/>
    </row>
    <row r="649" spans="1:33" s="462" customFormat="1" ht="23.25" x14ac:dyDescent="0.25">
      <c r="A649" s="515"/>
      <c r="B649" s="682" t="s">
        <v>627</v>
      </c>
      <c r="C649" s="2736" t="s">
        <v>1647</v>
      </c>
      <c r="D649" s="2736"/>
      <c r="E649" s="2736"/>
      <c r="F649" s="683" t="s">
        <v>3194</v>
      </c>
      <c r="G649" s="684">
        <v>0</v>
      </c>
      <c r="H649" s="684">
        <v>0</v>
      </c>
      <c r="I649" s="684">
        <v>0</v>
      </c>
      <c r="J649" s="684"/>
      <c r="K649" s="684">
        <v>0</v>
      </c>
      <c r="L649" s="685"/>
      <c r="M649" s="686"/>
      <c r="X649" s="664"/>
      <c r="Y649" s="665"/>
      <c r="Z649" s="665"/>
      <c r="AA649" s="489"/>
      <c r="AC649" s="464" t="s">
        <v>1647</v>
      </c>
      <c r="AD649" s="530"/>
      <c r="AE649" s="707"/>
      <c r="AF649" s="464"/>
      <c r="AG649" s="707"/>
    </row>
    <row r="650" spans="1:33" s="462" customFormat="1" ht="34.5" x14ac:dyDescent="0.25">
      <c r="A650" s="515"/>
      <c r="B650" s="682" t="s">
        <v>2417</v>
      </c>
      <c r="C650" s="2736" t="s">
        <v>2418</v>
      </c>
      <c r="D650" s="2736"/>
      <c r="E650" s="2736"/>
      <c r="F650" s="683" t="s">
        <v>3195</v>
      </c>
      <c r="G650" s="684">
        <v>100</v>
      </c>
      <c r="H650" s="684" t="s">
        <v>2420</v>
      </c>
      <c r="I650" s="684">
        <v>240</v>
      </c>
      <c r="J650" s="684"/>
      <c r="K650" s="684" t="s">
        <v>3196</v>
      </c>
      <c r="L650" s="685"/>
      <c r="M650" s="686"/>
      <c r="X650" s="664"/>
      <c r="Y650" s="665"/>
      <c r="Z650" s="665"/>
      <c r="AA650" s="489"/>
      <c r="AC650" s="464" t="s">
        <v>2418</v>
      </c>
      <c r="AD650" s="530"/>
      <c r="AE650" s="707"/>
      <c r="AF650" s="464"/>
      <c r="AG650" s="707"/>
    </row>
    <row r="651" spans="1:33" s="462" customFormat="1" ht="34.5" x14ac:dyDescent="0.25">
      <c r="A651" s="515"/>
      <c r="B651" s="682" t="s">
        <v>1649</v>
      </c>
      <c r="C651" s="2736" t="s">
        <v>1650</v>
      </c>
      <c r="D651" s="2736"/>
      <c r="E651" s="2736"/>
      <c r="F651" s="683" t="s">
        <v>3197</v>
      </c>
      <c r="G651" s="684">
        <v>111.99</v>
      </c>
      <c r="H651" s="684" t="s">
        <v>1652</v>
      </c>
      <c r="I651" s="684">
        <v>89.59</v>
      </c>
      <c r="J651" s="684"/>
      <c r="K651" s="684" t="s">
        <v>3198</v>
      </c>
      <c r="L651" s="685"/>
      <c r="M651" s="686"/>
      <c r="X651" s="664"/>
      <c r="Y651" s="665"/>
      <c r="Z651" s="665"/>
      <c r="AA651" s="489"/>
      <c r="AC651" s="464" t="s">
        <v>1650</v>
      </c>
      <c r="AD651" s="530"/>
      <c r="AE651" s="707"/>
      <c r="AF651" s="464"/>
      <c r="AG651" s="707"/>
    </row>
    <row r="652" spans="1:33" s="462" customFormat="1" ht="23.25" x14ac:dyDescent="0.25">
      <c r="A652" s="515"/>
      <c r="B652" s="682" t="s">
        <v>1727</v>
      </c>
      <c r="C652" s="2736" t="s">
        <v>1728</v>
      </c>
      <c r="D652" s="2736"/>
      <c r="E652" s="2736"/>
      <c r="F652" s="683" t="s">
        <v>3199</v>
      </c>
      <c r="G652" s="684">
        <v>89.99</v>
      </c>
      <c r="H652" s="684" t="s">
        <v>1730</v>
      </c>
      <c r="I652" s="684">
        <v>395.96</v>
      </c>
      <c r="J652" s="684"/>
      <c r="K652" s="684" t="s">
        <v>3200</v>
      </c>
      <c r="L652" s="685"/>
      <c r="M652" s="686"/>
      <c r="X652" s="664"/>
      <c r="Y652" s="665"/>
      <c r="Z652" s="665"/>
      <c r="AA652" s="489"/>
      <c r="AC652" s="464" t="s">
        <v>1728</v>
      </c>
      <c r="AD652" s="530"/>
      <c r="AE652" s="707"/>
      <c r="AF652" s="464"/>
      <c r="AG652" s="707"/>
    </row>
    <row r="653" spans="1:33" s="462" customFormat="1" ht="34.5" x14ac:dyDescent="0.25">
      <c r="A653" s="515"/>
      <c r="B653" s="682" t="s">
        <v>3201</v>
      </c>
      <c r="C653" s="2736" t="s">
        <v>3202</v>
      </c>
      <c r="D653" s="2736"/>
      <c r="E653" s="2736"/>
      <c r="F653" s="683" t="s">
        <v>3203</v>
      </c>
      <c r="G653" s="684">
        <v>0.55000000000000004</v>
      </c>
      <c r="H653" s="684" t="s">
        <v>3204</v>
      </c>
      <c r="I653" s="684">
        <v>28.16</v>
      </c>
      <c r="J653" s="684"/>
      <c r="K653" s="684" t="s">
        <v>3205</v>
      </c>
      <c r="L653" s="685"/>
      <c r="M653" s="686"/>
      <c r="X653" s="664"/>
      <c r="Y653" s="665"/>
      <c r="Z653" s="665"/>
      <c r="AA653" s="489"/>
      <c r="AC653" s="464" t="s">
        <v>3202</v>
      </c>
      <c r="AD653" s="530"/>
      <c r="AE653" s="707"/>
      <c r="AF653" s="464"/>
      <c r="AG653" s="707"/>
    </row>
    <row r="654" spans="1:33" s="462" customFormat="1" ht="23.25" x14ac:dyDescent="0.25">
      <c r="A654" s="515"/>
      <c r="B654" s="682" t="s">
        <v>3206</v>
      </c>
      <c r="C654" s="2736" t="s">
        <v>3207</v>
      </c>
      <c r="D654" s="2736"/>
      <c r="E654" s="2736"/>
      <c r="F654" s="683" t="s">
        <v>3208</v>
      </c>
      <c r="G654" s="684">
        <v>110</v>
      </c>
      <c r="H654" s="684" t="s">
        <v>3209</v>
      </c>
      <c r="I654" s="684">
        <v>242</v>
      </c>
      <c r="J654" s="684"/>
      <c r="K654" s="684" t="s">
        <v>3210</v>
      </c>
      <c r="L654" s="685"/>
      <c r="M654" s="686"/>
      <c r="X654" s="664"/>
      <c r="Y654" s="665"/>
      <c r="Z654" s="665"/>
      <c r="AA654" s="489"/>
      <c r="AC654" s="464" t="s">
        <v>3207</v>
      </c>
      <c r="AD654" s="530"/>
      <c r="AE654" s="707"/>
      <c r="AF654" s="464"/>
      <c r="AG654" s="707"/>
    </row>
    <row r="655" spans="1:33" s="462" customFormat="1" ht="34.5" x14ac:dyDescent="0.25">
      <c r="A655" s="515"/>
      <c r="B655" s="682" t="s">
        <v>809</v>
      </c>
      <c r="C655" s="2736" t="s">
        <v>1737</v>
      </c>
      <c r="D655" s="2736"/>
      <c r="E655" s="2736"/>
      <c r="F655" s="683" t="s">
        <v>3211</v>
      </c>
      <c r="G655" s="684">
        <v>65.709999999999994</v>
      </c>
      <c r="H655" s="684" t="s">
        <v>1739</v>
      </c>
      <c r="I655" s="684">
        <v>65.709999999999994</v>
      </c>
      <c r="J655" s="684"/>
      <c r="K655" s="684" t="s">
        <v>1739</v>
      </c>
      <c r="L655" s="685"/>
      <c r="M655" s="686"/>
      <c r="X655" s="664"/>
      <c r="Y655" s="665"/>
      <c r="Z655" s="665"/>
      <c r="AA655" s="489"/>
      <c r="AC655" s="464" t="s">
        <v>1737</v>
      </c>
      <c r="AD655" s="530"/>
      <c r="AE655" s="707"/>
      <c r="AF655" s="464"/>
      <c r="AG655" s="707"/>
    </row>
    <row r="656" spans="1:33" s="462" customFormat="1" ht="34.5" x14ac:dyDescent="0.25">
      <c r="A656" s="515"/>
      <c r="B656" s="682" t="s">
        <v>3212</v>
      </c>
      <c r="C656" s="2736" t="s">
        <v>3213</v>
      </c>
      <c r="D656" s="2736"/>
      <c r="E656" s="2736"/>
      <c r="F656" s="683" t="s">
        <v>3208</v>
      </c>
      <c r="G656" s="684">
        <v>87.49</v>
      </c>
      <c r="H656" s="684" t="s">
        <v>3214</v>
      </c>
      <c r="I656" s="684">
        <v>192.48</v>
      </c>
      <c r="J656" s="684"/>
      <c r="K656" s="684" t="s">
        <v>3215</v>
      </c>
      <c r="L656" s="685"/>
      <c r="M656" s="686"/>
      <c r="X656" s="664"/>
      <c r="Y656" s="665"/>
      <c r="Z656" s="665"/>
      <c r="AA656" s="489"/>
      <c r="AC656" s="464" t="s">
        <v>3213</v>
      </c>
      <c r="AD656" s="530"/>
      <c r="AE656" s="707"/>
      <c r="AF656" s="464"/>
      <c r="AG656" s="707"/>
    </row>
    <row r="657" spans="1:33" s="462" customFormat="1" ht="57" x14ac:dyDescent="0.25">
      <c r="A657" s="515"/>
      <c r="B657" s="682" t="s">
        <v>1699</v>
      </c>
      <c r="C657" s="2736" t="s">
        <v>1700</v>
      </c>
      <c r="D657" s="2736"/>
      <c r="E657" s="2736"/>
      <c r="F657" s="683" t="s">
        <v>3216</v>
      </c>
      <c r="G657" s="684">
        <v>90</v>
      </c>
      <c r="H657" s="684" t="s">
        <v>1702</v>
      </c>
      <c r="I657" s="684">
        <v>2304</v>
      </c>
      <c r="J657" s="684"/>
      <c r="K657" s="684" t="s">
        <v>3217</v>
      </c>
      <c r="L657" s="685"/>
      <c r="M657" s="686"/>
      <c r="X657" s="664"/>
      <c r="Y657" s="665"/>
      <c r="Z657" s="665"/>
      <c r="AA657" s="489"/>
      <c r="AC657" s="464" t="s">
        <v>1700</v>
      </c>
      <c r="AD657" s="530"/>
      <c r="AE657" s="707"/>
      <c r="AF657" s="464"/>
      <c r="AG657" s="707"/>
    </row>
    <row r="658" spans="1:33" s="462" customFormat="1" ht="23.25" x14ac:dyDescent="0.25">
      <c r="A658" s="515"/>
      <c r="B658" s="682" t="s">
        <v>1741</v>
      </c>
      <c r="C658" s="2736" t="s">
        <v>1243</v>
      </c>
      <c r="D658" s="2736"/>
      <c r="E658" s="2736"/>
      <c r="F658" s="683" t="s">
        <v>3218</v>
      </c>
      <c r="G658" s="684">
        <v>2.44</v>
      </c>
      <c r="H658" s="684"/>
      <c r="I658" s="684">
        <v>1.71</v>
      </c>
      <c r="J658" s="684"/>
      <c r="K658" s="684"/>
      <c r="L658" s="685"/>
      <c r="M658" s="686"/>
      <c r="X658" s="664"/>
      <c r="Y658" s="665"/>
      <c r="Z658" s="665"/>
      <c r="AA658" s="489"/>
      <c r="AC658" s="464" t="s">
        <v>1243</v>
      </c>
      <c r="AD658" s="530"/>
      <c r="AE658" s="707"/>
      <c r="AF658" s="464"/>
      <c r="AG658" s="707"/>
    </row>
    <row r="659" spans="1:33" s="462" customFormat="1" ht="34.5" x14ac:dyDescent="0.25">
      <c r="A659" s="515"/>
      <c r="B659" s="682" t="s">
        <v>3219</v>
      </c>
      <c r="C659" s="2736" t="s">
        <v>1665</v>
      </c>
      <c r="D659" s="2736"/>
      <c r="E659" s="2736"/>
      <c r="F659" s="683" t="s">
        <v>3220</v>
      </c>
      <c r="G659" s="684">
        <v>124.77</v>
      </c>
      <c r="H659" s="684"/>
      <c r="I659" s="684">
        <v>3468.61</v>
      </c>
      <c r="J659" s="684"/>
      <c r="K659" s="684"/>
      <c r="L659" s="685"/>
      <c r="M659" s="686"/>
      <c r="X659" s="664"/>
      <c r="Y659" s="665"/>
      <c r="Z659" s="665"/>
      <c r="AA659" s="489"/>
      <c r="AC659" s="464" t="s">
        <v>1665</v>
      </c>
      <c r="AD659" s="530"/>
      <c r="AE659" s="707"/>
      <c r="AF659" s="464"/>
      <c r="AG659" s="707"/>
    </row>
    <row r="660" spans="1:33" s="462" customFormat="1" ht="23.25" x14ac:dyDescent="0.25">
      <c r="A660" s="515"/>
      <c r="B660" s="682" t="s">
        <v>829</v>
      </c>
      <c r="C660" s="2736" t="s">
        <v>1746</v>
      </c>
      <c r="D660" s="2736"/>
      <c r="E660" s="2736"/>
      <c r="F660" s="683" t="s">
        <v>3221</v>
      </c>
      <c r="G660" s="684">
        <v>11978</v>
      </c>
      <c r="H660" s="684"/>
      <c r="I660" s="684">
        <v>95.82</v>
      </c>
      <c r="J660" s="684"/>
      <c r="K660" s="684"/>
      <c r="L660" s="685"/>
      <c r="M660" s="686"/>
      <c r="X660" s="664"/>
      <c r="Y660" s="665"/>
      <c r="Z660" s="665"/>
      <c r="AA660" s="489"/>
      <c r="AC660" s="464" t="s">
        <v>1746</v>
      </c>
      <c r="AD660" s="530"/>
      <c r="AE660" s="707"/>
      <c r="AF660" s="464"/>
      <c r="AG660" s="707"/>
    </row>
    <row r="661" spans="1:33" s="462" customFormat="1" ht="23.25" x14ac:dyDescent="0.25">
      <c r="A661" s="523" t="s">
        <v>848</v>
      </c>
      <c r="B661" s="694" t="s">
        <v>3222</v>
      </c>
      <c r="C661" s="2747" t="s">
        <v>3223</v>
      </c>
      <c r="D661" s="2747"/>
      <c r="E661" s="2747"/>
      <c r="F661" s="695" t="s">
        <v>1921</v>
      </c>
      <c r="G661" s="696">
        <v>60</v>
      </c>
      <c r="H661" s="696"/>
      <c r="I661" s="696">
        <v>0</v>
      </c>
      <c r="J661" s="696"/>
      <c r="K661" s="696"/>
      <c r="L661" s="697"/>
      <c r="M661" s="698"/>
      <c r="X661" s="664"/>
      <c r="Y661" s="665"/>
      <c r="Z661" s="665"/>
      <c r="AA661" s="489"/>
      <c r="AC661" s="464"/>
      <c r="AD661" s="530" t="s">
        <v>3223</v>
      </c>
      <c r="AE661" s="707"/>
      <c r="AF661" s="464"/>
      <c r="AG661" s="707"/>
    </row>
    <row r="662" spans="1:33" s="462" customFormat="1" ht="23.25" x14ac:dyDescent="0.25">
      <c r="A662" s="523" t="s">
        <v>848</v>
      </c>
      <c r="B662" s="694" t="s">
        <v>3224</v>
      </c>
      <c r="C662" s="2747" t="s">
        <v>3225</v>
      </c>
      <c r="D662" s="2747"/>
      <c r="E662" s="2747"/>
      <c r="F662" s="695" t="s">
        <v>1921</v>
      </c>
      <c r="G662" s="696">
        <v>0</v>
      </c>
      <c r="H662" s="696"/>
      <c r="I662" s="696">
        <v>0</v>
      </c>
      <c r="J662" s="696"/>
      <c r="K662" s="696"/>
      <c r="L662" s="697"/>
      <c r="M662" s="698"/>
      <c r="X662" s="664"/>
      <c r="Y662" s="665"/>
      <c r="Z662" s="665"/>
      <c r="AA662" s="489"/>
      <c r="AC662" s="464"/>
      <c r="AD662" s="530" t="s">
        <v>3225</v>
      </c>
      <c r="AE662" s="707"/>
      <c r="AF662" s="464"/>
      <c r="AG662" s="707"/>
    </row>
    <row r="663" spans="1:33" s="462" customFormat="1" ht="45.75" x14ac:dyDescent="0.25">
      <c r="A663" s="523" t="s">
        <v>848</v>
      </c>
      <c r="B663" s="694" t="s">
        <v>3226</v>
      </c>
      <c r="C663" s="2747" t="s">
        <v>3227</v>
      </c>
      <c r="D663" s="2747"/>
      <c r="E663" s="2747"/>
      <c r="F663" s="695" t="s">
        <v>1921</v>
      </c>
      <c r="G663" s="696">
        <v>13153.2</v>
      </c>
      <c r="H663" s="696"/>
      <c r="I663" s="696">
        <v>0</v>
      </c>
      <c r="J663" s="696"/>
      <c r="K663" s="696"/>
      <c r="L663" s="697"/>
      <c r="M663" s="698"/>
      <c r="X663" s="664"/>
      <c r="Y663" s="665"/>
      <c r="Z663" s="665"/>
      <c r="AA663" s="489"/>
      <c r="AC663" s="464"/>
      <c r="AD663" s="530" t="s">
        <v>3227</v>
      </c>
      <c r="AE663" s="707"/>
      <c r="AF663" s="464"/>
      <c r="AG663" s="707"/>
    </row>
    <row r="664" spans="1:33" s="462" customFormat="1" ht="45.75" x14ac:dyDescent="0.25">
      <c r="A664" s="515"/>
      <c r="B664" s="682" t="s">
        <v>3228</v>
      </c>
      <c r="C664" s="2736" t="s">
        <v>3229</v>
      </c>
      <c r="D664" s="2736"/>
      <c r="E664" s="2736"/>
      <c r="F664" s="683" t="s">
        <v>3230</v>
      </c>
      <c r="G664" s="684">
        <v>12110.78</v>
      </c>
      <c r="H664" s="684"/>
      <c r="I664" s="684">
        <v>1242.57</v>
      </c>
      <c r="J664" s="684"/>
      <c r="K664" s="684"/>
      <c r="L664" s="685"/>
      <c r="M664" s="686"/>
      <c r="X664" s="664"/>
      <c r="Y664" s="665"/>
      <c r="Z664" s="665"/>
      <c r="AA664" s="489"/>
      <c r="AC664" s="464" t="s">
        <v>3229</v>
      </c>
      <c r="AD664" s="530"/>
      <c r="AE664" s="707"/>
      <c r="AF664" s="464"/>
      <c r="AG664" s="707"/>
    </row>
    <row r="665" spans="1:33" s="462" customFormat="1" ht="45.75" x14ac:dyDescent="0.25">
      <c r="A665" s="515"/>
      <c r="B665" s="682" t="s">
        <v>3231</v>
      </c>
      <c r="C665" s="2736" t="s">
        <v>3232</v>
      </c>
      <c r="D665" s="2736"/>
      <c r="E665" s="2736"/>
      <c r="F665" s="683" t="s">
        <v>3233</v>
      </c>
      <c r="G665" s="684">
        <v>5950</v>
      </c>
      <c r="H665" s="684"/>
      <c r="I665" s="684">
        <v>1951.6</v>
      </c>
      <c r="J665" s="684"/>
      <c r="K665" s="684"/>
      <c r="L665" s="685"/>
      <c r="M665" s="686"/>
      <c r="X665" s="664"/>
      <c r="Y665" s="665"/>
      <c r="Z665" s="665"/>
      <c r="AA665" s="489"/>
      <c r="AC665" s="464" t="s">
        <v>3232</v>
      </c>
      <c r="AD665" s="530"/>
      <c r="AE665" s="707"/>
      <c r="AF665" s="464"/>
      <c r="AG665" s="707"/>
    </row>
    <row r="666" spans="1:33" s="462" customFormat="1" ht="45.75" x14ac:dyDescent="0.25">
      <c r="A666" s="515"/>
      <c r="B666" s="682" t="s">
        <v>3234</v>
      </c>
      <c r="C666" s="2736" t="s">
        <v>3235</v>
      </c>
      <c r="D666" s="2736"/>
      <c r="E666" s="2736"/>
      <c r="F666" s="683" t="s">
        <v>3236</v>
      </c>
      <c r="G666" s="684">
        <v>1081.68</v>
      </c>
      <c r="H666" s="684"/>
      <c r="I666" s="684">
        <v>735.54</v>
      </c>
      <c r="J666" s="684"/>
      <c r="K666" s="684"/>
      <c r="L666" s="685"/>
      <c r="M666" s="686"/>
      <c r="X666" s="664"/>
      <c r="Y666" s="665"/>
      <c r="Z666" s="665"/>
      <c r="AA666" s="489"/>
      <c r="AC666" s="464" t="s">
        <v>3235</v>
      </c>
      <c r="AD666" s="530"/>
      <c r="AE666" s="707"/>
      <c r="AF666" s="464"/>
      <c r="AG666" s="707"/>
    </row>
    <row r="667" spans="1:33" s="462" customFormat="1" ht="45.75" x14ac:dyDescent="0.25">
      <c r="A667" s="515"/>
      <c r="B667" s="682" t="s">
        <v>1762</v>
      </c>
      <c r="C667" s="2736" t="s">
        <v>1763</v>
      </c>
      <c r="D667" s="2736"/>
      <c r="E667" s="2736"/>
      <c r="F667" s="683" t="s">
        <v>3237</v>
      </c>
      <c r="G667" s="684">
        <v>1056</v>
      </c>
      <c r="H667" s="684"/>
      <c r="I667" s="684">
        <v>1921.92</v>
      </c>
      <c r="J667" s="684"/>
      <c r="K667" s="684"/>
      <c r="L667" s="685"/>
      <c r="M667" s="686"/>
      <c r="X667" s="664"/>
      <c r="Y667" s="665"/>
      <c r="Z667" s="665"/>
      <c r="AA667" s="489"/>
      <c r="AC667" s="464" t="s">
        <v>1763</v>
      </c>
      <c r="AD667" s="530"/>
      <c r="AE667" s="707"/>
      <c r="AF667" s="464"/>
      <c r="AG667" s="707"/>
    </row>
    <row r="668" spans="1:33" s="462" customFormat="1" ht="34.5" x14ac:dyDescent="0.25">
      <c r="A668" s="666" t="s">
        <v>1377</v>
      </c>
      <c r="B668" s="667" t="s">
        <v>1378</v>
      </c>
      <c r="C668" s="2737" t="s">
        <v>1379</v>
      </c>
      <c r="D668" s="2737"/>
      <c r="E668" s="2737"/>
      <c r="F668" s="678">
        <v>25</v>
      </c>
      <c r="G668" s="669" t="s">
        <v>3238</v>
      </c>
      <c r="H668" s="669"/>
      <c r="I668" s="669">
        <v>34215</v>
      </c>
      <c r="J668" s="669"/>
      <c r="K668" s="670"/>
      <c r="L668" s="671">
        <v>0</v>
      </c>
      <c r="M668" s="671">
        <v>0</v>
      </c>
      <c r="X668" s="664"/>
      <c r="Y668" s="665"/>
      <c r="Z668" s="665"/>
      <c r="AA668" s="489" t="s">
        <v>1379</v>
      </c>
      <c r="AC668" s="464"/>
      <c r="AD668" s="530"/>
      <c r="AE668" s="707"/>
      <c r="AF668" s="464"/>
      <c r="AG668" s="707"/>
    </row>
    <row r="669" spans="1:33" s="462" customFormat="1" ht="15" x14ac:dyDescent="0.25">
      <c r="A669" s="550"/>
      <c r="B669" s="673"/>
      <c r="C669" s="674" t="s">
        <v>3239</v>
      </c>
      <c r="D669" s="675"/>
      <c r="E669" s="675"/>
      <c r="F669" s="675"/>
      <c r="G669" s="675"/>
      <c r="H669" s="675"/>
      <c r="I669" s="675"/>
      <c r="J669" s="675"/>
      <c r="K669" s="675"/>
      <c r="L669" s="675"/>
      <c r="M669" s="677"/>
      <c r="X669" s="664"/>
      <c r="Y669" s="665"/>
      <c r="Z669" s="665"/>
      <c r="AA669" s="489"/>
      <c r="AC669" s="464"/>
      <c r="AD669" s="530"/>
      <c r="AE669" s="707"/>
      <c r="AF669" s="464"/>
      <c r="AG669" s="707"/>
    </row>
    <row r="670" spans="1:33" s="462" customFormat="1" ht="45" x14ac:dyDescent="0.25">
      <c r="A670" s="666" t="s">
        <v>1381</v>
      </c>
      <c r="B670" s="667" t="s">
        <v>3240</v>
      </c>
      <c r="C670" s="2737" t="s">
        <v>3241</v>
      </c>
      <c r="D670" s="2737"/>
      <c r="E670" s="2737"/>
      <c r="F670" s="688">
        <v>2.1</v>
      </c>
      <c r="G670" s="669" t="s">
        <v>3242</v>
      </c>
      <c r="H670" s="669" t="s">
        <v>1386</v>
      </c>
      <c r="I670" s="669">
        <v>7604</v>
      </c>
      <c r="J670" s="669">
        <v>5283</v>
      </c>
      <c r="K670" s="670" t="s">
        <v>1387</v>
      </c>
      <c r="L670" s="680">
        <v>274.05</v>
      </c>
      <c r="M670" s="680">
        <v>575.51</v>
      </c>
      <c r="X670" s="664"/>
      <c r="Y670" s="665"/>
      <c r="Z670" s="665"/>
      <c r="AA670" s="489" t="s">
        <v>3241</v>
      </c>
      <c r="AC670" s="464"/>
      <c r="AD670" s="530"/>
      <c r="AE670" s="707"/>
      <c r="AF670" s="464"/>
      <c r="AG670" s="707"/>
    </row>
    <row r="671" spans="1:33" s="462" customFormat="1" ht="15" x14ac:dyDescent="0.25">
      <c r="A671" s="672"/>
      <c r="B671" s="673"/>
      <c r="C671" s="674" t="s">
        <v>3243</v>
      </c>
      <c r="D671" s="675"/>
      <c r="E671" s="675"/>
      <c r="F671" s="675"/>
      <c r="G671" s="675"/>
      <c r="H671" s="675"/>
      <c r="I671" s="675"/>
      <c r="J671" s="675"/>
      <c r="K671" s="675"/>
      <c r="L671" s="675"/>
      <c r="M671" s="676"/>
      <c r="X671" s="664"/>
      <c r="Y671" s="665"/>
      <c r="Z671" s="665"/>
      <c r="AA671" s="489"/>
      <c r="AC671" s="464"/>
      <c r="AD671" s="530"/>
      <c r="AE671" s="707"/>
      <c r="AF671" s="464"/>
      <c r="AG671" s="707"/>
    </row>
    <row r="672" spans="1:33" s="462" customFormat="1" ht="33.75" x14ac:dyDescent="0.25">
      <c r="A672" s="550"/>
      <c r="B672" s="681" t="s">
        <v>1641</v>
      </c>
      <c r="C672" s="2734" t="s">
        <v>1642</v>
      </c>
      <c r="D672" s="2734"/>
      <c r="E672" s="2734"/>
      <c r="F672" s="2734"/>
      <c r="G672" s="2734"/>
      <c r="H672" s="2734"/>
      <c r="I672" s="2734"/>
      <c r="J672" s="2734"/>
      <c r="K672" s="2734"/>
      <c r="L672" s="2734"/>
      <c r="M672" s="2735"/>
      <c r="X672" s="664"/>
      <c r="Y672" s="665"/>
      <c r="Z672" s="665"/>
      <c r="AA672" s="489"/>
      <c r="AB672" s="499" t="s">
        <v>1642</v>
      </c>
      <c r="AC672" s="464"/>
      <c r="AD672" s="530"/>
      <c r="AE672" s="707"/>
      <c r="AF672" s="464"/>
      <c r="AG672" s="707"/>
    </row>
    <row r="673" spans="1:33" s="462" customFormat="1" ht="15" x14ac:dyDescent="0.25">
      <c r="A673" s="831"/>
      <c r="B673" s="832"/>
      <c r="C673" s="832"/>
      <c r="D673" s="832"/>
      <c r="E673" s="833" t="s">
        <v>3244</v>
      </c>
      <c r="F673" s="834"/>
      <c r="G673" s="835"/>
      <c r="H673" s="656"/>
      <c r="I673" s="836">
        <v>5927</v>
      </c>
      <c r="J673" s="837"/>
      <c r="K673" s="837"/>
      <c r="L673" s="838"/>
      <c r="M673" s="839"/>
      <c r="X673" s="664"/>
      <c r="Y673" s="665"/>
      <c r="Z673" s="665"/>
      <c r="AA673" s="489"/>
      <c r="AC673" s="464"/>
      <c r="AD673" s="530"/>
      <c r="AE673" s="707"/>
      <c r="AF673" s="464"/>
      <c r="AG673" s="707"/>
    </row>
    <row r="674" spans="1:33" s="462" customFormat="1" ht="15" x14ac:dyDescent="0.25">
      <c r="A674" s="831"/>
      <c r="B674" s="832"/>
      <c r="C674" s="832"/>
      <c r="D674" s="832"/>
      <c r="E674" s="833" t="s">
        <v>3245</v>
      </c>
      <c r="F674" s="834"/>
      <c r="G674" s="835"/>
      <c r="H674" s="656"/>
      <c r="I674" s="836">
        <v>4310</v>
      </c>
      <c r="J674" s="837"/>
      <c r="K674" s="837"/>
      <c r="L674" s="838"/>
      <c r="M674" s="839"/>
      <c r="X674" s="664"/>
      <c r="Y674" s="665"/>
      <c r="Z674" s="665"/>
      <c r="AA674" s="489"/>
      <c r="AC674" s="464"/>
      <c r="AD674" s="530"/>
      <c r="AE674" s="707"/>
      <c r="AF674" s="464"/>
      <c r="AG674" s="707"/>
    </row>
    <row r="675" spans="1:33" s="462" customFormat="1" ht="15" x14ac:dyDescent="0.25">
      <c r="A675" s="831"/>
      <c r="B675" s="832"/>
      <c r="C675" s="832"/>
      <c r="D675" s="832"/>
      <c r="E675" s="833" t="s">
        <v>2678</v>
      </c>
      <c r="F675" s="834"/>
      <c r="G675" s="835"/>
      <c r="H675" s="656"/>
      <c r="I675" s="836">
        <v>17841</v>
      </c>
      <c r="J675" s="837"/>
      <c r="K675" s="837"/>
      <c r="L675" s="838"/>
      <c r="M675" s="839"/>
      <c r="X675" s="664"/>
      <c r="Y675" s="665"/>
      <c r="Z675" s="665"/>
      <c r="AA675" s="489"/>
      <c r="AC675" s="464"/>
      <c r="AD675" s="530"/>
      <c r="AE675" s="707"/>
      <c r="AF675" s="464"/>
      <c r="AG675" s="707"/>
    </row>
    <row r="676" spans="1:33" s="462" customFormat="1" ht="23.25" x14ac:dyDescent="0.25">
      <c r="A676" s="515"/>
      <c r="B676" s="682" t="s">
        <v>3246</v>
      </c>
      <c r="C676" s="2736" t="s">
        <v>3247</v>
      </c>
      <c r="D676" s="2736"/>
      <c r="E676" s="2736"/>
      <c r="F676" s="683" t="s">
        <v>3248</v>
      </c>
      <c r="G676" s="684" t="s">
        <v>3249</v>
      </c>
      <c r="H676" s="684"/>
      <c r="I676" s="684">
        <v>5283.18</v>
      </c>
      <c r="J676" s="684">
        <v>5283.18</v>
      </c>
      <c r="K676" s="684"/>
      <c r="L676" s="685"/>
      <c r="M676" s="686"/>
      <c r="X676" s="664"/>
      <c r="Y676" s="665"/>
      <c r="Z676" s="665"/>
      <c r="AA676" s="489"/>
      <c r="AC676" s="464" t="s">
        <v>3247</v>
      </c>
      <c r="AD676" s="530"/>
      <c r="AE676" s="707"/>
      <c r="AF676" s="464"/>
      <c r="AG676" s="707"/>
    </row>
    <row r="677" spans="1:33" s="462" customFormat="1" ht="23.25" x14ac:dyDescent="0.25">
      <c r="A677" s="515"/>
      <c r="B677" s="682" t="s">
        <v>627</v>
      </c>
      <c r="C677" s="2736" t="s">
        <v>1647</v>
      </c>
      <c r="D677" s="2736"/>
      <c r="E677" s="2736"/>
      <c r="F677" s="683" t="s">
        <v>3250</v>
      </c>
      <c r="G677" s="684">
        <v>0</v>
      </c>
      <c r="H677" s="684">
        <v>0</v>
      </c>
      <c r="I677" s="684">
        <v>0</v>
      </c>
      <c r="J677" s="684"/>
      <c r="K677" s="684">
        <v>0</v>
      </c>
      <c r="L677" s="685"/>
      <c r="M677" s="686"/>
      <c r="X677" s="664"/>
      <c r="Y677" s="665"/>
      <c r="Z677" s="665"/>
      <c r="AA677" s="489"/>
      <c r="AC677" s="464" t="s">
        <v>1647</v>
      </c>
      <c r="AD677" s="530"/>
      <c r="AE677" s="707"/>
      <c r="AF677" s="464"/>
      <c r="AG677" s="707"/>
    </row>
    <row r="678" spans="1:33" s="462" customFormat="1" ht="34.5" x14ac:dyDescent="0.25">
      <c r="A678" s="515"/>
      <c r="B678" s="682" t="s">
        <v>2417</v>
      </c>
      <c r="C678" s="2736" t="s">
        <v>2418</v>
      </c>
      <c r="D678" s="2736"/>
      <c r="E678" s="2736"/>
      <c r="F678" s="683" t="s">
        <v>3251</v>
      </c>
      <c r="G678" s="684">
        <v>100</v>
      </c>
      <c r="H678" s="684" t="s">
        <v>2420</v>
      </c>
      <c r="I678" s="684">
        <v>65</v>
      </c>
      <c r="J678" s="684"/>
      <c r="K678" s="684" t="s">
        <v>3252</v>
      </c>
      <c r="L678" s="685"/>
      <c r="M678" s="686"/>
      <c r="X678" s="664"/>
      <c r="Y678" s="665"/>
      <c r="Z678" s="665"/>
      <c r="AA678" s="489"/>
      <c r="AC678" s="464" t="s">
        <v>2418</v>
      </c>
      <c r="AD678" s="530"/>
      <c r="AE678" s="707"/>
      <c r="AF678" s="464"/>
      <c r="AG678" s="707"/>
    </row>
    <row r="679" spans="1:33" s="462" customFormat="1" ht="34.5" x14ac:dyDescent="0.25">
      <c r="A679" s="515"/>
      <c r="B679" s="682" t="s">
        <v>1649</v>
      </c>
      <c r="C679" s="2736" t="s">
        <v>1650</v>
      </c>
      <c r="D679" s="2736"/>
      <c r="E679" s="2736"/>
      <c r="F679" s="683" t="s">
        <v>3253</v>
      </c>
      <c r="G679" s="684">
        <v>111.99</v>
      </c>
      <c r="H679" s="684" t="s">
        <v>1652</v>
      </c>
      <c r="I679" s="684">
        <v>51.52</v>
      </c>
      <c r="J679" s="684"/>
      <c r="K679" s="684" t="s">
        <v>3150</v>
      </c>
      <c r="L679" s="685"/>
      <c r="M679" s="686"/>
      <c r="X679" s="664"/>
      <c r="Y679" s="665"/>
      <c r="Z679" s="665"/>
      <c r="AA679" s="489"/>
      <c r="AC679" s="464" t="s">
        <v>1650</v>
      </c>
      <c r="AD679" s="530"/>
      <c r="AE679" s="707"/>
      <c r="AF679" s="464"/>
      <c r="AG679" s="707"/>
    </row>
    <row r="680" spans="1:33" s="462" customFormat="1" ht="23.25" x14ac:dyDescent="0.25">
      <c r="A680" s="515"/>
      <c r="B680" s="682" t="s">
        <v>1727</v>
      </c>
      <c r="C680" s="2736" t="s">
        <v>1728</v>
      </c>
      <c r="D680" s="2736"/>
      <c r="E680" s="2736"/>
      <c r="F680" s="683" t="s">
        <v>3254</v>
      </c>
      <c r="G680" s="684">
        <v>89.99</v>
      </c>
      <c r="H680" s="684" t="s">
        <v>1730</v>
      </c>
      <c r="I680" s="684">
        <v>104.39</v>
      </c>
      <c r="J680" s="684"/>
      <c r="K680" s="684" t="s">
        <v>3255</v>
      </c>
      <c r="L680" s="685"/>
      <c r="M680" s="686"/>
      <c r="X680" s="664"/>
      <c r="Y680" s="665"/>
      <c r="Z680" s="665"/>
      <c r="AA680" s="489"/>
      <c r="AC680" s="464" t="s">
        <v>1728</v>
      </c>
      <c r="AD680" s="530"/>
      <c r="AE680" s="707"/>
      <c r="AF680" s="464"/>
      <c r="AG680" s="707"/>
    </row>
    <row r="681" spans="1:33" s="462" customFormat="1" ht="34.5" x14ac:dyDescent="0.25">
      <c r="A681" s="515"/>
      <c r="B681" s="682" t="s">
        <v>3201</v>
      </c>
      <c r="C681" s="2736" t="s">
        <v>3202</v>
      </c>
      <c r="D681" s="2736"/>
      <c r="E681" s="2736"/>
      <c r="F681" s="683" t="s">
        <v>3256</v>
      </c>
      <c r="G681" s="684">
        <v>0.55000000000000004</v>
      </c>
      <c r="H681" s="684" t="s">
        <v>3204</v>
      </c>
      <c r="I681" s="684">
        <v>2.4</v>
      </c>
      <c r="J681" s="684"/>
      <c r="K681" s="684" t="s">
        <v>3257</v>
      </c>
      <c r="L681" s="685"/>
      <c r="M681" s="686"/>
      <c r="X681" s="664"/>
      <c r="Y681" s="665"/>
      <c r="Z681" s="665"/>
      <c r="AA681" s="489"/>
      <c r="AC681" s="464" t="s">
        <v>3202</v>
      </c>
      <c r="AD681" s="530"/>
      <c r="AE681" s="707"/>
      <c r="AF681" s="464"/>
      <c r="AG681" s="707"/>
    </row>
    <row r="682" spans="1:33" s="462" customFormat="1" ht="23.25" x14ac:dyDescent="0.25">
      <c r="A682" s="515"/>
      <c r="B682" s="682" t="s">
        <v>3206</v>
      </c>
      <c r="C682" s="2736" t="s">
        <v>3207</v>
      </c>
      <c r="D682" s="2736"/>
      <c r="E682" s="2736"/>
      <c r="F682" s="683" t="s">
        <v>3258</v>
      </c>
      <c r="G682" s="684">
        <v>110</v>
      </c>
      <c r="H682" s="684" t="s">
        <v>3209</v>
      </c>
      <c r="I682" s="684">
        <v>2.2000000000000002</v>
      </c>
      <c r="J682" s="684"/>
      <c r="K682" s="684" t="s">
        <v>3259</v>
      </c>
      <c r="L682" s="685"/>
      <c r="M682" s="686"/>
      <c r="X682" s="664"/>
      <c r="Y682" s="665"/>
      <c r="Z682" s="665"/>
      <c r="AA682" s="489"/>
      <c r="AC682" s="464" t="s">
        <v>3207</v>
      </c>
      <c r="AD682" s="530"/>
      <c r="AE682" s="707"/>
      <c r="AF682" s="464"/>
      <c r="AG682" s="707"/>
    </row>
    <row r="683" spans="1:33" s="462" customFormat="1" ht="34.5" x14ac:dyDescent="0.25">
      <c r="A683" s="515"/>
      <c r="B683" s="682" t="s">
        <v>809</v>
      </c>
      <c r="C683" s="2736" t="s">
        <v>1737</v>
      </c>
      <c r="D683" s="2736"/>
      <c r="E683" s="2736"/>
      <c r="F683" s="683" t="s">
        <v>3253</v>
      </c>
      <c r="G683" s="684">
        <v>65.709999999999994</v>
      </c>
      <c r="H683" s="684" t="s">
        <v>1739</v>
      </c>
      <c r="I683" s="684">
        <v>30.23</v>
      </c>
      <c r="J683" s="684"/>
      <c r="K683" s="684" t="s">
        <v>3260</v>
      </c>
      <c r="L683" s="685"/>
      <c r="M683" s="686"/>
      <c r="X683" s="664"/>
      <c r="Y683" s="665"/>
      <c r="Z683" s="665"/>
      <c r="AA683" s="489"/>
      <c r="AC683" s="464" t="s">
        <v>1737</v>
      </c>
      <c r="AD683" s="530"/>
      <c r="AE683" s="707"/>
      <c r="AF683" s="464"/>
      <c r="AG683" s="707"/>
    </row>
    <row r="684" spans="1:33" s="462" customFormat="1" ht="34.5" x14ac:dyDescent="0.25">
      <c r="A684" s="515"/>
      <c r="B684" s="682" t="s">
        <v>3212</v>
      </c>
      <c r="C684" s="2736" t="s">
        <v>3213</v>
      </c>
      <c r="D684" s="2736"/>
      <c r="E684" s="2736"/>
      <c r="F684" s="683" t="s">
        <v>3254</v>
      </c>
      <c r="G684" s="684">
        <v>87.49</v>
      </c>
      <c r="H684" s="684" t="s">
        <v>3214</v>
      </c>
      <c r="I684" s="684">
        <v>101.49</v>
      </c>
      <c r="J684" s="684"/>
      <c r="K684" s="684" t="s">
        <v>3261</v>
      </c>
      <c r="L684" s="685"/>
      <c r="M684" s="686"/>
      <c r="X684" s="664"/>
      <c r="Y684" s="665"/>
      <c r="Z684" s="665"/>
      <c r="AA684" s="489"/>
      <c r="AC684" s="464" t="s">
        <v>3213</v>
      </c>
      <c r="AD684" s="530"/>
      <c r="AE684" s="707"/>
      <c r="AF684" s="464"/>
      <c r="AG684" s="707"/>
    </row>
    <row r="685" spans="1:33" s="462" customFormat="1" ht="57" x14ac:dyDescent="0.25">
      <c r="A685" s="515"/>
      <c r="B685" s="682" t="s">
        <v>1699</v>
      </c>
      <c r="C685" s="2736" t="s">
        <v>1700</v>
      </c>
      <c r="D685" s="2736"/>
      <c r="E685" s="2736"/>
      <c r="F685" s="683" t="s">
        <v>3262</v>
      </c>
      <c r="G685" s="684">
        <v>90</v>
      </c>
      <c r="H685" s="684" t="s">
        <v>1702</v>
      </c>
      <c r="I685" s="684">
        <v>196.2</v>
      </c>
      <c r="J685" s="684"/>
      <c r="K685" s="684" t="s">
        <v>3263</v>
      </c>
      <c r="L685" s="685"/>
      <c r="M685" s="686"/>
      <c r="X685" s="664"/>
      <c r="Y685" s="665"/>
      <c r="Z685" s="665"/>
      <c r="AA685" s="489"/>
      <c r="AC685" s="464" t="s">
        <v>1700</v>
      </c>
      <c r="AD685" s="530"/>
      <c r="AE685" s="707"/>
      <c r="AF685" s="464"/>
      <c r="AG685" s="707"/>
    </row>
    <row r="686" spans="1:33" s="462" customFormat="1" ht="23.25" x14ac:dyDescent="0.25">
      <c r="A686" s="515"/>
      <c r="B686" s="682" t="s">
        <v>1741</v>
      </c>
      <c r="C686" s="2736" t="s">
        <v>1243</v>
      </c>
      <c r="D686" s="2736"/>
      <c r="E686" s="2736"/>
      <c r="F686" s="683" t="s">
        <v>3264</v>
      </c>
      <c r="G686" s="684">
        <v>2.44</v>
      </c>
      <c r="H686" s="684"/>
      <c r="I686" s="684">
        <v>0.12</v>
      </c>
      <c r="J686" s="684"/>
      <c r="K686" s="684"/>
      <c r="L686" s="685"/>
      <c r="M686" s="686"/>
      <c r="X686" s="664"/>
      <c r="Y686" s="665"/>
      <c r="Z686" s="665"/>
      <c r="AA686" s="489"/>
      <c r="AC686" s="464" t="s">
        <v>1243</v>
      </c>
      <c r="AD686" s="530"/>
      <c r="AE686" s="707"/>
      <c r="AF686" s="464"/>
      <c r="AG686" s="707"/>
    </row>
    <row r="687" spans="1:33" s="462" customFormat="1" ht="34.5" x14ac:dyDescent="0.25">
      <c r="A687" s="515"/>
      <c r="B687" s="682" t="s">
        <v>3219</v>
      </c>
      <c r="C687" s="2736" t="s">
        <v>1665</v>
      </c>
      <c r="D687" s="2736"/>
      <c r="E687" s="2736"/>
      <c r="F687" s="683" t="s">
        <v>3265</v>
      </c>
      <c r="G687" s="684">
        <v>124.77</v>
      </c>
      <c r="H687" s="684"/>
      <c r="I687" s="684">
        <v>348.48</v>
      </c>
      <c r="J687" s="684"/>
      <c r="K687" s="684"/>
      <c r="L687" s="685"/>
      <c r="M687" s="686"/>
      <c r="X687" s="664"/>
      <c r="Y687" s="665"/>
      <c r="Z687" s="665"/>
      <c r="AA687" s="489"/>
      <c r="AC687" s="464" t="s">
        <v>1665</v>
      </c>
      <c r="AD687" s="530"/>
      <c r="AE687" s="707"/>
      <c r="AF687" s="464"/>
      <c r="AG687" s="707"/>
    </row>
    <row r="688" spans="1:33" s="462" customFormat="1" ht="23.25" x14ac:dyDescent="0.25">
      <c r="A688" s="515"/>
      <c r="B688" s="682" t="s">
        <v>829</v>
      </c>
      <c r="C688" s="2736" t="s">
        <v>1746</v>
      </c>
      <c r="D688" s="2736"/>
      <c r="E688" s="2736"/>
      <c r="F688" s="683" t="s">
        <v>3266</v>
      </c>
      <c r="G688" s="684">
        <v>11978</v>
      </c>
      <c r="H688" s="684"/>
      <c r="I688" s="684">
        <v>50.31</v>
      </c>
      <c r="J688" s="684"/>
      <c r="K688" s="684"/>
      <c r="L688" s="685"/>
      <c r="M688" s="686"/>
      <c r="X688" s="664"/>
      <c r="Y688" s="665"/>
      <c r="Z688" s="665"/>
      <c r="AA688" s="489"/>
      <c r="AC688" s="464" t="s">
        <v>1746</v>
      </c>
      <c r="AD688" s="530"/>
      <c r="AE688" s="707"/>
      <c r="AF688" s="464"/>
      <c r="AG688" s="707"/>
    </row>
    <row r="689" spans="1:33" s="462" customFormat="1" ht="23.25" x14ac:dyDescent="0.25">
      <c r="A689" s="523" t="s">
        <v>848</v>
      </c>
      <c r="B689" s="694" t="s">
        <v>3222</v>
      </c>
      <c r="C689" s="2747" t="s">
        <v>3223</v>
      </c>
      <c r="D689" s="2747"/>
      <c r="E689" s="2747"/>
      <c r="F689" s="695" t="s">
        <v>1921</v>
      </c>
      <c r="G689" s="696">
        <v>60</v>
      </c>
      <c r="H689" s="696"/>
      <c r="I689" s="696">
        <v>0</v>
      </c>
      <c r="J689" s="696"/>
      <c r="K689" s="696"/>
      <c r="L689" s="697"/>
      <c r="M689" s="698"/>
      <c r="X689" s="664"/>
      <c r="Y689" s="665"/>
      <c r="Z689" s="665"/>
      <c r="AA689" s="489"/>
      <c r="AC689" s="464"/>
      <c r="AD689" s="530" t="s">
        <v>3223</v>
      </c>
      <c r="AE689" s="707"/>
      <c r="AF689" s="464"/>
      <c r="AG689" s="707"/>
    </row>
    <row r="690" spans="1:33" s="462" customFormat="1" ht="23.25" x14ac:dyDescent="0.25">
      <c r="A690" s="523" t="s">
        <v>848</v>
      </c>
      <c r="B690" s="694" t="s">
        <v>3224</v>
      </c>
      <c r="C690" s="2747" t="s">
        <v>3267</v>
      </c>
      <c r="D690" s="2747"/>
      <c r="E690" s="2747"/>
      <c r="F690" s="695" t="s">
        <v>1921</v>
      </c>
      <c r="G690" s="696">
        <v>0</v>
      </c>
      <c r="H690" s="696"/>
      <c r="I690" s="696">
        <v>0</v>
      </c>
      <c r="J690" s="696"/>
      <c r="K690" s="696"/>
      <c r="L690" s="697"/>
      <c r="M690" s="698"/>
      <c r="X690" s="664"/>
      <c r="Y690" s="665"/>
      <c r="Z690" s="665"/>
      <c r="AA690" s="489"/>
      <c r="AC690" s="464"/>
      <c r="AD690" s="530" t="s">
        <v>3267</v>
      </c>
      <c r="AE690" s="707"/>
      <c r="AF690" s="464"/>
      <c r="AG690" s="707"/>
    </row>
    <row r="691" spans="1:33" s="462" customFormat="1" ht="45.75" x14ac:dyDescent="0.25">
      <c r="A691" s="515"/>
      <c r="B691" s="682" t="s">
        <v>3268</v>
      </c>
      <c r="C691" s="2736" t="s">
        <v>3269</v>
      </c>
      <c r="D691" s="2736"/>
      <c r="E691" s="2736"/>
      <c r="F691" s="683" t="s">
        <v>3270</v>
      </c>
      <c r="G691" s="684">
        <v>139.4</v>
      </c>
      <c r="H691" s="684"/>
      <c r="I691" s="684">
        <v>177.18</v>
      </c>
      <c r="J691" s="684"/>
      <c r="K691" s="684"/>
      <c r="L691" s="685"/>
      <c r="M691" s="686"/>
      <c r="X691" s="664"/>
      <c r="Y691" s="665"/>
      <c r="Z691" s="665"/>
      <c r="AA691" s="489"/>
      <c r="AC691" s="464" t="s">
        <v>3269</v>
      </c>
      <c r="AD691" s="530"/>
      <c r="AE691" s="707"/>
      <c r="AF691" s="464"/>
      <c r="AG691" s="707"/>
    </row>
    <row r="692" spans="1:33" s="462" customFormat="1" ht="57" x14ac:dyDescent="0.25">
      <c r="A692" s="523" t="s">
        <v>848</v>
      </c>
      <c r="B692" s="694" t="s">
        <v>3271</v>
      </c>
      <c r="C692" s="2747" t="s">
        <v>3272</v>
      </c>
      <c r="D692" s="2747"/>
      <c r="E692" s="2747"/>
      <c r="F692" s="695" t="s">
        <v>1921</v>
      </c>
      <c r="G692" s="696">
        <v>12572.38</v>
      </c>
      <c r="H692" s="696"/>
      <c r="I692" s="696">
        <v>0</v>
      </c>
      <c r="J692" s="696"/>
      <c r="K692" s="696"/>
      <c r="L692" s="697"/>
      <c r="M692" s="698"/>
      <c r="X692" s="664"/>
      <c r="Y692" s="665"/>
      <c r="Z692" s="665"/>
      <c r="AA692" s="489"/>
      <c r="AC692" s="464"/>
      <c r="AD692" s="530" t="s">
        <v>3272</v>
      </c>
      <c r="AE692" s="707"/>
      <c r="AF692" s="464"/>
      <c r="AG692" s="707"/>
    </row>
    <row r="693" spans="1:33" s="462" customFormat="1" ht="45.75" x14ac:dyDescent="0.25">
      <c r="A693" s="515"/>
      <c r="B693" s="682" t="s">
        <v>3228</v>
      </c>
      <c r="C693" s="2736" t="s">
        <v>3229</v>
      </c>
      <c r="D693" s="2736"/>
      <c r="E693" s="2736"/>
      <c r="F693" s="683" t="s">
        <v>3273</v>
      </c>
      <c r="G693" s="684">
        <v>12110.78</v>
      </c>
      <c r="H693" s="684"/>
      <c r="I693" s="684">
        <v>293.08</v>
      </c>
      <c r="J693" s="684"/>
      <c r="K693" s="684"/>
      <c r="L693" s="685"/>
      <c r="M693" s="686"/>
      <c r="X693" s="664"/>
      <c r="Y693" s="665"/>
      <c r="Z693" s="665"/>
      <c r="AA693" s="489"/>
      <c r="AC693" s="464" t="s">
        <v>3229</v>
      </c>
      <c r="AD693" s="530"/>
      <c r="AE693" s="707"/>
      <c r="AF693" s="464"/>
      <c r="AG693" s="707"/>
    </row>
    <row r="694" spans="1:33" s="462" customFormat="1" ht="34.5" x14ac:dyDescent="0.25">
      <c r="A694" s="515"/>
      <c r="B694" s="682" t="s">
        <v>3274</v>
      </c>
      <c r="C694" s="2736" t="s">
        <v>3275</v>
      </c>
      <c r="D694" s="2736"/>
      <c r="E694" s="2736"/>
      <c r="F694" s="683" t="s">
        <v>3276</v>
      </c>
      <c r="G694" s="684">
        <v>6508.75</v>
      </c>
      <c r="H694" s="684"/>
      <c r="I694" s="684">
        <v>13.67</v>
      </c>
      <c r="J694" s="684"/>
      <c r="K694" s="684"/>
      <c r="L694" s="685"/>
      <c r="M694" s="686"/>
      <c r="X694" s="664"/>
      <c r="Y694" s="665"/>
      <c r="Z694" s="665"/>
      <c r="AA694" s="489"/>
      <c r="AC694" s="464" t="s">
        <v>3275</v>
      </c>
      <c r="AD694" s="530"/>
      <c r="AE694" s="707"/>
      <c r="AF694" s="464"/>
      <c r="AG694" s="707"/>
    </row>
    <row r="695" spans="1:33" s="462" customFormat="1" ht="45.75" x14ac:dyDescent="0.25">
      <c r="A695" s="515"/>
      <c r="B695" s="682" t="s">
        <v>3277</v>
      </c>
      <c r="C695" s="2736" t="s">
        <v>3278</v>
      </c>
      <c r="D695" s="2736"/>
      <c r="E695" s="2736"/>
      <c r="F695" s="683" t="s">
        <v>3279</v>
      </c>
      <c r="G695" s="684">
        <v>1056</v>
      </c>
      <c r="H695" s="684"/>
      <c r="I695" s="684">
        <v>15.52</v>
      </c>
      <c r="J695" s="684"/>
      <c r="K695" s="684"/>
      <c r="L695" s="685"/>
      <c r="M695" s="686"/>
      <c r="X695" s="664"/>
      <c r="Y695" s="665"/>
      <c r="Z695" s="665"/>
      <c r="AA695" s="489"/>
      <c r="AC695" s="464" t="s">
        <v>3278</v>
      </c>
      <c r="AD695" s="530"/>
      <c r="AE695" s="707"/>
      <c r="AF695" s="464"/>
      <c r="AG695" s="707"/>
    </row>
    <row r="696" spans="1:33" s="462" customFormat="1" ht="45.75" x14ac:dyDescent="0.25">
      <c r="A696" s="515"/>
      <c r="B696" s="682" t="s">
        <v>3234</v>
      </c>
      <c r="C696" s="2736" t="s">
        <v>3235</v>
      </c>
      <c r="D696" s="2736"/>
      <c r="E696" s="2736"/>
      <c r="F696" s="683" t="s">
        <v>3280</v>
      </c>
      <c r="G696" s="684">
        <v>1081.68</v>
      </c>
      <c r="H696" s="684"/>
      <c r="I696" s="684">
        <v>118.12</v>
      </c>
      <c r="J696" s="684"/>
      <c r="K696" s="684"/>
      <c r="L696" s="685"/>
      <c r="M696" s="686"/>
      <c r="X696" s="664"/>
      <c r="Y696" s="665"/>
      <c r="Z696" s="665"/>
      <c r="AA696" s="489"/>
      <c r="AC696" s="464" t="s">
        <v>3235</v>
      </c>
      <c r="AD696" s="530"/>
      <c r="AE696" s="707"/>
      <c r="AF696" s="464"/>
      <c r="AG696" s="707"/>
    </row>
    <row r="697" spans="1:33" s="462" customFormat="1" ht="45.75" x14ac:dyDescent="0.25">
      <c r="A697" s="515"/>
      <c r="B697" s="682" t="s">
        <v>1762</v>
      </c>
      <c r="C697" s="2736" t="s">
        <v>1763</v>
      </c>
      <c r="D697" s="2736"/>
      <c r="E697" s="2736"/>
      <c r="F697" s="683" t="s">
        <v>3281</v>
      </c>
      <c r="G697" s="684">
        <v>1056</v>
      </c>
      <c r="H697" s="684"/>
      <c r="I697" s="684">
        <v>474.57</v>
      </c>
      <c r="J697" s="684"/>
      <c r="K697" s="684"/>
      <c r="L697" s="685"/>
      <c r="M697" s="686"/>
      <c r="X697" s="664"/>
      <c r="Y697" s="665"/>
      <c r="Z697" s="665"/>
      <c r="AA697" s="489"/>
      <c r="AC697" s="464" t="s">
        <v>1763</v>
      </c>
      <c r="AD697" s="530"/>
      <c r="AE697" s="707"/>
      <c r="AF697" s="464"/>
      <c r="AG697" s="707"/>
    </row>
    <row r="698" spans="1:33" s="462" customFormat="1" ht="34.5" x14ac:dyDescent="0.25">
      <c r="A698" s="666" t="s">
        <v>1388</v>
      </c>
      <c r="B698" s="667" t="s">
        <v>1389</v>
      </c>
      <c r="C698" s="2737" t="s">
        <v>1390</v>
      </c>
      <c r="D698" s="2737"/>
      <c r="E698" s="2737"/>
      <c r="F698" s="678">
        <v>21</v>
      </c>
      <c r="G698" s="669" t="s">
        <v>3282</v>
      </c>
      <c r="H698" s="669"/>
      <c r="I698" s="669">
        <v>10613</v>
      </c>
      <c r="J698" s="669"/>
      <c r="K698" s="670"/>
      <c r="L698" s="671">
        <v>0</v>
      </c>
      <c r="M698" s="671">
        <v>0</v>
      </c>
      <c r="X698" s="664"/>
      <c r="Y698" s="665"/>
      <c r="Z698" s="665"/>
      <c r="AA698" s="489" t="s">
        <v>1390</v>
      </c>
      <c r="AC698" s="464"/>
      <c r="AD698" s="530"/>
      <c r="AE698" s="707"/>
      <c r="AF698" s="464"/>
      <c r="AG698" s="707"/>
    </row>
    <row r="699" spans="1:33" s="462" customFormat="1" ht="15" x14ac:dyDescent="0.25">
      <c r="A699" s="550"/>
      <c r="B699" s="673"/>
      <c r="C699" s="674" t="s">
        <v>3283</v>
      </c>
      <c r="D699" s="675"/>
      <c r="E699" s="675"/>
      <c r="F699" s="675"/>
      <c r="G699" s="675"/>
      <c r="H699" s="675"/>
      <c r="I699" s="675"/>
      <c r="J699" s="675"/>
      <c r="K699" s="675"/>
      <c r="L699" s="675"/>
      <c r="M699" s="677"/>
      <c r="X699" s="664"/>
      <c r="Y699" s="665"/>
      <c r="Z699" s="665"/>
      <c r="AA699" s="489"/>
      <c r="AC699" s="464"/>
      <c r="AD699" s="530"/>
      <c r="AE699" s="707"/>
      <c r="AF699" s="464"/>
      <c r="AG699" s="707"/>
    </row>
    <row r="700" spans="1:33" s="462" customFormat="1" ht="45" x14ac:dyDescent="0.25">
      <c r="A700" s="666" t="s">
        <v>1392</v>
      </c>
      <c r="B700" s="667" t="s">
        <v>1662</v>
      </c>
      <c r="C700" s="2737" t="s">
        <v>1394</v>
      </c>
      <c r="D700" s="2737"/>
      <c r="E700" s="2737"/>
      <c r="F700" s="687">
        <v>85.05</v>
      </c>
      <c r="G700" s="669">
        <v>196.49</v>
      </c>
      <c r="H700" s="669"/>
      <c r="I700" s="669">
        <v>16711</v>
      </c>
      <c r="J700" s="669"/>
      <c r="K700" s="670"/>
      <c r="L700" s="671">
        <v>0</v>
      </c>
      <c r="M700" s="671">
        <v>0</v>
      </c>
      <c r="X700" s="664"/>
      <c r="Y700" s="665"/>
      <c r="Z700" s="665"/>
      <c r="AA700" s="489" t="s">
        <v>1394</v>
      </c>
      <c r="AC700" s="464"/>
      <c r="AD700" s="530"/>
      <c r="AE700" s="707"/>
      <c r="AF700" s="464"/>
      <c r="AG700" s="707"/>
    </row>
    <row r="701" spans="1:33" s="462" customFormat="1" ht="15" x14ac:dyDescent="0.25">
      <c r="A701" s="672"/>
      <c r="B701" s="673"/>
      <c r="C701" s="674" t="s">
        <v>3284</v>
      </c>
      <c r="D701" s="675"/>
      <c r="E701" s="675"/>
      <c r="F701" s="675"/>
      <c r="G701" s="675"/>
      <c r="H701" s="675"/>
      <c r="I701" s="675"/>
      <c r="J701" s="675"/>
      <c r="K701" s="675"/>
      <c r="L701" s="675"/>
      <c r="M701" s="676"/>
      <c r="X701" s="664"/>
      <c r="Y701" s="665"/>
      <c r="Z701" s="665"/>
      <c r="AA701" s="489"/>
      <c r="AC701" s="464"/>
      <c r="AD701" s="530"/>
      <c r="AE701" s="707"/>
      <c r="AF701" s="464"/>
      <c r="AG701" s="707"/>
    </row>
    <row r="702" spans="1:33" s="462" customFormat="1" ht="45.75" x14ac:dyDescent="0.25">
      <c r="A702" s="666" t="s">
        <v>2343</v>
      </c>
      <c r="B702" s="667" t="s">
        <v>1914</v>
      </c>
      <c r="C702" s="2737" t="s">
        <v>1915</v>
      </c>
      <c r="D702" s="2737"/>
      <c r="E702" s="2737"/>
      <c r="F702" s="678">
        <v>0</v>
      </c>
      <c r="G702" s="669" t="s">
        <v>3285</v>
      </c>
      <c r="H702" s="669"/>
      <c r="I702" s="669"/>
      <c r="J702" s="669"/>
      <c r="K702" s="670"/>
      <c r="L702" s="680">
        <v>2.61</v>
      </c>
      <c r="M702" s="671">
        <v>0</v>
      </c>
      <c r="X702" s="664"/>
      <c r="Y702" s="665"/>
      <c r="Z702" s="665"/>
      <c r="AA702" s="489" t="s">
        <v>1915</v>
      </c>
      <c r="AC702" s="464"/>
      <c r="AD702" s="530"/>
      <c r="AE702" s="707"/>
      <c r="AF702" s="464"/>
      <c r="AG702" s="707"/>
    </row>
    <row r="703" spans="1:33" s="462" customFormat="1" ht="33.75" x14ac:dyDescent="0.25">
      <c r="A703" s="550"/>
      <c r="B703" s="681" t="s">
        <v>1641</v>
      </c>
      <c r="C703" s="2734" t="s">
        <v>1642</v>
      </c>
      <c r="D703" s="2734"/>
      <c r="E703" s="2734"/>
      <c r="F703" s="2734"/>
      <c r="G703" s="2734"/>
      <c r="H703" s="2734"/>
      <c r="I703" s="2734"/>
      <c r="J703" s="2734"/>
      <c r="K703" s="2734"/>
      <c r="L703" s="2734"/>
      <c r="M703" s="2735"/>
      <c r="X703" s="664"/>
      <c r="Y703" s="665"/>
      <c r="Z703" s="665"/>
      <c r="AA703" s="489"/>
      <c r="AB703" s="499" t="s">
        <v>1642</v>
      </c>
      <c r="AC703" s="464"/>
      <c r="AD703" s="530"/>
      <c r="AE703" s="707"/>
      <c r="AF703" s="464"/>
      <c r="AG703" s="707"/>
    </row>
    <row r="704" spans="1:33" s="462" customFormat="1" ht="15" x14ac:dyDescent="0.25">
      <c r="A704" s="831"/>
      <c r="B704" s="832"/>
      <c r="C704" s="832"/>
      <c r="D704" s="832"/>
      <c r="E704" s="833" t="s">
        <v>3286</v>
      </c>
      <c r="F704" s="834"/>
      <c r="G704" s="835"/>
      <c r="H704" s="656"/>
      <c r="I704" s="836"/>
      <c r="J704" s="837"/>
      <c r="K704" s="837"/>
      <c r="L704" s="838"/>
      <c r="M704" s="839"/>
      <c r="X704" s="664"/>
      <c r="Y704" s="665"/>
      <c r="Z704" s="665"/>
      <c r="AA704" s="489"/>
      <c r="AC704" s="464"/>
      <c r="AD704" s="530"/>
      <c r="AE704" s="707"/>
      <c r="AF704" s="464"/>
      <c r="AG704" s="707"/>
    </row>
    <row r="705" spans="1:34" s="462" customFormat="1" ht="15" x14ac:dyDescent="0.25">
      <c r="A705" s="831"/>
      <c r="B705" s="832"/>
      <c r="C705" s="832"/>
      <c r="D705" s="832"/>
      <c r="E705" s="833" t="s">
        <v>3287</v>
      </c>
      <c r="F705" s="834"/>
      <c r="G705" s="835"/>
      <c r="H705" s="656"/>
      <c r="I705" s="836"/>
      <c r="J705" s="837"/>
      <c r="K705" s="837"/>
      <c r="L705" s="838"/>
      <c r="M705" s="839"/>
      <c r="X705" s="664"/>
      <c r="Y705" s="665"/>
      <c r="Z705" s="665"/>
      <c r="AA705" s="489"/>
      <c r="AC705" s="464"/>
      <c r="AD705" s="530"/>
      <c r="AE705" s="707"/>
      <c r="AF705" s="464"/>
      <c r="AG705" s="707"/>
    </row>
    <row r="706" spans="1:34" s="462" customFormat="1" ht="15" x14ac:dyDescent="0.25">
      <c r="A706" s="831"/>
      <c r="B706" s="832"/>
      <c r="C706" s="832"/>
      <c r="D706" s="832"/>
      <c r="E706" s="833" t="s">
        <v>2678</v>
      </c>
      <c r="F706" s="834"/>
      <c r="G706" s="835"/>
      <c r="H706" s="656"/>
      <c r="I706" s="836"/>
      <c r="J706" s="837"/>
      <c r="K706" s="837"/>
      <c r="L706" s="838"/>
      <c r="M706" s="839"/>
      <c r="X706" s="664"/>
      <c r="Y706" s="665"/>
      <c r="Z706" s="665"/>
      <c r="AA706" s="489"/>
      <c r="AC706" s="464"/>
      <c r="AD706" s="530"/>
      <c r="AE706" s="707"/>
      <c r="AF706" s="464"/>
      <c r="AG706" s="707"/>
    </row>
    <row r="707" spans="1:34" s="462" customFormat="1" ht="23.25" x14ac:dyDescent="0.25">
      <c r="A707" s="515"/>
      <c r="B707" s="682" t="s">
        <v>1869</v>
      </c>
      <c r="C707" s="2736" t="s">
        <v>1870</v>
      </c>
      <c r="D707" s="2736"/>
      <c r="E707" s="2736"/>
      <c r="F707" s="683" t="s">
        <v>3288</v>
      </c>
      <c r="G707" s="684" t="s">
        <v>1872</v>
      </c>
      <c r="H707" s="684"/>
      <c r="I707" s="684">
        <v>0</v>
      </c>
      <c r="J707" s="684">
        <v>0</v>
      </c>
      <c r="K707" s="684"/>
      <c r="L707" s="685"/>
      <c r="M707" s="686"/>
      <c r="X707" s="664"/>
      <c r="Y707" s="665"/>
      <c r="Z707" s="665"/>
      <c r="AA707" s="489"/>
      <c r="AC707" s="464" t="s">
        <v>1870</v>
      </c>
      <c r="AD707" s="530"/>
      <c r="AE707" s="707"/>
      <c r="AF707" s="464"/>
      <c r="AG707" s="707"/>
    </row>
    <row r="708" spans="1:34" s="462" customFormat="1" ht="23.25" x14ac:dyDescent="0.25">
      <c r="A708" s="523" t="s">
        <v>848</v>
      </c>
      <c r="B708" s="694" t="s">
        <v>1919</v>
      </c>
      <c r="C708" s="2747" t="s">
        <v>1920</v>
      </c>
      <c r="D708" s="2747"/>
      <c r="E708" s="2747"/>
      <c r="F708" s="695" t="s">
        <v>1921</v>
      </c>
      <c r="G708" s="696">
        <v>0</v>
      </c>
      <c r="H708" s="696"/>
      <c r="I708" s="696">
        <v>0</v>
      </c>
      <c r="J708" s="696"/>
      <c r="K708" s="696"/>
      <c r="L708" s="697"/>
      <c r="M708" s="698"/>
      <c r="X708" s="664"/>
      <c r="Y708" s="665"/>
      <c r="Z708" s="665"/>
      <c r="AA708" s="489"/>
      <c r="AC708" s="464"/>
      <c r="AD708" s="530" t="s">
        <v>1920</v>
      </c>
      <c r="AE708" s="707"/>
      <c r="AF708" s="464"/>
      <c r="AG708" s="707"/>
    </row>
    <row r="709" spans="1:34" s="462" customFormat="1" ht="34.5" x14ac:dyDescent="0.25">
      <c r="A709" s="515"/>
      <c r="B709" s="682" t="s">
        <v>1923</v>
      </c>
      <c r="C709" s="2736" t="s">
        <v>1924</v>
      </c>
      <c r="D709" s="2736"/>
      <c r="E709" s="2736"/>
      <c r="F709" s="683" t="s">
        <v>3289</v>
      </c>
      <c r="G709" s="684">
        <v>25.97</v>
      </c>
      <c r="H709" s="684"/>
      <c r="I709" s="684">
        <v>0</v>
      </c>
      <c r="J709" s="684"/>
      <c r="K709" s="684"/>
      <c r="L709" s="685"/>
      <c r="M709" s="686"/>
      <c r="X709" s="664"/>
      <c r="Y709" s="665"/>
      <c r="Z709" s="665"/>
      <c r="AA709" s="489"/>
      <c r="AC709" s="464" t="s">
        <v>1924</v>
      </c>
      <c r="AD709" s="530"/>
      <c r="AE709" s="707"/>
      <c r="AF709" s="464"/>
      <c r="AG709" s="707"/>
    </row>
    <row r="710" spans="1:34" s="462" customFormat="1" ht="23.25" x14ac:dyDescent="0.25">
      <c r="A710" s="515"/>
      <c r="B710" s="682" t="s">
        <v>1926</v>
      </c>
      <c r="C710" s="2736" t="s">
        <v>1927</v>
      </c>
      <c r="D710" s="2736"/>
      <c r="E710" s="2736"/>
      <c r="F710" s="683" t="s">
        <v>3290</v>
      </c>
      <c r="G710" s="684">
        <v>9.5</v>
      </c>
      <c r="H710" s="684"/>
      <c r="I710" s="684">
        <v>0</v>
      </c>
      <c r="J710" s="684"/>
      <c r="K710" s="684"/>
      <c r="L710" s="685"/>
      <c r="M710" s="686"/>
      <c r="X710" s="664"/>
      <c r="Y710" s="665"/>
      <c r="Z710" s="665"/>
      <c r="AA710" s="489"/>
      <c r="AC710" s="464" t="s">
        <v>1927</v>
      </c>
      <c r="AD710" s="530"/>
      <c r="AE710" s="707"/>
      <c r="AF710" s="464"/>
      <c r="AG710" s="707"/>
    </row>
    <row r="711" spans="1:34" s="462" customFormat="1" ht="23.25" x14ac:dyDescent="0.25">
      <c r="A711" s="523" t="s">
        <v>851</v>
      </c>
      <c r="B711" s="694" t="s">
        <v>1929</v>
      </c>
      <c r="C711" s="2747" t="s">
        <v>1930</v>
      </c>
      <c r="D711" s="2747"/>
      <c r="E711" s="2747"/>
      <c r="F711" s="695" t="s">
        <v>3291</v>
      </c>
      <c r="G711" s="696">
        <v>0</v>
      </c>
      <c r="H711" s="696"/>
      <c r="I711" s="696">
        <v>0</v>
      </c>
      <c r="J711" s="696"/>
      <c r="K711" s="696"/>
      <c r="L711" s="697"/>
      <c r="M711" s="698"/>
      <c r="X711" s="664"/>
      <c r="Y711" s="665"/>
      <c r="Z711" s="665"/>
      <c r="AA711" s="489"/>
      <c r="AC711" s="464"/>
      <c r="AD711" s="530" t="s">
        <v>1930</v>
      </c>
      <c r="AE711" s="707"/>
      <c r="AF711" s="464"/>
      <c r="AG711" s="707"/>
    </row>
    <row r="712" spans="1:34" s="462" customFormat="1" ht="23.25" x14ac:dyDescent="0.25">
      <c r="A712" s="523" t="s">
        <v>851</v>
      </c>
      <c r="B712" s="694" t="s">
        <v>1932</v>
      </c>
      <c r="C712" s="2747" t="s">
        <v>1933</v>
      </c>
      <c r="D712" s="2747"/>
      <c r="E712" s="2747"/>
      <c r="F712" s="695" t="s">
        <v>3292</v>
      </c>
      <c r="G712" s="696">
        <v>0</v>
      </c>
      <c r="H712" s="696"/>
      <c r="I712" s="696">
        <v>0</v>
      </c>
      <c r="J712" s="696"/>
      <c r="K712" s="696"/>
      <c r="L712" s="697"/>
      <c r="M712" s="698"/>
      <c r="X712" s="664"/>
      <c r="Y712" s="665"/>
      <c r="Z712" s="665"/>
      <c r="AA712" s="489"/>
      <c r="AC712" s="464"/>
      <c r="AD712" s="530" t="s">
        <v>1933</v>
      </c>
      <c r="AE712" s="707"/>
      <c r="AF712" s="464"/>
      <c r="AG712" s="707"/>
    </row>
    <row r="713" spans="1:34" s="462" customFormat="1" ht="23.25" x14ac:dyDescent="0.25">
      <c r="A713" s="523" t="s">
        <v>851</v>
      </c>
      <c r="B713" s="694" t="s">
        <v>1935</v>
      </c>
      <c r="C713" s="2747" t="s">
        <v>1936</v>
      </c>
      <c r="D713" s="2747"/>
      <c r="E713" s="2747"/>
      <c r="F713" s="695" t="s">
        <v>3293</v>
      </c>
      <c r="G713" s="696">
        <v>0</v>
      </c>
      <c r="H713" s="696"/>
      <c r="I713" s="696">
        <v>0</v>
      </c>
      <c r="J713" s="696"/>
      <c r="K713" s="696"/>
      <c r="L713" s="697"/>
      <c r="M713" s="698"/>
      <c r="X713" s="664"/>
      <c r="Y713" s="665"/>
      <c r="Z713" s="665"/>
      <c r="AA713" s="489"/>
      <c r="AC713" s="464"/>
      <c r="AD713" s="530" t="s">
        <v>1936</v>
      </c>
      <c r="AE713" s="707"/>
      <c r="AF713" s="464"/>
      <c r="AG713" s="707"/>
    </row>
    <row r="714" spans="1:34" s="462" customFormat="1" ht="45" x14ac:dyDescent="0.25">
      <c r="A714" s="666" t="s">
        <v>1396</v>
      </c>
      <c r="B714" s="667" t="s">
        <v>2350</v>
      </c>
      <c r="C714" s="2737" t="s">
        <v>2351</v>
      </c>
      <c r="D714" s="2737"/>
      <c r="E714" s="2737"/>
      <c r="F714" s="678">
        <v>5740</v>
      </c>
      <c r="G714" s="669" t="s">
        <v>1399</v>
      </c>
      <c r="H714" s="669"/>
      <c r="I714" s="669">
        <v>116407</v>
      </c>
      <c r="J714" s="669">
        <v>116407</v>
      </c>
      <c r="K714" s="670"/>
      <c r="L714" s="700">
        <v>1.8</v>
      </c>
      <c r="M714" s="671">
        <v>10332</v>
      </c>
      <c r="X714" s="664"/>
      <c r="Y714" s="665"/>
      <c r="Z714" s="665"/>
      <c r="AA714" s="489" t="s">
        <v>2351</v>
      </c>
      <c r="AC714" s="464"/>
      <c r="AD714" s="530"/>
      <c r="AE714" s="707"/>
      <c r="AF714" s="464"/>
      <c r="AG714" s="707"/>
    </row>
    <row r="715" spans="1:34" s="462" customFormat="1" ht="33.75" x14ac:dyDescent="0.25">
      <c r="A715" s="550"/>
      <c r="B715" s="681" t="s">
        <v>1641</v>
      </c>
      <c r="C715" s="2734" t="s">
        <v>1642</v>
      </c>
      <c r="D715" s="2734"/>
      <c r="E715" s="2734"/>
      <c r="F715" s="2734"/>
      <c r="G715" s="2734"/>
      <c r="H715" s="2734"/>
      <c r="I715" s="2734"/>
      <c r="J715" s="2734"/>
      <c r="K715" s="2734"/>
      <c r="L715" s="2734"/>
      <c r="M715" s="2735"/>
      <c r="X715" s="664"/>
      <c r="Y715" s="665"/>
      <c r="Z715" s="665"/>
      <c r="AA715" s="489"/>
      <c r="AB715" s="499" t="s">
        <v>1642</v>
      </c>
      <c r="AC715" s="464"/>
      <c r="AD715" s="530"/>
      <c r="AE715" s="707"/>
      <c r="AF715" s="464"/>
      <c r="AG715" s="707"/>
    </row>
    <row r="716" spans="1:34" s="462" customFormat="1" ht="15" x14ac:dyDescent="0.25">
      <c r="A716" s="831"/>
      <c r="B716" s="832"/>
      <c r="C716" s="832"/>
      <c r="D716" s="832"/>
      <c r="E716" s="833" t="s">
        <v>3294</v>
      </c>
      <c r="F716" s="834"/>
      <c r="G716" s="835"/>
      <c r="H716" s="656"/>
      <c r="I716" s="836">
        <v>93126</v>
      </c>
      <c r="J716" s="837"/>
      <c r="K716" s="837"/>
      <c r="L716" s="838"/>
      <c r="M716" s="839"/>
      <c r="X716" s="664"/>
      <c r="Y716" s="665"/>
      <c r="Z716" s="665"/>
      <c r="AA716" s="489"/>
      <c r="AC716" s="464"/>
      <c r="AD716" s="530"/>
      <c r="AE716" s="707"/>
      <c r="AF716" s="464"/>
      <c r="AG716" s="707"/>
    </row>
    <row r="717" spans="1:34" s="462" customFormat="1" ht="15" x14ac:dyDescent="0.25">
      <c r="A717" s="831"/>
      <c r="B717" s="832"/>
      <c r="C717" s="832"/>
      <c r="D717" s="832"/>
      <c r="E717" s="833" t="s">
        <v>3295</v>
      </c>
      <c r="F717" s="834"/>
      <c r="G717" s="835"/>
      <c r="H717" s="656"/>
      <c r="I717" s="836">
        <v>52383</v>
      </c>
      <c r="J717" s="837"/>
      <c r="K717" s="837"/>
      <c r="L717" s="838"/>
      <c r="M717" s="839"/>
      <c r="X717" s="664"/>
      <c r="Y717" s="665"/>
      <c r="Z717" s="665"/>
      <c r="AA717" s="489"/>
      <c r="AC717" s="464"/>
      <c r="AD717" s="530"/>
      <c r="AE717" s="707"/>
      <c r="AF717" s="464"/>
      <c r="AG717" s="707"/>
    </row>
    <row r="718" spans="1:34" s="462" customFormat="1" ht="15" x14ac:dyDescent="0.25">
      <c r="A718" s="831"/>
      <c r="B718" s="832"/>
      <c r="C718" s="832"/>
      <c r="D718" s="832"/>
      <c r="E718" s="833" t="s">
        <v>2678</v>
      </c>
      <c r="F718" s="834"/>
      <c r="G718" s="835"/>
      <c r="H718" s="656"/>
      <c r="I718" s="836">
        <v>261916</v>
      </c>
      <c r="J718" s="837"/>
      <c r="K718" s="837"/>
      <c r="L718" s="838"/>
      <c r="M718" s="839"/>
      <c r="X718" s="664"/>
      <c r="Y718" s="665"/>
      <c r="Z718" s="665"/>
      <c r="AA718" s="489"/>
      <c r="AC718" s="464"/>
      <c r="AD718" s="530"/>
      <c r="AE718" s="707"/>
      <c r="AF718" s="464"/>
      <c r="AG718" s="707"/>
    </row>
    <row r="719" spans="1:34" s="462" customFormat="1" ht="23.25" x14ac:dyDescent="0.25">
      <c r="A719" s="515"/>
      <c r="B719" s="682" t="s">
        <v>2352</v>
      </c>
      <c r="C719" s="2736" t="s">
        <v>2353</v>
      </c>
      <c r="D719" s="2736"/>
      <c r="E719" s="2736"/>
      <c r="F719" s="683" t="s">
        <v>3296</v>
      </c>
      <c r="G719" s="684" t="s">
        <v>2355</v>
      </c>
      <c r="H719" s="684"/>
      <c r="I719" s="684">
        <v>116441.64</v>
      </c>
      <c r="J719" s="684">
        <v>116441.64</v>
      </c>
      <c r="K719" s="684"/>
      <c r="L719" s="685"/>
      <c r="M719" s="686"/>
      <c r="X719" s="664"/>
      <c r="Y719" s="665"/>
      <c r="Z719" s="665"/>
      <c r="AA719" s="489"/>
      <c r="AC719" s="464" t="s">
        <v>2353</v>
      </c>
      <c r="AD719" s="530"/>
      <c r="AE719" s="707"/>
      <c r="AF719" s="464"/>
      <c r="AG719" s="707"/>
    </row>
    <row r="720" spans="1:34" s="462" customFormat="1" ht="22.5" x14ac:dyDescent="0.25">
      <c r="A720" s="2749" t="s">
        <v>1400</v>
      </c>
      <c r="B720" s="2750"/>
      <c r="C720" s="2750"/>
      <c r="D720" s="2750"/>
      <c r="E720" s="2750"/>
      <c r="F720" s="2750"/>
      <c r="G720" s="2750"/>
      <c r="H720" s="2751"/>
      <c r="I720" s="669">
        <v>10641584</v>
      </c>
      <c r="J720" s="669">
        <v>609274</v>
      </c>
      <c r="K720" s="669" t="s">
        <v>3297</v>
      </c>
      <c r="L720" s="689"/>
      <c r="M720" s="680">
        <v>61833.98</v>
      </c>
      <c r="X720" s="664"/>
      <c r="Y720" s="665"/>
      <c r="Z720" s="665"/>
      <c r="AA720" s="489"/>
      <c r="AC720" s="464"/>
      <c r="AD720" s="530"/>
      <c r="AE720" s="707"/>
      <c r="AF720" s="464"/>
      <c r="AG720" s="707"/>
      <c r="AH720" s="489" t="s">
        <v>1400</v>
      </c>
    </row>
    <row r="721" spans="1:35" s="462" customFormat="1" ht="15" x14ac:dyDescent="0.25">
      <c r="A721" s="2749" t="s">
        <v>1402</v>
      </c>
      <c r="B721" s="2750"/>
      <c r="C721" s="2750"/>
      <c r="D721" s="2750"/>
      <c r="E721" s="2750"/>
      <c r="F721" s="2750"/>
      <c r="G721" s="2750"/>
      <c r="H721" s="2751"/>
      <c r="I721" s="669">
        <v>894759</v>
      </c>
      <c r="J721" s="669"/>
      <c r="K721" s="669"/>
      <c r="L721" s="689"/>
      <c r="M721" s="689"/>
      <c r="X721" s="664"/>
      <c r="Y721" s="665"/>
      <c r="Z721" s="665"/>
      <c r="AA721" s="489"/>
      <c r="AC721" s="464"/>
      <c r="AD721" s="530"/>
      <c r="AE721" s="707"/>
      <c r="AF721" s="464"/>
      <c r="AG721" s="707"/>
      <c r="AH721" s="489" t="s">
        <v>1402</v>
      </c>
    </row>
    <row r="722" spans="1:35" s="462" customFormat="1" ht="15" x14ac:dyDescent="0.25">
      <c r="A722" s="2752" t="s">
        <v>1667</v>
      </c>
      <c r="B722" s="2753"/>
      <c r="C722" s="2753"/>
      <c r="D722" s="2753"/>
      <c r="E722" s="2753"/>
      <c r="F722" s="2753"/>
      <c r="G722" s="2753"/>
      <c r="H722" s="2754"/>
      <c r="I722" s="690"/>
      <c r="J722" s="690"/>
      <c r="K722" s="690"/>
      <c r="L722" s="691"/>
      <c r="M722" s="691"/>
      <c r="X722" s="664"/>
      <c r="Y722" s="665"/>
      <c r="Z722" s="665"/>
      <c r="AA722" s="489"/>
      <c r="AC722" s="464"/>
      <c r="AD722" s="530"/>
      <c r="AE722" s="707"/>
      <c r="AF722" s="464"/>
      <c r="AG722" s="707"/>
      <c r="AH722" s="489"/>
      <c r="AI722" s="499" t="s">
        <v>1667</v>
      </c>
    </row>
    <row r="723" spans="1:35" s="462" customFormat="1" ht="15" x14ac:dyDescent="0.25">
      <c r="A723" s="2752" t="s">
        <v>3298</v>
      </c>
      <c r="B723" s="2753"/>
      <c r="C723" s="2753"/>
      <c r="D723" s="2753"/>
      <c r="E723" s="2753"/>
      <c r="F723" s="2753"/>
      <c r="G723" s="2753"/>
      <c r="H723" s="2754"/>
      <c r="I723" s="690">
        <v>104407</v>
      </c>
      <c r="J723" s="690"/>
      <c r="K723" s="690"/>
      <c r="L723" s="691"/>
      <c r="M723" s="691"/>
      <c r="X723" s="664"/>
      <c r="Y723" s="665"/>
      <c r="Z723" s="665"/>
      <c r="AA723" s="489"/>
      <c r="AC723" s="464"/>
      <c r="AD723" s="530"/>
      <c r="AE723" s="707"/>
      <c r="AF723" s="464"/>
      <c r="AG723" s="707"/>
      <c r="AH723" s="489"/>
      <c r="AI723" s="499" t="s">
        <v>3298</v>
      </c>
    </row>
    <row r="724" spans="1:35" s="462" customFormat="1" ht="15" x14ac:dyDescent="0.25">
      <c r="A724" s="2752" t="s">
        <v>3299</v>
      </c>
      <c r="B724" s="2753"/>
      <c r="C724" s="2753"/>
      <c r="D724" s="2753"/>
      <c r="E724" s="2753"/>
      <c r="F724" s="2753"/>
      <c r="G724" s="2753"/>
      <c r="H724" s="2754"/>
      <c r="I724" s="690">
        <v>38489</v>
      </c>
      <c r="J724" s="690"/>
      <c r="K724" s="690"/>
      <c r="L724" s="691"/>
      <c r="M724" s="691"/>
      <c r="X724" s="664"/>
      <c r="Y724" s="665"/>
      <c r="Z724" s="665"/>
      <c r="AA724" s="489"/>
      <c r="AC724" s="464"/>
      <c r="AD724" s="530"/>
      <c r="AE724" s="707"/>
      <c r="AF724" s="464"/>
      <c r="AG724" s="707"/>
      <c r="AH724" s="489"/>
      <c r="AI724" s="499" t="s">
        <v>3299</v>
      </c>
    </row>
    <row r="725" spans="1:35" s="462" customFormat="1" ht="15" x14ac:dyDescent="0.25">
      <c r="A725" s="2752" t="s">
        <v>3300</v>
      </c>
      <c r="B725" s="2753"/>
      <c r="C725" s="2753"/>
      <c r="D725" s="2753"/>
      <c r="E725" s="2753"/>
      <c r="F725" s="2753"/>
      <c r="G725" s="2753"/>
      <c r="H725" s="2754"/>
      <c r="I725" s="690">
        <v>1745</v>
      </c>
      <c r="J725" s="690"/>
      <c r="K725" s="690"/>
      <c r="L725" s="691"/>
      <c r="M725" s="691"/>
      <c r="X725" s="664"/>
      <c r="Y725" s="665"/>
      <c r="Z725" s="665"/>
      <c r="AA725" s="489"/>
      <c r="AC725" s="464"/>
      <c r="AD725" s="530"/>
      <c r="AE725" s="707"/>
      <c r="AF725" s="464"/>
      <c r="AG725" s="707"/>
      <c r="AH725" s="489"/>
      <c r="AI725" s="499" t="s">
        <v>3300</v>
      </c>
    </row>
    <row r="726" spans="1:35" s="462" customFormat="1" ht="15" x14ac:dyDescent="0.25">
      <c r="A726" s="2752" t="s">
        <v>3301</v>
      </c>
      <c r="B726" s="2753"/>
      <c r="C726" s="2753"/>
      <c r="D726" s="2753"/>
      <c r="E726" s="2753"/>
      <c r="F726" s="2753"/>
      <c r="G726" s="2753"/>
      <c r="H726" s="2754"/>
      <c r="I726" s="690">
        <v>491</v>
      </c>
      <c r="J726" s="690"/>
      <c r="K726" s="690"/>
      <c r="L726" s="691"/>
      <c r="M726" s="691"/>
      <c r="X726" s="664"/>
      <c r="Y726" s="665"/>
      <c r="Z726" s="665"/>
      <c r="AA726" s="489"/>
      <c r="AC726" s="464"/>
      <c r="AD726" s="530"/>
      <c r="AE726" s="707"/>
      <c r="AF726" s="464"/>
      <c r="AG726" s="707"/>
      <c r="AH726" s="489"/>
      <c r="AI726" s="499" t="s">
        <v>3301</v>
      </c>
    </row>
    <row r="727" spans="1:35" s="462" customFormat="1" ht="15" x14ac:dyDescent="0.25">
      <c r="A727" s="2752" t="s">
        <v>3302</v>
      </c>
      <c r="B727" s="2753"/>
      <c r="C727" s="2753"/>
      <c r="D727" s="2753"/>
      <c r="E727" s="2753"/>
      <c r="F727" s="2753"/>
      <c r="G727" s="2753"/>
      <c r="H727" s="2754"/>
      <c r="I727" s="690">
        <v>28151</v>
      </c>
      <c r="J727" s="690"/>
      <c r="K727" s="690"/>
      <c r="L727" s="691"/>
      <c r="M727" s="691"/>
      <c r="X727" s="664"/>
      <c r="Y727" s="665"/>
      <c r="Z727" s="665"/>
      <c r="AA727" s="489"/>
      <c r="AC727" s="464"/>
      <c r="AD727" s="530"/>
      <c r="AE727" s="707"/>
      <c r="AF727" s="464"/>
      <c r="AG727" s="707"/>
      <c r="AH727" s="489"/>
      <c r="AI727" s="499" t="s">
        <v>3302</v>
      </c>
    </row>
    <row r="728" spans="1:35" s="462" customFormat="1" ht="15" x14ac:dyDescent="0.25">
      <c r="A728" s="2752" t="s">
        <v>3303</v>
      </c>
      <c r="B728" s="2753"/>
      <c r="C728" s="2753"/>
      <c r="D728" s="2753"/>
      <c r="E728" s="2753"/>
      <c r="F728" s="2753"/>
      <c r="G728" s="2753"/>
      <c r="H728" s="2754"/>
      <c r="I728" s="690">
        <v>721476</v>
      </c>
      <c r="J728" s="690"/>
      <c r="K728" s="690"/>
      <c r="L728" s="691"/>
      <c r="M728" s="691"/>
      <c r="X728" s="664"/>
      <c r="Y728" s="665"/>
      <c r="Z728" s="665"/>
      <c r="AA728" s="489"/>
      <c r="AC728" s="464"/>
      <c r="AD728" s="530"/>
      <c r="AE728" s="707"/>
      <c r="AF728" s="464"/>
      <c r="AG728" s="707"/>
      <c r="AH728" s="489"/>
      <c r="AI728" s="499" t="s">
        <v>3303</v>
      </c>
    </row>
    <row r="729" spans="1:35" s="462" customFormat="1" ht="15" x14ac:dyDescent="0.25">
      <c r="A729" s="2749" t="s">
        <v>1403</v>
      </c>
      <c r="B729" s="2750"/>
      <c r="C729" s="2750"/>
      <c r="D729" s="2750"/>
      <c r="E729" s="2750"/>
      <c r="F729" s="2750"/>
      <c r="G729" s="2750"/>
      <c r="H729" s="2751"/>
      <c r="I729" s="669">
        <v>436465</v>
      </c>
      <c r="J729" s="669"/>
      <c r="K729" s="669"/>
      <c r="L729" s="689"/>
      <c r="M729" s="689"/>
      <c r="X729" s="664"/>
      <c r="Y729" s="665"/>
      <c r="Z729" s="665"/>
      <c r="AA729" s="489"/>
      <c r="AC729" s="464"/>
      <c r="AD729" s="530"/>
      <c r="AE729" s="707"/>
      <c r="AF729" s="464"/>
      <c r="AG729" s="707"/>
      <c r="AH729" s="489" t="s">
        <v>1403</v>
      </c>
    </row>
    <row r="730" spans="1:35" s="462" customFormat="1" ht="15" x14ac:dyDescent="0.25">
      <c r="A730" s="2752" t="s">
        <v>1667</v>
      </c>
      <c r="B730" s="2753"/>
      <c r="C730" s="2753"/>
      <c r="D730" s="2753"/>
      <c r="E730" s="2753"/>
      <c r="F730" s="2753"/>
      <c r="G730" s="2753"/>
      <c r="H730" s="2754"/>
      <c r="I730" s="690"/>
      <c r="J730" s="690"/>
      <c r="K730" s="690"/>
      <c r="L730" s="691"/>
      <c r="M730" s="691"/>
      <c r="X730" s="664"/>
      <c r="Y730" s="665"/>
      <c r="Z730" s="665"/>
      <c r="AA730" s="489"/>
      <c r="AC730" s="464"/>
      <c r="AD730" s="530"/>
      <c r="AE730" s="707"/>
      <c r="AF730" s="464"/>
      <c r="AG730" s="707"/>
      <c r="AH730" s="489"/>
      <c r="AI730" s="499" t="s">
        <v>1667</v>
      </c>
    </row>
    <row r="731" spans="1:35" s="462" customFormat="1" ht="15" x14ac:dyDescent="0.25">
      <c r="A731" s="2752" t="s">
        <v>3304</v>
      </c>
      <c r="B731" s="2753"/>
      <c r="C731" s="2753"/>
      <c r="D731" s="2753"/>
      <c r="E731" s="2753"/>
      <c r="F731" s="2753"/>
      <c r="G731" s="2753"/>
      <c r="H731" s="2754"/>
      <c r="I731" s="690">
        <v>58014</v>
      </c>
      <c r="J731" s="690"/>
      <c r="K731" s="690"/>
      <c r="L731" s="691"/>
      <c r="M731" s="691"/>
      <c r="X731" s="664"/>
      <c r="Y731" s="665"/>
      <c r="Z731" s="665"/>
      <c r="AA731" s="489"/>
      <c r="AC731" s="464"/>
      <c r="AD731" s="530"/>
      <c r="AE731" s="707"/>
      <c r="AF731" s="464"/>
      <c r="AG731" s="707"/>
      <c r="AH731" s="489"/>
      <c r="AI731" s="499" t="s">
        <v>3304</v>
      </c>
    </row>
    <row r="732" spans="1:35" s="462" customFormat="1" ht="15" x14ac:dyDescent="0.25">
      <c r="A732" s="2752" t="s">
        <v>3305</v>
      </c>
      <c r="B732" s="2753"/>
      <c r="C732" s="2753"/>
      <c r="D732" s="2753"/>
      <c r="E732" s="2753"/>
      <c r="F732" s="2753"/>
      <c r="G732" s="2753"/>
      <c r="H732" s="2754"/>
      <c r="I732" s="690">
        <v>328529</v>
      </c>
      <c r="J732" s="690"/>
      <c r="K732" s="690"/>
      <c r="L732" s="691"/>
      <c r="M732" s="691"/>
      <c r="X732" s="664"/>
      <c r="Y732" s="665"/>
      <c r="Z732" s="665"/>
      <c r="AA732" s="489"/>
      <c r="AC732" s="464"/>
      <c r="AD732" s="530"/>
      <c r="AE732" s="707"/>
      <c r="AF732" s="464"/>
      <c r="AG732" s="707"/>
      <c r="AH732" s="489"/>
      <c r="AI732" s="499" t="s">
        <v>3305</v>
      </c>
    </row>
    <row r="733" spans="1:35" s="462" customFormat="1" ht="15" x14ac:dyDescent="0.25">
      <c r="A733" s="2752" t="s">
        <v>3306</v>
      </c>
      <c r="B733" s="2753"/>
      <c r="C733" s="2753"/>
      <c r="D733" s="2753"/>
      <c r="E733" s="2753"/>
      <c r="F733" s="2753"/>
      <c r="G733" s="2753"/>
      <c r="H733" s="2754"/>
      <c r="I733" s="690">
        <v>27496</v>
      </c>
      <c r="J733" s="690"/>
      <c r="K733" s="690"/>
      <c r="L733" s="691"/>
      <c r="M733" s="691"/>
      <c r="X733" s="664"/>
      <c r="Y733" s="665"/>
      <c r="Z733" s="665"/>
      <c r="AA733" s="489"/>
      <c r="AC733" s="464"/>
      <c r="AD733" s="530"/>
      <c r="AE733" s="707"/>
      <c r="AF733" s="464"/>
      <c r="AG733" s="707"/>
      <c r="AH733" s="489"/>
      <c r="AI733" s="499" t="s">
        <v>3306</v>
      </c>
    </row>
    <row r="734" spans="1:35" s="462" customFormat="1" ht="15" x14ac:dyDescent="0.25">
      <c r="A734" s="2752" t="s">
        <v>3307</v>
      </c>
      <c r="B734" s="2753"/>
      <c r="C734" s="2753"/>
      <c r="D734" s="2753"/>
      <c r="E734" s="2753"/>
      <c r="F734" s="2753"/>
      <c r="G734" s="2753"/>
      <c r="H734" s="2754"/>
      <c r="I734" s="690">
        <v>304</v>
      </c>
      <c r="J734" s="690"/>
      <c r="K734" s="690"/>
      <c r="L734" s="691"/>
      <c r="M734" s="691"/>
      <c r="X734" s="664"/>
      <c r="Y734" s="665"/>
      <c r="Z734" s="665"/>
      <c r="AA734" s="489"/>
      <c r="AC734" s="464"/>
      <c r="AD734" s="530"/>
      <c r="AE734" s="707"/>
      <c r="AF734" s="464"/>
      <c r="AG734" s="707"/>
      <c r="AH734" s="489"/>
      <c r="AI734" s="499" t="s">
        <v>3307</v>
      </c>
    </row>
    <row r="735" spans="1:35" s="462" customFormat="1" ht="15" x14ac:dyDescent="0.25">
      <c r="A735" s="2752" t="s">
        <v>3308</v>
      </c>
      <c r="B735" s="2753"/>
      <c r="C735" s="2753"/>
      <c r="D735" s="2753"/>
      <c r="E735" s="2753"/>
      <c r="F735" s="2753"/>
      <c r="G735" s="2753"/>
      <c r="H735" s="2754"/>
      <c r="I735" s="690">
        <v>20474</v>
      </c>
      <c r="J735" s="690"/>
      <c r="K735" s="690"/>
      <c r="L735" s="691"/>
      <c r="M735" s="691"/>
      <c r="X735" s="664"/>
      <c r="Y735" s="665"/>
      <c r="Z735" s="665"/>
      <c r="AA735" s="489"/>
      <c r="AC735" s="464"/>
      <c r="AD735" s="530"/>
      <c r="AE735" s="707"/>
      <c r="AF735" s="464"/>
      <c r="AG735" s="707"/>
      <c r="AH735" s="489"/>
      <c r="AI735" s="499" t="s">
        <v>3308</v>
      </c>
    </row>
    <row r="736" spans="1:35" s="462" customFormat="1" ht="15" x14ac:dyDescent="0.25">
      <c r="A736" s="2752" t="s">
        <v>3309</v>
      </c>
      <c r="B736" s="2753"/>
      <c r="C736" s="2753"/>
      <c r="D736" s="2753"/>
      <c r="E736" s="2753"/>
      <c r="F736" s="2753"/>
      <c r="G736" s="2753"/>
      <c r="H736" s="2754"/>
      <c r="I736" s="690">
        <v>1648</v>
      </c>
      <c r="J736" s="690"/>
      <c r="K736" s="690"/>
      <c r="L736" s="691"/>
      <c r="M736" s="691"/>
      <c r="X736" s="664"/>
      <c r="Y736" s="665"/>
      <c r="Z736" s="665"/>
      <c r="AA736" s="489"/>
      <c r="AC736" s="464"/>
      <c r="AD736" s="530"/>
      <c r="AE736" s="707"/>
      <c r="AF736" s="464"/>
      <c r="AG736" s="707"/>
      <c r="AH736" s="489"/>
      <c r="AI736" s="499" t="s">
        <v>3309</v>
      </c>
    </row>
    <row r="737" spans="1:35" s="462" customFormat="1" ht="15" x14ac:dyDescent="0.25">
      <c r="A737" s="2749" t="s">
        <v>1670</v>
      </c>
      <c r="B737" s="2750"/>
      <c r="C737" s="2750"/>
      <c r="D737" s="2750"/>
      <c r="E737" s="2750"/>
      <c r="F737" s="2750"/>
      <c r="G737" s="2750"/>
      <c r="H737" s="2751"/>
      <c r="I737" s="669"/>
      <c r="J737" s="669"/>
      <c r="K737" s="669"/>
      <c r="L737" s="689"/>
      <c r="M737" s="689"/>
      <c r="X737" s="664"/>
      <c r="Y737" s="665"/>
      <c r="Z737" s="665"/>
      <c r="AA737" s="489"/>
      <c r="AC737" s="464"/>
      <c r="AD737" s="530"/>
      <c r="AE737" s="707"/>
      <c r="AF737" s="464"/>
      <c r="AG737" s="707"/>
      <c r="AH737" s="489" t="s">
        <v>1670</v>
      </c>
    </row>
    <row r="738" spans="1:35" s="462" customFormat="1" ht="15" x14ac:dyDescent="0.25">
      <c r="A738" s="2752" t="s">
        <v>1671</v>
      </c>
      <c r="B738" s="2753"/>
      <c r="C738" s="2753"/>
      <c r="D738" s="2753"/>
      <c r="E738" s="2753"/>
      <c r="F738" s="2753"/>
      <c r="G738" s="2753"/>
      <c r="H738" s="2754"/>
      <c r="I738" s="690"/>
      <c r="J738" s="690"/>
      <c r="K738" s="690"/>
      <c r="L738" s="691"/>
      <c r="M738" s="691"/>
      <c r="X738" s="664"/>
      <c r="Y738" s="665"/>
      <c r="Z738" s="665"/>
      <c r="AA738" s="489"/>
      <c r="AC738" s="464"/>
      <c r="AD738" s="530"/>
      <c r="AE738" s="707"/>
      <c r="AF738" s="464"/>
      <c r="AG738" s="707"/>
      <c r="AH738" s="489"/>
      <c r="AI738" s="499" t="s">
        <v>1671</v>
      </c>
    </row>
    <row r="739" spans="1:35" s="462" customFormat="1" ht="15" x14ac:dyDescent="0.25">
      <c r="A739" s="2752" t="s">
        <v>2368</v>
      </c>
      <c r="B739" s="2753"/>
      <c r="C739" s="2753"/>
      <c r="D739" s="2753"/>
      <c r="E739" s="2753"/>
      <c r="F739" s="2753"/>
      <c r="G739" s="2753"/>
      <c r="H739" s="2754"/>
      <c r="I739" s="690"/>
      <c r="J739" s="690"/>
      <c r="K739" s="690"/>
      <c r="L739" s="691"/>
      <c r="M739" s="691"/>
      <c r="X739" s="664"/>
      <c r="Y739" s="665"/>
      <c r="Z739" s="665"/>
      <c r="AA739" s="489"/>
      <c r="AC739" s="464"/>
      <c r="AD739" s="530"/>
      <c r="AE739" s="707"/>
      <c r="AF739" s="464"/>
      <c r="AG739" s="707"/>
      <c r="AH739" s="489"/>
      <c r="AI739" s="499" t="s">
        <v>2368</v>
      </c>
    </row>
    <row r="740" spans="1:35" s="462" customFormat="1" ht="22.5" x14ac:dyDescent="0.25">
      <c r="A740" s="2752" t="s">
        <v>3310</v>
      </c>
      <c r="B740" s="2753"/>
      <c r="C740" s="2753"/>
      <c r="D740" s="2753"/>
      <c r="E740" s="2753"/>
      <c r="F740" s="2753"/>
      <c r="G740" s="2753"/>
      <c r="H740" s="2754"/>
      <c r="I740" s="690">
        <v>130393</v>
      </c>
      <c r="J740" s="690">
        <v>128814</v>
      </c>
      <c r="K740" s="690" t="s">
        <v>2674</v>
      </c>
      <c r="L740" s="691"/>
      <c r="M740" s="692">
        <v>11630.95</v>
      </c>
      <c r="X740" s="664"/>
      <c r="Y740" s="665"/>
      <c r="Z740" s="665"/>
      <c r="AA740" s="489"/>
      <c r="AC740" s="464"/>
      <c r="AD740" s="530"/>
      <c r="AE740" s="707"/>
      <c r="AF740" s="464"/>
      <c r="AG740" s="707"/>
      <c r="AH740" s="489"/>
      <c r="AI740" s="499" t="s">
        <v>3310</v>
      </c>
    </row>
    <row r="741" spans="1:35" s="462" customFormat="1" ht="15" x14ac:dyDescent="0.25">
      <c r="A741" s="2752" t="s">
        <v>3311</v>
      </c>
      <c r="B741" s="2753"/>
      <c r="C741" s="2753"/>
      <c r="D741" s="2753"/>
      <c r="E741" s="2753"/>
      <c r="F741" s="2753"/>
      <c r="G741" s="2753"/>
      <c r="H741" s="2754"/>
      <c r="I741" s="690">
        <v>103137</v>
      </c>
      <c r="J741" s="690"/>
      <c r="K741" s="690"/>
      <c r="L741" s="691"/>
      <c r="M741" s="691"/>
      <c r="X741" s="664"/>
      <c r="Y741" s="665"/>
      <c r="Z741" s="665"/>
      <c r="AA741" s="489"/>
      <c r="AC741" s="464"/>
      <c r="AD741" s="530"/>
      <c r="AE741" s="707"/>
      <c r="AF741" s="464"/>
      <c r="AG741" s="707"/>
      <c r="AH741" s="489"/>
      <c r="AI741" s="499" t="s">
        <v>3311</v>
      </c>
    </row>
    <row r="742" spans="1:35" s="462" customFormat="1" ht="15" x14ac:dyDescent="0.25">
      <c r="A742" s="2752" t="s">
        <v>3312</v>
      </c>
      <c r="B742" s="2753"/>
      <c r="C742" s="2753"/>
      <c r="D742" s="2753"/>
      <c r="E742" s="2753"/>
      <c r="F742" s="2753"/>
      <c r="G742" s="2753"/>
      <c r="H742" s="2754"/>
      <c r="I742" s="690">
        <v>58014</v>
      </c>
      <c r="J742" s="690"/>
      <c r="K742" s="690"/>
      <c r="L742" s="691"/>
      <c r="M742" s="691"/>
      <c r="X742" s="664"/>
      <c r="Y742" s="665"/>
      <c r="Z742" s="665"/>
      <c r="AA742" s="489"/>
      <c r="AC742" s="464"/>
      <c r="AD742" s="530"/>
      <c r="AE742" s="707"/>
      <c r="AF742" s="464"/>
      <c r="AG742" s="707"/>
      <c r="AH742" s="489"/>
      <c r="AI742" s="499" t="s">
        <v>3312</v>
      </c>
    </row>
    <row r="743" spans="1:35" s="462" customFormat="1" ht="15" x14ac:dyDescent="0.25">
      <c r="A743" s="2752" t="s">
        <v>1680</v>
      </c>
      <c r="B743" s="2753"/>
      <c r="C743" s="2753"/>
      <c r="D743" s="2753"/>
      <c r="E743" s="2753"/>
      <c r="F743" s="2753"/>
      <c r="G743" s="2753"/>
      <c r="H743" s="2754"/>
      <c r="I743" s="690">
        <v>291544</v>
      </c>
      <c r="J743" s="690"/>
      <c r="K743" s="690"/>
      <c r="L743" s="691"/>
      <c r="M743" s="692">
        <v>11630.95</v>
      </c>
      <c r="X743" s="664"/>
      <c r="Y743" s="665"/>
      <c r="Z743" s="665"/>
      <c r="AA743" s="489"/>
      <c r="AC743" s="464"/>
      <c r="AD743" s="530"/>
      <c r="AE743" s="707"/>
      <c r="AF743" s="464"/>
      <c r="AG743" s="707"/>
      <c r="AH743" s="489"/>
      <c r="AI743" s="499" t="s">
        <v>1680</v>
      </c>
    </row>
    <row r="744" spans="1:35" s="462" customFormat="1" ht="15" x14ac:dyDescent="0.25">
      <c r="A744" s="2752" t="s">
        <v>2372</v>
      </c>
      <c r="B744" s="2753"/>
      <c r="C744" s="2753"/>
      <c r="D744" s="2753"/>
      <c r="E744" s="2753"/>
      <c r="F744" s="2753"/>
      <c r="G744" s="2753"/>
      <c r="H744" s="2754"/>
      <c r="I744" s="690"/>
      <c r="J744" s="690"/>
      <c r="K744" s="690"/>
      <c r="L744" s="691"/>
      <c r="M744" s="691"/>
      <c r="X744" s="664"/>
      <c r="Y744" s="665"/>
      <c r="Z744" s="665"/>
      <c r="AA744" s="489"/>
      <c r="AC744" s="464"/>
      <c r="AD744" s="530"/>
      <c r="AE744" s="707"/>
      <c r="AF744" s="464"/>
      <c r="AG744" s="707"/>
      <c r="AH744" s="489"/>
      <c r="AI744" s="499" t="s">
        <v>2372</v>
      </c>
    </row>
    <row r="745" spans="1:35" s="462" customFormat="1" ht="22.5" x14ac:dyDescent="0.25">
      <c r="A745" s="2752" t="s">
        <v>3313</v>
      </c>
      <c r="B745" s="2753"/>
      <c r="C745" s="2753"/>
      <c r="D745" s="2753"/>
      <c r="E745" s="2753"/>
      <c r="F745" s="2753"/>
      <c r="G745" s="2753"/>
      <c r="H745" s="2754"/>
      <c r="I745" s="690">
        <v>809</v>
      </c>
      <c r="J745" s="690">
        <v>440</v>
      </c>
      <c r="K745" s="690" t="s">
        <v>1179</v>
      </c>
      <c r="L745" s="691"/>
      <c r="M745" s="692">
        <v>51.57</v>
      </c>
      <c r="X745" s="664"/>
      <c r="Y745" s="665"/>
      <c r="Z745" s="665"/>
      <c r="AA745" s="489"/>
      <c r="AC745" s="464"/>
      <c r="AD745" s="530"/>
      <c r="AE745" s="707"/>
      <c r="AF745" s="464"/>
      <c r="AG745" s="707"/>
      <c r="AH745" s="489"/>
      <c r="AI745" s="499" t="s">
        <v>3313</v>
      </c>
    </row>
    <row r="746" spans="1:35" s="462" customFormat="1" ht="15" x14ac:dyDescent="0.25">
      <c r="A746" s="2752" t="s">
        <v>3314</v>
      </c>
      <c r="B746" s="2753"/>
      <c r="C746" s="2753"/>
      <c r="D746" s="2753"/>
      <c r="E746" s="2753"/>
      <c r="F746" s="2753"/>
      <c r="G746" s="2753"/>
      <c r="H746" s="2754"/>
      <c r="I746" s="690">
        <v>491</v>
      </c>
      <c r="J746" s="690"/>
      <c r="K746" s="690"/>
      <c r="L746" s="691"/>
      <c r="M746" s="691"/>
      <c r="X746" s="664"/>
      <c r="Y746" s="665"/>
      <c r="Z746" s="665"/>
      <c r="AA746" s="489"/>
      <c r="AC746" s="464"/>
      <c r="AD746" s="530"/>
      <c r="AE746" s="707"/>
      <c r="AF746" s="464"/>
      <c r="AG746" s="707"/>
      <c r="AH746" s="489"/>
      <c r="AI746" s="499" t="s">
        <v>3314</v>
      </c>
    </row>
    <row r="747" spans="1:35" s="462" customFormat="1" ht="15" x14ac:dyDescent="0.25">
      <c r="A747" s="2752" t="s">
        <v>3315</v>
      </c>
      <c r="B747" s="2753"/>
      <c r="C747" s="2753"/>
      <c r="D747" s="2753"/>
      <c r="E747" s="2753"/>
      <c r="F747" s="2753"/>
      <c r="G747" s="2753"/>
      <c r="H747" s="2754"/>
      <c r="I747" s="690">
        <v>304</v>
      </c>
      <c r="J747" s="690"/>
      <c r="K747" s="690"/>
      <c r="L747" s="691"/>
      <c r="M747" s="691"/>
      <c r="X747" s="664"/>
      <c r="Y747" s="665"/>
      <c r="Z747" s="665"/>
      <c r="AA747" s="489"/>
      <c r="AC747" s="464"/>
      <c r="AD747" s="530"/>
      <c r="AE747" s="707"/>
      <c r="AF747" s="464"/>
      <c r="AG747" s="707"/>
      <c r="AH747" s="489"/>
      <c r="AI747" s="499" t="s">
        <v>3315</v>
      </c>
    </row>
    <row r="748" spans="1:35" s="462" customFormat="1" ht="15" x14ac:dyDescent="0.25">
      <c r="A748" s="2752" t="s">
        <v>1680</v>
      </c>
      <c r="B748" s="2753"/>
      <c r="C748" s="2753"/>
      <c r="D748" s="2753"/>
      <c r="E748" s="2753"/>
      <c r="F748" s="2753"/>
      <c r="G748" s="2753"/>
      <c r="H748" s="2754"/>
      <c r="I748" s="690">
        <v>1604</v>
      </c>
      <c r="J748" s="690"/>
      <c r="K748" s="690"/>
      <c r="L748" s="691"/>
      <c r="M748" s="692">
        <v>51.57</v>
      </c>
      <c r="X748" s="664"/>
      <c r="Y748" s="665"/>
      <c r="Z748" s="665"/>
      <c r="AA748" s="489"/>
      <c r="AC748" s="464"/>
      <c r="AD748" s="530"/>
      <c r="AE748" s="707"/>
      <c r="AF748" s="464"/>
      <c r="AG748" s="707"/>
      <c r="AH748" s="489"/>
      <c r="AI748" s="499" t="s">
        <v>1680</v>
      </c>
    </row>
    <row r="749" spans="1:35" s="462" customFormat="1" ht="15" x14ac:dyDescent="0.25">
      <c r="A749" s="2752" t="s">
        <v>1672</v>
      </c>
      <c r="B749" s="2753"/>
      <c r="C749" s="2753"/>
      <c r="D749" s="2753"/>
      <c r="E749" s="2753"/>
      <c r="F749" s="2753"/>
      <c r="G749" s="2753"/>
      <c r="H749" s="2754"/>
      <c r="I749" s="690"/>
      <c r="J749" s="690"/>
      <c r="K749" s="690"/>
      <c r="L749" s="691"/>
      <c r="M749" s="691"/>
      <c r="X749" s="664"/>
      <c r="Y749" s="665"/>
      <c r="Z749" s="665"/>
      <c r="AA749" s="489"/>
      <c r="AC749" s="464"/>
      <c r="AD749" s="530"/>
      <c r="AE749" s="707"/>
      <c r="AF749" s="464"/>
      <c r="AG749" s="707"/>
      <c r="AH749" s="489"/>
      <c r="AI749" s="499" t="s">
        <v>1672</v>
      </c>
    </row>
    <row r="750" spans="1:35" s="462" customFormat="1" ht="15" x14ac:dyDescent="0.25">
      <c r="A750" s="2752" t="s">
        <v>3316</v>
      </c>
      <c r="B750" s="2753"/>
      <c r="C750" s="2753"/>
      <c r="D750" s="2753"/>
      <c r="E750" s="2753"/>
      <c r="F750" s="2753"/>
      <c r="G750" s="2753"/>
      <c r="H750" s="2754"/>
      <c r="I750" s="690">
        <v>95649</v>
      </c>
      <c r="J750" s="690"/>
      <c r="K750" s="690"/>
      <c r="L750" s="691"/>
      <c r="M750" s="691"/>
      <c r="X750" s="664"/>
      <c r="Y750" s="665"/>
      <c r="Z750" s="665"/>
      <c r="AA750" s="489"/>
      <c r="AC750" s="464"/>
      <c r="AD750" s="530"/>
      <c r="AE750" s="707"/>
      <c r="AF750" s="464"/>
      <c r="AG750" s="707"/>
      <c r="AH750" s="489"/>
      <c r="AI750" s="499" t="s">
        <v>3316</v>
      </c>
    </row>
    <row r="751" spans="1:35" s="462" customFormat="1" ht="15" x14ac:dyDescent="0.25">
      <c r="A751" s="2752" t="s">
        <v>2377</v>
      </c>
      <c r="B751" s="2753"/>
      <c r="C751" s="2753"/>
      <c r="D751" s="2753"/>
      <c r="E751" s="2753"/>
      <c r="F751" s="2753"/>
      <c r="G751" s="2753"/>
      <c r="H751" s="2754"/>
      <c r="I751" s="690"/>
      <c r="J751" s="690"/>
      <c r="K751" s="690"/>
      <c r="L751" s="691"/>
      <c r="M751" s="691"/>
      <c r="X751" s="664"/>
      <c r="Y751" s="665"/>
      <c r="Z751" s="665"/>
      <c r="AA751" s="489"/>
      <c r="AC751" s="464"/>
      <c r="AD751" s="530"/>
      <c r="AE751" s="707"/>
      <c r="AF751" s="464"/>
      <c r="AG751" s="707"/>
      <c r="AH751" s="489"/>
      <c r="AI751" s="499" t="s">
        <v>2377</v>
      </c>
    </row>
    <row r="752" spans="1:35" s="462" customFormat="1" ht="22.5" x14ac:dyDescent="0.25">
      <c r="A752" s="2752" t="s">
        <v>3317</v>
      </c>
      <c r="B752" s="2753"/>
      <c r="C752" s="2753"/>
      <c r="D752" s="2753"/>
      <c r="E752" s="2753"/>
      <c r="F752" s="2753"/>
      <c r="G752" s="2753"/>
      <c r="H752" s="2754"/>
      <c r="I752" s="690">
        <v>4849</v>
      </c>
      <c r="J752" s="690">
        <v>1659</v>
      </c>
      <c r="K752" s="690" t="s">
        <v>3318</v>
      </c>
      <c r="L752" s="691"/>
      <c r="M752" s="692">
        <v>161.62</v>
      </c>
      <c r="X752" s="664"/>
      <c r="Y752" s="665"/>
      <c r="Z752" s="665"/>
      <c r="AA752" s="489"/>
      <c r="AC752" s="464"/>
      <c r="AD752" s="530"/>
      <c r="AE752" s="707"/>
      <c r="AF752" s="464"/>
      <c r="AG752" s="707"/>
      <c r="AH752" s="489"/>
      <c r="AI752" s="499" t="s">
        <v>3317</v>
      </c>
    </row>
    <row r="753" spans="1:35" s="462" customFormat="1" ht="15" x14ac:dyDescent="0.25">
      <c r="A753" s="2752" t="s">
        <v>3319</v>
      </c>
      <c r="B753" s="2753"/>
      <c r="C753" s="2753"/>
      <c r="D753" s="2753"/>
      <c r="E753" s="2753"/>
      <c r="F753" s="2753"/>
      <c r="G753" s="2753"/>
      <c r="H753" s="2754"/>
      <c r="I753" s="690">
        <v>1745</v>
      </c>
      <c r="J753" s="690"/>
      <c r="K753" s="690"/>
      <c r="L753" s="691"/>
      <c r="M753" s="691"/>
      <c r="X753" s="664"/>
      <c r="Y753" s="665"/>
      <c r="Z753" s="665"/>
      <c r="AA753" s="489"/>
      <c r="AC753" s="464"/>
      <c r="AD753" s="530"/>
      <c r="AE753" s="707"/>
      <c r="AF753" s="464"/>
      <c r="AG753" s="707"/>
      <c r="AH753" s="489"/>
      <c r="AI753" s="499" t="s">
        <v>3319</v>
      </c>
    </row>
    <row r="754" spans="1:35" s="462" customFormat="1" ht="15" x14ac:dyDescent="0.25">
      <c r="A754" s="2752" t="s">
        <v>3320</v>
      </c>
      <c r="B754" s="2753"/>
      <c r="C754" s="2753"/>
      <c r="D754" s="2753"/>
      <c r="E754" s="2753"/>
      <c r="F754" s="2753"/>
      <c r="G754" s="2753"/>
      <c r="H754" s="2754"/>
      <c r="I754" s="690">
        <v>1648</v>
      </c>
      <c r="J754" s="690"/>
      <c r="K754" s="690"/>
      <c r="L754" s="691"/>
      <c r="M754" s="691"/>
      <c r="X754" s="664"/>
      <c r="Y754" s="665"/>
      <c r="Z754" s="665"/>
      <c r="AA754" s="489"/>
      <c r="AC754" s="464"/>
      <c r="AD754" s="530"/>
      <c r="AE754" s="707"/>
      <c r="AF754" s="464"/>
      <c r="AG754" s="707"/>
      <c r="AH754" s="489"/>
      <c r="AI754" s="499" t="s">
        <v>3320</v>
      </c>
    </row>
    <row r="755" spans="1:35" s="462" customFormat="1" ht="15" x14ac:dyDescent="0.25">
      <c r="A755" s="2752" t="s">
        <v>1680</v>
      </c>
      <c r="B755" s="2753"/>
      <c r="C755" s="2753"/>
      <c r="D755" s="2753"/>
      <c r="E755" s="2753"/>
      <c r="F755" s="2753"/>
      <c r="G755" s="2753"/>
      <c r="H755" s="2754"/>
      <c r="I755" s="690">
        <v>8242</v>
      </c>
      <c r="J755" s="690"/>
      <c r="K755" s="690"/>
      <c r="L755" s="691"/>
      <c r="M755" s="692">
        <v>161.62</v>
      </c>
      <c r="X755" s="664"/>
      <c r="Y755" s="665"/>
      <c r="Z755" s="665"/>
      <c r="AA755" s="489"/>
      <c r="AC755" s="464"/>
      <c r="AD755" s="530"/>
      <c r="AE755" s="707"/>
      <c r="AF755" s="464"/>
      <c r="AG755" s="707"/>
      <c r="AH755" s="489"/>
      <c r="AI755" s="499" t="s">
        <v>1680</v>
      </c>
    </row>
    <row r="756" spans="1:35" s="462" customFormat="1" ht="15" x14ac:dyDescent="0.25">
      <c r="A756" s="2752" t="s">
        <v>2382</v>
      </c>
      <c r="B756" s="2753"/>
      <c r="C756" s="2753"/>
      <c r="D756" s="2753"/>
      <c r="E756" s="2753"/>
      <c r="F756" s="2753"/>
      <c r="G756" s="2753"/>
      <c r="H756" s="2754"/>
      <c r="I756" s="690"/>
      <c r="J756" s="690"/>
      <c r="K756" s="690"/>
      <c r="L756" s="691"/>
      <c r="M756" s="691"/>
      <c r="X756" s="664"/>
      <c r="Y756" s="665"/>
      <c r="Z756" s="665"/>
      <c r="AA756" s="489"/>
      <c r="AC756" s="464"/>
      <c r="AD756" s="530"/>
      <c r="AE756" s="707"/>
      <c r="AF756" s="464"/>
      <c r="AG756" s="707"/>
      <c r="AH756" s="489"/>
      <c r="AI756" s="499" t="s">
        <v>2382</v>
      </c>
    </row>
    <row r="757" spans="1:35" s="462" customFormat="1" ht="15" x14ac:dyDescent="0.25">
      <c r="A757" s="2752" t="s">
        <v>3321</v>
      </c>
      <c r="B757" s="2753"/>
      <c r="C757" s="2753"/>
      <c r="D757" s="2753"/>
      <c r="E757" s="2753"/>
      <c r="F757" s="2753"/>
      <c r="G757" s="2753"/>
      <c r="H757" s="2754"/>
      <c r="I757" s="690">
        <v>4631946</v>
      </c>
      <c r="J757" s="690"/>
      <c r="K757" s="690"/>
      <c r="L757" s="691"/>
      <c r="M757" s="691"/>
      <c r="X757" s="664"/>
      <c r="Y757" s="665"/>
      <c r="Z757" s="665"/>
      <c r="AA757" s="489"/>
      <c r="AC757" s="464"/>
      <c r="AD757" s="530"/>
      <c r="AE757" s="707"/>
      <c r="AF757" s="464"/>
      <c r="AG757" s="707"/>
      <c r="AH757" s="489"/>
      <c r="AI757" s="499" t="s">
        <v>3321</v>
      </c>
    </row>
    <row r="758" spans="1:35" s="462" customFormat="1" ht="15" x14ac:dyDescent="0.25">
      <c r="A758" s="2752" t="s">
        <v>2384</v>
      </c>
      <c r="B758" s="2753"/>
      <c r="C758" s="2753"/>
      <c r="D758" s="2753"/>
      <c r="E758" s="2753"/>
      <c r="F758" s="2753"/>
      <c r="G758" s="2753"/>
      <c r="H758" s="2754"/>
      <c r="I758" s="690"/>
      <c r="J758" s="690"/>
      <c r="K758" s="690"/>
      <c r="L758" s="691"/>
      <c r="M758" s="691"/>
      <c r="X758" s="664"/>
      <c r="Y758" s="665"/>
      <c r="Z758" s="665"/>
      <c r="AA758" s="489"/>
      <c r="AC758" s="464"/>
      <c r="AD758" s="530"/>
      <c r="AE758" s="707"/>
      <c r="AF758" s="464"/>
      <c r="AG758" s="707"/>
      <c r="AH758" s="489"/>
      <c r="AI758" s="499" t="s">
        <v>2384</v>
      </c>
    </row>
    <row r="759" spans="1:35" s="462" customFormat="1" ht="22.5" x14ac:dyDescent="0.25">
      <c r="A759" s="2752" t="s">
        <v>3322</v>
      </c>
      <c r="B759" s="2753"/>
      <c r="C759" s="2753"/>
      <c r="D759" s="2753"/>
      <c r="E759" s="2753"/>
      <c r="F759" s="2753"/>
      <c r="G759" s="2753"/>
      <c r="H759" s="2754"/>
      <c r="I759" s="690">
        <v>5526766</v>
      </c>
      <c r="J759" s="690">
        <v>424632</v>
      </c>
      <c r="K759" s="690" t="s">
        <v>3323</v>
      </c>
      <c r="L759" s="691"/>
      <c r="M759" s="692">
        <v>44149.61</v>
      </c>
      <c r="X759" s="664"/>
      <c r="Y759" s="665"/>
      <c r="Z759" s="665"/>
      <c r="AA759" s="489"/>
      <c r="AC759" s="464"/>
      <c r="AD759" s="530"/>
      <c r="AE759" s="707"/>
      <c r="AF759" s="464"/>
      <c r="AG759" s="707"/>
      <c r="AH759" s="489"/>
      <c r="AI759" s="499" t="s">
        <v>3322</v>
      </c>
    </row>
    <row r="760" spans="1:35" s="462" customFormat="1" ht="15" x14ac:dyDescent="0.25">
      <c r="A760" s="2752" t="s">
        <v>3324</v>
      </c>
      <c r="B760" s="2753"/>
      <c r="C760" s="2753"/>
      <c r="D760" s="2753"/>
      <c r="E760" s="2753"/>
      <c r="F760" s="2753"/>
      <c r="G760" s="2753"/>
      <c r="H760" s="2754"/>
      <c r="I760" s="690">
        <v>721476</v>
      </c>
      <c r="J760" s="690"/>
      <c r="K760" s="690"/>
      <c r="L760" s="691"/>
      <c r="M760" s="691"/>
      <c r="X760" s="664"/>
      <c r="Y760" s="665"/>
      <c r="Z760" s="665"/>
      <c r="AA760" s="489"/>
      <c r="AC760" s="464"/>
      <c r="AD760" s="530"/>
      <c r="AE760" s="707"/>
      <c r="AF760" s="464"/>
      <c r="AG760" s="707"/>
      <c r="AH760" s="489"/>
      <c r="AI760" s="499" t="s">
        <v>3324</v>
      </c>
    </row>
    <row r="761" spans="1:35" s="462" customFormat="1" ht="15" x14ac:dyDescent="0.25">
      <c r="A761" s="2752" t="s">
        <v>3325</v>
      </c>
      <c r="B761" s="2753"/>
      <c r="C761" s="2753"/>
      <c r="D761" s="2753"/>
      <c r="E761" s="2753"/>
      <c r="F761" s="2753"/>
      <c r="G761" s="2753"/>
      <c r="H761" s="2754"/>
      <c r="I761" s="690">
        <v>328529</v>
      </c>
      <c r="J761" s="690"/>
      <c r="K761" s="690"/>
      <c r="L761" s="691"/>
      <c r="M761" s="691"/>
      <c r="X761" s="664"/>
      <c r="Y761" s="665"/>
      <c r="Z761" s="665"/>
      <c r="AA761" s="489"/>
      <c r="AC761" s="464"/>
      <c r="AD761" s="530"/>
      <c r="AE761" s="707"/>
      <c r="AF761" s="464"/>
      <c r="AG761" s="707"/>
      <c r="AH761" s="489"/>
      <c r="AI761" s="499" t="s">
        <v>3325</v>
      </c>
    </row>
    <row r="762" spans="1:35" s="462" customFormat="1" ht="15" x14ac:dyDescent="0.25">
      <c r="A762" s="2752" t="s">
        <v>1680</v>
      </c>
      <c r="B762" s="2753"/>
      <c r="C762" s="2753"/>
      <c r="D762" s="2753"/>
      <c r="E762" s="2753"/>
      <c r="F762" s="2753"/>
      <c r="G762" s="2753"/>
      <c r="H762" s="2754"/>
      <c r="I762" s="690">
        <v>6576771</v>
      </c>
      <c r="J762" s="690"/>
      <c r="K762" s="690"/>
      <c r="L762" s="691"/>
      <c r="M762" s="692">
        <v>44149.61</v>
      </c>
      <c r="X762" s="664"/>
      <c r="Y762" s="665"/>
      <c r="Z762" s="665"/>
      <c r="AA762" s="489"/>
      <c r="AC762" s="464"/>
      <c r="AD762" s="530"/>
      <c r="AE762" s="707"/>
      <c r="AF762" s="464"/>
      <c r="AG762" s="707"/>
      <c r="AH762" s="489"/>
      <c r="AI762" s="499" t="s">
        <v>1680</v>
      </c>
    </row>
    <row r="763" spans="1:35" s="462" customFormat="1" ht="15" x14ac:dyDescent="0.25">
      <c r="A763" s="2752" t="s">
        <v>2389</v>
      </c>
      <c r="B763" s="2753"/>
      <c r="C763" s="2753"/>
      <c r="D763" s="2753"/>
      <c r="E763" s="2753"/>
      <c r="F763" s="2753"/>
      <c r="G763" s="2753"/>
      <c r="H763" s="2754"/>
      <c r="I763" s="690"/>
      <c r="J763" s="690"/>
      <c r="K763" s="690"/>
      <c r="L763" s="691"/>
      <c r="M763" s="691"/>
      <c r="X763" s="664"/>
      <c r="Y763" s="665"/>
      <c r="Z763" s="665"/>
      <c r="AA763" s="489"/>
      <c r="AC763" s="464"/>
      <c r="AD763" s="530"/>
      <c r="AE763" s="707"/>
      <c r="AF763" s="464"/>
      <c r="AG763" s="707"/>
      <c r="AH763" s="489"/>
      <c r="AI763" s="499" t="s">
        <v>2389</v>
      </c>
    </row>
    <row r="764" spans="1:35" s="462" customFormat="1" ht="22.5" x14ac:dyDescent="0.25">
      <c r="A764" s="2752" t="s">
        <v>3326</v>
      </c>
      <c r="B764" s="2753"/>
      <c r="C764" s="2753"/>
      <c r="D764" s="2753"/>
      <c r="E764" s="2753"/>
      <c r="F764" s="2753"/>
      <c r="G764" s="2753"/>
      <c r="H764" s="2754"/>
      <c r="I764" s="690">
        <v>205513</v>
      </c>
      <c r="J764" s="690">
        <v>27562</v>
      </c>
      <c r="K764" s="690" t="s">
        <v>3327</v>
      </c>
      <c r="L764" s="691"/>
      <c r="M764" s="840">
        <v>2865</v>
      </c>
      <c r="X764" s="664"/>
      <c r="Y764" s="665"/>
      <c r="Z764" s="665"/>
      <c r="AA764" s="489"/>
      <c r="AC764" s="464"/>
      <c r="AD764" s="530"/>
      <c r="AE764" s="707"/>
      <c r="AF764" s="464"/>
      <c r="AG764" s="707"/>
      <c r="AH764" s="489"/>
      <c r="AI764" s="499" t="s">
        <v>3326</v>
      </c>
    </row>
    <row r="765" spans="1:35" s="462" customFormat="1" ht="15" x14ac:dyDescent="0.25">
      <c r="A765" s="2752" t="s">
        <v>3328</v>
      </c>
      <c r="B765" s="2753"/>
      <c r="C765" s="2753"/>
      <c r="D765" s="2753"/>
      <c r="E765" s="2753"/>
      <c r="F765" s="2753"/>
      <c r="G765" s="2753"/>
      <c r="H765" s="2754"/>
      <c r="I765" s="690">
        <v>38489</v>
      </c>
      <c r="J765" s="690"/>
      <c r="K765" s="690"/>
      <c r="L765" s="691"/>
      <c r="M765" s="691"/>
      <c r="X765" s="664"/>
      <c r="Y765" s="665"/>
      <c r="Z765" s="665"/>
      <c r="AA765" s="489"/>
      <c r="AC765" s="464"/>
      <c r="AD765" s="530"/>
      <c r="AE765" s="707"/>
      <c r="AF765" s="464"/>
      <c r="AG765" s="707"/>
      <c r="AH765" s="489"/>
      <c r="AI765" s="499" t="s">
        <v>3328</v>
      </c>
    </row>
    <row r="766" spans="1:35" s="462" customFormat="1" ht="15" x14ac:dyDescent="0.25">
      <c r="A766" s="2752" t="s">
        <v>3329</v>
      </c>
      <c r="B766" s="2753"/>
      <c r="C766" s="2753"/>
      <c r="D766" s="2753"/>
      <c r="E766" s="2753"/>
      <c r="F766" s="2753"/>
      <c r="G766" s="2753"/>
      <c r="H766" s="2754"/>
      <c r="I766" s="690">
        <v>26544</v>
      </c>
      <c r="J766" s="690"/>
      <c r="K766" s="690"/>
      <c r="L766" s="691"/>
      <c r="M766" s="691"/>
      <c r="X766" s="664"/>
      <c r="Y766" s="665"/>
      <c r="Z766" s="665"/>
      <c r="AA766" s="489"/>
      <c r="AC766" s="464"/>
      <c r="AD766" s="530"/>
      <c r="AE766" s="707"/>
      <c r="AF766" s="464"/>
      <c r="AG766" s="707"/>
      <c r="AH766" s="489"/>
      <c r="AI766" s="499" t="s">
        <v>3329</v>
      </c>
    </row>
    <row r="767" spans="1:35" s="462" customFormat="1" ht="15" x14ac:dyDescent="0.25">
      <c r="A767" s="2752" t="s">
        <v>1680</v>
      </c>
      <c r="B767" s="2753"/>
      <c r="C767" s="2753"/>
      <c r="D767" s="2753"/>
      <c r="E767" s="2753"/>
      <c r="F767" s="2753"/>
      <c r="G767" s="2753"/>
      <c r="H767" s="2754"/>
      <c r="I767" s="690">
        <v>270546</v>
      </c>
      <c r="J767" s="690"/>
      <c r="K767" s="690"/>
      <c r="L767" s="691"/>
      <c r="M767" s="840">
        <v>2865</v>
      </c>
      <c r="X767" s="664"/>
      <c r="Y767" s="665"/>
      <c r="Z767" s="665"/>
      <c r="AA767" s="489"/>
      <c r="AC767" s="464"/>
      <c r="AD767" s="530"/>
      <c r="AE767" s="707"/>
      <c r="AF767" s="464"/>
      <c r="AG767" s="707"/>
      <c r="AH767" s="489"/>
      <c r="AI767" s="499" t="s">
        <v>1680</v>
      </c>
    </row>
    <row r="768" spans="1:35" s="462" customFormat="1" ht="15" x14ac:dyDescent="0.25">
      <c r="A768" s="2752" t="s">
        <v>3330</v>
      </c>
      <c r="B768" s="2753"/>
      <c r="C768" s="2753"/>
      <c r="D768" s="2753"/>
      <c r="E768" s="2753"/>
      <c r="F768" s="2753"/>
      <c r="G768" s="2753"/>
      <c r="H768" s="2754"/>
      <c r="I768" s="690"/>
      <c r="J768" s="690"/>
      <c r="K768" s="690"/>
      <c r="L768" s="691"/>
      <c r="M768" s="691"/>
      <c r="X768" s="664"/>
      <c r="Y768" s="665"/>
      <c r="Z768" s="665"/>
      <c r="AA768" s="489"/>
      <c r="AC768" s="464"/>
      <c r="AD768" s="530"/>
      <c r="AE768" s="707"/>
      <c r="AF768" s="464"/>
      <c r="AG768" s="707"/>
      <c r="AH768" s="489"/>
      <c r="AI768" s="499" t="s">
        <v>3330</v>
      </c>
    </row>
    <row r="769" spans="1:35" s="462" customFormat="1" ht="22.5" x14ac:dyDescent="0.25">
      <c r="A769" s="2752" t="s">
        <v>3331</v>
      </c>
      <c r="B769" s="2753"/>
      <c r="C769" s="2753"/>
      <c r="D769" s="2753"/>
      <c r="E769" s="2753"/>
      <c r="F769" s="2753"/>
      <c r="G769" s="2753"/>
      <c r="H769" s="2754"/>
      <c r="I769" s="690">
        <v>41945</v>
      </c>
      <c r="J769" s="690">
        <v>24869</v>
      </c>
      <c r="K769" s="690" t="s">
        <v>3332</v>
      </c>
      <c r="L769" s="691"/>
      <c r="M769" s="692">
        <v>2816.51</v>
      </c>
      <c r="X769" s="664"/>
      <c r="Y769" s="665"/>
      <c r="Z769" s="665"/>
      <c r="AA769" s="489"/>
      <c r="AC769" s="464"/>
      <c r="AD769" s="530"/>
      <c r="AE769" s="707"/>
      <c r="AF769" s="464"/>
      <c r="AG769" s="707"/>
      <c r="AH769" s="489"/>
      <c r="AI769" s="499" t="s">
        <v>3331</v>
      </c>
    </row>
    <row r="770" spans="1:35" s="462" customFormat="1" ht="15" x14ac:dyDescent="0.25">
      <c r="A770" s="2752" t="s">
        <v>3333</v>
      </c>
      <c r="B770" s="2753"/>
      <c r="C770" s="2753"/>
      <c r="D770" s="2753"/>
      <c r="E770" s="2753"/>
      <c r="F770" s="2753"/>
      <c r="G770" s="2753"/>
      <c r="H770" s="2754"/>
      <c r="I770" s="690">
        <v>28151</v>
      </c>
      <c r="J770" s="690"/>
      <c r="K770" s="690"/>
      <c r="L770" s="691"/>
      <c r="M770" s="691"/>
      <c r="X770" s="664"/>
      <c r="Y770" s="665"/>
      <c r="Z770" s="665"/>
      <c r="AA770" s="489"/>
      <c r="AC770" s="464"/>
      <c r="AD770" s="530"/>
      <c r="AE770" s="707"/>
      <c r="AF770" s="464"/>
      <c r="AG770" s="707"/>
      <c r="AH770" s="489"/>
      <c r="AI770" s="499" t="s">
        <v>3333</v>
      </c>
    </row>
    <row r="771" spans="1:35" s="462" customFormat="1" ht="15" x14ac:dyDescent="0.25">
      <c r="A771" s="2752" t="s">
        <v>3334</v>
      </c>
      <c r="B771" s="2753"/>
      <c r="C771" s="2753"/>
      <c r="D771" s="2753"/>
      <c r="E771" s="2753"/>
      <c r="F771" s="2753"/>
      <c r="G771" s="2753"/>
      <c r="H771" s="2754"/>
      <c r="I771" s="690">
        <v>20474</v>
      </c>
      <c r="J771" s="690"/>
      <c r="K771" s="690"/>
      <c r="L771" s="691"/>
      <c r="M771" s="691"/>
      <c r="X771" s="664"/>
      <c r="Y771" s="665"/>
      <c r="Z771" s="665"/>
      <c r="AA771" s="489"/>
      <c r="AC771" s="464"/>
      <c r="AD771" s="530"/>
      <c r="AE771" s="707"/>
      <c r="AF771" s="464"/>
      <c r="AG771" s="707"/>
      <c r="AH771" s="489"/>
      <c r="AI771" s="499" t="s">
        <v>3334</v>
      </c>
    </row>
    <row r="772" spans="1:35" s="462" customFormat="1" ht="15" x14ac:dyDescent="0.25">
      <c r="A772" s="2752" t="s">
        <v>1680</v>
      </c>
      <c r="B772" s="2753"/>
      <c r="C772" s="2753"/>
      <c r="D772" s="2753"/>
      <c r="E772" s="2753"/>
      <c r="F772" s="2753"/>
      <c r="G772" s="2753"/>
      <c r="H772" s="2754"/>
      <c r="I772" s="690">
        <v>90570</v>
      </c>
      <c r="J772" s="690"/>
      <c r="K772" s="690"/>
      <c r="L772" s="691"/>
      <c r="M772" s="692">
        <v>2816.51</v>
      </c>
      <c r="X772" s="664"/>
      <c r="Y772" s="665"/>
      <c r="Z772" s="665"/>
      <c r="AA772" s="489"/>
      <c r="AC772" s="464"/>
      <c r="AD772" s="530"/>
      <c r="AE772" s="707"/>
      <c r="AF772" s="464"/>
      <c r="AG772" s="707"/>
      <c r="AH772" s="489"/>
      <c r="AI772" s="499" t="s">
        <v>1680</v>
      </c>
    </row>
    <row r="773" spans="1:35" s="462" customFormat="1" ht="15" x14ac:dyDescent="0.25">
      <c r="A773" s="2752" t="s">
        <v>1674</v>
      </c>
      <c r="B773" s="2753"/>
      <c r="C773" s="2753"/>
      <c r="D773" s="2753"/>
      <c r="E773" s="2753"/>
      <c r="F773" s="2753"/>
      <c r="G773" s="2753"/>
      <c r="H773" s="2754"/>
      <c r="I773" s="690">
        <v>11966872</v>
      </c>
      <c r="J773" s="690"/>
      <c r="K773" s="690"/>
      <c r="L773" s="691"/>
      <c r="M773" s="692">
        <v>61675.26</v>
      </c>
      <c r="X773" s="664"/>
      <c r="Y773" s="665"/>
      <c r="Z773" s="665"/>
      <c r="AA773" s="489"/>
      <c r="AC773" s="464"/>
      <c r="AD773" s="530"/>
      <c r="AE773" s="707"/>
      <c r="AF773" s="464"/>
      <c r="AG773" s="707"/>
      <c r="AH773" s="489"/>
      <c r="AI773" s="499" t="s">
        <v>1674</v>
      </c>
    </row>
    <row r="774" spans="1:35" s="462" customFormat="1" ht="15" x14ac:dyDescent="0.25">
      <c r="A774" s="2752" t="s">
        <v>1675</v>
      </c>
      <c r="B774" s="2753"/>
      <c r="C774" s="2753"/>
      <c r="D774" s="2753"/>
      <c r="E774" s="2753"/>
      <c r="F774" s="2753"/>
      <c r="G774" s="2753"/>
      <c r="H774" s="2754"/>
      <c r="I774" s="690"/>
      <c r="J774" s="690"/>
      <c r="K774" s="690"/>
      <c r="L774" s="691"/>
      <c r="M774" s="691"/>
      <c r="X774" s="664"/>
      <c r="Y774" s="665"/>
      <c r="Z774" s="665"/>
      <c r="AA774" s="489"/>
      <c r="AC774" s="464"/>
      <c r="AD774" s="530"/>
      <c r="AE774" s="707"/>
      <c r="AF774" s="464"/>
      <c r="AG774" s="707"/>
      <c r="AH774" s="489"/>
      <c r="AI774" s="499" t="s">
        <v>1675</v>
      </c>
    </row>
    <row r="775" spans="1:35" s="462" customFormat="1" ht="15" x14ac:dyDescent="0.25">
      <c r="A775" s="2752" t="s">
        <v>1676</v>
      </c>
      <c r="B775" s="2753"/>
      <c r="C775" s="2753"/>
      <c r="D775" s="2753"/>
      <c r="E775" s="2753"/>
      <c r="F775" s="2753"/>
      <c r="G775" s="2753"/>
      <c r="H775" s="2754"/>
      <c r="I775" s="690"/>
      <c r="J775" s="690"/>
      <c r="K775" s="690"/>
      <c r="L775" s="691"/>
      <c r="M775" s="691"/>
      <c r="X775" s="664"/>
      <c r="Y775" s="665"/>
      <c r="Z775" s="665"/>
      <c r="AA775" s="489"/>
      <c r="AC775" s="464"/>
      <c r="AD775" s="530"/>
      <c r="AE775" s="707"/>
      <c r="AF775" s="464"/>
      <c r="AG775" s="707"/>
      <c r="AH775" s="489"/>
      <c r="AI775" s="499" t="s">
        <v>1676</v>
      </c>
    </row>
    <row r="776" spans="1:35" s="462" customFormat="1" ht="22.5" x14ac:dyDescent="0.25">
      <c r="A776" s="2752" t="s">
        <v>3335</v>
      </c>
      <c r="B776" s="2753"/>
      <c r="C776" s="2753"/>
      <c r="D776" s="2753"/>
      <c r="E776" s="2753"/>
      <c r="F776" s="2753"/>
      <c r="G776" s="2753"/>
      <c r="H776" s="2754"/>
      <c r="I776" s="690">
        <v>3714</v>
      </c>
      <c r="J776" s="690">
        <v>1298</v>
      </c>
      <c r="K776" s="690" t="s">
        <v>3336</v>
      </c>
      <c r="L776" s="691"/>
      <c r="M776" s="692">
        <v>158.72</v>
      </c>
      <c r="X776" s="664"/>
      <c r="Y776" s="665"/>
      <c r="Z776" s="665"/>
      <c r="AA776" s="489"/>
      <c r="AC776" s="464"/>
      <c r="AD776" s="530"/>
      <c r="AE776" s="707"/>
      <c r="AF776" s="464"/>
      <c r="AG776" s="707"/>
      <c r="AH776" s="489"/>
      <c r="AI776" s="499" t="s">
        <v>3335</v>
      </c>
    </row>
    <row r="777" spans="1:35" s="462" customFormat="1" ht="15" x14ac:dyDescent="0.25">
      <c r="A777" s="2752" t="s">
        <v>3337</v>
      </c>
      <c r="B777" s="2753"/>
      <c r="C777" s="2753"/>
      <c r="D777" s="2753"/>
      <c r="E777" s="2753"/>
      <c r="F777" s="2753"/>
      <c r="G777" s="2753"/>
      <c r="H777" s="2754"/>
      <c r="I777" s="690">
        <v>1270</v>
      </c>
      <c r="J777" s="690"/>
      <c r="K777" s="690"/>
      <c r="L777" s="691"/>
      <c r="M777" s="691"/>
      <c r="X777" s="664"/>
      <c r="Y777" s="665"/>
      <c r="Z777" s="665"/>
      <c r="AA777" s="489"/>
      <c r="AC777" s="464"/>
      <c r="AD777" s="530"/>
      <c r="AE777" s="707"/>
      <c r="AF777" s="464"/>
      <c r="AG777" s="707"/>
      <c r="AH777" s="489"/>
      <c r="AI777" s="499" t="s">
        <v>3337</v>
      </c>
    </row>
    <row r="778" spans="1:35" s="462" customFormat="1" ht="15" x14ac:dyDescent="0.25">
      <c r="A778" s="2752" t="s">
        <v>3338</v>
      </c>
      <c r="B778" s="2753"/>
      <c r="C778" s="2753"/>
      <c r="D778" s="2753"/>
      <c r="E778" s="2753"/>
      <c r="F778" s="2753"/>
      <c r="G778" s="2753"/>
      <c r="H778" s="2754"/>
      <c r="I778" s="690">
        <v>952</v>
      </c>
      <c r="J778" s="690"/>
      <c r="K778" s="690"/>
      <c r="L778" s="691"/>
      <c r="M778" s="691"/>
      <c r="X778" s="664"/>
      <c r="Y778" s="665"/>
      <c r="Z778" s="665"/>
      <c r="AA778" s="489"/>
      <c r="AC778" s="464"/>
      <c r="AD778" s="530"/>
      <c r="AE778" s="707"/>
      <c r="AF778" s="464"/>
      <c r="AG778" s="707"/>
      <c r="AH778" s="489"/>
      <c r="AI778" s="499" t="s">
        <v>3338</v>
      </c>
    </row>
    <row r="779" spans="1:35" s="462" customFormat="1" ht="15" x14ac:dyDescent="0.25">
      <c r="A779" s="2752" t="s">
        <v>1680</v>
      </c>
      <c r="B779" s="2753"/>
      <c r="C779" s="2753"/>
      <c r="D779" s="2753"/>
      <c r="E779" s="2753"/>
      <c r="F779" s="2753"/>
      <c r="G779" s="2753"/>
      <c r="H779" s="2754"/>
      <c r="I779" s="690">
        <v>5936</v>
      </c>
      <c r="J779" s="690"/>
      <c r="K779" s="690"/>
      <c r="L779" s="691"/>
      <c r="M779" s="692">
        <v>158.72</v>
      </c>
      <c r="X779" s="664"/>
      <c r="Y779" s="665"/>
      <c r="Z779" s="665"/>
      <c r="AA779" s="489"/>
      <c r="AC779" s="464"/>
      <c r="AD779" s="530"/>
      <c r="AE779" s="707"/>
      <c r="AF779" s="464"/>
      <c r="AG779" s="707"/>
      <c r="AH779" s="489"/>
      <c r="AI779" s="499" t="s">
        <v>1680</v>
      </c>
    </row>
    <row r="780" spans="1:35" s="462" customFormat="1" ht="15" x14ac:dyDescent="0.25">
      <c r="A780" s="2752" t="s">
        <v>1674</v>
      </c>
      <c r="B780" s="2753"/>
      <c r="C780" s="2753"/>
      <c r="D780" s="2753"/>
      <c r="E780" s="2753"/>
      <c r="F780" s="2753"/>
      <c r="G780" s="2753"/>
      <c r="H780" s="2754"/>
      <c r="I780" s="690">
        <v>5936</v>
      </c>
      <c r="J780" s="690"/>
      <c r="K780" s="690"/>
      <c r="L780" s="691"/>
      <c r="M780" s="692">
        <v>158.72</v>
      </c>
      <c r="X780" s="664"/>
      <c r="Y780" s="665"/>
      <c r="Z780" s="665"/>
      <c r="AA780" s="489"/>
      <c r="AC780" s="464"/>
      <c r="AD780" s="530"/>
      <c r="AE780" s="707"/>
      <c r="AF780" s="464"/>
      <c r="AG780" s="707"/>
      <c r="AH780" s="489"/>
      <c r="AI780" s="499" t="s">
        <v>1674</v>
      </c>
    </row>
    <row r="781" spans="1:35" s="462" customFormat="1" ht="15" x14ac:dyDescent="0.25">
      <c r="A781" s="2752" t="s">
        <v>1681</v>
      </c>
      <c r="B781" s="2753"/>
      <c r="C781" s="2753"/>
      <c r="D781" s="2753"/>
      <c r="E781" s="2753"/>
      <c r="F781" s="2753"/>
      <c r="G781" s="2753"/>
      <c r="H781" s="2754"/>
      <c r="I781" s="690">
        <v>11972808</v>
      </c>
      <c r="J781" s="690"/>
      <c r="K781" s="690"/>
      <c r="L781" s="691"/>
      <c r="M781" s="692">
        <v>61833.98</v>
      </c>
      <c r="X781" s="664"/>
      <c r="Y781" s="665"/>
      <c r="Z781" s="665"/>
      <c r="AA781" s="489"/>
      <c r="AC781" s="464"/>
      <c r="AD781" s="530"/>
      <c r="AE781" s="707"/>
      <c r="AF781" s="464"/>
      <c r="AG781" s="707"/>
      <c r="AH781" s="489"/>
      <c r="AI781" s="499" t="s">
        <v>1681</v>
      </c>
    </row>
    <row r="782" spans="1:35" s="462" customFormat="1" ht="15" x14ac:dyDescent="0.25">
      <c r="A782" s="2752" t="s">
        <v>1682</v>
      </c>
      <c r="B782" s="2753"/>
      <c r="C782" s="2753"/>
      <c r="D782" s="2753"/>
      <c r="E782" s="2753"/>
      <c r="F782" s="2753"/>
      <c r="G782" s="2753"/>
      <c r="H782" s="2754"/>
      <c r="I782" s="690"/>
      <c r="J782" s="690"/>
      <c r="K782" s="690"/>
      <c r="L782" s="691"/>
      <c r="M782" s="691"/>
      <c r="X782" s="664"/>
      <c r="Y782" s="665"/>
      <c r="Z782" s="665"/>
      <c r="AA782" s="489"/>
      <c r="AC782" s="464"/>
      <c r="AD782" s="530"/>
      <c r="AE782" s="707"/>
      <c r="AF782" s="464"/>
      <c r="AG782" s="707"/>
      <c r="AH782" s="489"/>
      <c r="AI782" s="499" t="s">
        <v>1682</v>
      </c>
    </row>
    <row r="783" spans="1:35" s="462" customFormat="1" ht="15" x14ac:dyDescent="0.25">
      <c r="A783" s="2752" t="s">
        <v>1683</v>
      </c>
      <c r="B783" s="2753"/>
      <c r="C783" s="2753"/>
      <c r="D783" s="2753"/>
      <c r="E783" s="2753"/>
      <c r="F783" s="2753"/>
      <c r="G783" s="2753"/>
      <c r="H783" s="2754"/>
      <c r="I783" s="690">
        <v>4815634</v>
      </c>
      <c r="J783" s="690"/>
      <c r="K783" s="690"/>
      <c r="L783" s="691"/>
      <c r="M783" s="691"/>
      <c r="X783" s="664"/>
      <c r="Y783" s="665"/>
      <c r="Z783" s="665"/>
      <c r="AA783" s="489"/>
      <c r="AC783" s="464"/>
      <c r="AD783" s="530"/>
      <c r="AE783" s="707"/>
      <c r="AF783" s="464"/>
      <c r="AG783" s="707"/>
      <c r="AH783" s="489"/>
      <c r="AI783" s="499" t="s">
        <v>1683</v>
      </c>
    </row>
    <row r="784" spans="1:35" s="462" customFormat="1" ht="15" x14ac:dyDescent="0.25">
      <c r="A784" s="2752" t="s">
        <v>1684</v>
      </c>
      <c r="B784" s="2753"/>
      <c r="C784" s="2753"/>
      <c r="D784" s="2753"/>
      <c r="E784" s="2753"/>
      <c r="F784" s="2753"/>
      <c r="G784" s="2753"/>
      <c r="H784" s="2754"/>
      <c r="I784" s="690">
        <v>5216676</v>
      </c>
      <c r="J784" s="690"/>
      <c r="K784" s="690"/>
      <c r="L784" s="691"/>
      <c r="M784" s="691"/>
      <c r="X784" s="664"/>
      <c r="Y784" s="665"/>
      <c r="Z784" s="665"/>
      <c r="AA784" s="489"/>
      <c r="AC784" s="464"/>
      <c r="AD784" s="530"/>
      <c r="AE784" s="707"/>
      <c r="AF784" s="464"/>
      <c r="AG784" s="707"/>
      <c r="AH784" s="489"/>
      <c r="AI784" s="499" t="s">
        <v>1684</v>
      </c>
    </row>
    <row r="785" spans="1:36" s="462" customFormat="1" ht="15" x14ac:dyDescent="0.25">
      <c r="A785" s="2752" t="s">
        <v>1685</v>
      </c>
      <c r="B785" s="2753"/>
      <c r="C785" s="2753"/>
      <c r="D785" s="2753"/>
      <c r="E785" s="2753"/>
      <c r="F785" s="2753"/>
      <c r="G785" s="2753"/>
      <c r="H785" s="2754"/>
      <c r="I785" s="690">
        <v>846922</v>
      </c>
      <c r="J785" s="690"/>
      <c r="K785" s="690"/>
      <c r="L785" s="691"/>
      <c r="M785" s="691"/>
      <c r="X785" s="664"/>
      <c r="Y785" s="665"/>
      <c r="Z785" s="665"/>
      <c r="AA785" s="489"/>
      <c r="AC785" s="464"/>
      <c r="AD785" s="530"/>
      <c r="AE785" s="707"/>
      <c r="AF785" s="464"/>
      <c r="AG785" s="707"/>
      <c r="AH785" s="489"/>
      <c r="AI785" s="499" t="s">
        <v>1685</v>
      </c>
    </row>
    <row r="786" spans="1:36" s="462" customFormat="1" ht="15" x14ac:dyDescent="0.25">
      <c r="A786" s="2752" t="s">
        <v>1686</v>
      </c>
      <c r="B786" s="2753"/>
      <c r="C786" s="2753"/>
      <c r="D786" s="2753"/>
      <c r="E786" s="2753"/>
      <c r="F786" s="2753"/>
      <c r="G786" s="2753"/>
      <c r="H786" s="2754"/>
      <c r="I786" s="690">
        <v>894759</v>
      </c>
      <c r="J786" s="690"/>
      <c r="K786" s="690"/>
      <c r="L786" s="691"/>
      <c r="M786" s="691"/>
      <c r="X786" s="664"/>
      <c r="Y786" s="665"/>
      <c r="Z786" s="665"/>
      <c r="AA786" s="489"/>
      <c r="AC786" s="464"/>
      <c r="AD786" s="530"/>
      <c r="AE786" s="707"/>
      <c r="AF786" s="464"/>
      <c r="AG786" s="707"/>
      <c r="AH786" s="489"/>
      <c r="AI786" s="499" t="s">
        <v>1686</v>
      </c>
    </row>
    <row r="787" spans="1:36" s="462" customFormat="1" ht="15" x14ac:dyDescent="0.25">
      <c r="A787" s="2752" t="s">
        <v>1687</v>
      </c>
      <c r="B787" s="2753"/>
      <c r="C787" s="2753"/>
      <c r="D787" s="2753"/>
      <c r="E787" s="2753"/>
      <c r="F787" s="2753"/>
      <c r="G787" s="2753"/>
      <c r="H787" s="2754"/>
      <c r="I787" s="690">
        <v>436465</v>
      </c>
      <c r="J787" s="690"/>
      <c r="K787" s="690"/>
      <c r="L787" s="691"/>
      <c r="M787" s="691"/>
      <c r="X787" s="664"/>
      <c r="Y787" s="665"/>
      <c r="Z787" s="665"/>
      <c r="AA787" s="489"/>
      <c r="AC787" s="464"/>
      <c r="AD787" s="530"/>
      <c r="AE787" s="707"/>
      <c r="AF787" s="464"/>
      <c r="AG787" s="707"/>
      <c r="AH787" s="489"/>
      <c r="AI787" s="499" t="s">
        <v>1687</v>
      </c>
    </row>
    <row r="788" spans="1:36" s="462" customFormat="1" ht="15" x14ac:dyDescent="0.25">
      <c r="A788" s="2749" t="s">
        <v>1688</v>
      </c>
      <c r="B788" s="2750"/>
      <c r="C788" s="2750"/>
      <c r="D788" s="2750"/>
      <c r="E788" s="2750"/>
      <c r="F788" s="2750"/>
      <c r="G788" s="2750"/>
      <c r="H788" s="2751"/>
      <c r="I788" s="669">
        <v>11972808</v>
      </c>
      <c r="J788" s="669"/>
      <c r="K788" s="669"/>
      <c r="L788" s="689"/>
      <c r="M788" s="680">
        <v>61833.98</v>
      </c>
      <c r="X788" s="664"/>
      <c r="Y788" s="665"/>
      <c r="Z788" s="665"/>
      <c r="AA788" s="489"/>
      <c r="AC788" s="464"/>
      <c r="AD788" s="530"/>
      <c r="AE788" s="707"/>
      <c r="AF788" s="464"/>
      <c r="AG788" s="707"/>
      <c r="AH788" s="489"/>
      <c r="AJ788" s="489" t="s">
        <v>1688</v>
      </c>
    </row>
    <row r="789" spans="1:36" s="462" customFormat="1" ht="15" x14ac:dyDescent="0.25">
      <c r="A789" s="2741" t="s">
        <v>1405</v>
      </c>
      <c r="B789" s="2742"/>
      <c r="C789" s="2742"/>
      <c r="D789" s="2742"/>
      <c r="E789" s="2742"/>
      <c r="F789" s="2742"/>
      <c r="G789" s="2742"/>
      <c r="H789" s="2742"/>
      <c r="I789" s="2742"/>
      <c r="J789" s="2742"/>
      <c r="K789" s="2742"/>
      <c r="L789" s="2742"/>
      <c r="M789" s="2743"/>
      <c r="X789" s="664" t="s">
        <v>1405</v>
      </c>
      <c r="Y789" s="665"/>
      <c r="Z789" s="665"/>
      <c r="AA789" s="489"/>
      <c r="AC789" s="464"/>
      <c r="AD789" s="530"/>
      <c r="AE789" s="707"/>
      <c r="AF789" s="464"/>
      <c r="AG789" s="707"/>
      <c r="AH789" s="489"/>
      <c r="AJ789" s="489"/>
    </row>
    <row r="790" spans="1:36" s="462" customFormat="1" ht="15" x14ac:dyDescent="0.25">
      <c r="A790" s="2744" t="s">
        <v>1406</v>
      </c>
      <c r="B790" s="2745"/>
      <c r="C790" s="2745"/>
      <c r="D790" s="2745"/>
      <c r="E790" s="2745"/>
      <c r="F790" s="2745"/>
      <c r="G790" s="2745"/>
      <c r="H790" s="2745"/>
      <c r="I790" s="2745"/>
      <c r="J790" s="2745"/>
      <c r="K790" s="2745"/>
      <c r="L790" s="2745"/>
      <c r="M790" s="2746"/>
      <c r="X790" s="664"/>
      <c r="Y790" s="665" t="s">
        <v>1406</v>
      </c>
      <c r="Z790" s="665"/>
      <c r="AA790" s="489"/>
      <c r="AC790" s="464"/>
      <c r="AD790" s="530"/>
      <c r="AE790" s="707"/>
      <c r="AF790" s="464"/>
      <c r="AG790" s="707"/>
      <c r="AH790" s="489"/>
      <c r="AJ790" s="489"/>
    </row>
    <row r="791" spans="1:36" s="462" customFormat="1" ht="15" x14ac:dyDescent="0.25">
      <c r="A791" s="2744" t="s">
        <v>1167</v>
      </c>
      <c r="B791" s="2745"/>
      <c r="C791" s="2745"/>
      <c r="D791" s="2745"/>
      <c r="E791" s="2745"/>
      <c r="F791" s="2745"/>
      <c r="G791" s="2745"/>
      <c r="H791" s="2745"/>
      <c r="I791" s="2745"/>
      <c r="J791" s="2745"/>
      <c r="K791" s="2745"/>
      <c r="L791" s="2745"/>
      <c r="M791" s="2746"/>
      <c r="X791" s="664"/>
      <c r="Y791" s="665"/>
      <c r="Z791" s="665" t="s">
        <v>1167</v>
      </c>
      <c r="AA791" s="489"/>
      <c r="AC791" s="464"/>
      <c r="AD791" s="530"/>
      <c r="AE791" s="707"/>
      <c r="AF791" s="464"/>
      <c r="AG791" s="707"/>
      <c r="AH791" s="489"/>
      <c r="AJ791" s="489"/>
    </row>
    <row r="792" spans="1:36" s="462" customFormat="1" ht="45.75" x14ac:dyDescent="0.25">
      <c r="A792" s="666" t="s">
        <v>1407</v>
      </c>
      <c r="B792" s="667" t="s">
        <v>1689</v>
      </c>
      <c r="C792" s="2737" t="s">
        <v>1690</v>
      </c>
      <c r="D792" s="2737"/>
      <c r="E792" s="2737"/>
      <c r="F792" s="693">
        <v>2.0400000000000001E-2</v>
      </c>
      <c r="G792" s="669" t="s">
        <v>1691</v>
      </c>
      <c r="H792" s="669" t="s">
        <v>1692</v>
      </c>
      <c r="I792" s="669">
        <v>523</v>
      </c>
      <c r="J792" s="669">
        <v>173</v>
      </c>
      <c r="K792" s="670" t="s">
        <v>1409</v>
      </c>
      <c r="L792" s="680">
        <v>1038.78</v>
      </c>
      <c r="M792" s="680">
        <v>21.19</v>
      </c>
      <c r="X792" s="664"/>
      <c r="Y792" s="665"/>
      <c r="Z792" s="665"/>
      <c r="AA792" s="489" t="s">
        <v>1690</v>
      </c>
      <c r="AC792" s="464"/>
      <c r="AD792" s="530"/>
      <c r="AE792" s="707"/>
      <c r="AF792" s="464"/>
      <c r="AG792" s="707"/>
      <c r="AH792" s="489"/>
      <c r="AJ792" s="489"/>
    </row>
    <row r="793" spans="1:36" s="462" customFormat="1" ht="15" x14ac:dyDescent="0.25">
      <c r="A793" s="672"/>
      <c r="B793" s="673"/>
      <c r="C793" s="674" t="s">
        <v>3339</v>
      </c>
      <c r="D793" s="675"/>
      <c r="E793" s="675"/>
      <c r="F793" s="675"/>
      <c r="G793" s="675"/>
      <c r="H793" s="675"/>
      <c r="I793" s="675"/>
      <c r="J793" s="675"/>
      <c r="K793" s="675"/>
      <c r="L793" s="675"/>
      <c r="M793" s="676"/>
      <c r="X793" s="664"/>
      <c r="Y793" s="665"/>
      <c r="Z793" s="665"/>
      <c r="AA793" s="489"/>
      <c r="AC793" s="464"/>
      <c r="AD793" s="530"/>
      <c r="AE793" s="707"/>
      <c r="AF793" s="464"/>
      <c r="AG793" s="707"/>
      <c r="AH793" s="489"/>
      <c r="AJ793" s="489"/>
    </row>
    <row r="794" spans="1:36" s="462" customFormat="1" ht="33.75" x14ac:dyDescent="0.25">
      <c r="A794" s="550"/>
      <c r="B794" s="681" t="s">
        <v>1641</v>
      </c>
      <c r="C794" s="2734" t="s">
        <v>1642</v>
      </c>
      <c r="D794" s="2734"/>
      <c r="E794" s="2734"/>
      <c r="F794" s="2734"/>
      <c r="G794" s="2734"/>
      <c r="H794" s="2734"/>
      <c r="I794" s="2734"/>
      <c r="J794" s="2734"/>
      <c r="K794" s="2734"/>
      <c r="L794" s="2734"/>
      <c r="M794" s="2735"/>
      <c r="X794" s="664"/>
      <c r="Y794" s="665"/>
      <c r="Z794" s="665"/>
      <c r="AA794" s="489"/>
      <c r="AB794" s="499" t="s">
        <v>1642</v>
      </c>
      <c r="AC794" s="464"/>
      <c r="AD794" s="530"/>
      <c r="AE794" s="707"/>
      <c r="AF794" s="464"/>
      <c r="AG794" s="707"/>
      <c r="AH794" s="489"/>
      <c r="AJ794" s="489"/>
    </row>
    <row r="795" spans="1:36" s="462" customFormat="1" ht="15" x14ac:dyDescent="0.25">
      <c r="A795" s="831"/>
      <c r="B795" s="832"/>
      <c r="C795" s="832"/>
      <c r="D795" s="832"/>
      <c r="E795" s="833" t="s">
        <v>3340</v>
      </c>
      <c r="F795" s="834"/>
      <c r="G795" s="835"/>
      <c r="H795" s="656"/>
      <c r="I795" s="836">
        <v>168</v>
      </c>
      <c r="J795" s="837"/>
      <c r="K795" s="837"/>
      <c r="L795" s="838"/>
      <c r="M795" s="839"/>
      <c r="X795" s="664"/>
      <c r="Y795" s="665"/>
      <c r="Z795" s="665"/>
      <c r="AA795" s="489"/>
      <c r="AC795" s="464"/>
      <c r="AD795" s="530"/>
      <c r="AE795" s="707"/>
      <c r="AF795" s="464"/>
      <c r="AG795" s="707"/>
      <c r="AH795" s="489"/>
      <c r="AJ795" s="489"/>
    </row>
    <row r="796" spans="1:36" s="462" customFormat="1" ht="15" x14ac:dyDescent="0.25">
      <c r="A796" s="831"/>
      <c r="B796" s="832"/>
      <c r="C796" s="832"/>
      <c r="D796" s="832"/>
      <c r="E796" s="833" t="s">
        <v>3341</v>
      </c>
      <c r="F796" s="834"/>
      <c r="G796" s="835"/>
      <c r="H796" s="656"/>
      <c r="I796" s="836">
        <v>95</v>
      </c>
      <c r="J796" s="837"/>
      <c r="K796" s="837"/>
      <c r="L796" s="838"/>
      <c r="M796" s="839"/>
      <c r="X796" s="664"/>
      <c r="Y796" s="665"/>
      <c r="Z796" s="665"/>
      <c r="AA796" s="489"/>
      <c r="AC796" s="464"/>
      <c r="AD796" s="530"/>
      <c r="AE796" s="707"/>
      <c r="AF796" s="464"/>
      <c r="AG796" s="707"/>
      <c r="AH796" s="489"/>
      <c r="AJ796" s="489"/>
    </row>
    <row r="797" spans="1:36" s="462" customFormat="1" ht="15" x14ac:dyDescent="0.25">
      <c r="A797" s="831"/>
      <c r="B797" s="832"/>
      <c r="C797" s="832"/>
      <c r="D797" s="832"/>
      <c r="E797" s="833" t="s">
        <v>2678</v>
      </c>
      <c r="F797" s="834"/>
      <c r="G797" s="835"/>
      <c r="H797" s="656"/>
      <c r="I797" s="836">
        <v>786</v>
      </c>
      <c r="J797" s="837"/>
      <c r="K797" s="837"/>
      <c r="L797" s="838"/>
      <c r="M797" s="839"/>
      <c r="X797" s="664"/>
      <c r="Y797" s="665"/>
      <c r="Z797" s="665"/>
      <c r="AA797" s="489"/>
      <c r="AC797" s="464"/>
      <c r="AD797" s="530"/>
      <c r="AE797" s="707"/>
      <c r="AF797" s="464"/>
      <c r="AG797" s="707"/>
      <c r="AH797" s="489"/>
      <c r="AJ797" s="489"/>
    </row>
    <row r="798" spans="1:36" s="462" customFormat="1" ht="23.25" x14ac:dyDescent="0.25">
      <c r="A798" s="515"/>
      <c r="B798" s="682" t="s">
        <v>1643</v>
      </c>
      <c r="C798" s="2736" t="s">
        <v>1695</v>
      </c>
      <c r="D798" s="2736"/>
      <c r="E798" s="2736"/>
      <c r="F798" s="683" t="s">
        <v>3342</v>
      </c>
      <c r="G798" s="684" t="s">
        <v>1646</v>
      </c>
      <c r="H798" s="684"/>
      <c r="I798" s="684">
        <v>173.12</v>
      </c>
      <c r="J798" s="684">
        <v>173.12</v>
      </c>
      <c r="K798" s="684"/>
      <c r="L798" s="685"/>
      <c r="M798" s="686"/>
      <c r="X798" s="664"/>
      <c r="Y798" s="665"/>
      <c r="Z798" s="665"/>
      <c r="AA798" s="489"/>
      <c r="AC798" s="464" t="s">
        <v>1695</v>
      </c>
      <c r="AD798" s="530"/>
      <c r="AE798" s="707"/>
      <c r="AF798" s="464"/>
      <c r="AG798" s="707"/>
      <c r="AH798" s="489"/>
      <c r="AJ798" s="489"/>
    </row>
    <row r="799" spans="1:36" s="462" customFormat="1" ht="23.25" x14ac:dyDescent="0.25">
      <c r="A799" s="515"/>
      <c r="B799" s="682" t="s">
        <v>627</v>
      </c>
      <c r="C799" s="2736" t="s">
        <v>1697</v>
      </c>
      <c r="D799" s="2736"/>
      <c r="E799" s="2736"/>
      <c r="F799" s="683" t="s">
        <v>3343</v>
      </c>
      <c r="G799" s="684">
        <v>0</v>
      </c>
      <c r="H799" s="684">
        <v>0</v>
      </c>
      <c r="I799" s="684">
        <v>0</v>
      </c>
      <c r="J799" s="684"/>
      <c r="K799" s="684">
        <v>0</v>
      </c>
      <c r="L799" s="685"/>
      <c r="M799" s="686"/>
      <c r="X799" s="664"/>
      <c r="Y799" s="665"/>
      <c r="Z799" s="665"/>
      <c r="AA799" s="489"/>
      <c r="AC799" s="464" t="s">
        <v>1697</v>
      </c>
      <c r="AD799" s="530"/>
      <c r="AE799" s="707"/>
      <c r="AF799" s="464"/>
      <c r="AG799" s="707"/>
      <c r="AH799" s="489"/>
      <c r="AJ799" s="489"/>
    </row>
    <row r="800" spans="1:36" s="462" customFormat="1" ht="57" x14ac:dyDescent="0.25">
      <c r="A800" s="515"/>
      <c r="B800" s="682" t="s">
        <v>1699</v>
      </c>
      <c r="C800" s="2736" t="s">
        <v>1700</v>
      </c>
      <c r="D800" s="2736"/>
      <c r="E800" s="2736"/>
      <c r="F800" s="683" t="s">
        <v>3344</v>
      </c>
      <c r="G800" s="684">
        <v>90</v>
      </c>
      <c r="H800" s="684" t="s">
        <v>1702</v>
      </c>
      <c r="I800" s="684">
        <v>218.7</v>
      </c>
      <c r="J800" s="684"/>
      <c r="K800" s="684" t="s">
        <v>3345</v>
      </c>
      <c r="L800" s="685"/>
      <c r="M800" s="686"/>
      <c r="X800" s="664"/>
      <c r="Y800" s="665"/>
      <c r="Z800" s="665"/>
      <c r="AA800" s="489"/>
      <c r="AC800" s="464" t="s">
        <v>1700</v>
      </c>
      <c r="AD800" s="530"/>
      <c r="AE800" s="707"/>
      <c r="AF800" s="464"/>
      <c r="AG800" s="707"/>
      <c r="AH800" s="489"/>
      <c r="AJ800" s="489"/>
    </row>
    <row r="801" spans="1:36" s="462" customFormat="1" ht="45.75" x14ac:dyDescent="0.25">
      <c r="A801" s="515"/>
      <c r="B801" s="682" t="s">
        <v>1704</v>
      </c>
      <c r="C801" s="2736" t="s">
        <v>1705</v>
      </c>
      <c r="D801" s="2736"/>
      <c r="E801" s="2736"/>
      <c r="F801" s="683" t="s">
        <v>3346</v>
      </c>
      <c r="G801" s="684">
        <v>1.53</v>
      </c>
      <c r="H801" s="684" t="s">
        <v>1707</v>
      </c>
      <c r="I801" s="684">
        <v>14.84</v>
      </c>
      <c r="J801" s="684"/>
      <c r="K801" s="684" t="s">
        <v>3347</v>
      </c>
      <c r="L801" s="685"/>
      <c r="M801" s="686"/>
      <c r="X801" s="664"/>
      <c r="Y801" s="665"/>
      <c r="Z801" s="665"/>
      <c r="AA801" s="489"/>
      <c r="AC801" s="464" t="s">
        <v>1705</v>
      </c>
      <c r="AD801" s="530"/>
      <c r="AE801" s="707"/>
      <c r="AF801" s="464"/>
      <c r="AG801" s="707"/>
      <c r="AH801" s="489"/>
      <c r="AJ801" s="489"/>
    </row>
    <row r="802" spans="1:36" s="462" customFormat="1" ht="57" x14ac:dyDescent="0.25">
      <c r="A802" s="666" t="s">
        <v>1410</v>
      </c>
      <c r="B802" s="667" t="s">
        <v>1709</v>
      </c>
      <c r="C802" s="2737" t="s">
        <v>1710</v>
      </c>
      <c r="D802" s="2737"/>
      <c r="E802" s="2737"/>
      <c r="F802" s="668">
        <v>2.1000000000000001E-2</v>
      </c>
      <c r="G802" s="669" t="s">
        <v>1711</v>
      </c>
      <c r="H802" s="669" t="s">
        <v>1712</v>
      </c>
      <c r="I802" s="669">
        <v>388</v>
      </c>
      <c r="J802" s="669">
        <v>211</v>
      </c>
      <c r="K802" s="670" t="s">
        <v>1412</v>
      </c>
      <c r="L802" s="680">
        <v>1178.82</v>
      </c>
      <c r="M802" s="680">
        <v>24.76</v>
      </c>
      <c r="X802" s="664"/>
      <c r="Y802" s="665"/>
      <c r="Z802" s="665"/>
      <c r="AA802" s="489" t="s">
        <v>1710</v>
      </c>
      <c r="AC802" s="464"/>
      <c r="AD802" s="530"/>
      <c r="AE802" s="707"/>
      <c r="AF802" s="464"/>
      <c r="AG802" s="707"/>
      <c r="AH802" s="489"/>
      <c r="AJ802" s="489"/>
    </row>
    <row r="803" spans="1:36" s="462" customFormat="1" ht="15" x14ac:dyDescent="0.25">
      <c r="A803" s="672"/>
      <c r="B803" s="673"/>
      <c r="C803" s="674" t="s">
        <v>3348</v>
      </c>
      <c r="D803" s="675"/>
      <c r="E803" s="675"/>
      <c r="F803" s="675"/>
      <c r="G803" s="675"/>
      <c r="H803" s="675"/>
      <c r="I803" s="675"/>
      <c r="J803" s="675"/>
      <c r="K803" s="675"/>
      <c r="L803" s="675"/>
      <c r="M803" s="676"/>
      <c r="X803" s="664"/>
      <c r="Y803" s="665"/>
      <c r="Z803" s="665"/>
      <c r="AA803" s="489"/>
      <c r="AC803" s="464"/>
      <c r="AD803" s="530"/>
      <c r="AE803" s="707"/>
      <c r="AF803" s="464"/>
      <c r="AG803" s="707"/>
      <c r="AH803" s="489"/>
      <c r="AJ803" s="489"/>
    </row>
    <row r="804" spans="1:36" s="462" customFormat="1" ht="33.75" x14ac:dyDescent="0.25">
      <c r="A804" s="550"/>
      <c r="B804" s="681" t="s">
        <v>1641</v>
      </c>
      <c r="C804" s="2734" t="s">
        <v>1642</v>
      </c>
      <c r="D804" s="2734"/>
      <c r="E804" s="2734"/>
      <c r="F804" s="2734"/>
      <c r="G804" s="2734"/>
      <c r="H804" s="2734"/>
      <c r="I804" s="2734"/>
      <c r="J804" s="2734"/>
      <c r="K804" s="2734"/>
      <c r="L804" s="2734"/>
      <c r="M804" s="2735"/>
      <c r="X804" s="664"/>
      <c r="Y804" s="665"/>
      <c r="Z804" s="665"/>
      <c r="AA804" s="489"/>
      <c r="AB804" s="499" t="s">
        <v>1642</v>
      </c>
      <c r="AC804" s="464"/>
      <c r="AD804" s="530"/>
      <c r="AE804" s="707"/>
      <c r="AF804" s="464"/>
      <c r="AG804" s="707"/>
      <c r="AH804" s="489"/>
      <c r="AJ804" s="489"/>
    </row>
    <row r="805" spans="1:36" s="462" customFormat="1" ht="15" x14ac:dyDescent="0.25">
      <c r="A805" s="831"/>
      <c r="B805" s="832"/>
      <c r="C805" s="832"/>
      <c r="D805" s="832"/>
      <c r="E805" s="833" t="s">
        <v>3349</v>
      </c>
      <c r="F805" s="834"/>
      <c r="G805" s="835"/>
      <c r="H805" s="656"/>
      <c r="I805" s="836">
        <v>236</v>
      </c>
      <c r="J805" s="837"/>
      <c r="K805" s="837"/>
      <c r="L805" s="838"/>
      <c r="M805" s="839"/>
      <c r="X805" s="664"/>
      <c r="Y805" s="665"/>
      <c r="Z805" s="665"/>
      <c r="AA805" s="489"/>
      <c r="AC805" s="464"/>
      <c r="AD805" s="530"/>
      <c r="AE805" s="707"/>
      <c r="AF805" s="464"/>
      <c r="AG805" s="707"/>
      <c r="AH805" s="489"/>
      <c r="AJ805" s="489"/>
    </row>
    <row r="806" spans="1:36" s="462" customFormat="1" ht="15" x14ac:dyDescent="0.25">
      <c r="A806" s="831"/>
      <c r="B806" s="832"/>
      <c r="C806" s="832"/>
      <c r="D806" s="832"/>
      <c r="E806" s="833" t="s">
        <v>3350</v>
      </c>
      <c r="F806" s="834"/>
      <c r="G806" s="835"/>
      <c r="H806" s="656"/>
      <c r="I806" s="836">
        <v>146</v>
      </c>
      <c r="J806" s="837"/>
      <c r="K806" s="837"/>
      <c r="L806" s="838"/>
      <c r="M806" s="839"/>
      <c r="X806" s="664"/>
      <c r="Y806" s="665"/>
      <c r="Z806" s="665"/>
      <c r="AA806" s="489"/>
      <c r="AC806" s="464"/>
      <c r="AD806" s="530"/>
      <c r="AE806" s="707"/>
      <c r="AF806" s="464"/>
      <c r="AG806" s="707"/>
      <c r="AH806" s="489"/>
      <c r="AJ806" s="489"/>
    </row>
    <row r="807" spans="1:36" s="462" customFormat="1" ht="15" x14ac:dyDescent="0.25">
      <c r="A807" s="831"/>
      <c r="B807" s="832"/>
      <c r="C807" s="832"/>
      <c r="D807" s="832"/>
      <c r="E807" s="833" t="s">
        <v>2678</v>
      </c>
      <c r="F807" s="834"/>
      <c r="G807" s="835"/>
      <c r="H807" s="656"/>
      <c r="I807" s="836">
        <v>770</v>
      </c>
      <c r="J807" s="837"/>
      <c r="K807" s="837"/>
      <c r="L807" s="838"/>
      <c r="M807" s="839"/>
      <c r="X807" s="664"/>
      <c r="Y807" s="665"/>
      <c r="Z807" s="665"/>
      <c r="AA807" s="489"/>
      <c r="AC807" s="464"/>
      <c r="AD807" s="530"/>
      <c r="AE807" s="707"/>
      <c r="AF807" s="464"/>
      <c r="AG807" s="707"/>
      <c r="AH807" s="489"/>
      <c r="AJ807" s="489"/>
    </row>
    <row r="808" spans="1:36" s="462" customFormat="1" ht="23.25" x14ac:dyDescent="0.25">
      <c r="A808" s="515"/>
      <c r="B808" s="682" t="s">
        <v>1715</v>
      </c>
      <c r="C808" s="2736" t="s">
        <v>1716</v>
      </c>
      <c r="D808" s="2736"/>
      <c r="E808" s="2736"/>
      <c r="F808" s="683" t="s">
        <v>3351</v>
      </c>
      <c r="G808" s="684" t="s">
        <v>1718</v>
      </c>
      <c r="H808" s="684"/>
      <c r="I808" s="684">
        <v>211.2</v>
      </c>
      <c r="J808" s="684">
        <v>211.2</v>
      </c>
      <c r="K808" s="684"/>
      <c r="L808" s="685"/>
      <c r="M808" s="686"/>
      <c r="X808" s="664"/>
      <c r="Y808" s="665"/>
      <c r="Z808" s="665"/>
      <c r="AA808" s="489"/>
      <c r="AC808" s="464" t="s">
        <v>1716</v>
      </c>
      <c r="AD808" s="530"/>
      <c r="AE808" s="707"/>
      <c r="AF808" s="464"/>
      <c r="AG808" s="707"/>
      <c r="AH808" s="489"/>
      <c r="AJ808" s="489"/>
    </row>
    <row r="809" spans="1:36" s="462" customFormat="1" ht="23.25" x14ac:dyDescent="0.25">
      <c r="A809" s="515"/>
      <c r="B809" s="682" t="s">
        <v>627</v>
      </c>
      <c r="C809" s="2736" t="s">
        <v>1697</v>
      </c>
      <c r="D809" s="2736"/>
      <c r="E809" s="2736"/>
      <c r="F809" s="683" t="s">
        <v>3352</v>
      </c>
      <c r="G809" s="684">
        <v>0</v>
      </c>
      <c r="H809" s="684">
        <v>0</v>
      </c>
      <c r="I809" s="684">
        <v>0</v>
      </c>
      <c r="J809" s="684"/>
      <c r="K809" s="684">
        <v>0</v>
      </c>
      <c r="L809" s="685"/>
      <c r="M809" s="686"/>
      <c r="X809" s="664"/>
      <c r="Y809" s="665"/>
      <c r="Z809" s="665"/>
      <c r="AA809" s="489"/>
      <c r="AC809" s="464" t="s">
        <v>1697</v>
      </c>
      <c r="AD809" s="530"/>
      <c r="AE809" s="707"/>
      <c r="AF809" s="464"/>
      <c r="AG809" s="707"/>
      <c r="AH809" s="489"/>
      <c r="AJ809" s="489"/>
    </row>
    <row r="810" spans="1:36" s="462" customFormat="1" ht="23.25" x14ac:dyDescent="0.25">
      <c r="A810" s="515"/>
      <c r="B810" s="682" t="s">
        <v>1720</v>
      </c>
      <c r="C810" s="2736" t="s">
        <v>1721</v>
      </c>
      <c r="D810" s="2736"/>
      <c r="E810" s="2736"/>
      <c r="F810" s="683" t="s">
        <v>3353</v>
      </c>
      <c r="G810" s="684">
        <v>86.4</v>
      </c>
      <c r="H810" s="684" t="s">
        <v>1723</v>
      </c>
      <c r="I810" s="684">
        <v>55.3</v>
      </c>
      <c r="J810" s="684"/>
      <c r="K810" s="684" t="s">
        <v>3354</v>
      </c>
      <c r="L810" s="685"/>
      <c r="M810" s="686"/>
      <c r="X810" s="664"/>
      <c r="Y810" s="665"/>
      <c r="Z810" s="665"/>
      <c r="AA810" s="489"/>
      <c r="AC810" s="464" t="s">
        <v>1721</v>
      </c>
      <c r="AD810" s="530"/>
      <c r="AE810" s="707"/>
      <c r="AF810" s="464"/>
      <c r="AG810" s="707"/>
      <c r="AH810" s="489"/>
      <c r="AJ810" s="489"/>
    </row>
    <row r="811" spans="1:36" s="462" customFormat="1" ht="34.5" x14ac:dyDescent="0.25">
      <c r="A811" s="515"/>
      <c r="B811" s="682" t="s">
        <v>1649</v>
      </c>
      <c r="C811" s="2736" t="s">
        <v>1650</v>
      </c>
      <c r="D811" s="2736"/>
      <c r="E811" s="2736"/>
      <c r="F811" s="683" t="s">
        <v>3355</v>
      </c>
      <c r="G811" s="684">
        <v>111.99</v>
      </c>
      <c r="H811" s="684" t="s">
        <v>1652</v>
      </c>
      <c r="I811" s="684">
        <v>1.1200000000000001</v>
      </c>
      <c r="J811" s="684"/>
      <c r="K811" s="684" t="s">
        <v>3356</v>
      </c>
      <c r="L811" s="685"/>
      <c r="M811" s="686"/>
      <c r="X811" s="664"/>
      <c r="Y811" s="665"/>
      <c r="Z811" s="665"/>
      <c r="AA811" s="489"/>
      <c r="AC811" s="464" t="s">
        <v>1650</v>
      </c>
      <c r="AD811" s="530"/>
      <c r="AE811" s="707"/>
      <c r="AF811" s="464"/>
      <c r="AG811" s="707"/>
      <c r="AH811" s="489"/>
      <c r="AJ811" s="489"/>
    </row>
    <row r="812" spans="1:36" s="462" customFormat="1" ht="23.25" x14ac:dyDescent="0.25">
      <c r="A812" s="515"/>
      <c r="B812" s="682" t="s">
        <v>1727</v>
      </c>
      <c r="C812" s="2736" t="s">
        <v>1728</v>
      </c>
      <c r="D812" s="2736"/>
      <c r="E812" s="2736"/>
      <c r="F812" s="683" t="s">
        <v>2694</v>
      </c>
      <c r="G812" s="684">
        <v>89.99</v>
      </c>
      <c r="H812" s="684" t="s">
        <v>1730</v>
      </c>
      <c r="I812" s="684">
        <v>0.9</v>
      </c>
      <c r="J812" s="684"/>
      <c r="K812" s="684" t="s">
        <v>2695</v>
      </c>
      <c r="L812" s="685"/>
      <c r="M812" s="686"/>
      <c r="X812" s="664"/>
      <c r="Y812" s="665"/>
      <c r="Z812" s="665"/>
      <c r="AA812" s="489"/>
      <c r="AC812" s="464" t="s">
        <v>1728</v>
      </c>
      <c r="AD812" s="530"/>
      <c r="AE812" s="707"/>
      <c r="AF812" s="464"/>
      <c r="AG812" s="707"/>
      <c r="AH812" s="489"/>
      <c r="AJ812" s="489"/>
    </row>
    <row r="813" spans="1:36" s="462" customFormat="1" ht="23.25" x14ac:dyDescent="0.25">
      <c r="A813" s="515"/>
      <c r="B813" s="682" t="s">
        <v>1732</v>
      </c>
      <c r="C813" s="2736" t="s">
        <v>1733</v>
      </c>
      <c r="D813" s="2736"/>
      <c r="E813" s="2736"/>
      <c r="F813" s="683" t="s">
        <v>3357</v>
      </c>
      <c r="G813" s="684">
        <v>1.9</v>
      </c>
      <c r="H813" s="684" t="s">
        <v>1735</v>
      </c>
      <c r="I813" s="684">
        <v>1.5</v>
      </c>
      <c r="J813" s="684"/>
      <c r="K813" s="684" t="s">
        <v>3358</v>
      </c>
      <c r="L813" s="685"/>
      <c r="M813" s="686"/>
      <c r="X813" s="664"/>
      <c r="Y813" s="665"/>
      <c r="Z813" s="665"/>
      <c r="AA813" s="489"/>
      <c r="AC813" s="464" t="s">
        <v>1733</v>
      </c>
      <c r="AD813" s="530"/>
      <c r="AE813" s="707"/>
      <c r="AF813" s="464"/>
      <c r="AG813" s="707"/>
      <c r="AH813" s="489"/>
      <c r="AJ813" s="489"/>
    </row>
    <row r="814" spans="1:36" s="462" customFormat="1" ht="34.5" x14ac:dyDescent="0.25">
      <c r="A814" s="515"/>
      <c r="B814" s="682" t="s">
        <v>809</v>
      </c>
      <c r="C814" s="2736" t="s">
        <v>1737</v>
      </c>
      <c r="D814" s="2736"/>
      <c r="E814" s="2736"/>
      <c r="F814" s="683" t="s">
        <v>3359</v>
      </c>
      <c r="G814" s="684">
        <v>65.709999999999994</v>
      </c>
      <c r="H814" s="684" t="s">
        <v>1739</v>
      </c>
      <c r="I814" s="684">
        <v>1.31</v>
      </c>
      <c r="J814" s="684"/>
      <c r="K814" s="684" t="s">
        <v>3360</v>
      </c>
      <c r="L814" s="685"/>
      <c r="M814" s="686"/>
      <c r="X814" s="664"/>
      <c r="Y814" s="665"/>
      <c r="Z814" s="665"/>
      <c r="AA814" s="489"/>
      <c r="AC814" s="464" t="s">
        <v>1737</v>
      </c>
      <c r="AD814" s="530"/>
      <c r="AE814" s="707"/>
      <c r="AF814" s="464"/>
      <c r="AG814" s="707"/>
      <c r="AH814" s="489"/>
      <c r="AJ814" s="489"/>
    </row>
    <row r="815" spans="1:36" s="462" customFormat="1" ht="23.25" x14ac:dyDescent="0.25">
      <c r="A815" s="515"/>
      <c r="B815" s="682" t="s">
        <v>1741</v>
      </c>
      <c r="C815" s="2736" t="s">
        <v>1243</v>
      </c>
      <c r="D815" s="2736"/>
      <c r="E815" s="2736"/>
      <c r="F815" s="683" t="s">
        <v>3361</v>
      </c>
      <c r="G815" s="684">
        <v>2.44</v>
      </c>
      <c r="H815" s="684"/>
      <c r="I815" s="684">
        <v>0.02</v>
      </c>
      <c r="J815" s="684"/>
      <c r="K815" s="684"/>
      <c r="L815" s="685"/>
      <c r="M815" s="686"/>
      <c r="X815" s="664"/>
      <c r="Y815" s="665"/>
      <c r="Z815" s="665"/>
      <c r="AA815" s="489"/>
      <c r="AC815" s="464" t="s">
        <v>1243</v>
      </c>
      <c r="AD815" s="530"/>
      <c r="AE815" s="707"/>
      <c r="AF815" s="464"/>
      <c r="AG815" s="707"/>
      <c r="AH815" s="489"/>
      <c r="AJ815" s="489"/>
    </row>
    <row r="816" spans="1:36" s="462" customFormat="1" ht="23.25" x14ac:dyDescent="0.25">
      <c r="A816" s="515"/>
      <c r="B816" s="682" t="s">
        <v>1743</v>
      </c>
      <c r="C816" s="2736" t="s">
        <v>1744</v>
      </c>
      <c r="D816" s="2736"/>
      <c r="E816" s="2736"/>
      <c r="F816" s="683" t="s">
        <v>3362</v>
      </c>
      <c r="G816" s="684">
        <v>3.62</v>
      </c>
      <c r="H816" s="684"/>
      <c r="I816" s="684">
        <v>11.63</v>
      </c>
      <c r="J816" s="684"/>
      <c r="K816" s="684"/>
      <c r="L816" s="685"/>
      <c r="M816" s="686"/>
      <c r="X816" s="664"/>
      <c r="Y816" s="665"/>
      <c r="Z816" s="665"/>
      <c r="AA816" s="489"/>
      <c r="AC816" s="464" t="s">
        <v>1744</v>
      </c>
      <c r="AD816" s="530"/>
      <c r="AE816" s="707"/>
      <c r="AF816" s="464"/>
      <c r="AG816" s="707"/>
      <c r="AH816" s="489"/>
      <c r="AJ816" s="489"/>
    </row>
    <row r="817" spans="1:36" s="462" customFormat="1" ht="23.25" x14ac:dyDescent="0.25">
      <c r="A817" s="515"/>
      <c r="B817" s="682" t="s">
        <v>829</v>
      </c>
      <c r="C817" s="2736" t="s">
        <v>1746</v>
      </c>
      <c r="D817" s="2736"/>
      <c r="E817" s="2736"/>
      <c r="F817" s="683" t="s">
        <v>3363</v>
      </c>
      <c r="G817" s="684">
        <v>11978</v>
      </c>
      <c r="H817" s="684"/>
      <c r="I817" s="684">
        <v>5.99</v>
      </c>
      <c r="J817" s="684"/>
      <c r="K817" s="684"/>
      <c r="L817" s="685"/>
      <c r="M817" s="686"/>
      <c r="X817" s="664"/>
      <c r="Y817" s="665"/>
      <c r="Z817" s="665"/>
      <c r="AA817" s="489"/>
      <c r="AC817" s="464" t="s">
        <v>1746</v>
      </c>
      <c r="AD817" s="530"/>
      <c r="AE817" s="707"/>
      <c r="AF817" s="464"/>
      <c r="AG817" s="707"/>
      <c r="AH817" s="489"/>
      <c r="AJ817" s="489"/>
    </row>
    <row r="818" spans="1:36" s="462" customFormat="1" ht="34.5" x14ac:dyDescent="0.25">
      <c r="A818" s="515"/>
      <c r="B818" s="682" t="s">
        <v>1748</v>
      </c>
      <c r="C818" s="2736" t="s">
        <v>1749</v>
      </c>
      <c r="D818" s="2736"/>
      <c r="E818" s="2736"/>
      <c r="F818" s="683" t="s">
        <v>3364</v>
      </c>
      <c r="G818" s="684">
        <v>734.5</v>
      </c>
      <c r="H818" s="684"/>
      <c r="I818" s="684">
        <v>0.44</v>
      </c>
      <c r="J818" s="684"/>
      <c r="K818" s="684"/>
      <c r="L818" s="685"/>
      <c r="M818" s="686"/>
      <c r="X818" s="664"/>
      <c r="Y818" s="665"/>
      <c r="Z818" s="665"/>
      <c r="AA818" s="489"/>
      <c r="AC818" s="464" t="s">
        <v>1749</v>
      </c>
      <c r="AD818" s="530"/>
      <c r="AE818" s="707"/>
      <c r="AF818" s="464"/>
      <c r="AG818" s="707"/>
      <c r="AH818" s="489"/>
      <c r="AJ818" s="489"/>
    </row>
    <row r="819" spans="1:36" s="462" customFormat="1" ht="23.25" x14ac:dyDescent="0.25">
      <c r="A819" s="523" t="s">
        <v>851</v>
      </c>
      <c r="B819" s="694" t="s">
        <v>1751</v>
      </c>
      <c r="C819" s="2747" t="s">
        <v>1752</v>
      </c>
      <c r="D819" s="2747"/>
      <c r="E819" s="2747"/>
      <c r="F819" s="695" t="s">
        <v>3365</v>
      </c>
      <c r="G819" s="696">
        <v>0</v>
      </c>
      <c r="H819" s="696"/>
      <c r="I819" s="696">
        <v>0</v>
      </c>
      <c r="J819" s="696"/>
      <c r="K819" s="696"/>
      <c r="L819" s="697"/>
      <c r="M819" s="698"/>
      <c r="X819" s="664"/>
      <c r="Y819" s="665"/>
      <c r="Z819" s="665"/>
      <c r="AA819" s="489"/>
      <c r="AC819" s="464"/>
      <c r="AD819" s="530" t="s">
        <v>1752</v>
      </c>
      <c r="AE819" s="707"/>
      <c r="AF819" s="464"/>
      <c r="AG819" s="707"/>
      <c r="AH819" s="489"/>
      <c r="AJ819" s="489"/>
    </row>
    <row r="820" spans="1:36" s="462" customFormat="1" ht="23.25" x14ac:dyDescent="0.25">
      <c r="A820" s="515"/>
      <c r="B820" s="682" t="s">
        <v>1754</v>
      </c>
      <c r="C820" s="2736" t="s">
        <v>1755</v>
      </c>
      <c r="D820" s="2736"/>
      <c r="E820" s="2736"/>
      <c r="F820" s="683" t="s">
        <v>3366</v>
      </c>
      <c r="G820" s="684">
        <v>10200</v>
      </c>
      <c r="H820" s="684"/>
      <c r="I820" s="684">
        <v>1.02</v>
      </c>
      <c r="J820" s="684"/>
      <c r="K820" s="684"/>
      <c r="L820" s="685"/>
      <c r="M820" s="686"/>
      <c r="X820" s="664"/>
      <c r="Y820" s="665"/>
      <c r="Z820" s="665"/>
      <c r="AA820" s="489"/>
      <c r="AC820" s="464" t="s">
        <v>1755</v>
      </c>
      <c r="AD820" s="530"/>
      <c r="AE820" s="707"/>
      <c r="AF820" s="464"/>
      <c r="AG820" s="707"/>
      <c r="AH820" s="489"/>
      <c r="AJ820" s="489"/>
    </row>
    <row r="821" spans="1:36" s="462" customFormat="1" ht="34.5" x14ac:dyDescent="0.25">
      <c r="A821" s="515"/>
      <c r="B821" s="682" t="s">
        <v>838</v>
      </c>
      <c r="C821" s="2736" t="s">
        <v>1757</v>
      </c>
      <c r="D821" s="2736"/>
      <c r="E821" s="2736"/>
      <c r="F821" s="683" t="s">
        <v>3367</v>
      </c>
      <c r="G821" s="684">
        <v>4455.2</v>
      </c>
      <c r="H821" s="684"/>
      <c r="I821" s="684">
        <v>3.56</v>
      </c>
      <c r="J821" s="684"/>
      <c r="K821" s="684"/>
      <c r="L821" s="685"/>
      <c r="M821" s="686"/>
      <c r="X821" s="664"/>
      <c r="Y821" s="665"/>
      <c r="Z821" s="665"/>
      <c r="AA821" s="489"/>
      <c r="AC821" s="464" t="s">
        <v>1757</v>
      </c>
      <c r="AD821" s="530"/>
      <c r="AE821" s="707"/>
      <c r="AF821" s="464"/>
      <c r="AG821" s="707"/>
      <c r="AH821" s="489"/>
      <c r="AJ821" s="489"/>
    </row>
    <row r="822" spans="1:36" s="462" customFormat="1" ht="23.25" x14ac:dyDescent="0.25">
      <c r="A822" s="523" t="s">
        <v>851</v>
      </c>
      <c r="B822" s="694" t="s">
        <v>1759</v>
      </c>
      <c r="C822" s="2747" t="s">
        <v>1760</v>
      </c>
      <c r="D822" s="2747"/>
      <c r="E822" s="2747"/>
      <c r="F822" s="695" t="s">
        <v>3368</v>
      </c>
      <c r="G822" s="696">
        <v>0</v>
      </c>
      <c r="H822" s="696"/>
      <c r="I822" s="696">
        <v>0</v>
      </c>
      <c r="J822" s="696"/>
      <c r="K822" s="696"/>
      <c r="L822" s="697"/>
      <c r="M822" s="698"/>
      <c r="X822" s="664"/>
      <c r="Y822" s="665"/>
      <c r="Z822" s="665"/>
      <c r="AA822" s="489"/>
      <c r="AC822" s="464"/>
      <c r="AD822" s="530" t="s">
        <v>1760</v>
      </c>
      <c r="AE822" s="707"/>
      <c r="AF822" s="464"/>
      <c r="AG822" s="707"/>
      <c r="AH822" s="489"/>
      <c r="AJ822" s="489"/>
    </row>
    <row r="823" spans="1:36" s="462" customFormat="1" ht="45.75" x14ac:dyDescent="0.25">
      <c r="A823" s="515"/>
      <c r="B823" s="682" t="s">
        <v>1762</v>
      </c>
      <c r="C823" s="2736" t="s">
        <v>1763</v>
      </c>
      <c r="D823" s="2736"/>
      <c r="E823" s="2736"/>
      <c r="F823" s="683" t="s">
        <v>3369</v>
      </c>
      <c r="G823" s="684">
        <v>1056</v>
      </c>
      <c r="H823" s="684"/>
      <c r="I823" s="684">
        <v>16.37</v>
      </c>
      <c r="J823" s="684"/>
      <c r="K823" s="684"/>
      <c r="L823" s="685"/>
      <c r="M823" s="686"/>
      <c r="X823" s="664"/>
      <c r="Y823" s="665"/>
      <c r="Z823" s="665"/>
      <c r="AA823" s="489"/>
      <c r="AC823" s="464" t="s">
        <v>1763</v>
      </c>
      <c r="AD823" s="530"/>
      <c r="AE823" s="707"/>
      <c r="AF823" s="464"/>
      <c r="AG823" s="707"/>
      <c r="AH823" s="489"/>
      <c r="AJ823" s="489"/>
    </row>
    <row r="824" spans="1:36" s="462" customFormat="1" ht="23.25" x14ac:dyDescent="0.25">
      <c r="A824" s="515"/>
      <c r="B824" s="682" t="s">
        <v>1765</v>
      </c>
      <c r="C824" s="2736" t="s">
        <v>1766</v>
      </c>
      <c r="D824" s="2736"/>
      <c r="E824" s="2736"/>
      <c r="F824" s="683" t="s">
        <v>3370</v>
      </c>
      <c r="G824" s="684">
        <v>35.53</v>
      </c>
      <c r="H824" s="684"/>
      <c r="I824" s="684">
        <v>47.82</v>
      </c>
      <c r="J824" s="684"/>
      <c r="K824" s="684"/>
      <c r="L824" s="685"/>
      <c r="M824" s="686"/>
      <c r="X824" s="664"/>
      <c r="Y824" s="665"/>
      <c r="Z824" s="665"/>
      <c r="AA824" s="489"/>
      <c r="AC824" s="464" t="s">
        <v>1766</v>
      </c>
      <c r="AD824" s="530"/>
      <c r="AE824" s="707"/>
      <c r="AF824" s="464"/>
      <c r="AG824" s="707"/>
      <c r="AH824" s="489"/>
      <c r="AJ824" s="489"/>
    </row>
    <row r="825" spans="1:36" s="462" customFormat="1" ht="45" x14ac:dyDescent="0.25">
      <c r="A825" s="666" t="s">
        <v>1413</v>
      </c>
      <c r="B825" s="667" t="s">
        <v>1633</v>
      </c>
      <c r="C825" s="2737" t="s">
        <v>1181</v>
      </c>
      <c r="D825" s="2737"/>
      <c r="E825" s="2737"/>
      <c r="F825" s="668">
        <v>2.1320000000000001</v>
      </c>
      <c r="G825" s="669">
        <v>725.69</v>
      </c>
      <c r="H825" s="669"/>
      <c r="I825" s="669">
        <v>1547</v>
      </c>
      <c r="J825" s="669"/>
      <c r="K825" s="670"/>
      <c r="L825" s="671">
        <v>0</v>
      </c>
      <c r="M825" s="671">
        <v>0</v>
      </c>
      <c r="X825" s="664"/>
      <c r="Y825" s="665"/>
      <c r="Z825" s="665"/>
      <c r="AA825" s="489" t="s">
        <v>1181</v>
      </c>
      <c r="AC825" s="464"/>
      <c r="AD825" s="530"/>
      <c r="AE825" s="707"/>
      <c r="AF825" s="464"/>
      <c r="AG825" s="707"/>
      <c r="AH825" s="489"/>
      <c r="AJ825" s="489"/>
    </row>
    <row r="826" spans="1:36" s="462" customFormat="1" ht="15" x14ac:dyDescent="0.25">
      <c r="A826" s="672"/>
      <c r="B826" s="673"/>
      <c r="C826" s="674" t="s">
        <v>3371</v>
      </c>
      <c r="D826" s="675"/>
      <c r="E826" s="675"/>
      <c r="F826" s="675"/>
      <c r="G826" s="675"/>
      <c r="H826" s="675"/>
      <c r="I826" s="675"/>
      <c r="J826" s="675"/>
      <c r="K826" s="675"/>
      <c r="L826" s="675"/>
      <c r="M826" s="676"/>
      <c r="X826" s="664"/>
      <c r="Y826" s="665"/>
      <c r="Z826" s="665"/>
      <c r="AA826" s="489"/>
      <c r="AC826" s="464"/>
      <c r="AD826" s="530"/>
      <c r="AE826" s="707"/>
      <c r="AF826" s="464"/>
      <c r="AG826" s="707"/>
      <c r="AH826" s="489"/>
      <c r="AJ826" s="489"/>
    </row>
    <row r="827" spans="1:36" s="462" customFormat="1" ht="34.5" x14ac:dyDescent="0.25">
      <c r="A827" s="666" t="s">
        <v>1415</v>
      </c>
      <c r="B827" s="667" t="s">
        <v>1183</v>
      </c>
      <c r="C827" s="2737" t="s">
        <v>1184</v>
      </c>
      <c r="D827" s="2737"/>
      <c r="E827" s="2737"/>
      <c r="F827" s="688">
        <v>2.1</v>
      </c>
      <c r="G827" s="669" t="s">
        <v>1635</v>
      </c>
      <c r="H827" s="669"/>
      <c r="I827" s="669">
        <v>68</v>
      </c>
      <c r="J827" s="669"/>
      <c r="K827" s="670"/>
      <c r="L827" s="671">
        <v>0</v>
      </c>
      <c r="M827" s="671">
        <v>0</v>
      </c>
      <c r="X827" s="664"/>
      <c r="Y827" s="665"/>
      <c r="Z827" s="665"/>
      <c r="AA827" s="489" t="s">
        <v>1184</v>
      </c>
      <c r="AC827" s="464"/>
      <c r="AD827" s="530"/>
      <c r="AE827" s="707"/>
      <c r="AF827" s="464"/>
      <c r="AG827" s="707"/>
      <c r="AH827" s="489"/>
      <c r="AJ827" s="489"/>
    </row>
    <row r="828" spans="1:36" s="462" customFormat="1" ht="15" x14ac:dyDescent="0.25">
      <c r="A828" s="550"/>
      <c r="B828" s="673"/>
      <c r="C828" s="674" t="s">
        <v>1636</v>
      </c>
      <c r="D828" s="675"/>
      <c r="E828" s="675"/>
      <c r="F828" s="675"/>
      <c r="G828" s="675"/>
      <c r="H828" s="675"/>
      <c r="I828" s="675"/>
      <c r="J828" s="675"/>
      <c r="K828" s="675"/>
      <c r="L828" s="675"/>
      <c r="M828" s="677"/>
      <c r="X828" s="664"/>
      <c r="Y828" s="665"/>
      <c r="Z828" s="665"/>
      <c r="AA828" s="489"/>
      <c r="AC828" s="464"/>
      <c r="AD828" s="530"/>
      <c r="AE828" s="707"/>
      <c r="AF828" s="464"/>
      <c r="AG828" s="707"/>
      <c r="AH828" s="489"/>
      <c r="AJ828" s="489"/>
    </row>
    <row r="829" spans="1:36" s="462" customFormat="1" ht="45" x14ac:dyDescent="0.25">
      <c r="A829" s="666" t="s">
        <v>1416</v>
      </c>
      <c r="B829" s="667" t="s">
        <v>1637</v>
      </c>
      <c r="C829" s="2737" t="s">
        <v>1187</v>
      </c>
      <c r="D829" s="2737"/>
      <c r="E829" s="2737"/>
      <c r="F829" s="688">
        <v>0.3</v>
      </c>
      <c r="G829" s="669">
        <v>5584.58</v>
      </c>
      <c r="H829" s="669"/>
      <c r="I829" s="669">
        <v>1675</v>
      </c>
      <c r="J829" s="669"/>
      <c r="K829" s="670"/>
      <c r="L829" s="671">
        <v>0</v>
      </c>
      <c r="M829" s="671">
        <v>0</v>
      </c>
      <c r="X829" s="664"/>
      <c r="Y829" s="665"/>
      <c r="Z829" s="665"/>
      <c r="AA829" s="489" t="s">
        <v>1187</v>
      </c>
      <c r="AC829" s="464"/>
      <c r="AD829" s="530"/>
      <c r="AE829" s="707"/>
      <c r="AF829" s="464"/>
      <c r="AG829" s="707"/>
      <c r="AH829" s="489"/>
      <c r="AJ829" s="489"/>
    </row>
    <row r="830" spans="1:36" s="462" customFormat="1" ht="15" x14ac:dyDescent="0.25">
      <c r="A830" s="2744" t="s">
        <v>1188</v>
      </c>
      <c r="B830" s="2745"/>
      <c r="C830" s="2745"/>
      <c r="D830" s="2745"/>
      <c r="E830" s="2745"/>
      <c r="F830" s="2745"/>
      <c r="G830" s="2745"/>
      <c r="H830" s="2745"/>
      <c r="I830" s="2745"/>
      <c r="J830" s="2745"/>
      <c r="K830" s="2745"/>
      <c r="L830" s="2745"/>
      <c r="M830" s="2746"/>
      <c r="X830" s="664"/>
      <c r="Y830" s="665"/>
      <c r="Z830" s="665" t="s">
        <v>1188</v>
      </c>
      <c r="AA830" s="489"/>
      <c r="AC830" s="464"/>
      <c r="AD830" s="530"/>
      <c r="AE830" s="707"/>
      <c r="AF830" s="464"/>
      <c r="AG830" s="707"/>
      <c r="AH830" s="489"/>
      <c r="AJ830" s="489"/>
    </row>
    <row r="831" spans="1:36" s="462" customFormat="1" ht="45" x14ac:dyDescent="0.25">
      <c r="A831" s="666" t="s">
        <v>1417</v>
      </c>
      <c r="B831" s="667" t="s">
        <v>1769</v>
      </c>
      <c r="C831" s="2737" t="s">
        <v>1770</v>
      </c>
      <c r="D831" s="2737"/>
      <c r="E831" s="2737"/>
      <c r="F831" s="668">
        <v>0.68799999999999994</v>
      </c>
      <c r="G831" s="669" t="s">
        <v>1771</v>
      </c>
      <c r="H831" s="669" t="s">
        <v>1193</v>
      </c>
      <c r="I831" s="669">
        <v>566</v>
      </c>
      <c r="J831" s="669">
        <v>222</v>
      </c>
      <c r="K831" s="670" t="s">
        <v>1419</v>
      </c>
      <c r="L831" s="699">
        <v>31.1355</v>
      </c>
      <c r="M831" s="680">
        <v>21.42</v>
      </c>
      <c r="X831" s="664"/>
      <c r="Y831" s="665"/>
      <c r="Z831" s="665"/>
      <c r="AA831" s="489" t="s">
        <v>1770</v>
      </c>
      <c r="AC831" s="464"/>
      <c r="AD831" s="530"/>
      <c r="AE831" s="707"/>
      <c r="AF831" s="464"/>
      <c r="AG831" s="707"/>
      <c r="AH831" s="489"/>
      <c r="AJ831" s="489"/>
    </row>
    <row r="832" spans="1:36" s="462" customFormat="1" ht="15" x14ac:dyDescent="0.25">
      <c r="A832" s="672"/>
      <c r="B832" s="673"/>
      <c r="C832" s="674" t="s">
        <v>3372</v>
      </c>
      <c r="D832" s="675"/>
      <c r="E832" s="675"/>
      <c r="F832" s="675"/>
      <c r="G832" s="675"/>
      <c r="H832" s="675"/>
      <c r="I832" s="675"/>
      <c r="J832" s="675"/>
      <c r="K832" s="675"/>
      <c r="L832" s="675"/>
      <c r="M832" s="676"/>
      <c r="X832" s="664"/>
      <c r="Y832" s="665"/>
      <c r="Z832" s="665"/>
      <c r="AA832" s="489"/>
      <c r="AC832" s="464"/>
      <c r="AD832" s="530"/>
      <c r="AE832" s="707"/>
      <c r="AF832" s="464"/>
      <c r="AG832" s="707"/>
      <c r="AH832" s="489"/>
      <c r="AJ832" s="489"/>
    </row>
    <row r="833" spans="1:36" s="462" customFormat="1" ht="15" x14ac:dyDescent="0.25">
      <c r="A833" s="550"/>
      <c r="B833" s="681" t="s">
        <v>1774</v>
      </c>
      <c r="C833" s="2734" t="s">
        <v>1775</v>
      </c>
      <c r="D833" s="2734"/>
      <c r="E833" s="2734"/>
      <c r="F833" s="2734"/>
      <c r="G833" s="2734"/>
      <c r="H833" s="2734"/>
      <c r="I833" s="2734"/>
      <c r="J833" s="2734"/>
      <c r="K833" s="2734"/>
      <c r="L833" s="2734"/>
      <c r="M833" s="2735"/>
      <c r="X833" s="664"/>
      <c r="Y833" s="665"/>
      <c r="Z833" s="665"/>
      <c r="AA833" s="489"/>
      <c r="AB833" s="499" t="s">
        <v>1775</v>
      </c>
      <c r="AC833" s="464"/>
      <c r="AD833" s="530"/>
      <c r="AE833" s="707"/>
      <c r="AF833" s="464"/>
      <c r="AG833" s="707"/>
      <c r="AH833" s="489"/>
      <c r="AJ833" s="489"/>
    </row>
    <row r="834" spans="1:36" s="462" customFormat="1" ht="33.75" x14ac:dyDescent="0.25">
      <c r="A834" s="550"/>
      <c r="B834" s="681" t="s">
        <v>1641</v>
      </c>
      <c r="C834" s="2734" t="s">
        <v>1642</v>
      </c>
      <c r="D834" s="2734"/>
      <c r="E834" s="2734"/>
      <c r="F834" s="2734"/>
      <c r="G834" s="2734"/>
      <c r="H834" s="2734"/>
      <c r="I834" s="2734"/>
      <c r="J834" s="2734"/>
      <c r="K834" s="2734"/>
      <c r="L834" s="2734"/>
      <c r="M834" s="2735"/>
      <c r="X834" s="664"/>
      <c r="Y834" s="665"/>
      <c r="Z834" s="665"/>
      <c r="AA834" s="489"/>
      <c r="AB834" s="499" t="s">
        <v>1642</v>
      </c>
      <c r="AC834" s="464"/>
      <c r="AD834" s="530"/>
      <c r="AE834" s="707"/>
      <c r="AF834" s="464"/>
      <c r="AG834" s="707"/>
      <c r="AH834" s="489"/>
      <c r="AJ834" s="489"/>
    </row>
    <row r="835" spans="1:36" s="462" customFormat="1" ht="15" x14ac:dyDescent="0.25">
      <c r="A835" s="831"/>
      <c r="B835" s="832"/>
      <c r="C835" s="832"/>
      <c r="D835" s="832"/>
      <c r="E835" s="833" t="s">
        <v>3373</v>
      </c>
      <c r="F835" s="834"/>
      <c r="G835" s="835"/>
      <c r="H835" s="656"/>
      <c r="I835" s="836">
        <v>227</v>
      </c>
      <c r="J835" s="837"/>
      <c r="K835" s="837"/>
      <c r="L835" s="838"/>
      <c r="M835" s="839"/>
      <c r="X835" s="664"/>
      <c r="Y835" s="665"/>
      <c r="Z835" s="665"/>
      <c r="AA835" s="489"/>
      <c r="AC835" s="464"/>
      <c r="AD835" s="530"/>
      <c r="AE835" s="707"/>
      <c r="AF835" s="464"/>
      <c r="AG835" s="707"/>
      <c r="AH835" s="489"/>
      <c r="AJ835" s="489"/>
    </row>
    <row r="836" spans="1:36" s="462" customFormat="1" ht="15" x14ac:dyDescent="0.25">
      <c r="A836" s="831"/>
      <c r="B836" s="832"/>
      <c r="C836" s="832"/>
      <c r="D836" s="832"/>
      <c r="E836" s="833" t="s">
        <v>3374</v>
      </c>
      <c r="F836" s="834"/>
      <c r="G836" s="835"/>
      <c r="H836" s="656"/>
      <c r="I836" s="836">
        <v>214</v>
      </c>
      <c r="J836" s="837"/>
      <c r="K836" s="837"/>
      <c r="L836" s="838"/>
      <c r="M836" s="839"/>
      <c r="X836" s="664"/>
      <c r="Y836" s="665"/>
      <c r="Z836" s="665"/>
      <c r="AA836" s="489"/>
      <c r="AC836" s="464"/>
      <c r="AD836" s="530"/>
      <c r="AE836" s="707"/>
      <c r="AF836" s="464"/>
      <c r="AG836" s="707"/>
      <c r="AH836" s="489"/>
      <c r="AJ836" s="489"/>
    </row>
    <row r="837" spans="1:36" s="462" customFormat="1" ht="15" x14ac:dyDescent="0.25">
      <c r="A837" s="831"/>
      <c r="B837" s="832"/>
      <c r="C837" s="832"/>
      <c r="D837" s="832"/>
      <c r="E837" s="833" t="s">
        <v>2678</v>
      </c>
      <c r="F837" s="834"/>
      <c r="G837" s="835"/>
      <c r="H837" s="656"/>
      <c r="I837" s="836">
        <v>1007</v>
      </c>
      <c r="J837" s="837"/>
      <c r="K837" s="837"/>
      <c r="L837" s="838"/>
      <c r="M837" s="839"/>
      <c r="X837" s="664"/>
      <c r="Y837" s="665"/>
      <c r="Z837" s="665"/>
      <c r="AA837" s="489"/>
      <c r="AC837" s="464"/>
      <c r="AD837" s="530"/>
      <c r="AE837" s="707"/>
      <c r="AF837" s="464"/>
      <c r="AG837" s="707"/>
      <c r="AH837" s="489"/>
      <c r="AJ837" s="489"/>
    </row>
    <row r="838" spans="1:36" s="462" customFormat="1" ht="23.25" x14ac:dyDescent="0.25">
      <c r="A838" s="515"/>
      <c r="B838" s="682" t="s">
        <v>1776</v>
      </c>
      <c r="C838" s="2736" t="s">
        <v>1777</v>
      </c>
      <c r="D838" s="2736"/>
      <c r="E838" s="2736"/>
      <c r="F838" s="683" t="s">
        <v>3375</v>
      </c>
      <c r="G838" s="684" t="s">
        <v>1779</v>
      </c>
      <c r="H838" s="684"/>
      <c r="I838" s="684">
        <v>221.7</v>
      </c>
      <c r="J838" s="684">
        <v>221.7</v>
      </c>
      <c r="K838" s="684"/>
      <c r="L838" s="685"/>
      <c r="M838" s="686"/>
      <c r="X838" s="664"/>
      <c r="Y838" s="665"/>
      <c r="Z838" s="665"/>
      <c r="AA838" s="489"/>
      <c r="AC838" s="464" t="s">
        <v>1777</v>
      </c>
      <c r="AD838" s="530"/>
      <c r="AE838" s="707"/>
      <c r="AF838" s="464"/>
      <c r="AG838" s="707"/>
      <c r="AH838" s="489"/>
      <c r="AJ838" s="489"/>
    </row>
    <row r="839" spans="1:36" s="462" customFormat="1" ht="23.25" x14ac:dyDescent="0.25">
      <c r="A839" s="515"/>
      <c r="B839" s="682" t="s">
        <v>627</v>
      </c>
      <c r="C839" s="2736" t="s">
        <v>1647</v>
      </c>
      <c r="D839" s="2736"/>
      <c r="E839" s="2736"/>
      <c r="F839" s="683" t="s">
        <v>3376</v>
      </c>
      <c r="G839" s="684">
        <v>0</v>
      </c>
      <c r="H839" s="684">
        <v>0</v>
      </c>
      <c r="I839" s="684">
        <v>0</v>
      </c>
      <c r="J839" s="684"/>
      <c r="K839" s="684">
        <v>0</v>
      </c>
      <c r="L839" s="685"/>
      <c r="M839" s="686"/>
      <c r="X839" s="664"/>
      <c r="Y839" s="665"/>
      <c r="Z839" s="665"/>
      <c r="AA839" s="489"/>
      <c r="AC839" s="464" t="s">
        <v>1647</v>
      </c>
      <c r="AD839" s="530"/>
      <c r="AE839" s="707"/>
      <c r="AF839" s="464"/>
      <c r="AG839" s="707"/>
      <c r="AH839" s="489"/>
      <c r="AJ839" s="489"/>
    </row>
    <row r="840" spans="1:36" s="462" customFormat="1" ht="34.5" x14ac:dyDescent="0.25">
      <c r="A840" s="515"/>
      <c r="B840" s="682" t="s">
        <v>1649</v>
      </c>
      <c r="C840" s="2736" t="s">
        <v>1650</v>
      </c>
      <c r="D840" s="2736"/>
      <c r="E840" s="2736"/>
      <c r="F840" s="683" t="s">
        <v>3377</v>
      </c>
      <c r="G840" s="684">
        <v>111.99</v>
      </c>
      <c r="H840" s="684" t="s">
        <v>1652</v>
      </c>
      <c r="I840" s="684">
        <v>15.68</v>
      </c>
      <c r="J840" s="684"/>
      <c r="K840" s="684" t="s">
        <v>3378</v>
      </c>
      <c r="L840" s="685"/>
      <c r="M840" s="686"/>
      <c r="X840" s="664"/>
      <c r="Y840" s="665"/>
      <c r="Z840" s="665"/>
      <c r="AA840" s="489"/>
      <c r="AC840" s="464" t="s">
        <v>1650</v>
      </c>
      <c r="AD840" s="530"/>
      <c r="AE840" s="707"/>
      <c r="AF840" s="464"/>
      <c r="AG840" s="707"/>
      <c r="AH840" s="489"/>
      <c r="AJ840" s="489"/>
    </row>
    <row r="841" spans="1:36" s="462" customFormat="1" ht="34.5" x14ac:dyDescent="0.25">
      <c r="A841" s="515"/>
      <c r="B841" s="682" t="s">
        <v>1783</v>
      </c>
      <c r="C841" s="2736" t="s">
        <v>1784</v>
      </c>
      <c r="D841" s="2736"/>
      <c r="E841" s="2736"/>
      <c r="F841" s="683" t="s">
        <v>3379</v>
      </c>
      <c r="G841" s="684">
        <v>120.04</v>
      </c>
      <c r="H841" s="684" t="s">
        <v>1786</v>
      </c>
      <c r="I841" s="684">
        <v>138.05000000000001</v>
      </c>
      <c r="J841" s="684"/>
      <c r="K841" s="684" t="s">
        <v>3380</v>
      </c>
      <c r="L841" s="685"/>
      <c r="M841" s="686"/>
      <c r="X841" s="664"/>
      <c r="Y841" s="665"/>
      <c r="Z841" s="665"/>
      <c r="AA841" s="489"/>
      <c r="AC841" s="464" t="s">
        <v>1784</v>
      </c>
      <c r="AD841" s="530"/>
      <c r="AE841" s="707"/>
      <c r="AF841" s="464"/>
      <c r="AG841" s="707"/>
      <c r="AH841" s="489"/>
      <c r="AJ841" s="489"/>
    </row>
    <row r="842" spans="1:36" s="462" customFormat="1" ht="34.5" x14ac:dyDescent="0.25">
      <c r="A842" s="515"/>
      <c r="B842" s="682" t="s">
        <v>807</v>
      </c>
      <c r="C842" s="2736" t="s">
        <v>1788</v>
      </c>
      <c r="D842" s="2736"/>
      <c r="E842" s="2736"/>
      <c r="F842" s="683" t="s">
        <v>3381</v>
      </c>
      <c r="G842" s="684">
        <v>0.9</v>
      </c>
      <c r="H842" s="684" t="s">
        <v>1790</v>
      </c>
      <c r="I842" s="684">
        <v>0.05</v>
      </c>
      <c r="J842" s="684"/>
      <c r="K842" s="684" t="s">
        <v>3382</v>
      </c>
      <c r="L842" s="685"/>
      <c r="M842" s="686"/>
      <c r="X842" s="664"/>
      <c r="Y842" s="665"/>
      <c r="Z842" s="665"/>
      <c r="AA842" s="489"/>
      <c r="AC842" s="464" t="s">
        <v>1788</v>
      </c>
      <c r="AD842" s="530"/>
      <c r="AE842" s="707"/>
      <c r="AF842" s="464"/>
      <c r="AG842" s="707"/>
      <c r="AH842" s="489"/>
      <c r="AJ842" s="489"/>
    </row>
    <row r="843" spans="1:36" s="462" customFormat="1" ht="34.5" x14ac:dyDescent="0.25">
      <c r="A843" s="515"/>
      <c r="B843" s="682" t="s">
        <v>809</v>
      </c>
      <c r="C843" s="2736" t="s">
        <v>1737</v>
      </c>
      <c r="D843" s="2736"/>
      <c r="E843" s="2736"/>
      <c r="F843" s="683" t="s">
        <v>3383</v>
      </c>
      <c r="G843" s="684">
        <v>65.709999999999994</v>
      </c>
      <c r="H843" s="684" t="s">
        <v>1739</v>
      </c>
      <c r="I843" s="684">
        <v>13.14</v>
      </c>
      <c r="J843" s="684"/>
      <c r="K843" s="684" t="s">
        <v>3384</v>
      </c>
      <c r="L843" s="685"/>
      <c r="M843" s="686"/>
      <c r="X843" s="664"/>
      <c r="Y843" s="665"/>
      <c r="Z843" s="665"/>
      <c r="AA843" s="489"/>
      <c r="AC843" s="464" t="s">
        <v>1737</v>
      </c>
      <c r="AD843" s="530"/>
      <c r="AE843" s="707"/>
      <c r="AF843" s="464"/>
      <c r="AG843" s="707"/>
      <c r="AH843" s="489"/>
      <c r="AJ843" s="489"/>
    </row>
    <row r="844" spans="1:36" s="462" customFormat="1" ht="23.25" x14ac:dyDescent="0.25">
      <c r="A844" s="515"/>
      <c r="B844" s="682" t="s">
        <v>813</v>
      </c>
      <c r="C844" s="2736" t="s">
        <v>1794</v>
      </c>
      <c r="D844" s="2736"/>
      <c r="E844" s="2736"/>
      <c r="F844" s="683" t="s">
        <v>3385</v>
      </c>
      <c r="G844" s="684">
        <v>1.2</v>
      </c>
      <c r="H844" s="684" t="s">
        <v>1796</v>
      </c>
      <c r="I844" s="684">
        <v>1.85</v>
      </c>
      <c r="J844" s="684"/>
      <c r="K844" s="684" t="s">
        <v>3386</v>
      </c>
      <c r="L844" s="685"/>
      <c r="M844" s="686"/>
      <c r="X844" s="664"/>
      <c r="Y844" s="665"/>
      <c r="Z844" s="665"/>
      <c r="AA844" s="489"/>
      <c r="AC844" s="464" t="s">
        <v>1794</v>
      </c>
      <c r="AD844" s="530"/>
      <c r="AE844" s="707"/>
      <c r="AF844" s="464"/>
      <c r="AG844" s="707"/>
      <c r="AH844" s="489"/>
      <c r="AJ844" s="489"/>
    </row>
    <row r="845" spans="1:36" s="462" customFormat="1" ht="34.5" x14ac:dyDescent="0.25">
      <c r="A845" s="515"/>
      <c r="B845" s="682" t="s">
        <v>815</v>
      </c>
      <c r="C845" s="2736" t="s">
        <v>1798</v>
      </c>
      <c r="D845" s="2736"/>
      <c r="E845" s="2736"/>
      <c r="F845" s="683" t="s">
        <v>3387</v>
      </c>
      <c r="G845" s="684">
        <v>12.31</v>
      </c>
      <c r="H845" s="684" t="s">
        <v>1800</v>
      </c>
      <c r="I845" s="684">
        <v>10.96</v>
      </c>
      <c r="J845" s="684"/>
      <c r="K845" s="684" t="s">
        <v>3388</v>
      </c>
      <c r="L845" s="685"/>
      <c r="M845" s="686"/>
      <c r="X845" s="664"/>
      <c r="Y845" s="665"/>
      <c r="Z845" s="665"/>
      <c r="AA845" s="489"/>
      <c r="AC845" s="464" t="s">
        <v>1798</v>
      </c>
      <c r="AD845" s="530"/>
      <c r="AE845" s="707"/>
      <c r="AF845" s="464"/>
      <c r="AG845" s="707"/>
      <c r="AH845" s="489"/>
      <c r="AJ845" s="489"/>
    </row>
    <row r="846" spans="1:36" s="462" customFormat="1" ht="23.25" x14ac:dyDescent="0.25">
      <c r="A846" s="515"/>
      <c r="B846" s="682" t="s">
        <v>818</v>
      </c>
      <c r="C846" s="2736" t="s">
        <v>1802</v>
      </c>
      <c r="D846" s="2736"/>
      <c r="E846" s="2736"/>
      <c r="F846" s="683" t="s">
        <v>3389</v>
      </c>
      <c r="G846" s="684">
        <v>6.22</v>
      </c>
      <c r="H846" s="684"/>
      <c r="I846" s="684">
        <v>8.35</v>
      </c>
      <c r="J846" s="684"/>
      <c r="K846" s="684"/>
      <c r="L846" s="685"/>
      <c r="M846" s="686"/>
      <c r="X846" s="664"/>
      <c r="Y846" s="665"/>
      <c r="Z846" s="665"/>
      <c r="AA846" s="489"/>
      <c r="AC846" s="464" t="s">
        <v>1802</v>
      </c>
      <c r="AD846" s="530"/>
      <c r="AE846" s="707"/>
      <c r="AF846" s="464"/>
      <c r="AG846" s="707"/>
      <c r="AH846" s="489"/>
      <c r="AJ846" s="489"/>
    </row>
    <row r="847" spans="1:36" s="462" customFormat="1" ht="23.25" x14ac:dyDescent="0.25">
      <c r="A847" s="515"/>
      <c r="B847" s="682" t="s">
        <v>821</v>
      </c>
      <c r="C847" s="2736" t="s">
        <v>1804</v>
      </c>
      <c r="D847" s="2736"/>
      <c r="E847" s="2736"/>
      <c r="F847" s="683" t="s">
        <v>3390</v>
      </c>
      <c r="G847" s="684">
        <v>6.09</v>
      </c>
      <c r="H847" s="684"/>
      <c r="I847" s="684">
        <v>2.4700000000000002</v>
      </c>
      <c r="J847" s="684"/>
      <c r="K847" s="684"/>
      <c r="L847" s="685"/>
      <c r="M847" s="686"/>
      <c r="X847" s="664"/>
      <c r="Y847" s="665"/>
      <c r="Z847" s="665"/>
      <c r="AA847" s="489"/>
      <c r="AC847" s="464" t="s">
        <v>1804</v>
      </c>
      <c r="AD847" s="530"/>
      <c r="AE847" s="707"/>
      <c r="AF847" s="464"/>
      <c r="AG847" s="707"/>
      <c r="AH847" s="489"/>
      <c r="AJ847" s="489"/>
    </row>
    <row r="848" spans="1:36" s="462" customFormat="1" ht="23.25" x14ac:dyDescent="0.25">
      <c r="A848" s="515"/>
      <c r="B848" s="682" t="s">
        <v>1806</v>
      </c>
      <c r="C848" s="2736" t="s">
        <v>1807</v>
      </c>
      <c r="D848" s="2736"/>
      <c r="E848" s="2736"/>
      <c r="F848" s="683" t="s">
        <v>3391</v>
      </c>
      <c r="G848" s="684">
        <v>10749</v>
      </c>
      <c r="H848" s="684"/>
      <c r="I848" s="684">
        <v>7.52</v>
      </c>
      <c r="J848" s="684"/>
      <c r="K848" s="684"/>
      <c r="L848" s="685"/>
      <c r="M848" s="686"/>
      <c r="X848" s="664"/>
      <c r="Y848" s="665"/>
      <c r="Z848" s="665"/>
      <c r="AA848" s="489"/>
      <c r="AC848" s="464" t="s">
        <v>1807</v>
      </c>
      <c r="AD848" s="530"/>
      <c r="AE848" s="707"/>
      <c r="AF848" s="464"/>
      <c r="AG848" s="707"/>
      <c r="AH848" s="489"/>
      <c r="AJ848" s="489"/>
    </row>
    <row r="849" spans="1:36" s="462" customFormat="1" ht="23.25" x14ac:dyDescent="0.25">
      <c r="A849" s="515"/>
      <c r="B849" s="682" t="s">
        <v>1809</v>
      </c>
      <c r="C849" s="2736" t="s">
        <v>1810</v>
      </c>
      <c r="D849" s="2736"/>
      <c r="E849" s="2736"/>
      <c r="F849" s="683" t="s">
        <v>3392</v>
      </c>
      <c r="G849" s="684">
        <v>9040.01</v>
      </c>
      <c r="H849" s="684"/>
      <c r="I849" s="684">
        <v>13.56</v>
      </c>
      <c r="J849" s="684"/>
      <c r="K849" s="684"/>
      <c r="L849" s="685"/>
      <c r="M849" s="686"/>
      <c r="X849" s="664"/>
      <c r="Y849" s="665"/>
      <c r="Z849" s="665"/>
      <c r="AA849" s="489"/>
      <c r="AC849" s="464" t="s">
        <v>1810</v>
      </c>
      <c r="AD849" s="530"/>
      <c r="AE849" s="707"/>
      <c r="AF849" s="464"/>
      <c r="AG849" s="707"/>
      <c r="AH849" s="489"/>
      <c r="AJ849" s="489"/>
    </row>
    <row r="850" spans="1:36" s="462" customFormat="1" ht="23.25" x14ac:dyDescent="0.25">
      <c r="A850" s="515"/>
      <c r="B850" s="682" t="s">
        <v>829</v>
      </c>
      <c r="C850" s="2736" t="s">
        <v>1746</v>
      </c>
      <c r="D850" s="2736"/>
      <c r="E850" s="2736"/>
      <c r="F850" s="683" t="s">
        <v>1812</v>
      </c>
      <c r="G850" s="684">
        <v>11978</v>
      </c>
      <c r="H850" s="684"/>
      <c r="I850" s="684">
        <v>0</v>
      </c>
      <c r="J850" s="684"/>
      <c r="K850" s="684"/>
      <c r="L850" s="685"/>
      <c r="M850" s="686"/>
      <c r="X850" s="664"/>
      <c r="Y850" s="665"/>
      <c r="Z850" s="665"/>
      <c r="AA850" s="489"/>
      <c r="AC850" s="464" t="s">
        <v>1746</v>
      </c>
      <c r="AD850" s="530"/>
      <c r="AE850" s="707"/>
      <c r="AF850" s="464"/>
      <c r="AG850" s="707"/>
      <c r="AH850" s="489"/>
      <c r="AJ850" s="489"/>
    </row>
    <row r="851" spans="1:36" s="462" customFormat="1" ht="23.25" x14ac:dyDescent="0.25">
      <c r="A851" s="515"/>
      <c r="B851" s="682" t="s">
        <v>831</v>
      </c>
      <c r="C851" s="2736" t="s">
        <v>1813</v>
      </c>
      <c r="D851" s="2736"/>
      <c r="E851" s="2736"/>
      <c r="F851" s="683" t="s">
        <v>2732</v>
      </c>
      <c r="G851" s="684">
        <v>37900</v>
      </c>
      <c r="H851" s="684"/>
      <c r="I851" s="684">
        <v>3.79</v>
      </c>
      <c r="J851" s="684"/>
      <c r="K851" s="684"/>
      <c r="L851" s="685"/>
      <c r="M851" s="686"/>
      <c r="X851" s="664"/>
      <c r="Y851" s="665"/>
      <c r="Z851" s="665"/>
      <c r="AA851" s="489"/>
      <c r="AC851" s="464" t="s">
        <v>1813</v>
      </c>
      <c r="AD851" s="530"/>
      <c r="AE851" s="707"/>
      <c r="AF851" s="464"/>
      <c r="AG851" s="707"/>
      <c r="AH851" s="489"/>
      <c r="AJ851" s="489"/>
    </row>
    <row r="852" spans="1:36" s="462" customFormat="1" ht="57" x14ac:dyDescent="0.25">
      <c r="A852" s="515"/>
      <c r="B852" s="682" t="s">
        <v>1815</v>
      </c>
      <c r="C852" s="2736" t="s">
        <v>1816</v>
      </c>
      <c r="D852" s="2736"/>
      <c r="E852" s="2736"/>
      <c r="F852" s="683" t="s">
        <v>3393</v>
      </c>
      <c r="G852" s="684">
        <v>7712</v>
      </c>
      <c r="H852" s="684"/>
      <c r="I852" s="684">
        <v>23.91</v>
      </c>
      <c r="J852" s="684"/>
      <c r="K852" s="684"/>
      <c r="L852" s="685"/>
      <c r="M852" s="686"/>
      <c r="X852" s="664"/>
      <c r="Y852" s="665"/>
      <c r="Z852" s="665"/>
      <c r="AA852" s="489"/>
      <c r="AC852" s="464" t="s">
        <v>1816</v>
      </c>
      <c r="AD852" s="530"/>
      <c r="AE852" s="707"/>
      <c r="AF852" s="464"/>
      <c r="AG852" s="707"/>
      <c r="AH852" s="489"/>
      <c r="AJ852" s="489"/>
    </row>
    <row r="853" spans="1:36" s="462" customFormat="1" ht="23.25" x14ac:dyDescent="0.25">
      <c r="A853" s="523" t="s">
        <v>851</v>
      </c>
      <c r="B853" s="694" t="s">
        <v>1818</v>
      </c>
      <c r="C853" s="2747" t="s">
        <v>1819</v>
      </c>
      <c r="D853" s="2747"/>
      <c r="E853" s="2747"/>
      <c r="F853" s="695" t="s">
        <v>3394</v>
      </c>
      <c r="G853" s="696">
        <v>0</v>
      </c>
      <c r="H853" s="696"/>
      <c r="I853" s="696">
        <v>0</v>
      </c>
      <c r="J853" s="696"/>
      <c r="K853" s="696"/>
      <c r="L853" s="697"/>
      <c r="M853" s="698"/>
      <c r="X853" s="664"/>
      <c r="Y853" s="665"/>
      <c r="Z853" s="665"/>
      <c r="AA853" s="489"/>
      <c r="AC853" s="464"/>
      <c r="AD853" s="530" t="s">
        <v>1819</v>
      </c>
      <c r="AE853" s="707"/>
      <c r="AF853" s="464"/>
      <c r="AG853" s="707"/>
      <c r="AH853" s="489"/>
      <c r="AJ853" s="489"/>
    </row>
    <row r="854" spans="1:36" s="462" customFormat="1" ht="68.25" x14ac:dyDescent="0.25">
      <c r="A854" s="515"/>
      <c r="B854" s="682" t="s">
        <v>835</v>
      </c>
      <c r="C854" s="2736" t="s">
        <v>1821</v>
      </c>
      <c r="D854" s="2736"/>
      <c r="E854" s="2736"/>
      <c r="F854" s="683" t="s">
        <v>3395</v>
      </c>
      <c r="G854" s="684">
        <v>50.24</v>
      </c>
      <c r="H854" s="684"/>
      <c r="I854" s="684">
        <v>0.65</v>
      </c>
      <c r="J854" s="684"/>
      <c r="K854" s="684"/>
      <c r="L854" s="685"/>
      <c r="M854" s="686"/>
      <c r="X854" s="664"/>
      <c r="Y854" s="665"/>
      <c r="Z854" s="665"/>
      <c r="AA854" s="489"/>
      <c r="AC854" s="464" t="s">
        <v>1821</v>
      </c>
      <c r="AD854" s="530"/>
      <c r="AE854" s="707"/>
      <c r="AF854" s="464"/>
      <c r="AG854" s="707"/>
      <c r="AH854" s="489"/>
      <c r="AJ854" s="489"/>
    </row>
    <row r="855" spans="1:36" s="462" customFormat="1" ht="34.5" x14ac:dyDescent="0.25">
      <c r="A855" s="515"/>
      <c r="B855" s="682" t="s">
        <v>838</v>
      </c>
      <c r="C855" s="2736" t="s">
        <v>1757</v>
      </c>
      <c r="D855" s="2736"/>
      <c r="E855" s="2736"/>
      <c r="F855" s="683" t="s">
        <v>1823</v>
      </c>
      <c r="G855" s="684">
        <v>4455.2</v>
      </c>
      <c r="H855" s="684"/>
      <c r="I855" s="684">
        <v>0</v>
      </c>
      <c r="J855" s="684"/>
      <c r="K855" s="684"/>
      <c r="L855" s="685"/>
      <c r="M855" s="686"/>
      <c r="X855" s="664"/>
      <c r="Y855" s="665"/>
      <c r="Z855" s="665"/>
      <c r="AA855" s="489"/>
      <c r="AC855" s="464" t="s">
        <v>1757</v>
      </c>
      <c r="AD855" s="530"/>
      <c r="AE855" s="707"/>
      <c r="AF855" s="464"/>
      <c r="AG855" s="707"/>
      <c r="AH855" s="489"/>
      <c r="AJ855" s="489"/>
    </row>
    <row r="856" spans="1:36" s="462" customFormat="1" ht="23.25" x14ac:dyDescent="0.25">
      <c r="A856" s="515"/>
      <c r="B856" s="682" t="s">
        <v>1824</v>
      </c>
      <c r="C856" s="2736" t="s">
        <v>1825</v>
      </c>
      <c r="D856" s="2736"/>
      <c r="E856" s="2736"/>
      <c r="F856" s="683" t="s">
        <v>3396</v>
      </c>
      <c r="G856" s="684">
        <v>4920</v>
      </c>
      <c r="H856" s="684"/>
      <c r="I856" s="684">
        <v>6.4</v>
      </c>
      <c r="J856" s="684"/>
      <c r="K856" s="684"/>
      <c r="L856" s="685"/>
      <c r="M856" s="686"/>
      <c r="X856" s="664"/>
      <c r="Y856" s="665"/>
      <c r="Z856" s="665"/>
      <c r="AA856" s="489"/>
      <c r="AC856" s="464" t="s">
        <v>1825</v>
      </c>
      <c r="AD856" s="530"/>
      <c r="AE856" s="707"/>
      <c r="AF856" s="464"/>
      <c r="AG856" s="707"/>
      <c r="AH856" s="489"/>
      <c r="AJ856" s="489"/>
    </row>
    <row r="857" spans="1:36" s="462" customFormat="1" ht="45.75" x14ac:dyDescent="0.25">
      <c r="A857" s="515"/>
      <c r="B857" s="682" t="s">
        <v>1827</v>
      </c>
      <c r="C857" s="2736" t="s">
        <v>1828</v>
      </c>
      <c r="D857" s="2736"/>
      <c r="E857" s="2736"/>
      <c r="F857" s="683" t="s">
        <v>3397</v>
      </c>
      <c r="G857" s="684">
        <v>1700</v>
      </c>
      <c r="H857" s="684"/>
      <c r="I857" s="684">
        <v>1.19</v>
      </c>
      <c r="J857" s="684"/>
      <c r="K857" s="684"/>
      <c r="L857" s="685"/>
      <c r="M857" s="686"/>
      <c r="X857" s="664"/>
      <c r="Y857" s="665"/>
      <c r="Z857" s="665"/>
      <c r="AA857" s="489"/>
      <c r="AC857" s="464" t="s">
        <v>1828</v>
      </c>
      <c r="AD857" s="530"/>
      <c r="AE857" s="707"/>
      <c r="AF857" s="464"/>
      <c r="AG857" s="707"/>
      <c r="AH857" s="489"/>
      <c r="AJ857" s="489"/>
    </row>
    <row r="858" spans="1:36" s="462" customFormat="1" ht="23.25" x14ac:dyDescent="0.25">
      <c r="A858" s="515"/>
      <c r="B858" s="682" t="s">
        <v>844</v>
      </c>
      <c r="C858" s="2736" t="s">
        <v>1830</v>
      </c>
      <c r="D858" s="2736"/>
      <c r="E858" s="2736"/>
      <c r="F858" s="683" t="s">
        <v>3398</v>
      </c>
      <c r="G858" s="684">
        <v>15620</v>
      </c>
      <c r="H858" s="684"/>
      <c r="I858" s="684">
        <v>3.12</v>
      </c>
      <c r="J858" s="684"/>
      <c r="K858" s="684"/>
      <c r="L858" s="685"/>
      <c r="M858" s="686"/>
      <c r="X858" s="664"/>
      <c r="Y858" s="665"/>
      <c r="Z858" s="665"/>
      <c r="AA858" s="489"/>
      <c r="AC858" s="464" t="s">
        <v>1830</v>
      </c>
      <c r="AD858" s="530"/>
      <c r="AE858" s="707"/>
      <c r="AF858" s="464"/>
      <c r="AG858" s="707"/>
      <c r="AH858" s="489"/>
      <c r="AJ858" s="489"/>
    </row>
    <row r="859" spans="1:36" s="462" customFormat="1" ht="23.25" x14ac:dyDescent="0.25">
      <c r="A859" s="515"/>
      <c r="B859" s="682" t="s">
        <v>1832</v>
      </c>
      <c r="C859" s="2736" t="s">
        <v>1833</v>
      </c>
      <c r="D859" s="2736"/>
      <c r="E859" s="2736"/>
      <c r="F859" s="683" t="s">
        <v>3399</v>
      </c>
      <c r="G859" s="684">
        <v>9420</v>
      </c>
      <c r="H859" s="684"/>
      <c r="I859" s="684">
        <v>3.77</v>
      </c>
      <c r="J859" s="684"/>
      <c r="K859" s="684"/>
      <c r="L859" s="685"/>
      <c r="M859" s="686"/>
      <c r="X859" s="664"/>
      <c r="Y859" s="665"/>
      <c r="Z859" s="665"/>
      <c r="AA859" s="489"/>
      <c r="AC859" s="464" t="s">
        <v>1833</v>
      </c>
      <c r="AD859" s="530"/>
      <c r="AE859" s="707"/>
      <c r="AF859" s="464"/>
      <c r="AG859" s="707"/>
      <c r="AH859" s="489"/>
      <c r="AJ859" s="489"/>
    </row>
    <row r="860" spans="1:36" s="462" customFormat="1" ht="45" x14ac:dyDescent="0.25">
      <c r="A860" s="666" t="s">
        <v>1420</v>
      </c>
      <c r="B860" s="667" t="s">
        <v>1769</v>
      </c>
      <c r="C860" s="2737" t="s">
        <v>1835</v>
      </c>
      <c r="D860" s="2737"/>
      <c r="E860" s="2737"/>
      <c r="F860" s="687">
        <v>0.96</v>
      </c>
      <c r="G860" s="669" t="s">
        <v>1771</v>
      </c>
      <c r="H860" s="669" t="s">
        <v>1193</v>
      </c>
      <c r="I860" s="669">
        <v>790</v>
      </c>
      <c r="J860" s="669">
        <v>309</v>
      </c>
      <c r="K860" s="670" t="s">
        <v>1422</v>
      </c>
      <c r="L860" s="699">
        <v>31.1355</v>
      </c>
      <c r="M860" s="680">
        <v>29.89</v>
      </c>
      <c r="X860" s="664"/>
      <c r="Y860" s="665"/>
      <c r="Z860" s="665"/>
      <c r="AA860" s="489" t="s">
        <v>1835</v>
      </c>
      <c r="AC860" s="464"/>
      <c r="AD860" s="530"/>
      <c r="AE860" s="707"/>
      <c r="AF860" s="464"/>
      <c r="AG860" s="707"/>
      <c r="AH860" s="489"/>
      <c r="AJ860" s="489"/>
    </row>
    <row r="861" spans="1:36" s="462" customFormat="1" ht="15" x14ac:dyDescent="0.25">
      <c r="A861" s="672"/>
      <c r="B861" s="673"/>
      <c r="C861" s="674" t="s">
        <v>3400</v>
      </c>
      <c r="D861" s="675"/>
      <c r="E861" s="675"/>
      <c r="F861" s="675"/>
      <c r="G861" s="675"/>
      <c r="H861" s="675"/>
      <c r="I861" s="675"/>
      <c r="J861" s="675"/>
      <c r="K861" s="675"/>
      <c r="L861" s="675"/>
      <c r="M861" s="676"/>
      <c r="X861" s="664"/>
      <c r="Y861" s="665"/>
      <c r="Z861" s="665"/>
      <c r="AA861" s="489"/>
      <c r="AC861" s="464"/>
      <c r="AD861" s="530"/>
      <c r="AE861" s="707"/>
      <c r="AF861" s="464"/>
      <c r="AG861" s="707"/>
      <c r="AH861" s="489"/>
      <c r="AJ861" s="489"/>
    </row>
    <row r="862" spans="1:36" s="462" customFormat="1" ht="15" x14ac:dyDescent="0.25">
      <c r="A862" s="550"/>
      <c r="B862" s="681" t="s">
        <v>1774</v>
      </c>
      <c r="C862" s="2734" t="s">
        <v>1775</v>
      </c>
      <c r="D862" s="2734"/>
      <c r="E862" s="2734"/>
      <c r="F862" s="2734"/>
      <c r="G862" s="2734"/>
      <c r="H862" s="2734"/>
      <c r="I862" s="2734"/>
      <c r="J862" s="2734"/>
      <c r="K862" s="2734"/>
      <c r="L862" s="2734"/>
      <c r="M862" s="2735"/>
      <c r="X862" s="664"/>
      <c r="Y862" s="665"/>
      <c r="Z862" s="665"/>
      <c r="AA862" s="489"/>
      <c r="AB862" s="499" t="s">
        <v>1775</v>
      </c>
      <c r="AC862" s="464"/>
      <c r="AD862" s="530"/>
      <c r="AE862" s="707"/>
      <c r="AF862" s="464"/>
      <c r="AG862" s="707"/>
      <c r="AH862" s="489"/>
      <c r="AJ862" s="489"/>
    </row>
    <row r="863" spans="1:36" s="462" customFormat="1" ht="33.75" x14ac:dyDescent="0.25">
      <c r="A863" s="550"/>
      <c r="B863" s="681" t="s">
        <v>1641</v>
      </c>
      <c r="C863" s="2734" t="s">
        <v>1642</v>
      </c>
      <c r="D863" s="2734"/>
      <c r="E863" s="2734"/>
      <c r="F863" s="2734"/>
      <c r="G863" s="2734"/>
      <c r="H863" s="2734"/>
      <c r="I863" s="2734"/>
      <c r="J863" s="2734"/>
      <c r="K863" s="2734"/>
      <c r="L863" s="2734"/>
      <c r="M863" s="2735"/>
      <c r="X863" s="664"/>
      <c r="Y863" s="665"/>
      <c r="Z863" s="665"/>
      <c r="AA863" s="489"/>
      <c r="AB863" s="499" t="s">
        <v>1642</v>
      </c>
      <c r="AC863" s="464"/>
      <c r="AD863" s="530"/>
      <c r="AE863" s="707"/>
      <c r="AF863" s="464"/>
      <c r="AG863" s="707"/>
      <c r="AH863" s="489"/>
      <c r="AJ863" s="489"/>
    </row>
    <row r="864" spans="1:36" s="462" customFormat="1" ht="15" x14ac:dyDescent="0.25">
      <c r="A864" s="831"/>
      <c r="B864" s="832"/>
      <c r="C864" s="832"/>
      <c r="D864" s="832"/>
      <c r="E864" s="833" t="s">
        <v>3401</v>
      </c>
      <c r="F864" s="834"/>
      <c r="G864" s="835"/>
      <c r="H864" s="656"/>
      <c r="I864" s="836">
        <v>315</v>
      </c>
      <c r="J864" s="837"/>
      <c r="K864" s="837"/>
      <c r="L864" s="838"/>
      <c r="M864" s="839"/>
      <c r="X864" s="664"/>
      <c r="Y864" s="665"/>
      <c r="Z864" s="665"/>
      <c r="AA864" s="489"/>
      <c r="AC864" s="464"/>
      <c r="AD864" s="530"/>
      <c r="AE864" s="707"/>
      <c r="AF864" s="464"/>
      <c r="AG864" s="707"/>
      <c r="AH864" s="489"/>
      <c r="AJ864" s="489"/>
    </row>
    <row r="865" spans="1:36" s="462" customFormat="1" ht="15" x14ac:dyDescent="0.25">
      <c r="A865" s="831"/>
      <c r="B865" s="832"/>
      <c r="C865" s="832"/>
      <c r="D865" s="832"/>
      <c r="E865" s="833" t="s">
        <v>3402</v>
      </c>
      <c r="F865" s="834"/>
      <c r="G865" s="835"/>
      <c r="H865" s="656"/>
      <c r="I865" s="836">
        <v>298</v>
      </c>
      <c r="J865" s="837"/>
      <c r="K865" s="837"/>
      <c r="L865" s="838"/>
      <c r="M865" s="839"/>
      <c r="X865" s="664"/>
      <c r="Y865" s="665"/>
      <c r="Z865" s="665"/>
      <c r="AA865" s="489"/>
      <c r="AC865" s="464"/>
      <c r="AD865" s="530"/>
      <c r="AE865" s="707"/>
      <c r="AF865" s="464"/>
      <c r="AG865" s="707"/>
      <c r="AH865" s="489"/>
      <c r="AJ865" s="489"/>
    </row>
    <row r="866" spans="1:36" s="462" customFormat="1" ht="15" x14ac:dyDescent="0.25">
      <c r="A866" s="831"/>
      <c r="B866" s="832"/>
      <c r="C866" s="832"/>
      <c r="D866" s="832"/>
      <c r="E866" s="833" t="s">
        <v>2678</v>
      </c>
      <c r="F866" s="834"/>
      <c r="G866" s="835"/>
      <c r="H866" s="656"/>
      <c r="I866" s="836">
        <v>1403</v>
      </c>
      <c r="J866" s="837"/>
      <c r="K866" s="837"/>
      <c r="L866" s="838"/>
      <c r="M866" s="839"/>
      <c r="X866" s="664"/>
      <c r="Y866" s="665"/>
      <c r="Z866" s="665"/>
      <c r="AA866" s="489"/>
      <c r="AC866" s="464"/>
      <c r="AD866" s="530"/>
      <c r="AE866" s="707"/>
      <c r="AF866" s="464"/>
      <c r="AG866" s="707"/>
      <c r="AH866" s="489"/>
      <c r="AJ866" s="489"/>
    </row>
    <row r="867" spans="1:36" s="462" customFormat="1" ht="23.25" x14ac:dyDescent="0.25">
      <c r="A867" s="515"/>
      <c r="B867" s="682" t="s">
        <v>1776</v>
      </c>
      <c r="C867" s="2736" t="s">
        <v>1777</v>
      </c>
      <c r="D867" s="2736"/>
      <c r="E867" s="2736"/>
      <c r="F867" s="683" t="s">
        <v>3403</v>
      </c>
      <c r="G867" s="684" t="s">
        <v>1779</v>
      </c>
      <c r="H867" s="684"/>
      <c r="I867" s="684">
        <v>309.36</v>
      </c>
      <c r="J867" s="684">
        <v>309.36</v>
      </c>
      <c r="K867" s="684"/>
      <c r="L867" s="685"/>
      <c r="M867" s="686"/>
      <c r="X867" s="664"/>
      <c r="Y867" s="665"/>
      <c r="Z867" s="665"/>
      <c r="AA867" s="489"/>
      <c r="AC867" s="464" t="s">
        <v>1777</v>
      </c>
      <c r="AD867" s="530"/>
      <c r="AE867" s="707"/>
      <c r="AF867" s="464"/>
      <c r="AG867" s="707"/>
      <c r="AH867" s="489"/>
      <c r="AJ867" s="489"/>
    </row>
    <row r="868" spans="1:36" s="462" customFormat="1" ht="23.25" x14ac:dyDescent="0.25">
      <c r="A868" s="515"/>
      <c r="B868" s="682" t="s">
        <v>627</v>
      </c>
      <c r="C868" s="2736" t="s">
        <v>1647</v>
      </c>
      <c r="D868" s="2736"/>
      <c r="E868" s="2736"/>
      <c r="F868" s="683" t="s">
        <v>3404</v>
      </c>
      <c r="G868" s="684">
        <v>0</v>
      </c>
      <c r="H868" s="684">
        <v>0</v>
      </c>
      <c r="I868" s="684">
        <v>0</v>
      </c>
      <c r="J868" s="684"/>
      <c r="K868" s="684">
        <v>0</v>
      </c>
      <c r="L868" s="685"/>
      <c r="M868" s="686"/>
      <c r="X868" s="664"/>
      <c r="Y868" s="665"/>
      <c r="Z868" s="665"/>
      <c r="AA868" s="489"/>
      <c r="AC868" s="464" t="s">
        <v>1647</v>
      </c>
      <c r="AD868" s="530"/>
      <c r="AE868" s="707"/>
      <c r="AF868" s="464"/>
      <c r="AG868" s="707"/>
      <c r="AH868" s="489"/>
      <c r="AJ868" s="489"/>
    </row>
    <row r="869" spans="1:36" s="462" customFormat="1" ht="34.5" x14ac:dyDescent="0.25">
      <c r="A869" s="515"/>
      <c r="B869" s="682" t="s">
        <v>1649</v>
      </c>
      <c r="C869" s="2736" t="s">
        <v>1650</v>
      </c>
      <c r="D869" s="2736"/>
      <c r="E869" s="2736"/>
      <c r="F869" s="683" t="s">
        <v>3405</v>
      </c>
      <c r="G869" s="684">
        <v>111.99</v>
      </c>
      <c r="H869" s="684" t="s">
        <v>1652</v>
      </c>
      <c r="I869" s="684">
        <v>22.4</v>
      </c>
      <c r="J869" s="684"/>
      <c r="K869" s="684" t="s">
        <v>3406</v>
      </c>
      <c r="L869" s="685"/>
      <c r="M869" s="686"/>
      <c r="X869" s="664"/>
      <c r="Y869" s="665"/>
      <c r="Z869" s="665"/>
      <c r="AA869" s="489"/>
      <c r="AC869" s="464" t="s">
        <v>1650</v>
      </c>
      <c r="AD869" s="530"/>
      <c r="AE869" s="707"/>
      <c r="AF869" s="464"/>
      <c r="AG869" s="707"/>
      <c r="AH869" s="489"/>
      <c r="AJ869" s="489"/>
    </row>
    <row r="870" spans="1:36" s="462" customFormat="1" ht="34.5" x14ac:dyDescent="0.25">
      <c r="A870" s="515"/>
      <c r="B870" s="682" t="s">
        <v>1783</v>
      </c>
      <c r="C870" s="2736" t="s">
        <v>1784</v>
      </c>
      <c r="D870" s="2736"/>
      <c r="E870" s="2736"/>
      <c r="F870" s="683" t="s">
        <v>3407</v>
      </c>
      <c r="G870" s="684">
        <v>120.04</v>
      </c>
      <c r="H870" s="684" t="s">
        <v>1786</v>
      </c>
      <c r="I870" s="684">
        <v>192.06</v>
      </c>
      <c r="J870" s="684"/>
      <c r="K870" s="684" t="s">
        <v>3408</v>
      </c>
      <c r="L870" s="685"/>
      <c r="M870" s="686"/>
      <c r="X870" s="664"/>
      <c r="Y870" s="665"/>
      <c r="Z870" s="665"/>
      <c r="AA870" s="489"/>
      <c r="AC870" s="464" t="s">
        <v>1784</v>
      </c>
      <c r="AD870" s="530"/>
      <c r="AE870" s="707"/>
      <c r="AF870" s="464"/>
      <c r="AG870" s="707"/>
      <c r="AH870" s="489"/>
      <c r="AJ870" s="489"/>
    </row>
    <row r="871" spans="1:36" s="462" customFormat="1" ht="34.5" x14ac:dyDescent="0.25">
      <c r="A871" s="515"/>
      <c r="B871" s="682" t="s">
        <v>807</v>
      </c>
      <c r="C871" s="2736" t="s">
        <v>1788</v>
      </c>
      <c r="D871" s="2736"/>
      <c r="E871" s="2736"/>
      <c r="F871" s="683" t="s">
        <v>3409</v>
      </c>
      <c r="G871" s="684">
        <v>0.9</v>
      </c>
      <c r="H871" s="684" t="s">
        <v>1790</v>
      </c>
      <c r="I871" s="684">
        <v>0.08</v>
      </c>
      <c r="J871" s="684"/>
      <c r="K871" s="684" t="s">
        <v>3410</v>
      </c>
      <c r="L871" s="685"/>
      <c r="M871" s="686"/>
      <c r="X871" s="664"/>
      <c r="Y871" s="665"/>
      <c r="Z871" s="665"/>
      <c r="AA871" s="489"/>
      <c r="AC871" s="464" t="s">
        <v>1788</v>
      </c>
      <c r="AD871" s="530"/>
      <c r="AE871" s="707"/>
      <c r="AF871" s="464"/>
      <c r="AG871" s="707"/>
      <c r="AH871" s="489"/>
      <c r="AJ871" s="489"/>
    </row>
    <row r="872" spans="1:36" s="462" customFormat="1" ht="34.5" x14ac:dyDescent="0.25">
      <c r="A872" s="515"/>
      <c r="B872" s="682" t="s">
        <v>809</v>
      </c>
      <c r="C872" s="2736" t="s">
        <v>1737</v>
      </c>
      <c r="D872" s="2736"/>
      <c r="E872" s="2736"/>
      <c r="F872" s="683" t="s">
        <v>3411</v>
      </c>
      <c r="G872" s="684">
        <v>65.709999999999994</v>
      </c>
      <c r="H872" s="684" t="s">
        <v>1739</v>
      </c>
      <c r="I872" s="684">
        <v>18.399999999999999</v>
      </c>
      <c r="J872" s="684"/>
      <c r="K872" s="684" t="s">
        <v>3412</v>
      </c>
      <c r="L872" s="685"/>
      <c r="M872" s="686"/>
      <c r="X872" s="664"/>
      <c r="Y872" s="665"/>
      <c r="Z872" s="665"/>
      <c r="AA872" s="489"/>
      <c r="AC872" s="464" t="s">
        <v>1737</v>
      </c>
      <c r="AD872" s="530"/>
      <c r="AE872" s="707"/>
      <c r="AF872" s="464"/>
      <c r="AG872" s="707"/>
      <c r="AH872" s="489"/>
      <c r="AJ872" s="489"/>
    </row>
    <row r="873" spans="1:36" s="462" customFormat="1" ht="23.25" x14ac:dyDescent="0.25">
      <c r="A873" s="515"/>
      <c r="B873" s="682" t="s">
        <v>813</v>
      </c>
      <c r="C873" s="2736" t="s">
        <v>1794</v>
      </c>
      <c r="D873" s="2736"/>
      <c r="E873" s="2736"/>
      <c r="F873" s="683" t="s">
        <v>3413</v>
      </c>
      <c r="G873" s="684">
        <v>1.2</v>
      </c>
      <c r="H873" s="684" t="s">
        <v>1796</v>
      </c>
      <c r="I873" s="684">
        <v>2.58</v>
      </c>
      <c r="J873" s="684"/>
      <c r="K873" s="684" t="s">
        <v>3414</v>
      </c>
      <c r="L873" s="685"/>
      <c r="M873" s="686"/>
      <c r="X873" s="664"/>
      <c r="Y873" s="665"/>
      <c r="Z873" s="665"/>
      <c r="AA873" s="489"/>
      <c r="AC873" s="464" t="s">
        <v>1794</v>
      </c>
      <c r="AD873" s="530"/>
      <c r="AE873" s="707"/>
      <c r="AF873" s="464"/>
      <c r="AG873" s="707"/>
      <c r="AH873" s="489"/>
      <c r="AJ873" s="489"/>
    </row>
    <row r="874" spans="1:36" s="462" customFormat="1" ht="34.5" x14ac:dyDescent="0.25">
      <c r="A874" s="515"/>
      <c r="B874" s="682" t="s">
        <v>815</v>
      </c>
      <c r="C874" s="2736" t="s">
        <v>1798</v>
      </c>
      <c r="D874" s="2736"/>
      <c r="E874" s="2736"/>
      <c r="F874" s="683" t="s">
        <v>3415</v>
      </c>
      <c r="G874" s="684">
        <v>12.31</v>
      </c>
      <c r="H874" s="684" t="s">
        <v>1800</v>
      </c>
      <c r="I874" s="684">
        <v>15.39</v>
      </c>
      <c r="J874" s="684"/>
      <c r="K874" s="684" t="s">
        <v>3416</v>
      </c>
      <c r="L874" s="685"/>
      <c r="M874" s="686"/>
      <c r="X874" s="664"/>
      <c r="Y874" s="665"/>
      <c r="Z874" s="665"/>
      <c r="AA874" s="489"/>
      <c r="AC874" s="464" t="s">
        <v>1798</v>
      </c>
      <c r="AD874" s="530"/>
      <c r="AE874" s="707"/>
      <c r="AF874" s="464"/>
      <c r="AG874" s="707"/>
      <c r="AH874" s="489"/>
      <c r="AJ874" s="489"/>
    </row>
    <row r="875" spans="1:36" s="462" customFormat="1" ht="23.25" x14ac:dyDescent="0.25">
      <c r="A875" s="515"/>
      <c r="B875" s="682" t="s">
        <v>818</v>
      </c>
      <c r="C875" s="2736" t="s">
        <v>1802</v>
      </c>
      <c r="D875" s="2736"/>
      <c r="E875" s="2736"/>
      <c r="F875" s="683" t="s">
        <v>3417</v>
      </c>
      <c r="G875" s="684">
        <v>6.22</v>
      </c>
      <c r="H875" s="684"/>
      <c r="I875" s="684">
        <v>11.64</v>
      </c>
      <c r="J875" s="684"/>
      <c r="K875" s="684"/>
      <c r="L875" s="685"/>
      <c r="M875" s="686"/>
      <c r="X875" s="664"/>
      <c r="Y875" s="665"/>
      <c r="Z875" s="665"/>
      <c r="AA875" s="489"/>
      <c r="AC875" s="464" t="s">
        <v>1802</v>
      </c>
      <c r="AD875" s="530"/>
      <c r="AE875" s="707"/>
      <c r="AF875" s="464"/>
      <c r="AG875" s="707"/>
      <c r="AH875" s="489"/>
      <c r="AJ875" s="489"/>
    </row>
    <row r="876" spans="1:36" s="462" customFormat="1" ht="23.25" x14ac:dyDescent="0.25">
      <c r="A876" s="515"/>
      <c r="B876" s="682" t="s">
        <v>821</v>
      </c>
      <c r="C876" s="2736" t="s">
        <v>1804</v>
      </c>
      <c r="D876" s="2736"/>
      <c r="E876" s="2736"/>
      <c r="F876" s="683" t="s">
        <v>3418</v>
      </c>
      <c r="G876" s="684">
        <v>6.09</v>
      </c>
      <c r="H876" s="684"/>
      <c r="I876" s="684">
        <v>3.45</v>
      </c>
      <c r="J876" s="684"/>
      <c r="K876" s="684"/>
      <c r="L876" s="685"/>
      <c r="M876" s="686"/>
      <c r="X876" s="664"/>
      <c r="Y876" s="665"/>
      <c r="Z876" s="665"/>
      <c r="AA876" s="489"/>
      <c r="AC876" s="464" t="s">
        <v>1804</v>
      </c>
      <c r="AD876" s="530"/>
      <c r="AE876" s="707"/>
      <c r="AF876" s="464"/>
      <c r="AG876" s="707"/>
      <c r="AH876" s="489"/>
      <c r="AJ876" s="489"/>
    </row>
    <row r="877" spans="1:36" s="462" customFormat="1" ht="23.25" x14ac:dyDescent="0.25">
      <c r="A877" s="515"/>
      <c r="B877" s="682" t="s">
        <v>1806</v>
      </c>
      <c r="C877" s="2736" t="s">
        <v>1807</v>
      </c>
      <c r="D877" s="2736"/>
      <c r="E877" s="2736"/>
      <c r="F877" s="683" t="s">
        <v>3419</v>
      </c>
      <c r="G877" s="684">
        <v>10749</v>
      </c>
      <c r="H877" s="684"/>
      <c r="I877" s="684">
        <v>10.75</v>
      </c>
      <c r="J877" s="684"/>
      <c r="K877" s="684"/>
      <c r="L877" s="685"/>
      <c r="M877" s="686"/>
      <c r="X877" s="664"/>
      <c r="Y877" s="665"/>
      <c r="Z877" s="665"/>
      <c r="AA877" s="489"/>
      <c r="AC877" s="464" t="s">
        <v>1807</v>
      </c>
      <c r="AD877" s="530"/>
      <c r="AE877" s="707"/>
      <c r="AF877" s="464"/>
      <c r="AG877" s="707"/>
      <c r="AH877" s="489"/>
      <c r="AJ877" s="489"/>
    </row>
    <row r="878" spans="1:36" s="462" customFormat="1" ht="23.25" x14ac:dyDescent="0.25">
      <c r="A878" s="515"/>
      <c r="B878" s="682" t="s">
        <v>1809</v>
      </c>
      <c r="C878" s="2736" t="s">
        <v>1810</v>
      </c>
      <c r="D878" s="2736"/>
      <c r="E878" s="2736"/>
      <c r="F878" s="683" t="s">
        <v>3420</v>
      </c>
      <c r="G878" s="684">
        <v>9040.01</v>
      </c>
      <c r="H878" s="684"/>
      <c r="I878" s="684">
        <v>18.98</v>
      </c>
      <c r="J878" s="684"/>
      <c r="K878" s="684"/>
      <c r="L878" s="685"/>
      <c r="M878" s="686"/>
      <c r="X878" s="664"/>
      <c r="Y878" s="665"/>
      <c r="Z878" s="665"/>
      <c r="AA878" s="489"/>
      <c r="AC878" s="464" t="s">
        <v>1810</v>
      </c>
      <c r="AD878" s="530"/>
      <c r="AE878" s="707"/>
      <c r="AF878" s="464"/>
      <c r="AG878" s="707"/>
      <c r="AH878" s="489"/>
      <c r="AJ878" s="489"/>
    </row>
    <row r="879" spans="1:36" s="462" customFormat="1" ht="23.25" x14ac:dyDescent="0.25">
      <c r="A879" s="515"/>
      <c r="B879" s="682" t="s">
        <v>829</v>
      </c>
      <c r="C879" s="2736" t="s">
        <v>1746</v>
      </c>
      <c r="D879" s="2736"/>
      <c r="E879" s="2736"/>
      <c r="F879" s="683" t="s">
        <v>1812</v>
      </c>
      <c r="G879" s="684">
        <v>11978</v>
      </c>
      <c r="H879" s="684"/>
      <c r="I879" s="684">
        <v>0</v>
      </c>
      <c r="J879" s="684"/>
      <c r="K879" s="684"/>
      <c r="L879" s="685"/>
      <c r="M879" s="686"/>
      <c r="X879" s="664"/>
      <c r="Y879" s="665"/>
      <c r="Z879" s="665"/>
      <c r="AA879" s="489"/>
      <c r="AC879" s="464" t="s">
        <v>1746</v>
      </c>
      <c r="AD879" s="530"/>
      <c r="AE879" s="707"/>
      <c r="AF879" s="464"/>
      <c r="AG879" s="707"/>
      <c r="AH879" s="489"/>
      <c r="AJ879" s="489"/>
    </row>
    <row r="880" spans="1:36" s="462" customFormat="1" ht="23.25" x14ac:dyDescent="0.25">
      <c r="A880" s="515"/>
      <c r="B880" s="682" t="s">
        <v>831</v>
      </c>
      <c r="C880" s="2736" t="s">
        <v>1813</v>
      </c>
      <c r="D880" s="2736"/>
      <c r="E880" s="2736"/>
      <c r="F880" s="683" t="s">
        <v>2732</v>
      </c>
      <c r="G880" s="684">
        <v>37900</v>
      </c>
      <c r="H880" s="684"/>
      <c r="I880" s="684">
        <v>3.79</v>
      </c>
      <c r="J880" s="684"/>
      <c r="K880" s="684"/>
      <c r="L880" s="685"/>
      <c r="M880" s="686"/>
      <c r="X880" s="664"/>
      <c r="Y880" s="665"/>
      <c r="Z880" s="665"/>
      <c r="AA880" s="489"/>
      <c r="AC880" s="464" t="s">
        <v>1813</v>
      </c>
      <c r="AD880" s="530"/>
      <c r="AE880" s="707"/>
      <c r="AF880" s="464"/>
      <c r="AG880" s="707"/>
      <c r="AH880" s="489"/>
      <c r="AJ880" s="489"/>
    </row>
    <row r="881" spans="1:36" s="462" customFormat="1" ht="57" x14ac:dyDescent="0.25">
      <c r="A881" s="515"/>
      <c r="B881" s="682" t="s">
        <v>1815</v>
      </c>
      <c r="C881" s="2736" t="s">
        <v>1816</v>
      </c>
      <c r="D881" s="2736"/>
      <c r="E881" s="2736"/>
      <c r="F881" s="683" t="s">
        <v>3421</v>
      </c>
      <c r="G881" s="684">
        <v>7712</v>
      </c>
      <c r="H881" s="684"/>
      <c r="I881" s="684">
        <v>33.159999999999997</v>
      </c>
      <c r="J881" s="684"/>
      <c r="K881" s="684"/>
      <c r="L881" s="685"/>
      <c r="M881" s="686"/>
      <c r="X881" s="664"/>
      <c r="Y881" s="665"/>
      <c r="Z881" s="665"/>
      <c r="AA881" s="489"/>
      <c r="AC881" s="464" t="s">
        <v>1816</v>
      </c>
      <c r="AD881" s="530"/>
      <c r="AE881" s="707"/>
      <c r="AF881" s="464"/>
      <c r="AG881" s="707"/>
      <c r="AH881" s="489"/>
      <c r="AJ881" s="489"/>
    </row>
    <row r="882" spans="1:36" s="462" customFormat="1" ht="23.25" x14ac:dyDescent="0.25">
      <c r="A882" s="523" t="s">
        <v>851</v>
      </c>
      <c r="B882" s="694" t="s">
        <v>1818</v>
      </c>
      <c r="C882" s="2747" t="s">
        <v>1819</v>
      </c>
      <c r="D882" s="2747"/>
      <c r="E882" s="2747"/>
      <c r="F882" s="695" t="s">
        <v>3422</v>
      </c>
      <c r="G882" s="696">
        <v>0</v>
      </c>
      <c r="H882" s="696"/>
      <c r="I882" s="696">
        <v>0</v>
      </c>
      <c r="J882" s="696"/>
      <c r="K882" s="696"/>
      <c r="L882" s="697"/>
      <c r="M882" s="698"/>
      <c r="X882" s="664"/>
      <c r="Y882" s="665"/>
      <c r="Z882" s="665"/>
      <c r="AA882" s="489"/>
      <c r="AC882" s="464"/>
      <c r="AD882" s="530" t="s">
        <v>1819</v>
      </c>
      <c r="AE882" s="707"/>
      <c r="AF882" s="464"/>
      <c r="AG882" s="707"/>
      <c r="AH882" s="489"/>
      <c r="AJ882" s="489"/>
    </row>
    <row r="883" spans="1:36" s="462" customFormat="1" ht="68.25" x14ac:dyDescent="0.25">
      <c r="A883" s="515"/>
      <c r="B883" s="682" t="s">
        <v>835</v>
      </c>
      <c r="C883" s="2736" t="s">
        <v>1821</v>
      </c>
      <c r="D883" s="2736"/>
      <c r="E883" s="2736"/>
      <c r="F883" s="683" t="s">
        <v>3423</v>
      </c>
      <c r="G883" s="684">
        <v>50.24</v>
      </c>
      <c r="H883" s="684"/>
      <c r="I883" s="684">
        <v>0.9</v>
      </c>
      <c r="J883" s="684"/>
      <c r="K883" s="684"/>
      <c r="L883" s="685"/>
      <c r="M883" s="686"/>
      <c r="X883" s="664"/>
      <c r="Y883" s="665"/>
      <c r="Z883" s="665"/>
      <c r="AA883" s="489"/>
      <c r="AC883" s="464" t="s">
        <v>1821</v>
      </c>
      <c r="AD883" s="530"/>
      <c r="AE883" s="707"/>
      <c r="AF883" s="464"/>
      <c r="AG883" s="707"/>
      <c r="AH883" s="489"/>
      <c r="AJ883" s="489"/>
    </row>
    <row r="884" spans="1:36" s="462" customFormat="1" ht="34.5" x14ac:dyDescent="0.25">
      <c r="A884" s="515"/>
      <c r="B884" s="682" t="s">
        <v>838</v>
      </c>
      <c r="C884" s="2736" t="s">
        <v>1757</v>
      </c>
      <c r="D884" s="2736"/>
      <c r="E884" s="2736"/>
      <c r="F884" s="683" t="s">
        <v>1823</v>
      </c>
      <c r="G884" s="684">
        <v>4455.2</v>
      </c>
      <c r="H884" s="684"/>
      <c r="I884" s="684">
        <v>0</v>
      </c>
      <c r="J884" s="684"/>
      <c r="K884" s="684"/>
      <c r="L884" s="685"/>
      <c r="M884" s="686"/>
      <c r="X884" s="664"/>
      <c r="Y884" s="665"/>
      <c r="Z884" s="665"/>
      <c r="AA884" s="489"/>
      <c r="AC884" s="464" t="s">
        <v>1757</v>
      </c>
      <c r="AD884" s="530"/>
      <c r="AE884" s="707"/>
      <c r="AF884" s="464"/>
      <c r="AG884" s="707"/>
      <c r="AH884" s="489"/>
      <c r="AJ884" s="489"/>
    </row>
    <row r="885" spans="1:36" s="462" customFormat="1" ht="23.25" x14ac:dyDescent="0.25">
      <c r="A885" s="515"/>
      <c r="B885" s="682" t="s">
        <v>1824</v>
      </c>
      <c r="C885" s="2736" t="s">
        <v>1825</v>
      </c>
      <c r="D885" s="2736"/>
      <c r="E885" s="2736"/>
      <c r="F885" s="683" t="s">
        <v>3424</v>
      </c>
      <c r="G885" s="684">
        <v>4920</v>
      </c>
      <c r="H885" s="684"/>
      <c r="I885" s="684">
        <v>9.35</v>
      </c>
      <c r="J885" s="684"/>
      <c r="K885" s="684"/>
      <c r="L885" s="685"/>
      <c r="M885" s="686"/>
      <c r="X885" s="664"/>
      <c r="Y885" s="665"/>
      <c r="Z885" s="665"/>
      <c r="AA885" s="489"/>
      <c r="AC885" s="464" t="s">
        <v>1825</v>
      </c>
      <c r="AD885" s="530"/>
      <c r="AE885" s="707"/>
      <c r="AF885" s="464"/>
      <c r="AG885" s="707"/>
      <c r="AH885" s="489"/>
      <c r="AJ885" s="489"/>
    </row>
    <row r="886" spans="1:36" s="462" customFormat="1" ht="45.75" x14ac:dyDescent="0.25">
      <c r="A886" s="515"/>
      <c r="B886" s="682" t="s">
        <v>1827</v>
      </c>
      <c r="C886" s="2736" t="s">
        <v>1828</v>
      </c>
      <c r="D886" s="2736"/>
      <c r="E886" s="2736"/>
      <c r="F886" s="683" t="s">
        <v>3425</v>
      </c>
      <c r="G886" s="684">
        <v>1700</v>
      </c>
      <c r="H886" s="684"/>
      <c r="I886" s="684">
        <v>1.7</v>
      </c>
      <c r="J886" s="684"/>
      <c r="K886" s="684"/>
      <c r="L886" s="685"/>
      <c r="M886" s="686"/>
      <c r="X886" s="664"/>
      <c r="Y886" s="665"/>
      <c r="Z886" s="665"/>
      <c r="AA886" s="489"/>
      <c r="AC886" s="464" t="s">
        <v>1828</v>
      </c>
      <c r="AD886" s="530"/>
      <c r="AE886" s="707"/>
      <c r="AF886" s="464"/>
      <c r="AG886" s="707"/>
      <c r="AH886" s="489"/>
      <c r="AJ886" s="489"/>
    </row>
    <row r="887" spans="1:36" s="462" customFormat="1" ht="23.25" x14ac:dyDescent="0.25">
      <c r="A887" s="515"/>
      <c r="B887" s="682" t="s">
        <v>844</v>
      </c>
      <c r="C887" s="2736" t="s">
        <v>1830</v>
      </c>
      <c r="D887" s="2736"/>
      <c r="E887" s="2736"/>
      <c r="F887" s="683" t="s">
        <v>3426</v>
      </c>
      <c r="G887" s="684">
        <v>15620</v>
      </c>
      <c r="H887" s="684"/>
      <c r="I887" s="684">
        <v>4.6900000000000004</v>
      </c>
      <c r="J887" s="684"/>
      <c r="K887" s="684"/>
      <c r="L887" s="685"/>
      <c r="M887" s="686"/>
      <c r="X887" s="664"/>
      <c r="Y887" s="665"/>
      <c r="Z887" s="665"/>
      <c r="AA887" s="489"/>
      <c r="AC887" s="464" t="s">
        <v>1830</v>
      </c>
      <c r="AD887" s="530"/>
      <c r="AE887" s="707"/>
      <c r="AF887" s="464"/>
      <c r="AG887" s="707"/>
      <c r="AH887" s="489"/>
      <c r="AJ887" s="489"/>
    </row>
    <row r="888" spans="1:36" s="462" customFormat="1" ht="23.25" x14ac:dyDescent="0.25">
      <c r="A888" s="515"/>
      <c r="B888" s="682" t="s">
        <v>1832</v>
      </c>
      <c r="C888" s="2736" t="s">
        <v>1833</v>
      </c>
      <c r="D888" s="2736"/>
      <c r="E888" s="2736"/>
      <c r="F888" s="683" t="s">
        <v>3427</v>
      </c>
      <c r="G888" s="684">
        <v>9420</v>
      </c>
      <c r="H888" s="684"/>
      <c r="I888" s="684">
        <v>5.65</v>
      </c>
      <c r="J888" s="684"/>
      <c r="K888" s="684"/>
      <c r="L888" s="685"/>
      <c r="M888" s="686"/>
      <c r="X888" s="664"/>
      <c r="Y888" s="665"/>
      <c r="Z888" s="665"/>
      <c r="AA888" s="489"/>
      <c r="AC888" s="464" t="s">
        <v>1833</v>
      </c>
      <c r="AD888" s="530"/>
      <c r="AE888" s="707"/>
      <c r="AF888" s="464"/>
      <c r="AG888" s="707"/>
      <c r="AH888" s="489"/>
      <c r="AJ888" s="489"/>
    </row>
    <row r="889" spans="1:36" s="462" customFormat="1" ht="45" x14ac:dyDescent="0.25">
      <c r="A889" s="666" t="s">
        <v>1423</v>
      </c>
      <c r="B889" s="667" t="s">
        <v>1863</v>
      </c>
      <c r="C889" s="2737" t="s">
        <v>1864</v>
      </c>
      <c r="D889" s="2737"/>
      <c r="E889" s="2737"/>
      <c r="F889" s="668">
        <v>0.16200000000000001</v>
      </c>
      <c r="G889" s="669" t="s">
        <v>1865</v>
      </c>
      <c r="H889" s="669" t="s">
        <v>1866</v>
      </c>
      <c r="I889" s="669">
        <v>360</v>
      </c>
      <c r="J889" s="669">
        <v>59</v>
      </c>
      <c r="K889" s="670" t="s">
        <v>1425</v>
      </c>
      <c r="L889" s="679">
        <v>37.884</v>
      </c>
      <c r="M889" s="680">
        <v>6.14</v>
      </c>
      <c r="X889" s="664"/>
      <c r="Y889" s="665"/>
      <c r="Z889" s="665"/>
      <c r="AA889" s="489" t="s">
        <v>1864</v>
      </c>
      <c r="AC889" s="464"/>
      <c r="AD889" s="530"/>
      <c r="AE889" s="707"/>
      <c r="AF889" s="464"/>
      <c r="AG889" s="707"/>
      <c r="AH889" s="489"/>
      <c r="AJ889" s="489"/>
    </row>
    <row r="890" spans="1:36" s="462" customFormat="1" ht="15" x14ac:dyDescent="0.25">
      <c r="A890" s="672"/>
      <c r="B890" s="673"/>
      <c r="C890" s="674" t="s">
        <v>3428</v>
      </c>
      <c r="D890" s="675"/>
      <c r="E890" s="675"/>
      <c r="F890" s="675"/>
      <c r="G890" s="675"/>
      <c r="H890" s="675"/>
      <c r="I890" s="675"/>
      <c r="J890" s="675"/>
      <c r="K890" s="675"/>
      <c r="L890" s="675"/>
      <c r="M890" s="676"/>
      <c r="X890" s="664"/>
      <c r="Y890" s="665"/>
      <c r="Z890" s="665"/>
      <c r="AA890" s="489"/>
      <c r="AC890" s="464"/>
      <c r="AD890" s="530"/>
      <c r="AE890" s="707"/>
      <c r="AF890" s="464"/>
      <c r="AG890" s="707"/>
      <c r="AH890" s="489"/>
      <c r="AJ890" s="489"/>
    </row>
    <row r="891" spans="1:36" s="462" customFormat="1" ht="15" x14ac:dyDescent="0.25">
      <c r="A891" s="550"/>
      <c r="B891" s="681" t="s">
        <v>1774</v>
      </c>
      <c r="C891" s="2734" t="s">
        <v>1775</v>
      </c>
      <c r="D891" s="2734"/>
      <c r="E891" s="2734"/>
      <c r="F891" s="2734"/>
      <c r="G891" s="2734"/>
      <c r="H891" s="2734"/>
      <c r="I891" s="2734"/>
      <c r="J891" s="2734"/>
      <c r="K891" s="2734"/>
      <c r="L891" s="2734"/>
      <c r="M891" s="2735"/>
      <c r="X891" s="664"/>
      <c r="Y891" s="665"/>
      <c r="Z891" s="665"/>
      <c r="AA891" s="489"/>
      <c r="AB891" s="499" t="s">
        <v>1775</v>
      </c>
      <c r="AC891" s="464"/>
      <c r="AD891" s="530"/>
      <c r="AE891" s="707"/>
      <c r="AF891" s="464"/>
      <c r="AG891" s="707"/>
      <c r="AH891" s="489"/>
      <c r="AJ891" s="489"/>
    </row>
    <row r="892" spans="1:36" s="462" customFormat="1" ht="33.75" x14ac:dyDescent="0.25">
      <c r="A892" s="550"/>
      <c r="B892" s="681" t="s">
        <v>1641</v>
      </c>
      <c r="C892" s="2734" t="s">
        <v>1642</v>
      </c>
      <c r="D892" s="2734"/>
      <c r="E892" s="2734"/>
      <c r="F892" s="2734"/>
      <c r="G892" s="2734"/>
      <c r="H892" s="2734"/>
      <c r="I892" s="2734"/>
      <c r="J892" s="2734"/>
      <c r="K892" s="2734"/>
      <c r="L892" s="2734"/>
      <c r="M892" s="2735"/>
      <c r="X892" s="664"/>
      <c r="Y892" s="665"/>
      <c r="Z892" s="665"/>
      <c r="AA892" s="489"/>
      <c r="AB892" s="499" t="s">
        <v>1642</v>
      </c>
      <c r="AC892" s="464"/>
      <c r="AD892" s="530"/>
      <c r="AE892" s="707"/>
      <c r="AF892" s="464"/>
      <c r="AG892" s="707"/>
      <c r="AH892" s="489"/>
      <c r="AJ892" s="489"/>
    </row>
    <row r="893" spans="1:36" s="462" customFormat="1" ht="15" x14ac:dyDescent="0.25">
      <c r="A893" s="831"/>
      <c r="B893" s="832"/>
      <c r="C893" s="832"/>
      <c r="D893" s="832"/>
      <c r="E893" s="833" t="s">
        <v>3429</v>
      </c>
      <c r="F893" s="834"/>
      <c r="G893" s="835"/>
      <c r="H893" s="656"/>
      <c r="I893" s="836">
        <v>78</v>
      </c>
      <c r="J893" s="837"/>
      <c r="K893" s="837"/>
      <c r="L893" s="838"/>
      <c r="M893" s="839"/>
      <c r="X893" s="664"/>
      <c r="Y893" s="665"/>
      <c r="Z893" s="665"/>
      <c r="AA893" s="489"/>
      <c r="AC893" s="464"/>
      <c r="AD893" s="530"/>
      <c r="AE893" s="707"/>
      <c r="AF893" s="464"/>
      <c r="AG893" s="707"/>
      <c r="AH893" s="489"/>
      <c r="AJ893" s="489"/>
    </row>
    <row r="894" spans="1:36" s="462" customFormat="1" ht="15" x14ac:dyDescent="0.25">
      <c r="A894" s="831"/>
      <c r="B894" s="832"/>
      <c r="C894" s="832"/>
      <c r="D894" s="832"/>
      <c r="E894" s="833" t="s">
        <v>3430</v>
      </c>
      <c r="F894" s="834"/>
      <c r="G894" s="835"/>
      <c r="H894" s="656"/>
      <c r="I894" s="836">
        <v>74</v>
      </c>
      <c r="J894" s="837"/>
      <c r="K894" s="837"/>
      <c r="L894" s="838"/>
      <c r="M894" s="839"/>
      <c r="X894" s="664"/>
      <c r="Y894" s="665"/>
      <c r="Z894" s="665"/>
      <c r="AA894" s="489"/>
      <c r="AC894" s="464"/>
      <c r="AD894" s="530"/>
      <c r="AE894" s="707"/>
      <c r="AF894" s="464"/>
      <c r="AG894" s="707"/>
      <c r="AH894" s="489"/>
      <c r="AJ894" s="489"/>
    </row>
    <row r="895" spans="1:36" s="462" customFormat="1" ht="15" x14ac:dyDescent="0.25">
      <c r="A895" s="831"/>
      <c r="B895" s="832"/>
      <c r="C895" s="832"/>
      <c r="D895" s="832"/>
      <c r="E895" s="833" t="s">
        <v>2678</v>
      </c>
      <c r="F895" s="834"/>
      <c r="G895" s="835"/>
      <c r="H895" s="656"/>
      <c r="I895" s="836">
        <v>512</v>
      </c>
      <c r="J895" s="837"/>
      <c r="K895" s="837"/>
      <c r="L895" s="838"/>
      <c r="M895" s="839"/>
      <c r="X895" s="664"/>
      <c r="Y895" s="665"/>
      <c r="Z895" s="665"/>
      <c r="AA895" s="489"/>
      <c r="AC895" s="464"/>
      <c r="AD895" s="530"/>
      <c r="AE895" s="707"/>
      <c r="AF895" s="464"/>
      <c r="AG895" s="707"/>
      <c r="AH895" s="489"/>
      <c r="AJ895" s="489"/>
    </row>
    <row r="896" spans="1:36" s="462" customFormat="1" ht="23.25" x14ac:dyDescent="0.25">
      <c r="A896" s="515"/>
      <c r="B896" s="682" t="s">
        <v>1869</v>
      </c>
      <c r="C896" s="2736" t="s">
        <v>1870</v>
      </c>
      <c r="D896" s="2736"/>
      <c r="E896" s="2736"/>
      <c r="F896" s="683" t="s">
        <v>3431</v>
      </c>
      <c r="G896" s="684" t="s">
        <v>1872</v>
      </c>
      <c r="H896" s="684"/>
      <c r="I896" s="684">
        <v>59.07</v>
      </c>
      <c r="J896" s="684">
        <v>59.07</v>
      </c>
      <c r="K896" s="684"/>
      <c r="L896" s="685"/>
      <c r="M896" s="686"/>
      <c r="X896" s="664"/>
      <c r="Y896" s="665"/>
      <c r="Z896" s="665"/>
      <c r="AA896" s="489"/>
      <c r="AC896" s="464" t="s">
        <v>1870</v>
      </c>
      <c r="AD896" s="530"/>
      <c r="AE896" s="707"/>
      <c r="AF896" s="464"/>
      <c r="AG896" s="707"/>
      <c r="AH896" s="489"/>
      <c r="AJ896" s="489"/>
    </row>
    <row r="897" spans="1:36" s="462" customFormat="1" ht="23.25" x14ac:dyDescent="0.25">
      <c r="A897" s="515"/>
      <c r="B897" s="682" t="s">
        <v>627</v>
      </c>
      <c r="C897" s="2736" t="s">
        <v>1647</v>
      </c>
      <c r="D897" s="2736"/>
      <c r="E897" s="2736"/>
      <c r="F897" s="683" t="s">
        <v>3432</v>
      </c>
      <c r="G897" s="684">
        <v>0</v>
      </c>
      <c r="H897" s="684">
        <v>0</v>
      </c>
      <c r="I897" s="684">
        <v>0</v>
      </c>
      <c r="J897" s="684"/>
      <c r="K897" s="684">
        <v>0</v>
      </c>
      <c r="L897" s="685"/>
      <c r="M897" s="686"/>
      <c r="X897" s="664"/>
      <c r="Y897" s="665"/>
      <c r="Z897" s="665"/>
      <c r="AA897" s="489"/>
      <c r="AC897" s="464" t="s">
        <v>1647</v>
      </c>
      <c r="AD897" s="530"/>
      <c r="AE897" s="707"/>
      <c r="AF897" s="464"/>
      <c r="AG897" s="707"/>
      <c r="AH897" s="489"/>
      <c r="AJ897" s="489"/>
    </row>
    <row r="898" spans="1:36" s="462" customFormat="1" ht="23.25" x14ac:dyDescent="0.25">
      <c r="A898" s="515"/>
      <c r="B898" s="682" t="s">
        <v>800</v>
      </c>
      <c r="C898" s="2736" t="s">
        <v>1874</v>
      </c>
      <c r="D898" s="2736"/>
      <c r="E898" s="2736"/>
      <c r="F898" s="683" t="s">
        <v>3433</v>
      </c>
      <c r="G898" s="684">
        <v>120.24</v>
      </c>
      <c r="H898" s="684" t="s">
        <v>1876</v>
      </c>
      <c r="I898" s="684">
        <v>2.4</v>
      </c>
      <c r="J898" s="684"/>
      <c r="K898" s="684" t="s">
        <v>3434</v>
      </c>
      <c r="L898" s="685"/>
      <c r="M898" s="686"/>
      <c r="X898" s="664"/>
      <c r="Y898" s="665"/>
      <c r="Z898" s="665"/>
      <c r="AA898" s="489"/>
      <c r="AC898" s="464" t="s">
        <v>1874</v>
      </c>
      <c r="AD898" s="530"/>
      <c r="AE898" s="707"/>
      <c r="AF898" s="464"/>
      <c r="AG898" s="707"/>
      <c r="AH898" s="489"/>
      <c r="AJ898" s="489"/>
    </row>
    <row r="899" spans="1:36" s="462" customFormat="1" ht="34.5" x14ac:dyDescent="0.25">
      <c r="A899" s="515"/>
      <c r="B899" s="682" t="s">
        <v>1649</v>
      </c>
      <c r="C899" s="2736" t="s">
        <v>1650</v>
      </c>
      <c r="D899" s="2736"/>
      <c r="E899" s="2736"/>
      <c r="F899" s="683" t="s">
        <v>3435</v>
      </c>
      <c r="G899" s="684">
        <v>111.99</v>
      </c>
      <c r="H899" s="684" t="s">
        <v>1652</v>
      </c>
      <c r="I899" s="684">
        <v>3.36</v>
      </c>
      <c r="J899" s="684"/>
      <c r="K899" s="684" t="s">
        <v>2693</v>
      </c>
      <c r="L899" s="685"/>
      <c r="M899" s="686"/>
      <c r="X899" s="664"/>
      <c r="Y899" s="665"/>
      <c r="Z899" s="665"/>
      <c r="AA899" s="489"/>
      <c r="AC899" s="464" t="s">
        <v>1650</v>
      </c>
      <c r="AD899" s="530"/>
      <c r="AE899" s="707"/>
      <c r="AF899" s="464"/>
      <c r="AG899" s="707"/>
      <c r="AH899" s="489"/>
      <c r="AJ899" s="489"/>
    </row>
    <row r="900" spans="1:36" s="462" customFormat="1" ht="34.5" x14ac:dyDescent="0.25">
      <c r="A900" s="515"/>
      <c r="B900" s="682" t="s">
        <v>1783</v>
      </c>
      <c r="C900" s="2736" t="s">
        <v>1784</v>
      </c>
      <c r="D900" s="2736"/>
      <c r="E900" s="2736"/>
      <c r="F900" s="683" t="s">
        <v>3436</v>
      </c>
      <c r="G900" s="684">
        <v>120.04</v>
      </c>
      <c r="H900" s="684" t="s">
        <v>1786</v>
      </c>
      <c r="I900" s="684">
        <v>152.44999999999999</v>
      </c>
      <c r="J900" s="684"/>
      <c r="K900" s="684" t="s">
        <v>3437</v>
      </c>
      <c r="L900" s="685"/>
      <c r="M900" s="686"/>
      <c r="X900" s="664"/>
      <c r="Y900" s="665"/>
      <c r="Z900" s="665"/>
      <c r="AA900" s="489"/>
      <c r="AC900" s="464" t="s">
        <v>1784</v>
      </c>
      <c r="AD900" s="530"/>
      <c r="AE900" s="707"/>
      <c r="AF900" s="464"/>
      <c r="AG900" s="707"/>
      <c r="AH900" s="489"/>
      <c r="AJ900" s="489"/>
    </row>
    <row r="901" spans="1:36" s="462" customFormat="1" ht="34.5" x14ac:dyDescent="0.25">
      <c r="A901" s="515"/>
      <c r="B901" s="682" t="s">
        <v>809</v>
      </c>
      <c r="C901" s="2736" t="s">
        <v>1737</v>
      </c>
      <c r="D901" s="2736"/>
      <c r="E901" s="2736"/>
      <c r="F901" s="683" t="s">
        <v>3438</v>
      </c>
      <c r="G901" s="684">
        <v>65.709999999999994</v>
      </c>
      <c r="H901" s="684" t="s">
        <v>1739</v>
      </c>
      <c r="I901" s="684">
        <v>3.29</v>
      </c>
      <c r="J901" s="684"/>
      <c r="K901" s="684" t="s">
        <v>3439</v>
      </c>
      <c r="L901" s="685"/>
      <c r="M901" s="686"/>
      <c r="X901" s="664"/>
      <c r="Y901" s="665"/>
      <c r="Z901" s="665"/>
      <c r="AA901" s="489"/>
      <c r="AC901" s="464" t="s">
        <v>1737</v>
      </c>
      <c r="AD901" s="530"/>
      <c r="AE901" s="707"/>
      <c r="AF901" s="464"/>
      <c r="AG901" s="707"/>
      <c r="AH901" s="489"/>
      <c r="AJ901" s="489"/>
    </row>
    <row r="902" spans="1:36" s="462" customFormat="1" ht="23.25" x14ac:dyDescent="0.25">
      <c r="A902" s="515"/>
      <c r="B902" s="682" t="s">
        <v>813</v>
      </c>
      <c r="C902" s="2736" t="s">
        <v>1794</v>
      </c>
      <c r="D902" s="2736"/>
      <c r="E902" s="2736"/>
      <c r="F902" s="683" t="s">
        <v>3440</v>
      </c>
      <c r="G902" s="684">
        <v>1.2</v>
      </c>
      <c r="H902" s="684" t="s">
        <v>1796</v>
      </c>
      <c r="I902" s="684">
        <v>0.65</v>
      </c>
      <c r="J902" s="684"/>
      <c r="K902" s="684" t="s">
        <v>3441</v>
      </c>
      <c r="L902" s="685"/>
      <c r="M902" s="686"/>
      <c r="X902" s="664"/>
      <c r="Y902" s="665"/>
      <c r="Z902" s="665"/>
      <c r="AA902" s="489"/>
      <c r="AC902" s="464" t="s">
        <v>1794</v>
      </c>
      <c r="AD902" s="530"/>
      <c r="AE902" s="707"/>
      <c r="AF902" s="464"/>
      <c r="AG902" s="707"/>
      <c r="AH902" s="489"/>
      <c r="AJ902" s="489"/>
    </row>
    <row r="903" spans="1:36" s="462" customFormat="1" ht="34.5" x14ac:dyDescent="0.25">
      <c r="A903" s="515"/>
      <c r="B903" s="682" t="s">
        <v>815</v>
      </c>
      <c r="C903" s="2736" t="s">
        <v>1798</v>
      </c>
      <c r="D903" s="2736"/>
      <c r="E903" s="2736"/>
      <c r="F903" s="683" t="s">
        <v>3442</v>
      </c>
      <c r="G903" s="684">
        <v>12.31</v>
      </c>
      <c r="H903" s="684" t="s">
        <v>1800</v>
      </c>
      <c r="I903" s="684">
        <v>3.08</v>
      </c>
      <c r="J903" s="684"/>
      <c r="K903" s="684" t="s">
        <v>3443</v>
      </c>
      <c r="L903" s="685"/>
      <c r="M903" s="686"/>
      <c r="X903" s="664"/>
      <c r="Y903" s="665"/>
      <c r="Z903" s="665"/>
      <c r="AA903" s="489"/>
      <c r="AC903" s="464" t="s">
        <v>1798</v>
      </c>
      <c r="AD903" s="530"/>
      <c r="AE903" s="707"/>
      <c r="AF903" s="464"/>
      <c r="AG903" s="707"/>
      <c r="AH903" s="489"/>
      <c r="AJ903" s="489"/>
    </row>
    <row r="904" spans="1:36" s="462" customFormat="1" ht="23.25" x14ac:dyDescent="0.25">
      <c r="A904" s="515"/>
      <c r="B904" s="682" t="s">
        <v>818</v>
      </c>
      <c r="C904" s="2736" t="s">
        <v>1802</v>
      </c>
      <c r="D904" s="2736"/>
      <c r="E904" s="2736"/>
      <c r="F904" s="683" t="s">
        <v>3444</v>
      </c>
      <c r="G904" s="684">
        <v>6.22</v>
      </c>
      <c r="H904" s="684"/>
      <c r="I904" s="684">
        <v>3.02</v>
      </c>
      <c r="J904" s="684"/>
      <c r="K904" s="684"/>
      <c r="L904" s="685"/>
      <c r="M904" s="686"/>
      <c r="X904" s="664"/>
      <c r="Y904" s="665"/>
      <c r="Z904" s="665"/>
      <c r="AA904" s="489"/>
      <c r="AC904" s="464" t="s">
        <v>1802</v>
      </c>
      <c r="AD904" s="530"/>
      <c r="AE904" s="707"/>
      <c r="AF904" s="464"/>
      <c r="AG904" s="707"/>
      <c r="AH904" s="489"/>
      <c r="AJ904" s="489"/>
    </row>
    <row r="905" spans="1:36" s="462" customFormat="1" ht="23.25" x14ac:dyDescent="0.25">
      <c r="A905" s="515"/>
      <c r="B905" s="682" t="s">
        <v>821</v>
      </c>
      <c r="C905" s="2736" t="s">
        <v>1804</v>
      </c>
      <c r="D905" s="2736"/>
      <c r="E905" s="2736"/>
      <c r="F905" s="683" t="s">
        <v>3445</v>
      </c>
      <c r="G905" s="684">
        <v>6.09</v>
      </c>
      <c r="H905" s="684"/>
      <c r="I905" s="684">
        <v>0.89</v>
      </c>
      <c r="J905" s="684"/>
      <c r="K905" s="684"/>
      <c r="L905" s="685"/>
      <c r="M905" s="686"/>
      <c r="X905" s="664"/>
      <c r="Y905" s="665"/>
      <c r="Z905" s="665"/>
      <c r="AA905" s="489"/>
      <c r="AC905" s="464" t="s">
        <v>1804</v>
      </c>
      <c r="AD905" s="530"/>
      <c r="AE905" s="707"/>
      <c r="AF905" s="464"/>
      <c r="AG905" s="707"/>
      <c r="AH905" s="489"/>
      <c r="AJ905" s="489"/>
    </row>
    <row r="906" spans="1:36" s="462" customFormat="1" ht="23.25" x14ac:dyDescent="0.25">
      <c r="A906" s="515"/>
      <c r="B906" s="682" t="s">
        <v>1890</v>
      </c>
      <c r="C906" s="2736" t="s">
        <v>1891</v>
      </c>
      <c r="D906" s="2736"/>
      <c r="E906" s="2736"/>
      <c r="F906" s="683" t="s">
        <v>3446</v>
      </c>
      <c r="G906" s="684">
        <v>10315.01</v>
      </c>
      <c r="H906" s="684"/>
      <c r="I906" s="684">
        <v>11.35</v>
      </c>
      <c r="J906" s="684"/>
      <c r="K906" s="684"/>
      <c r="L906" s="685"/>
      <c r="M906" s="686"/>
      <c r="X906" s="664"/>
      <c r="Y906" s="665"/>
      <c r="Z906" s="665"/>
      <c r="AA906" s="489"/>
      <c r="AC906" s="464" t="s">
        <v>1891</v>
      </c>
      <c r="AD906" s="530"/>
      <c r="AE906" s="707"/>
      <c r="AF906" s="464"/>
      <c r="AG906" s="707"/>
      <c r="AH906" s="489"/>
      <c r="AJ906" s="489"/>
    </row>
    <row r="907" spans="1:36" s="462" customFormat="1" ht="23.25" x14ac:dyDescent="0.25">
      <c r="A907" s="515"/>
      <c r="B907" s="682" t="s">
        <v>1809</v>
      </c>
      <c r="C907" s="2736" t="s">
        <v>1810</v>
      </c>
      <c r="D907" s="2736"/>
      <c r="E907" s="2736"/>
      <c r="F907" s="683" t="s">
        <v>3447</v>
      </c>
      <c r="G907" s="684">
        <v>9040.01</v>
      </c>
      <c r="H907" s="684"/>
      <c r="I907" s="684">
        <v>13.56</v>
      </c>
      <c r="J907" s="684"/>
      <c r="K907" s="684"/>
      <c r="L907" s="685"/>
      <c r="M907" s="686"/>
      <c r="X907" s="664"/>
      <c r="Y907" s="665"/>
      <c r="Z907" s="665"/>
      <c r="AA907" s="489"/>
      <c r="AC907" s="464" t="s">
        <v>1810</v>
      </c>
      <c r="AD907" s="530"/>
      <c r="AE907" s="707"/>
      <c r="AF907" s="464"/>
      <c r="AG907" s="707"/>
      <c r="AH907" s="489"/>
      <c r="AJ907" s="489"/>
    </row>
    <row r="908" spans="1:36" s="462" customFormat="1" ht="23.25" x14ac:dyDescent="0.25">
      <c r="A908" s="515"/>
      <c r="B908" s="682" t="s">
        <v>829</v>
      </c>
      <c r="C908" s="2736" t="s">
        <v>1746</v>
      </c>
      <c r="D908" s="2736"/>
      <c r="E908" s="2736"/>
      <c r="F908" s="683" t="s">
        <v>1812</v>
      </c>
      <c r="G908" s="684">
        <v>11978</v>
      </c>
      <c r="H908" s="684"/>
      <c r="I908" s="684">
        <v>0</v>
      </c>
      <c r="J908" s="684"/>
      <c r="K908" s="684"/>
      <c r="L908" s="685"/>
      <c r="M908" s="686"/>
      <c r="X908" s="664"/>
      <c r="Y908" s="665"/>
      <c r="Z908" s="665"/>
      <c r="AA908" s="489"/>
      <c r="AC908" s="464" t="s">
        <v>1746</v>
      </c>
      <c r="AD908" s="530"/>
      <c r="AE908" s="707"/>
      <c r="AF908" s="464"/>
      <c r="AG908" s="707"/>
      <c r="AH908" s="489"/>
      <c r="AJ908" s="489"/>
    </row>
    <row r="909" spans="1:36" s="462" customFormat="1" ht="23.25" x14ac:dyDescent="0.25">
      <c r="A909" s="515"/>
      <c r="B909" s="682" t="s">
        <v>831</v>
      </c>
      <c r="C909" s="2736" t="s">
        <v>1813</v>
      </c>
      <c r="D909" s="2736"/>
      <c r="E909" s="2736"/>
      <c r="F909" s="683" t="s">
        <v>1894</v>
      </c>
      <c r="G909" s="684">
        <v>37900</v>
      </c>
      <c r="H909" s="684"/>
      <c r="I909" s="684">
        <v>0</v>
      </c>
      <c r="J909" s="684"/>
      <c r="K909" s="684"/>
      <c r="L909" s="685"/>
      <c r="M909" s="686"/>
      <c r="X909" s="664"/>
      <c r="Y909" s="665"/>
      <c r="Z909" s="665"/>
      <c r="AA909" s="489"/>
      <c r="AC909" s="464" t="s">
        <v>1813</v>
      </c>
      <c r="AD909" s="530"/>
      <c r="AE909" s="707"/>
      <c r="AF909" s="464"/>
      <c r="AG909" s="707"/>
      <c r="AH909" s="489"/>
      <c r="AJ909" s="489"/>
    </row>
    <row r="910" spans="1:36" s="462" customFormat="1" ht="23.25" x14ac:dyDescent="0.25">
      <c r="A910" s="523" t="s">
        <v>851</v>
      </c>
      <c r="B910" s="694" t="s">
        <v>1818</v>
      </c>
      <c r="C910" s="2747" t="s">
        <v>1819</v>
      </c>
      <c r="D910" s="2747"/>
      <c r="E910" s="2747"/>
      <c r="F910" s="695" t="s">
        <v>3448</v>
      </c>
      <c r="G910" s="696">
        <v>0</v>
      </c>
      <c r="H910" s="696"/>
      <c r="I910" s="696">
        <v>0</v>
      </c>
      <c r="J910" s="696"/>
      <c r="K910" s="696"/>
      <c r="L910" s="697"/>
      <c r="M910" s="698"/>
      <c r="X910" s="664"/>
      <c r="Y910" s="665"/>
      <c r="Z910" s="665"/>
      <c r="AA910" s="489"/>
      <c r="AC910" s="464"/>
      <c r="AD910" s="530" t="s">
        <v>1819</v>
      </c>
      <c r="AE910" s="707"/>
      <c r="AF910" s="464"/>
      <c r="AG910" s="707"/>
      <c r="AH910" s="489"/>
      <c r="AJ910" s="489"/>
    </row>
    <row r="911" spans="1:36" s="462" customFormat="1" ht="34.5" x14ac:dyDescent="0.25">
      <c r="A911" s="515"/>
      <c r="B911" s="682" t="s">
        <v>1896</v>
      </c>
      <c r="C911" s="2736" t="s">
        <v>1897</v>
      </c>
      <c r="D911" s="2736"/>
      <c r="E911" s="2736"/>
      <c r="F911" s="683" t="s">
        <v>3449</v>
      </c>
      <c r="G911" s="684">
        <v>5989</v>
      </c>
      <c r="H911" s="684"/>
      <c r="I911" s="684">
        <v>20.36</v>
      </c>
      <c r="J911" s="684"/>
      <c r="K911" s="684"/>
      <c r="L911" s="685"/>
      <c r="M911" s="686"/>
      <c r="X911" s="664"/>
      <c r="Y911" s="665"/>
      <c r="Z911" s="665"/>
      <c r="AA911" s="489"/>
      <c r="AC911" s="464" t="s">
        <v>1897</v>
      </c>
      <c r="AD911" s="530"/>
      <c r="AE911" s="707"/>
      <c r="AF911" s="464"/>
      <c r="AG911" s="707"/>
      <c r="AH911" s="489"/>
      <c r="AJ911" s="489"/>
    </row>
    <row r="912" spans="1:36" s="462" customFormat="1" ht="68.25" x14ac:dyDescent="0.25">
      <c r="A912" s="515"/>
      <c r="B912" s="682" t="s">
        <v>835</v>
      </c>
      <c r="C912" s="2736" t="s">
        <v>1821</v>
      </c>
      <c r="D912" s="2736"/>
      <c r="E912" s="2736"/>
      <c r="F912" s="683" t="s">
        <v>3450</v>
      </c>
      <c r="G912" s="684">
        <v>50.24</v>
      </c>
      <c r="H912" s="684"/>
      <c r="I912" s="684">
        <v>0.15</v>
      </c>
      <c r="J912" s="684"/>
      <c r="K912" s="684"/>
      <c r="L912" s="685"/>
      <c r="M912" s="686"/>
      <c r="X912" s="664"/>
      <c r="Y912" s="665"/>
      <c r="Z912" s="665"/>
      <c r="AA912" s="489"/>
      <c r="AC912" s="464" t="s">
        <v>1821</v>
      </c>
      <c r="AD912" s="530"/>
      <c r="AE912" s="707"/>
      <c r="AF912" s="464"/>
      <c r="AG912" s="707"/>
      <c r="AH912" s="489"/>
      <c r="AJ912" s="489"/>
    </row>
    <row r="913" spans="1:36" s="462" customFormat="1" ht="34.5" x14ac:dyDescent="0.25">
      <c r="A913" s="515"/>
      <c r="B913" s="682" t="s">
        <v>838</v>
      </c>
      <c r="C913" s="2736" t="s">
        <v>1757</v>
      </c>
      <c r="D913" s="2736"/>
      <c r="E913" s="2736"/>
      <c r="F913" s="683" t="s">
        <v>1823</v>
      </c>
      <c r="G913" s="684">
        <v>4455.2</v>
      </c>
      <c r="H913" s="684"/>
      <c r="I913" s="684">
        <v>0</v>
      </c>
      <c r="J913" s="684"/>
      <c r="K913" s="684"/>
      <c r="L913" s="685"/>
      <c r="M913" s="686"/>
      <c r="X913" s="664"/>
      <c r="Y913" s="665"/>
      <c r="Z913" s="665"/>
      <c r="AA913" s="489"/>
      <c r="AC913" s="464" t="s">
        <v>1757</v>
      </c>
      <c r="AD913" s="530"/>
      <c r="AE913" s="707"/>
      <c r="AF913" s="464"/>
      <c r="AG913" s="707"/>
      <c r="AH913" s="489"/>
      <c r="AJ913" s="489"/>
    </row>
    <row r="914" spans="1:36" s="462" customFormat="1" ht="23.25" x14ac:dyDescent="0.25">
      <c r="A914" s="515"/>
      <c r="B914" s="682" t="s">
        <v>1824</v>
      </c>
      <c r="C914" s="2736" t="s">
        <v>1825</v>
      </c>
      <c r="D914" s="2736"/>
      <c r="E914" s="2736"/>
      <c r="F914" s="683" t="s">
        <v>3451</v>
      </c>
      <c r="G914" s="684">
        <v>4920</v>
      </c>
      <c r="H914" s="684"/>
      <c r="I914" s="684">
        <v>1.48</v>
      </c>
      <c r="J914" s="684"/>
      <c r="K914" s="684"/>
      <c r="L914" s="685"/>
      <c r="M914" s="686"/>
      <c r="X914" s="664"/>
      <c r="Y914" s="665"/>
      <c r="Z914" s="665"/>
      <c r="AA914" s="489"/>
      <c r="AC914" s="464" t="s">
        <v>1825</v>
      </c>
      <c r="AD914" s="530"/>
      <c r="AE914" s="707"/>
      <c r="AF914" s="464"/>
      <c r="AG914" s="707"/>
      <c r="AH914" s="489"/>
      <c r="AJ914" s="489"/>
    </row>
    <row r="915" spans="1:36" s="462" customFormat="1" ht="45.75" x14ac:dyDescent="0.25">
      <c r="A915" s="515"/>
      <c r="B915" s="682" t="s">
        <v>1827</v>
      </c>
      <c r="C915" s="2736" t="s">
        <v>1828</v>
      </c>
      <c r="D915" s="2736"/>
      <c r="E915" s="2736"/>
      <c r="F915" s="683" t="s">
        <v>3452</v>
      </c>
      <c r="G915" s="684">
        <v>1700</v>
      </c>
      <c r="H915" s="684"/>
      <c r="I915" s="684">
        <v>0.34</v>
      </c>
      <c r="J915" s="684"/>
      <c r="K915" s="684"/>
      <c r="L915" s="685"/>
      <c r="M915" s="686"/>
      <c r="X915" s="664"/>
      <c r="Y915" s="665"/>
      <c r="Z915" s="665"/>
      <c r="AA915" s="489"/>
      <c r="AC915" s="464" t="s">
        <v>1828</v>
      </c>
      <c r="AD915" s="530"/>
      <c r="AE915" s="707"/>
      <c r="AF915" s="464"/>
      <c r="AG915" s="707"/>
      <c r="AH915" s="489"/>
      <c r="AJ915" s="489"/>
    </row>
    <row r="916" spans="1:36" s="462" customFormat="1" ht="23.25" x14ac:dyDescent="0.25">
      <c r="A916" s="515"/>
      <c r="B916" s="682" t="s">
        <v>844</v>
      </c>
      <c r="C916" s="2736" t="s">
        <v>1830</v>
      </c>
      <c r="D916" s="2736"/>
      <c r="E916" s="2736"/>
      <c r="F916" s="683" t="s">
        <v>2797</v>
      </c>
      <c r="G916" s="684">
        <v>15620</v>
      </c>
      <c r="H916" s="684"/>
      <c r="I916" s="684">
        <v>1.56</v>
      </c>
      <c r="J916" s="684"/>
      <c r="K916" s="684"/>
      <c r="L916" s="685"/>
      <c r="M916" s="686"/>
      <c r="X916" s="664"/>
      <c r="Y916" s="665"/>
      <c r="Z916" s="665"/>
      <c r="AA916" s="489"/>
      <c r="AC916" s="464" t="s">
        <v>1830</v>
      </c>
      <c r="AD916" s="530"/>
      <c r="AE916" s="707"/>
      <c r="AF916" s="464"/>
      <c r="AG916" s="707"/>
      <c r="AH916" s="489"/>
      <c r="AJ916" s="489"/>
    </row>
    <row r="917" spans="1:36" s="462" customFormat="1" ht="23.25" x14ac:dyDescent="0.25">
      <c r="A917" s="515"/>
      <c r="B917" s="682" t="s">
        <v>1832</v>
      </c>
      <c r="C917" s="2736" t="s">
        <v>1833</v>
      </c>
      <c r="D917" s="2736"/>
      <c r="E917" s="2736"/>
      <c r="F917" s="683" t="s">
        <v>3453</v>
      </c>
      <c r="G917" s="684">
        <v>9420</v>
      </c>
      <c r="H917" s="684"/>
      <c r="I917" s="684">
        <v>0.94</v>
      </c>
      <c r="J917" s="684"/>
      <c r="K917" s="684"/>
      <c r="L917" s="685"/>
      <c r="M917" s="686"/>
      <c r="X917" s="664"/>
      <c r="Y917" s="665"/>
      <c r="Z917" s="665"/>
      <c r="AA917" s="489"/>
      <c r="AC917" s="464" t="s">
        <v>1833</v>
      </c>
      <c r="AD917" s="530"/>
      <c r="AE917" s="707"/>
      <c r="AF917" s="464"/>
      <c r="AG917" s="707"/>
      <c r="AH917" s="489"/>
      <c r="AJ917" s="489"/>
    </row>
    <row r="918" spans="1:36" s="462" customFormat="1" ht="57" x14ac:dyDescent="0.25">
      <c r="A918" s="666" t="s">
        <v>1426</v>
      </c>
      <c r="B918" s="667" t="s">
        <v>1638</v>
      </c>
      <c r="C918" s="2737" t="s">
        <v>1639</v>
      </c>
      <c r="D918" s="2737"/>
      <c r="E918" s="2737"/>
      <c r="F918" s="678">
        <v>8</v>
      </c>
      <c r="G918" s="669" t="s">
        <v>1207</v>
      </c>
      <c r="H918" s="669" t="s">
        <v>1208</v>
      </c>
      <c r="I918" s="669">
        <v>485</v>
      </c>
      <c r="J918" s="669">
        <v>107</v>
      </c>
      <c r="K918" s="670" t="s">
        <v>1215</v>
      </c>
      <c r="L918" s="679">
        <v>1.635</v>
      </c>
      <c r="M918" s="680">
        <v>13.08</v>
      </c>
      <c r="X918" s="664"/>
      <c r="Y918" s="665"/>
      <c r="Z918" s="665"/>
      <c r="AA918" s="489" t="s">
        <v>1639</v>
      </c>
      <c r="AC918" s="464"/>
      <c r="AD918" s="530"/>
      <c r="AE918" s="707"/>
      <c r="AF918" s="464"/>
      <c r="AG918" s="707"/>
      <c r="AH918" s="489"/>
      <c r="AJ918" s="489"/>
    </row>
    <row r="919" spans="1:36" s="462" customFormat="1" ht="15" x14ac:dyDescent="0.25">
      <c r="A919" s="672"/>
      <c r="B919" s="673"/>
      <c r="C919" s="674" t="s">
        <v>3454</v>
      </c>
      <c r="D919" s="675"/>
      <c r="E919" s="675"/>
      <c r="F919" s="675"/>
      <c r="G919" s="675"/>
      <c r="H919" s="675"/>
      <c r="I919" s="675"/>
      <c r="J919" s="675"/>
      <c r="K919" s="675"/>
      <c r="L919" s="675"/>
      <c r="M919" s="676"/>
      <c r="X919" s="664"/>
      <c r="Y919" s="665"/>
      <c r="Z919" s="665"/>
      <c r="AA919" s="489"/>
      <c r="AC919" s="464"/>
      <c r="AD919" s="530"/>
      <c r="AE919" s="707"/>
      <c r="AF919" s="464"/>
      <c r="AG919" s="707"/>
      <c r="AH919" s="489"/>
      <c r="AJ919" s="489"/>
    </row>
    <row r="920" spans="1:36" s="462" customFormat="1" ht="33.75" x14ac:dyDescent="0.25">
      <c r="A920" s="550"/>
      <c r="B920" s="681" t="s">
        <v>1641</v>
      </c>
      <c r="C920" s="2734" t="s">
        <v>1642</v>
      </c>
      <c r="D920" s="2734"/>
      <c r="E920" s="2734"/>
      <c r="F920" s="2734"/>
      <c r="G920" s="2734"/>
      <c r="H920" s="2734"/>
      <c r="I920" s="2734"/>
      <c r="J920" s="2734"/>
      <c r="K920" s="2734"/>
      <c r="L920" s="2734"/>
      <c r="M920" s="2735"/>
      <c r="X920" s="664"/>
      <c r="Y920" s="665"/>
      <c r="Z920" s="665"/>
      <c r="AA920" s="489"/>
      <c r="AB920" s="499" t="s">
        <v>1642</v>
      </c>
      <c r="AC920" s="464"/>
      <c r="AD920" s="530"/>
      <c r="AE920" s="707"/>
      <c r="AF920" s="464"/>
      <c r="AG920" s="707"/>
      <c r="AH920" s="489"/>
      <c r="AJ920" s="489"/>
    </row>
    <row r="921" spans="1:36" s="462" customFormat="1" ht="15" x14ac:dyDescent="0.25">
      <c r="A921" s="831"/>
      <c r="B921" s="832"/>
      <c r="C921" s="832"/>
      <c r="D921" s="832"/>
      <c r="E921" s="833" t="s">
        <v>2812</v>
      </c>
      <c r="F921" s="834"/>
      <c r="G921" s="835"/>
      <c r="H921" s="656"/>
      <c r="I921" s="836">
        <v>122</v>
      </c>
      <c r="J921" s="837"/>
      <c r="K921" s="837"/>
      <c r="L921" s="838"/>
      <c r="M921" s="839"/>
      <c r="X921" s="664"/>
      <c r="Y921" s="665"/>
      <c r="Z921" s="665"/>
      <c r="AA921" s="489"/>
      <c r="AC921" s="464"/>
      <c r="AD921" s="530"/>
      <c r="AE921" s="707"/>
      <c r="AF921" s="464"/>
      <c r="AG921" s="707"/>
      <c r="AH921" s="489"/>
      <c r="AJ921" s="489"/>
    </row>
    <row r="922" spans="1:36" s="462" customFormat="1" ht="15" x14ac:dyDescent="0.25">
      <c r="A922" s="831"/>
      <c r="B922" s="832"/>
      <c r="C922" s="832"/>
      <c r="D922" s="832"/>
      <c r="E922" s="833" t="s">
        <v>2813</v>
      </c>
      <c r="F922" s="834"/>
      <c r="G922" s="835"/>
      <c r="H922" s="656"/>
      <c r="I922" s="836">
        <v>91</v>
      </c>
      <c r="J922" s="837"/>
      <c r="K922" s="837"/>
      <c r="L922" s="838"/>
      <c r="M922" s="839"/>
      <c r="X922" s="664"/>
      <c r="Y922" s="665"/>
      <c r="Z922" s="665"/>
      <c r="AA922" s="489"/>
      <c r="AC922" s="464"/>
      <c r="AD922" s="530"/>
      <c r="AE922" s="707"/>
      <c r="AF922" s="464"/>
      <c r="AG922" s="707"/>
      <c r="AH922" s="489"/>
      <c r="AJ922" s="489"/>
    </row>
    <row r="923" spans="1:36" s="462" customFormat="1" ht="15" x14ac:dyDescent="0.25">
      <c r="A923" s="831"/>
      <c r="B923" s="832"/>
      <c r="C923" s="832"/>
      <c r="D923" s="832"/>
      <c r="E923" s="833" t="s">
        <v>2678</v>
      </c>
      <c r="F923" s="834"/>
      <c r="G923" s="835"/>
      <c r="H923" s="656"/>
      <c r="I923" s="836">
        <v>698</v>
      </c>
      <c r="J923" s="837"/>
      <c r="K923" s="837"/>
      <c r="L923" s="838"/>
      <c r="M923" s="839"/>
      <c r="X923" s="664"/>
      <c r="Y923" s="665"/>
      <c r="Z923" s="665"/>
      <c r="AA923" s="489"/>
      <c r="AC923" s="464"/>
      <c r="AD923" s="530"/>
      <c r="AE923" s="707"/>
      <c r="AF923" s="464"/>
      <c r="AG923" s="707"/>
      <c r="AH923" s="489"/>
      <c r="AJ923" s="489"/>
    </row>
    <row r="924" spans="1:36" s="462" customFormat="1" ht="23.25" x14ac:dyDescent="0.25">
      <c r="A924" s="515"/>
      <c r="B924" s="682" t="s">
        <v>1643</v>
      </c>
      <c r="C924" s="2736" t="s">
        <v>1644</v>
      </c>
      <c r="D924" s="2736"/>
      <c r="E924" s="2736"/>
      <c r="F924" s="683" t="s">
        <v>2814</v>
      </c>
      <c r="G924" s="684" t="s">
        <v>1646</v>
      </c>
      <c r="H924" s="684"/>
      <c r="I924" s="684">
        <v>106.86</v>
      </c>
      <c r="J924" s="684">
        <v>106.86</v>
      </c>
      <c r="K924" s="684"/>
      <c r="L924" s="685"/>
      <c r="M924" s="686"/>
      <c r="X924" s="664"/>
      <c r="Y924" s="665"/>
      <c r="Z924" s="665"/>
      <c r="AA924" s="489"/>
      <c r="AC924" s="464" t="s">
        <v>1644</v>
      </c>
      <c r="AD924" s="530"/>
      <c r="AE924" s="707"/>
      <c r="AF924" s="464"/>
      <c r="AG924" s="707"/>
      <c r="AH924" s="489"/>
      <c r="AJ924" s="489"/>
    </row>
    <row r="925" spans="1:36" s="462" customFormat="1" ht="23.25" x14ac:dyDescent="0.25">
      <c r="A925" s="515"/>
      <c r="B925" s="682" t="s">
        <v>627</v>
      </c>
      <c r="C925" s="2736" t="s">
        <v>1647</v>
      </c>
      <c r="D925" s="2736"/>
      <c r="E925" s="2736"/>
      <c r="F925" s="683" t="s">
        <v>2815</v>
      </c>
      <c r="G925" s="684">
        <v>0</v>
      </c>
      <c r="H925" s="684">
        <v>0</v>
      </c>
      <c r="I925" s="684">
        <v>0</v>
      </c>
      <c r="J925" s="684"/>
      <c r="K925" s="684">
        <v>0</v>
      </c>
      <c r="L925" s="685"/>
      <c r="M925" s="686"/>
      <c r="X925" s="664"/>
      <c r="Y925" s="665"/>
      <c r="Z925" s="665"/>
      <c r="AA925" s="489"/>
      <c r="AC925" s="464" t="s">
        <v>1647</v>
      </c>
      <c r="AD925" s="530"/>
      <c r="AE925" s="707"/>
      <c r="AF925" s="464"/>
      <c r="AG925" s="707"/>
      <c r="AH925" s="489"/>
      <c r="AJ925" s="489"/>
    </row>
    <row r="926" spans="1:36" s="462" customFormat="1" ht="34.5" x14ac:dyDescent="0.25">
      <c r="A926" s="515"/>
      <c r="B926" s="682" t="s">
        <v>1649</v>
      </c>
      <c r="C926" s="2736" t="s">
        <v>1650</v>
      </c>
      <c r="D926" s="2736"/>
      <c r="E926" s="2736"/>
      <c r="F926" s="683" t="s">
        <v>2816</v>
      </c>
      <c r="G926" s="684">
        <v>111.99</v>
      </c>
      <c r="H926" s="684" t="s">
        <v>1652</v>
      </c>
      <c r="I926" s="684">
        <v>250.86</v>
      </c>
      <c r="J926" s="684"/>
      <c r="K926" s="684" t="s">
        <v>2817</v>
      </c>
      <c r="L926" s="685"/>
      <c r="M926" s="686"/>
      <c r="X926" s="664"/>
      <c r="Y926" s="665"/>
      <c r="Z926" s="665"/>
      <c r="AA926" s="489"/>
      <c r="AC926" s="464" t="s">
        <v>1650</v>
      </c>
      <c r="AD926" s="530"/>
      <c r="AE926" s="707"/>
      <c r="AF926" s="464"/>
      <c r="AG926" s="707"/>
      <c r="AH926" s="489"/>
      <c r="AJ926" s="489"/>
    </row>
    <row r="927" spans="1:36" s="462" customFormat="1" ht="34.5" x14ac:dyDescent="0.25">
      <c r="A927" s="515"/>
      <c r="B927" s="682" t="s">
        <v>1654</v>
      </c>
      <c r="C927" s="2736" t="s">
        <v>1655</v>
      </c>
      <c r="D927" s="2736"/>
      <c r="E927" s="2736"/>
      <c r="F927" s="683" t="s">
        <v>2818</v>
      </c>
      <c r="G927" s="684">
        <v>1</v>
      </c>
      <c r="H927" s="684"/>
      <c r="I927" s="684">
        <v>1.44</v>
      </c>
      <c r="J927" s="684"/>
      <c r="K927" s="684"/>
      <c r="L927" s="685"/>
      <c r="M927" s="686"/>
      <c r="X927" s="664"/>
      <c r="Y927" s="665"/>
      <c r="Z927" s="665"/>
      <c r="AA927" s="489"/>
      <c r="AC927" s="464" t="s">
        <v>1655</v>
      </c>
      <c r="AD927" s="530"/>
      <c r="AE927" s="707"/>
      <c r="AF927" s="464"/>
      <c r="AG927" s="707"/>
      <c r="AH927" s="489"/>
      <c r="AJ927" s="489"/>
    </row>
    <row r="928" spans="1:36" s="462" customFormat="1" ht="57" x14ac:dyDescent="0.25">
      <c r="A928" s="666" t="s">
        <v>1428</v>
      </c>
      <c r="B928" s="667" t="s">
        <v>1657</v>
      </c>
      <c r="C928" s="2737" t="s">
        <v>1658</v>
      </c>
      <c r="D928" s="2737"/>
      <c r="E928" s="2737"/>
      <c r="F928" s="678">
        <v>16</v>
      </c>
      <c r="G928" s="669" t="s">
        <v>1659</v>
      </c>
      <c r="H928" s="669"/>
      <c r="I928" s="669">
        <v>185</v>
      </c>
      <c r="J928" s="669">
        <v>182</v>
      </c>
      <c r="K928" s="670"/>
      <c r="L928" s="679">
        <v>1.395</v>
      </c>
      <c r="M928" s="680">
        <v>22.32</v>
      </c>
      <c r="X928" s="664"/>
      <c r="Y928" s="665"/>
      <c r="Z928" s="665"/>
      <c r="AA928" s="489" t="s">
        <v>1658</v>
      </c>
      <c r="AC928" s="464"/>
      <c r="AD928" s="530"/>
      <c r="AE928" s="707"/>
      <c r="AF928" s="464"/>
      <c r="AG928" s="707"/>
      <c r="AH928" s="489"/>
      <c r="AJ928" s="489"/>
    </row>
    <row r="929" spans="1:36" s="462" customFormat="1" ht="15" x14ac:dyDescent="0.25">
      <c r="A929" s="672"/>
      <c r="B929" s="673"/>
      <c r="C929" s="674" t="s">
        <v>2799</v>
      </c>
      <c r="D929" s="675"/>
      <c r="E929" s="675"/>
      <c r="F929" s="675"/>
      <c r="G929" s="675"/>
      <c r="H929" s="675"/>
      <c r="I929" s="675"/>
      <c r="J929" s="675"/>
      <c r="K929" s="675"/>
      <c r="L929" s="675"/>
      <c r="M929" s="676"/>
      <c r="X929" s="664"/>
      <c r="Y929" s="665"/>
      <c r="Z929" s="665"/>
      <c r="AA929" s="489"/>
      <c r="AC929" s="464"/>
      <c r="AD929" s="530"/>
      <c r="AE929" s="707"/>
      <c r="AF929" s="464"/>
      <c r="AG929" s="707"/>
      <c r="AH929" s="489"/>
      <c r="AJ929" s="489"/>
    </row>
    <row r="930" spans="1:36" s="462" customFormat="1" ht="33.75" x14ac:dyDescent="0.25">
      <c r="A930" s="550"/>
      <c r="B930" s="681" t="s">
        <v>1641</v>
      </c>
      <c r="C930" s="2734" t="s">
        <v>1642</v>
      </c>
      <c r="D930" s="2734"/>
      <c r="E930" s="2734"/>
      <c r="F930" s="2734"/>
      <c r="G930" s="2734"/>
      <c r="H930" s="2734"/>
      <c r="I930" s="2734"/>
      <c r="J930" s="2734"/>
      <c r="K930" s="2734"/>
      <c r="L930" s="2734"/>
      <c r="M930" s="2735"/>
      <c r="X930" s="664"/>
      <c r="Y930" s="665"/>
      <c r="Z930" s="665"/>
      <c r="AA930" s="489"/>
      <c r="AB930" s="499" t="s">
        <v>1642</v>
      </c>
      <c r="AC930" s="464"/>
      <c r="AD930" s="530"/>
      <c r="AE930" s="707"/>
      <c r="AF930" s="464"/>
      <c r="AG930" s="707"/>
      <c r="AH930" s="489"/>
      <c r="AJ930" s="489"/>
    </row>
    <row r="931" spans="1:36" s="462" customFormat="1" ht="15" x14ac:dyDescent="0.25">
      <c r="A931" s="831"/>
      <c r="B931" s="832"/>
      <c r="C931" s="832"/>
      <c r="D931" s="832"/>
      <c r="E931" s="833" t="s">
        <v>3455</v>
      </c>
      <c r="F931" s="834"/>
      <c r="G931" s="835"/>
      <c r="H931" s="656"/>
      <c r="I931" s="836">
        <v>146</v>
      </c>
      <c r="J931" s="837"/>
      <c r="K931" s="837"/>
      <c r="L931" s="838"/>
      <c r="M931" s="839"/>
      <c r="X931" s="664"/>
      <c r="Y931" s="665"/>
      <c r="Z931" s="665"/>
      <c r="AA931" s="489"/>
      <c r="AC931" s="464"/>
      <c r="AD931" s="530"/>
      <c r="AE931" s="707"/>
      <c r="AF931" s="464"/>
      <c r="AG931" s="707"/>
      <c r="AH931" s="489"/>
      <c r="AJ931" s="489"/>
    </row>
    <row r="932" spans="1:36" s="462" customFormat="1" ht="15" x14ac:dyDescent="0.25">
      <c r="A932" s="831"/>
      <c r="B932" s="832"/>
      <c r="C932" s="832"/>
      <c r="D932" s="832"/>
      <c r="E932" s="833" t="s">
        <v>3456</v>
      </c>
      <c r="F932" s="834"/>
      <c r="G932" s="835"/>
      <c r="H932" s="656"/>
      <c r="I932" s="836">
        <v>109</v>
      </c>
      <c r="J932" s="837"/>
      <c r="K932" s="837"/>
      <c r="L932" s="838"/>
      <c r="M932" s="839"/>
      <c r="X932" s="664"/>
      <c r="Y932" s="665"/>
      <c r="Z932" s="665"/>
      <c r="AA932" s="489"/>
      <c r="AC932" s="464"/>
      <c r="AD932" s="530"/>
      <c r="AE932" s="707"/>
      <c r="AF932" s="464"/>
      <c r="AG932" s="707"/>
      <c r="AH932" s="489"/>
      <c r="AJ932" s="489"/>
    </row>
    <row r="933" spans="1:36" s="462" customFormat="1" ht="15" x14ac:dyDescent="0.25">
      <c r="A933" s="831"/>
      <c r="B933" s="832"/>
      <c r="C933" s="832"/>
      <c r="D933" s="832"/>
      <c r="E933" s="833" t="s">
        <v>2678</v>
      </c>
      <c r="F933" s="834"/>
      <c r="G933" s="835"/>
      <c r="H933" s="656"/>
      <c r="I933" s="836">
        <v>440</v>
      </c>
      <c r="J933" s="837"/>
      <c r="K933" s="837"/>
      <c r="L933" s="838"/>
      <c r="M933" s="839"/>
      <c r="X933" s="664"/>
      <c r="Y933" s="665"/>
      <c r="Z933" s="665"/>
      <c r="AA933" s="489"/>
      <c r="AC933" s="464"/>
      <c r="AD933" s="530"/>
      <c r="AE933" s="707"/>
      <c r="AF933" s="464"/>
      <c r="AG933" s="707"/>
      <c r="AH933" s="489"/>
      <c r="AJ933" s="489"/>
    </row>
    <row r="934" spans="1:36" s="462" customFormat="1" ht="23.25" x14ac:dyDescent="0.25">
      <c r="A934" s="515"/>
      <c r="B934" s="682" t="s">
        <v>1643</v>
      </c>
      <c r="C934" s="2736" t="s">
        <v>1644</v>
      </c>
      <c r="D934" s="2736"/>
      <c r="E934" s="2736"/>
      <c r="F934" s="683" t="s">
        <v>3457</v>
      </c>
      <c r="G934" s="684" t="s">
        <v>1646</v>
      </c>
      <c r="H934" s="684"/>
      <c r="I934" s="684">
        <v>182.35</v>
      </c>
      <c r="J934" s="684">
        <v>182.35</v>
      </c>
      <c r="K934" s="684"/>
      <c r="L934" s="685"/>
      <c r="M934" s="686"/>
      <c r="X934" s="664"/>
      <c r="Y934" s="665"/>
      <c r="Z934" s="665"/>
      <c r="AA934" s="489"/>
      <c r="AC934" s="464" t="s">
        <v>1644</v>
      </c>
      <c r="AD934" s="530"/>
      <c r="AE934" s="707"/>
      <c r="AF934" s="464"/>
      <c r="AG934" s="707"/>
      <c r="AH934" s="489"/>
      <c r="AJ934" s="489"/>
    </row>
    <row r="935" spans="1:36" s="462" customFormat="1" ht="34.5" x14ac:dyDescent="0.25">
      <c r="A935" s="515"/>
      <c r="B935" s="682" t="s">
        <v>1654</v>
      </c>
      <c r="C935" s="2736" t="s">
        <v>1655</v>
      </c>
      <c r="D935" s="2736"/>
      <c r="E935" s="2736"/>
      <c r="F935" s="683" t="s">
        <v>3458</v>
      </c>
      <c r="G935" s="684">
        <v>1</v>
      </c>
      <c r="H935" s="684"/>
      <c r="I935" s="684">
        <v>2.4</v>
      </c>
      <c r="J935" s="684"/>
      <c r="K935" s="684"/>
      <c r="L935" s="685"/>
      <c r="M935" s="686"/>
      <c r="X935" s="664"/>
      <c r="Y935" s="665"/>
      <c r="Z935" s="665"/>
      <c r="AA935" s="489"/>
      <c r="AC935" s="464" t="s">
        <v>1655</v>
      </c>
      <c r="AD935" s="530"/>
      <c r="AE935" s="707"/>
      <c r="AF935" s="464"/>
      <c r="AG935" s="707"/>
      <c r="AH935" s="489"/>
      <c r="AJ935" s="489"/>
    </row>
    <row r="936" spans="1:36" s="462" customFormat="1" ht="57" x14ac:dyDescent="0.25">
      <c r="A936" s="666" t="s">
        <v>1429</v>
      </c>
      <c r="B936" s="667" t="s">
        <v>1638</v>
      </c>
      <c r="C936" s="2737" t="s">
        <v>1906</v>
      </c>
      <c r="D936" s="2737"/>
      <c r="E936" s="2737"/>
      <c r="F936" s="678">
        <v>4</v>
      </c>
      <c r="G936" s="669" t="s">
        <v>1207</v>
      </c>
      <c r="H936" s="669" t="s">
        <v>1208</v>
      </c>
      <c r="I936" s="669">
        <v>242</v>
      </c>
      <c r="J936" s="669">
        <v>53</v>
      </c>
      <c r="K936" s="670" t="s">
        <v>1430</v>
      </c>
      <c r="L936" s="679">
        <v>1.635</v>
      </c>
      <c r="M936" s="680">
        <v>6.54</v>
      </c>
      <c r="X936" s="664"/>
      <c r="Y936" s="665"/>
      <c r="Z936" s="665"/>
      <c r="AA936" s="489" t="s">
        <v>1906</v>
      </c>
      <c r="AC936" s="464"/>
      <c r="AD936" s="530"/>
      <c r="AE936" s="707"/>
      <c r="AF936" s="464"/>
      <c r="AG936" s="707"/>
      <c r="AH936" s="489"/>
      <c r="AJ936" s="489"/>
    </row>
    <row r="937" spans="1:36" s="462" customFormat="1" ht="33.75" x14ac:dyDescent="0.25">
      <c r="A937" s="550"/>
      <c r="B937" s="681" t="s">
        <v>1641</v>
      </c>
      <c r="C937" s="2734" t="s">
        <v>1642</v>
      </c>
      <c r="D937" s="2734"/>
      <c r="E937" s="2734"/>
      <c r="F937" s="2734"/>
      <c r="G937" s="2734"/>
      <c r="H937" s="2734"/>
      <c r="I937" s="2734"/>
      <c r="J937" s="2734"/>
      <c r="K937" s="2734"/>
      <c r="L937" s="2734"/>
      <c r="M937" s="2735"/>
      <c r="X937" s="664"/>
      <c r="Y937" s="665"/>
      <c r="Z937" s="665"/>
      <c r="AA937" s="489"/>
      <c r="AB937" s="499" t="s">
        <v>1642</v>
      </c>
      <c r="AC937" s="464"/>
      <c r="AD937" s="530"/>
      <c r="AE937" s="707"/>
      <c r="AF937" s="464"/>
      <c r="AG937" s="707"/>
      <c r="AH937" s="489"/>
      <c r="AJ937" s="489"/>
    </row>
    <row r="938" spans="1:36" s="462" customFormat="1" ht="15" x14ac:dyDescent="0.25">
      <c r="A938" s="831"/>
      <c r="B938" s="832"/>
      <c r="C938" s="832"/>
      <c r="D938" s="832"/>
      <c r="E938" s="833" t="s">
        <v>3459</v>
      </c>
      <c r="F938" s="834"/>
      <c r="G938" s="835"/>
      <c r="H938" s="656"/>
      <c r="I938" s="836">
        <v>61</v>
      </c>
      <c r="J938" s="837"/>
      <c r="K938" s="837"/>
      <c r="L938" s="838"/>
      <c r="M938" s="839"/>
      <c r="X938" s="664"/>
      <c r="Y938" s="665"/>
      <c r="Z938" s="665"/>
      <c r="AA938" s="489"/>
      <c r="AC938" s="464"/>
      <c r="AD938" s="530"/>
      <c r="AE938" s="707"/>
      <c r="AF938" s="464"/>
      <c r="AG938" s="707"/>
      <c r="AH938" s="489"/>
      <c r="AJ938" s="489"/>
    </row>
    <row r="939" spans="1:36" s="462" customFormat="1" ht="15" x14ac:dyDescent="0.25">
      <c r="A939" s="831"/>
      <c r="B939" s="832"/>
      <c r="C939" s="832"/>
      <c r="D939" s="832"/>
      <c r="E939" s="833" t="s">
        <v>3460</v>
      </c>
      <c r="F939" s="834"/>
      <c r="G939" s="835"/>
      <c r="H939" s="656"/>
      <c r="I939" s="836">
        <v>46</v>
      </c>
      <c r="J939" s="837"/>
      <c r="K939" s="837"/>
      <c r="L939" s="838"/>
      <c r="M939" s="839"/>
      <c r="X939" s="664"/>
      <c r="Y939" s="665"/>
      <c r="Z939" s="665"/>
      <c r="AA939" s="489"/>
      <c r="AC939" s="464"/>
      <c r="AD939" s="530"/>
      <c r="AE939" s="707"/>
      <c r="AF939" s="464"/>
      <c r="AG939" s="707"/>
      <c r="AH939" s="489"/>
      <c r="AJ939" s="489"/>
    </row>
    <row r="940" spans="1:36" s="462" customFormat="1" ht="15" x14ac:dyDescent="0.25">
      <c r="A940" s="831"/>
      <c r="B940" s="832"/>
      <c r="C940" s="832"/>
      <c r="D940" s="832"/>
      <c r="E940" s="833" t="s">
        <v>2678</v>
      </c>
      <c r="F940" s="834"/>
      <c r="G940" s="835"/>
      <c r="H940" s="656"/>
      <c r="I940" s="836">
        <v>349</v>
      </c>
      <c r="J940" s="837"/>
      <c r="K940" s="837"/>
      <c r="L940" s="838"/>
      <c r="M940" s="839"/>
      <c r="X940" s="664"/>
      <c r="Y940" s="665"/>
      <c r="Z940" s="665"/>
      <c r="AA940" s="489"/>
      <c r="AC940" s="464"/>
      <c r="AD940" s="530"/>
      <c r="AE940" s="707"/>
      <c r="AF940" s="464"/>
      <c r="AG940" s="707"/>
      <c r="AH940" s="489"/>
      <c r="AJ940" s="489"/>
    </row>
    <row r="941" spans="1:36" s="462" customFormat="1" ht="23.25" x14ac:dyDescent="0.25">
      <c r="A941" s="515"/>
      <c r="B941" s="682" t="s">
        <v>1643</v>
      </c>
      <c r="C941" s="2736" t="s">
        <v>1644</v>
      </c>
      <c r="D941" s="2736"/>
      <c r="E941" s="2736"/>
      <c r="F941" s="683" t="s">
        <v>3461</v>
      </c>
      <c r="G941" s="684" t="s">
        <v>1646</v>
      </c>
      <c r="H941" s="684"/>
      <c r="I941" s="684">
        <v>53.43</v>
      </c>
      <c r="J941" s="684">
        <v>53.43</v>
      </c>
      <c r="K941" s="684"/>
      <c r="L941" s="685"/>
      <c r="M941" s="686"/>
      <c r="X941" s="664"/>
      <c r="Y941" s="665"/>
      <c r="Z941" s="665"/>
      <c r="AA941" s="489"/>
      <c r="AC941" s="464" t="s">
        <v>1644</v>
      </c>
      <c r="AD941" s="530"/>
      <c r="AE941" s="707"/>
      <c r="AF941" s="464"/>
      <c r="AG941" s="707"/>
      <c r="AH941" s="489"/>
      <c r="AJ941" s="489"/>
    </row>
    <row r="942" spans="1:36" s="462" customFormat="1" ht="23.25" x14ac:dyDescent="0.25">
      <c r="A942" s="515"/>
      <c r="B942" s="682" t="s">
        <v>627</v>
      </c>
      <c r="C942" s="2736" t="s">
        <v>1647</v>
      </c>
      <c r="D942" s="2736"/>
      <c r="E942" s="2736"/>
      <c r="F942" s="683" t="s">
        <v>3462</v>
      </c>
      <c r="G942" s="684">
        <v>0</v>
      </c>
      <c r="H942" s="684">
        <v>0</v>
      </c>
      <c r="I942" s="684">
        <v>0</v>
      </c>
      <c r="J942" s="684"/>
      <c r="K942" s="684">
        <v>0</v>
      </c>
      <c r="L942" s="685"/>
      <c r="M942" s="686"/>
      <c r="X942" s="664"/>
      <c r="Y942" s="665"/>
      <c r="Z942" s="665"/>
      <c r="AA942" s="489"/>
      <c r="AC942" s="464" t="s">
        <v>1647</v>
      </c>
      <c r="AD942" s="530"/>
      <c r="AE942" s="707"/>
      <c r="AF942" s="464"/>
      <c r="AG942" s="707"/>
      <c r="AH942" s="489"/>
      <c r="AJ942" s="489"/>
    </row>
    <row r="943" spans="1:36" s="462" customFormat="1" ht="34.5" x14ac:dyDescent="0.25">
      <c r="A943" s="515"/>
      <c r="B943" s="682" t="s">
        <v>1649</v>
      </c>
      <c r="C943" s="2736" t="s">
        <v>1650</v>
      </c>
      <c r="D943" s="2736"/>
      <c r="E943" s="2736"/>
      <c r="F943" s="683" t="s">
        <v>3463</v>
      </c>
      <c r="G943" s="684">
        <v>111.99</v>
      </c>
      <c r="H943" s="684" t="s">
        <v>1652</v>
      </c>
      <c r="I943" s="684">
        <v>125.43</v>
      </c>
      <c r="J943" s="684"/>
      <c r="K943" s="684" t="s">
        <v>3464</v>
      </c>
      <c r="L943" s="685"/>
      <c r="M943" s="686"/>
      <c r="X943" s="664"/>
      <c r="Y943" s="665"/>
      <c r="Z943" s="665"/>
      <c r="AA943" s="489"/>
      <c r="AC943" s="464" t="s">
        <v>1650</v>
      </c>
      <c r="AD943" s="530"/>
      <c r="AE943" s="707"/>
      <c r="AF943" s="464"/>
      <c r="AG943" s="707"/>
      <c r="AH943" s="489"/>
      <c r="AJ943" s="489"/>
    </row>
    <row r="944" spans="1:36" s="462" customFormat="1" ht="34.5" x14ac:dyDescent="0.25">
      <c r="A944" s="515"/>
      <c r="B944" s="682" t="s">
        <v>1654</v>
      </c>
      <c r="C944" s="2736" t="s">
        <v>1655</v>
      </c>
      <c r="D944" s="2736"/>
      <c r="E944" s="2736"/>
      <c r="F944" s="683" t="s">
        <v>3465</v>
      </c>
      <c r="G944" s="684">
        <v>1</v>
      </c>
      <c r="H944" s="684"/>
      <c r="I944" s="684">
        <v>0.72</v>
      </c>
      <c r="J944" s="684"/>
      <c r="K944" s="684"/>
      <c r="L944" s="685"/>
      <c r="M944" s="686"/>
      <c r="X944" s="664"/>
      <c r="Y944" s="665"/>
      <c r="Z944" s="665"/>
      <c r="AA944" s="489"/>
      <c r="AC944" s="464" t="s">
        <v>1655</v>
      </c>
      <c r="AD944" s="530"/>
      <c r="AE944" s="707"/>
      <c r="AF944" s="464"/>
      <c r="AG944" s="707"/>
      <c r="AH944" s="489"/>
      <c r="AJ944" s="489"/>
    </row>
    <row r="945" spans="1:36" s="462" customFormat="1" ht="68.25" x14ac:dyDescent="0.25">
      <c r="A945" s="666" t="s">
        <v>1431</v>
      </c>
      <c r="B945" s="667" t="s">
        <v>1638</v>
      </c>
      <c r="C945" s="2737" t="s">
        <v>1913</v>
      </c>
      <c r="D945" s="2737"/>
      <c r="E945" s="2737"/>
      <c r="F945" s="678">
        <v>8</v>
      </c>
      <c r="G945" s="669" t="s">
        <v>1207</v>
      </c>
      <c r="H945" s="669" t="s">
        <v>1208</v>
      </c>
      <c r="I945" s="669">
        <v>485</v>
      </c>
      <c r="J945" s="669">
        <v>107</v>
      </c>
      <c r="K945" s="670" t="s">
        <v>1215</v>
      </c>
      <c r="L945" s="679">
        <v>1.635</v>
      </c>
      <c r="M945" s="680">
        <v>13.08</v>
      </c>
      <c r="X945" s="664"/>
      <c r="Y945" s="665"/>
      <c r="Z945" s="665"/>
      <c r="AA945" s="489" t="s">
        <v>1913</v>
      </c>
      <c r="AC945" s="464"/>
      <c r="AD945" s="530"/>
      <c r="AE945" s="707"/>
      <c r="AF945" s="464"/>
      <c r="AG945" s="707"/>
      <c r="AH945" s="489"/>
      <c r="AJ945" s="489"/>
    </row>
    <row r="946" spans="1:36" s="462" customFormat="1" ht="33.75" x14ac:dyDescent="0.25">
      <c r="A946" s="550"/>
      <c r="B946" s="681" t="s">
        <v>1641</v>
      </c>
      <c r="C946" s="2734" t="s">
        <v>1642</v>
      </c>
      <c r="D946" s="2734"/>
      <c r="E946" s="2734"/>
      <c r="F946" s="2734"/>
      <c r="G946" s="2734"/>
      <c r="H946" s="2734"/>
      <c r="I946" s="2734"/>
      <c r="J946" s="2734"/>
      <c r="K946" s="2734"/>
      <c r="L946" s="2734"/>
      <c r="M946" s="2735"/>
      <c r="X946" s="664"/>
      <c r="Y946" s="665"/>
      <c r="Z946" s="665"/>
      <c r="AA946" s="489"/>
      <c r="AB946" s="499" t="s">
        <v>1642</v>
      </c>
      <c r="AC946" s="464"/>
      <c r="AD946" s="530"/>
      <c r="AE946" s="707"/>
      <c r="AF946" s="464"/>
      <c r="AG946" s="707"/>
      <c r="AH946" s="489"/>
      <c r="AJ946" s="489"/>
    </row>
    <row r="947" spans="1:36" s="462" customFormat="1" ht="15" x14ac:dyDescent="0.25">
      <c r="A947" s="831"/>
      <c r="B947" s="832"/>
      <c r="C947" s="832"/>
      <c r="D947" s="832"/>
      <c r="E947" s="833" t="s">
        <v>2812</v>
      </c>
      <c r="F947" s="834"/>
      <c r="G947" s="835"/>
      <c r="H947" s="656"/>
      <c r="I947" s="836">
        <v>122</v>
      </c>
      <c r="J947" s="837"/>
      <c r="K947" s="837"/>
      <c r="L947" s="838"/>
      <c r="M947" s="839"/>
      <c r="X947" s="664"/>
      <c r="Y947" s="665"/>
      <c r="Z947" s="665"/>
      <c r="AA947" s="489"/>
      <c r="AC947" s="464"/>
      <c r="AD947" s="530"/>
      <c r="AE947" s="707"/>
      <c r="AF947" s="464"/>
      <c r="AG947" s="707"/>
      <c r="AH947" s="489"/>
      <c r="AJ947" s="489"/>
    </row>
    <row r="948" spans="1:36" s="462" customFormat="1" ht="15" x14ac:dyDescent="0.25">
      <c r="A948" s="831"/>
      <c r="B948" s="832"/>
      <c r="C948" s="832"/>
      <c r="D948" s="832"/>
      <c r="E948" s="833" t="s">
        <v>2813</v>
      </c>
      <c r="F948" s="834"/>
      <c r="G948" s="835"/>
      <c r="H948" s="656"/>
      <c r="I948" s="836">
        <v>91</v>
      </c>
      <c r="J948" s="837"/>
      <c r="K948" s="837"/>
      <c r="L948" s="838"/>
      <c r="M948" s="839"/>
      <c r="X948" s="664"/>
      <c r="Y948" s="665"/>
      <c r="Z948" s="665"/>
      <c r="AA948" s="489"/>
      <c r="AC948" s="464"/>
      <c r="AD948" s="530"/>
      <c r="AE948" s="707"/>
      <c r="AF948" s="464"/>
      <c r="AG948" s="707"/>
      <c r="AH948" s="489"/>
      <c r="AJ948" s="489"/>
    </row>
    <row r="949" spans="1:36" s="462" customFormat="1" ht="15" x14ac:dyDescent="0.25">
      <c r="A949" s="831"/>
      <c r="B949" s="832"/>
      <c r="C949" s="832"/>
      <c r="D949" s="832"/>
      <c r="E949" s="833" t="s">
        <v>2678</v>
      </c>
      <c r="F949" s="834"/>
      <c r="G949" s="835"/>
      <c r="H949" s="656"/>
      <c r="I949" s="836">
        <v>698</v>
      </c>
      <c r="J949" s="837"/>
      <c r="K949" s="837"/>
      <c r="L949" s="838"/>
      <c r="M949" s="839"/>
      <c r="X949" s="664"/>
      <c r="Y949" s="665"/>
      <c r="Z949" s="665"/>
      <c r="AA949" s="489"/>
      <c r="AC949" s="464"/>
      <c r="AD949" s="530"/>
      <c r="AE949" s="707"/>
      <c r="AF949" s="464"/>
      <c r="AG949" s="707"/>
      <c r="AH949" s="489"/>
      <c r="AJ949" s="489"/>
    </row>
    <row r="950" spans="1:36" s="462" customFormat="1" ht="23.25" x14ac:dyDescent="0.25">
      <c r="A950" s="515"/>
      <c r="B950" s="682" t="s">
        <v>1643</v>
      </c>
      <c r="C950" s="2736" t="s">
        <v>1644</v>
      </c>
      <c r="D950" s="2736"/>
      <c r="E950" s="2736"/>
      <c r="F950" s="683" t="s">
        <v>2814</v>
      </c>
      <c r="G950" s="684" t="s">
        <v>1646</v>
      </c>
      <c r="H950" s="684"/>
      <c r="I950" s="684">
        <v>106.86</v>
      </c>
      <c r="J950" s="684">
        <v>106.86</v>
      </c>
      <c r="K950" s="684"/>
      <c r="L950" s="685"/>
      <c r="M950" s="686"/>
      <c r="X950" s="664"/>
      <c r="Y950" s="665"/>
      <c r="Z950" s="665"/>
      <c r="AA950" s="489"/>
      <c r="AC950" s="464" t="s">
        <v>1644</v>
      </c>
      <c r="AD950" s="530"/>
      <c r="AE950" s="707"/>
      <c r="AF950" s="464"/>
      <c r="AG950" s="707"/>
      <c r="AH950" s="489"/>
      <c r="AJ950" s="489"/>
    </row>
    <row r="951" spans="1:36" s="462" customFormat="1" ht="23.25" x14ac:dyDescent="0.25">
      <c r="A951" s="515"/>
      <c r="B951" s="682" t="s">
        <v>627</v>
      </c>
      <c r="C951" s="2736" t="s">
        <v>1647</v>
      </c>
      <c r="D951" s="2736"/>
      <c r="E951" s="2736"/>
      <c r="F951" s="683" t="s">
        <v>2815</v>
      </c>
      <c r="G951" s="684">
        <v>0</v>
      </c>
      <c r="H951" s="684">
        <v>0</v>
      </c>
      <c r="I951" s="684">
        <v>0</v>
      </c>
      <c r="J951" s="684"/>
      <c r="K951" s="684">
        <v>0</v>
      </c>
      <c r="L951" s="685"/>
      <c r="M951" s="686"/>
      <c r="X951" s="664"/>
      <c r="Y951" s="665"/>
      <c r="Z951" s="665"/>
      <c r="AA951" s="489"/>
      <c r="AC951" s="464" t="s">
        <v>1647</v>
      </c>
      <c r="AD951" s="530"/>
      <c r="AE951" s="707"/>
      <c r="AF951" s="464"/>
      <c r="AG951" s="707"/>
      <c r="AH951" s="489"/>
      <c r="AJ951" s="489"/>
    </row>
    <row r="952" spans="1:36" s="462" customFormat="1" ht="34.5" x14ac:dyDescent="0.25">
      <c r="A952" s="515"/>
      <c r="B952" s="682" t="s">
        <v>1649</v>
      </c>
      <c r="C952" s="2736" t="s">
        <v>1650</v>
      </c>
      <c r="D952" s="2736"/>
      <c r="E952" s="2736"/>
      <c r="F952" s="683" t="s">
        <v>2816</v>
      </c>
      <c r="G952" s="684">
        <v>111.99</v>
      </c>
      <c r="H952" s="684" t="s">
        <v>1652</v>
      </c>
      <c r="I952" s="684">
        <v>250.86</v>
      </c>
      <c r="J952" s="684"/>
      <c r="K952" s="684" t="s">
        <v>2817</v>
      </c>
      <c r="L952" s="685"/>
      <c r="M952" s="686"/>
      <c r="X952" s="664"/>
      <c r="Y952" s="665"/>
      <c r="Z952" s="665"/>
      <c r="AA952" s="489"/>
      <c r="AC952" s="464" t="s">
        <v>1650</v>
      </c>
      <c r="AD952" s="530"/>
      <c r="AE952" s="707"/>
      <c r="AF952" s="464"/>
      <c r="AG952" s="707"/>
      <c r="AH952" s="489"/>
      <c r="AJ952" s="489"/>
    </row>
    <row r="953" spans="1:36" s="462" customFormat="1" ht="34.5" x14ac:dyDescent="0.25">
      <c r="A953" s="515"/>
      <c r="B953" s="682" t="s">
        <v>1654</v>
      </c>
      <c r="C953" s="2736" t="s">
        <v>1655</v>
      </c>
      <c r="D953" s="2736"/>
      <c r="E953" s="2736"/>
      <c r="F953" s="683" t="s">
        <v>2818</v>
      </c>
      <c r="G953" s="684">
        <v>1</v>
      </c>
      <c r="H953" s="684"/>
      <c r="I953" s="684">
        <v>1.44</v>
      </c>
      <c r="J953" s="684"/>
      <c r="K953" s="684"/>
      <c r="L953" s="685"/>
      <c r="M953" s="686"/>
      <c r="X953" s="664"/>
      <c r="Y953" s="665"/>
      <c r="Z953" s="665"/>
      <c r="AA953" s="489"/>
      <c r="AC953" s="464" t="s">
        <v>1655</v>
      </c>
      <c r="AD953" s="530"/>
      <c r="AE953" s="707"/>
      <c r="AF953" s="464"/>
      <c r="AG953" s="707"/>
      <c r="AH953" s="489"/>
      <c r="AJ953" s="489"/>
    </row>
    <row r="954" spans="1:36" s="462" customFormat="1" ht="45.75" x14ac:dyDescent="0.25">
      <c r="A954" s="666" t="s">
        <v>1432</v>
      </c>
      <c r="B954" s="667" t="s">
        <v>1914</v>
      </c>
      <c r="C954" s="2737" t="s">
        <v>1915</v>
      </c>
      <c r="D954" s="2737"/>
      <c r="E954" s="2737"/>
      <c r="F954" s="678">
        <v>160</v>
      </c>
      <c r="G954" s="669" t="s">
        <v>1221</v>
      </c>
      <c r="H954" s="669"/>
      <c r="I954" s="669">
        <v>4206</v>
      </c>
      <c r="J954" s="669">
        <v>4018</v>
      </c>
      <c r="K954" s="670"/>
      <c r="L954" s="680">
        <v>2.61</v>
      </c>
      <c r="M954" s="700">
        <v>417.6</v>
      </c>
      <c r="X954" s="664"/>
      <c r="Y954" s="665"/>
      <c r="Z954" s="665"/>
      <c r="AA954" s="489" t="s">
        <v>1915</v>
      </c>
      <c r="AC954" s="464"/>
      <c r="AD954" s="530"/>
      <c r="AE954" s="707"/>
      <c r="AF954" s="464"/>
      <c r="AG954" s="707"/>
      <c r="AH954" s="489"/>
      <c r="AJ954" s="489"/>
    </row>
    <row r="955" spans="1:36" s="462" customFormat="1" ht="15" x14ac:dyDescent="0.25">
      <c r="A955" s="672"/>
      <c r="B955" s="673"/>
      <c r="C955" s="674" t="s">
        <v>3466</v>
      </c>
      <c r="D955" s="675"/>
      <c r="E955" s="675"/>
      <c r="F955" s="675"/>
      <c r="G955" s="675"/>
      <c r="H955" s="675"/>
      <c r="I955" s="675"/>
      <c r="J955" s="675"/>
      <c r="K955" s="675"/>
      <c r="L955" s="675"/>
      <c r="M955" s="676"/>
      <c r="X955" s="664"/>
      <c r="Y955" s="665"/>
      <c r="Z955" s="665"/>
      <c r="AA955" s="489"/>
      <c r="AC955" s="464"/>
      <c r="AD955" s="530"/>
      <c r="AE955" s="707"/>
      <c r="AF955" s="464"/>
      <c r="AG955" s="707"/>
      <c r="AH955" s="489"/>
      <c r="AJ955" s="489"/>
    </row>
    <row r="956" spans="1:36" s="462" customFormat="1" ht="15" x14ac:dyDescent="0.25">
      <c r="A956" s="550"/>
      <c r="B956" s="673"/>
      <c r="C956" s="674" t="s">
        <v>1917</v>
      </c>
      <c r="D956" s="675"/>
      <c r="E956" s="675"/>
      <c r="F956" s="675"/>
      <c r="G956" s="675"/>
      <c r="H956" s="675"/>
      <c r="I956" s="675"/>
      <c r="J956" s="675"/>
      <c r="K956" s="675"/>
      <c r="L956" s="675"/>
      <c r="M956" s="677"/>
      <c r="X956" s="664"/>
      <c r="Y956" s="665"/>
      <c r="Z956" s="665"/>
      <c r="AA956" s="489"/>
      <c r="AC956" s="464"/>
      <c r="AD956" s="530"/>
      <c r="AE956" s="707"/>
      <c r="AF956" s="464"/>
      <c r="AG956" s="707"/>
      <c r="AH956" s="489"/>
      <c r="AJ956" s="489"/>
    </row>
    <row r="957" spans="1:36" s="462" customFormat="1" ht="33.75" x14ac:dyDescent="0.25">
      <c r="A957" s="550"/>
      <c r="B957" s="681" t="s">
        <v>1641</v>
      </c>
      <c r="C957" s="2734" t="s">
        <v>1642</v>
      </c>
      <c r="D957" s="2734"/>
      <c r="E957" s="2734"/>
      <c r="F957" s="2734"/>
      <c r="G957" s="2734"/>
      <c r="H957" s="2734"/>
      <c r="I957" s="2734"/>
      <c r="J957" s="2734"/>
      <c r="K957" s="2734"/>
      <c r="L957" s="2734"/>
      <c r="M957" s="2735"/>
      <c r="X957" s="664"/>
      <c r="Y957" s="665"/>
      <c r="Z957" s="665"/>
      <c r="AA957" s="489"/>
      <c r="AB957" s="499" t="s">
        <v>1642</v>
      </c>
      <c r="AC957" s="464"/>
      <c r="AD957" s="530"/>
      <c r="AE957" s="707"/>
      <c r="AF957" s="464"/>
      <c r="AG957" s="707"/>
      <c r="AH957" s="489"/>
      <c r="AJ957" s="489"/>
    </row>
    <row r="958" spans="1:36" s="462" customFormat="1" ht="15" x14ac:dyDescent="0.25">
      <c r="A958" s="831"/>
      <c r="B958" s="832"/>
      <c r="C958" s="832"/>
      <c r="D958" s="832"/>
      <c r="E958" s="833" t="s">
        <v>3467</v>
      </c>
      <c r="F958" s="834"/>
      <c r="G958" s="835"/>
      <c r="H958" s="656"/>
      <c r="I958" s="836">
        <v>3214</v>
      </c>
      <c r="J958" s="837"/>
      <c r="K958" s="837"/>
      <c r="L958" s="838"/>
      <c r="M958" s="839"/>
      <c r="X958" s="664"/>
      <c r="Y958" s="665"/>
      <c r="Z958" s="665"/>
      <c r="AA958" s="489"/>
      <c r="AC958" s="464"/>
      <c r="AD958" s="530"/>
      <c r="AE958" s="707"/>
      <c r="AF958" s="464"/>
      <c r="AG958" s="707"/>
      <c r="AH958" s="489"/>
      <c r="AJ958" s="489"/>
    </row>
    <row r="959" spans="1:36" s="462" customFormat="1" ht="15" x14ac:dyDescent="0.25">
      <c r="A959" s="831"/>
      <c r="B959" s="832"/>
      <c r="C959" s="832"/>
      <c r="D959" s="832"/>
      <c r="E959" s="833" t="s">
        <v>3468</v>
      </c>
      <c r="F959" s="834"/>
      <c r="G959" s="835"/>
      <c r="H959" s="656"/>
      <c r="I959" s="836">
        <v>1808</v>
      </c>
      <c r="J959" s="837"/>
      <c r="K959" s="837"/>
      <c r="L959" s="838"/>
      <c r="M959" s="839"/>
      <c r="X959" s="664"/>
      <c r="Y959" s="665"/>
      <c r="Z959" s="665"/>
      <c r="AA959" s="489"/>
      <c r="AC959" s="464"/>
      <c r="AD959" s="530"/>
      <c r="AE959" s="707"/>
      <c r="AF959" s="464"/>
      <c r="AG959" s="707"/>
      <c r="AH959" s="489"/>
      <c r="AJ959" s="489"/>
    </row>
    <row r="960" spans="1:36" s="462" customFormat="1" ht="15" x14ac:dyDescent="0.25">
      <c r="A960" s="831"/>
      <c r="B960" s="832"/>
      <c r="C960" s="832"/>
      <c r="D960" s="832"/>
      <c r="E960" s="833" t="s">
        <v>2678</v>
      </c>
      <c r="F960" s="834"/>
      <c r="G960" s="835"/>
      <c r="H960" s="656"/>
      <c r="I960" s="836">
        <v>9228</v>
      </c>
      <c r="J960" s="837"/>
      <c r="K960" s="837"/>
      <c r="L960" s="838"/>
      <c r="M960" s="839"/>
      <c r="X960" s="664"/>
      <c r="Y960" s="665"/>
      <c r="Z960" s="665"/>
      <c r="AA960" s="489"/>
      <c r="AC960" s="464"/>
      <c r="AD960" s="530"/>
      <c r="AE960" s="707"/>
      <c r="AF960" s="464"/>
      <c r="AG960" s="707"/>
      <c r="AH960" s="489"/>
      <c r="AJ960" s="489"/>
    </row>
    <row r="961" spans="1:36" s="462" customFormat="1" ht="23.25" x14ac:dyDescent="0.25">
      <c r="A961" s="515"/>
      <c r="B961" s="682" t="s">
        <v>1869</v>
      </c>
      <c r="C961" s="2736" t="s">
        <v>1870</v>
      </c>
      <c r="D961" s="2736"/>
      <c r="E961" s="2736"/>
      <c r="F961" s="683" t="s">
        <v>3469</v>
      </c>
      <c r="G961" s="684" t="s">
        <v>1872</v>
      </c>
      <c r="H961" s="684"/>
      <c r="I961" s="684">
        <v>4017.31</v>
      </c>
      <c r="J961" s="684">
        <v>4017.31</v>
      </c>
      <c r="K961" s="684"/>
      <c r="L961" s="685"/>
      <c r="M961" s="686"/>
      <c r="X961" s="664"/>
      <c r="Y961" s="665"/>
      <c r="Z961" s="665"/>
      <c r="AA961" s="489"/>
      <c r="AC961" s="464" t="s">
        <v>1870</v>
      </c>
      <c r="AD961" s="530"/>
      <c r="AE961" s="707"/>
      <c r="AF961" s="464"/>
      <c r="AG961" s="707"/>
      <c r="AH961" s="489"/>
      <c r="AJ961" s="489"/>
    </row>
    <row r="962" spans="1:36" s="462" customFormat="1" ht="23.25" x14ac:dyDescent="0.25">
      <c r="A962" s="523" t="s">
        <v>848</v>
      </c>
      <c r="B962" s="694" t="s">
        <v>1919</v>
      </c>
      <c r="C962" s="2747" t="s">
        <v>1920</v>
      </c>
      <c r="D962" s="2747"/>
      <c r="E962" s="2747"/>
      <c r="F962" s="695" t="s">
        <v>1921</v>
      </c>
      <c r="G962" s="696">
        <v>0</v>
      </c>
      <c r="H962" s="696"/>
      <c r="I962" s="696">
        <v>0</v>
      </c>
      <c r="J962" s="696"/>
      <c r="K962" s="696"/>
      <c r="L962" s="697"/>
      <c r="M962" s="698"/>
      <c r="X962" s="664"/>
      <c r="Y962" s="665"/>
      <c r="Z962" s="665"/>
      <c r="AA962" s="489"/>
      <c r="AC962" s="464"/>
      <c r="AD962" s="530" t="s">
        <v>1920</v>
      </c>
      <c r="AE962" s="707"/>
      <c r="AF962" s="464"/>
      <c r="AG962" s="707"/>
      <c r="AH962" s="489"/>
      <c r="AJ962" s="489"/>
    </row>
    <row r="963" spans="1:36" s="462" customFormat="1" ht="34.5" x14ac:dyDescent="0.25">
      <c r="A963" s="701" t="s">
        <v>1922</v>
      </c>
      <c r="B963" s="702" t="s">
        <v>1923</v>
      </c>
      <c r="C963" s="2748" t="s">
        <v>1924</v>
      </c>
      <c r="D963" s="2748"/>
      <c r="E963" s="2748"/>
      <c r="F963" s="703" t="s">
        <v>3470</v>
      </c>
      <c r="G963" s="704">
        <v>25.97</v>
      </c>
      <c r="H963" s="704"/>
      <c r="I963" s="704">
        <v>8406.49</v>
      </c>
      <c r="J963" s="704"/>
      <c r="K963" s="704"/>
      <c r="L963" s="705"/>
      <c r="M963" s="706"/>
      <c r="X963" s="664"/>
      <c r="Y963" s="665"/>
      <c r="Z963" s="665"/>
      <c r="AA963" s="489"/>
      <c r="AC963" s="464"/>
      <c r="AD963" s="530"/>
      <c r="AE963" s="707" t="s">
        <v>1924</v>
      </c>
      <c r="AF963" s="464"/>
      <c r="AG963" s="707"/>
      <c r="AH963" s="489"/>
      <c r="AJ963" s="489"/>
    </row>
    <row r="964" spans="1:36" s="462" customFormat="1" ht="23.25" x14ac:dyDescent="0.25">
      <c r="A964" s="515"/>
      <c r="B964" s="682" t="s">
        <v>1926</v>
      </c>
      <c r="C964" s="2736" t="s">
        <v>1927</v>
      </c>
      <c r="D964" s="2736"/>
      <c r="E964" s="2736"/>
      <c r="F964" s="683" t="s">
        <v>3471</v>
      </c>
      <c r="G964" s="684">
        <v>9.5</v>
      </c>
      <c r="H964" s="684"/>
      <c r="I964" s="684">
        <v>188.48</v>
      </c>
      <c r="J964" s="684"/>
      <c r="K964" s="684"/>
      <c r="L964" s="685"/>
      <c r="M964" s="686"/>
      <c r="X964" s="664"/>
      <c r="Y964" s="665"/>
      <c r="Z964" s="665"/>
      <c r="AA964" s="489"/>
      <c r="AC964" s="464" t="s">
        <v>1927</v>
      </c>
      <c r="AD964" s="530"/>
      <c r="AE964" s="707"/>
      <c r="AF964" s="464"/>
      <c r="AG964" s="707"/>
      <c r="AH964" s="489"/>
      <c r="AJ964" s="489"/>
    </row>
    <row r="965" spans="1:36" s="462" customFormat="1" ht="23.25" x14ac:dyDescent="0.25">
      <c r="A965" s="523" t="s">
        <v>851</v>
      </c>
      <c r="B965" s="694" t="s">
        <v>1929</v>
      </c>
      <c r="C965" s="2747" t="s">
        <v>1930</v>
      </c>
      <c r="D965" s="2747"/>
      <c r="E965" s="2747"/>
      <c r="F965" s="695" t="s">
        <v>3472</v>
      </c>
      <c r="G965" s="696">
        <v>0</v>
      </c>
      <c r="H965" s="696"/>
      <c r="I965" s="696">
        <v>0</v>
      </c>
      <c r="J965" s="696"/>
      <c r="K965" s="696"/>
      <c r="L965" s="697"/>
      <c r="M965" s="698"/>
      <c r="X965" s="664"/>
      <c r="Y965" s="665"/>
      <c r="Z965" s="665"/>
      <c r="AA965" s="489"/>
      <c r="AC965" s="464"/>
      <c r="AD965" s="530" t="s">
        <v>1930</v>
      </c>
      <c r="AE965" s="707"/>
      <c r="AF965" s="464"/>
      <c r="AG965" s="707"/>
      <c r="AH965" s="489"/>
      <c r="AJ965" s="489"/>
    </row>
    <row r="966" spans="1:36" s="462" customFormat="1" ht="23.25" x14ac:dyDescent="0.25">
      <c r="A966" s="523" t="s">
        <v>851</v>
      </c>
      <c r="B966" s="694" t="s">
        <v>1932</v>
      </c>
      <c r="C966" s="2747" t="s">
        <v>1933</v>
      </c>
      <c r="D966" s="2747"/>
      <c r="E966" s="2747"/>
      <c r="F966" s="695" t="s">
        <v>3473</v>
      </c>
      <c r="G966" s="696">
        <v>0</v>
      </c>
      <c r="H966" s="696"/>
      <c r="I966" s="696">
        <v>0</v>
      </c>
      <c r="J966" s="696"/>
      <c r="K966" s="696"/>
      <c r="L966" s="697"/>
      <c r="M966" s="698"/>
      <c r="X966" s="664"/>
      <c r="Y966" s="665"/>
      <c r="Z966" s="665"/>
      <c r="AA966" s="489"/>
      <c r="AC966" s="464"/>
      <c r="AD966" s="530" t="s">
        <v>1933</v>
      </c>
      <c r="AE966" s="707"/>
      <c r="AF966" s="464"/>
      <c r="AG966" s="707"/>
      <c r="AH966" s="489"/>
      <c r="AJ966" s="489"/>
    </row>
    <row r="967" spans="1:36" s="462" customFormat="1" ht="23.25" x14ac:dyDescent="0.25">
      <c r="A967" s="523" t="s">
        <v>851</v>
      </c>
      <c r="B967" s="694" t="s">
        <v>1935</v>
      </c>
      <c r="C967" s="2747" t="s">
        <v>1936</v>
      </c>
      <c r="D967" s="2747"/>
      <c r="E967" s="2747"/>
      <c r="F967" s="695" t="s">
        <v>3474</v>
      </c>
      <c r="G967" s="696">
        <v>0</v>
      </c>
      <c r="H967" s="696"/>
      <c r="I967" s="696">
        <v>0</v>
      </c>
      <c r="J967" s="696"/>
      <c r="K967" s="696"/>
      <c r="L967" s="697"/>
      <c r="M967" s="698"/>
      <c r="X967" s="664"/>
      <c r="Y967" s="665"/>
      <c r="Z967" s="665"/>
      <c r="AA967" s="489"/>
      <c r="AC967" s="464"/>
      <c r="AD967" s="530" t="s">
        <v>1936</v>
      </c>
      <c r="AE967" s="707"/>
      <c r="AF967" s="464"/>
      <c r="AG967" s="707"/>
      <c r="AH967" s="489"/>
      <c r="AJ967" s="489"/>
    </row>
    <row r="968" spans="1:36" s="462" customFormat="1" ht="33.75" x14ac:dyDescent="0.25">
      <c r="A968" s="666" t="s">
        <v>1434</v>
      </c>
      <c r="B968" s="667" t="s">
        <v>1435</v>
      </c>
      <c r="C968" s="2737" t="s">
        <v>1223</v>
      </c>
      <c r="D968" s="2737"/>
      <c r="E968" s="2737"/>
      <c r="F968" s="688">
        <v>41.5</v>
      </c>
      <c r="G968" s="669" t="s">
        <v>1938</v>
      </c>
      <c r="H968" s="669"/>
      <c r="I968" s="669">
        <v>887678</v>
      </c>
      <c r="J968" s="669"/>
      <c r="K968" s="670"/>
      <c r="L968" s="671">
        <v>0</v>
      </c>
      <c r="M968" s="671">
        <v>0</v>
      </c>
      <c r="X968" s="664"/>
      <c r="Y968" s="665"/>
      <c r="Z968" s="665"/>
      <c r="AA968" s="489" t="s">
        <v>1223</v>
      </c>
      <c r="AC968" s="464"/>
      <c r="AD968" s="530"/>
      <c r="AE968" s="707"/>
      <c r="AF968" s="464"/>
      <c r="AG968" s="707"/>
      <c r="AH968" s="489"/>
      <c r="AJ968" s="489"/>
    </row>
    <row r="969" spans="1:36" s="462" customFormat="1" ht="15" x14ac:dyDescent="0.25">
      <c r="A969" s="550"/>
      <c r="B969" s="673"/>
      <c r="C969" s="674" t="s">
        <v>1939</v>
      </c>
      <c r="D969" s="675"/>
      <c r="E969" s="675"/>
      <c r="F969" s="675"/>
      <c r="G969" s="675"/>
      <c r="H969" s="675"/>
      <c r="I969" s="675"/>
      <c r="J969" s="675"/>
      <c r="K969" s="675"/>
      <c r="L969" s="675"/>
      <c r="M969" s="677"/>
      <c r="X969" s="664"/>
      <c r="Y969" s="665"/>
      <c r="Z969" s="665"/>
      <c r="AA969" s="489"/>
      <c r="AC969" s="464"/>
      <c r="AD969" s="530"/>
      <c r="AE969" s="707"/>
      <c r="AF969" s="464"/>
      <c r="AG969" s="707"/>
      <c r="AH969" s="489"/>
      <c r="AJ969" s="489"/>
    </row>
    <row r="970" spans="1:36" s="462" customFormat="1" ht="15" x14ac:dyDescent="0.25">
      <c r="A970" s="2744" t="s">
        <v>1436</v>
      </c>
      <c r="B970" s="2745"/>
      <c r="C970" s="2745"/>
      <c r="D970" s="2745"/>
      <c r="E970" s="2745"/>
      <c r="F970" s="2745"/>
      <c r="G970" s="2745"/>
      <c r="H970" s="2745"/>
      <c r="I970" s="2745"/>
      <c r="J970" s="2745"/>
      <c r="K970" s="2745"/>
      <c r="L970" s="2745"/>
      <c r="M970" s="2746"/>
      <c r="X970" s="664"/>
      <c r="Y970" s="665" t="s">
        <v>1436</v>
      </c>
      <c r="Z970" s="665"/>
      <c r="AA970" s="489"/>
      <c r="AC970" s="464"/>
      <c r="AD970" s="530"/>
      <c r="AE970" s="707"/>
      <c r="AF970" s="464"/>
      <c r="AG970" s="707"/>
      <c r="AH970" s="489"/>
      <c r="AJ970" s="489"/>
    </row>
    <row r="971" spans="1:36" s="462" customFormat="1" ht="57" x14ac:dyDescent="0.25">
      <c r="A971" s="666" t="s">
        <v>1437</v>
      </c>
      <c r="B971" s="667" t="s">
        <v>1940</v>
      </c>
      <c r="C971" s="2737" t="s">
        <v>1941</v>
      </c>
      <c r="D971" s="2737"/>
      <c r="E971" s="2737"/>
      <c r="F971" s="668">
        <v>1.4279999999999999</v>
      </c>
      <c r="G971" s="669" t="s">
        <v>1942</v>
      </c>
      <c r="H971" s="669" t="s">
        <v>1943</v>
      </c>
      <c r="I971" s="669">
        <v>182639</v>
      </c>
      <c r="J971" s="669">
        <v>14283</v>
      </c>
      <c r="K971" s="670" t="s">
        <v>3475</v>
      </c>
      <c r="L971" s="699">
        <v>1039.7328</v>
      </c>
      <c r="M971" s="680">
        <v>1484.74</v>
      </c>
      <c r="X971" s="664"/>
      <c r="Y971" s="665"/>
      <c r="Z971" s="665"/>
      <c r="AA971" s="489" t="s">
        <v>1941</v>
      </c>
      <c r="AC971" s="464"/>
      <c r="AD971" s="530"/>
      <c r="AE971" s="707"/>
      <c r="AF971" s="464"/>
      <c r="AG971" s="707"/>
      <c r="AH971" s="489"/>
      <c r="AJ971" s="489"/>
    </row>
    <row r="972" spans="1:36" s="462" customFormat="1" ht="15" x14ac:dyDescent="0.25">
      <c r="A972" s="672"/>
      <c r="B972" s="673"/>
      <c r="C972" s="674" t="s">
        <v>3476</v>
      </c>
      <c r="D972" s="675"/>
      <c r="E972" s="675"/>
      <c r="F972" s="675"/>
      <c r="G972" s="675"/>
      <c r="H972" s="675"/>
      <c r="I972" s="675"/>
      <c r="J972" s="675"/>
      <c r="K972" s="675"/>
      <c r="L972" s="675"/>
      <c r="M972" s="676"/>
      <c r="X972" s="664"/>
      <c r="Y972" s="665"/>
      <c r="Z972" s="665"/>
      <c r="AA972" s="489"/>
      <c r="AC972" s="464"/>
      <c r="AD972" s="530"/>
      <c r="AE972" s="707"/>
      <c r="AF972" s="464"/>
      <c r="AG972" s="707"/>
      <c r="AH972" s="489"/>
      <c r="AJ972" s="489"/>
    </row>
    <row r="973" spans="1:36" s="462" customFormat="1" ht="15" x14ac:dyDescent="0.25">
      <c r="A973" s="550"/>
      <c r="B973" s="681" t="s">
        <v>1946</v>
      </c>
      <c r="C973" s="2734" t="s">
        <v>1947</v>
      </c>
      <c r="D973" s="2734"/>
      <c r="E973" s="2734"/>
      <c r="F973" s="2734"/>
      <c r="G973" s="2734"/>
      <c r="H973" s="2734"/>
      <c r="I973" s="2734"/>
      <c r="J973" s="2734"/>
      <c r="K973" s="2734"/>
      <c r="L973" s="2734"/>
      <c r="M973" s="2735"/>
      <c r="X973" s="664"/>
      <c r="Y973" s="665"/>
      <c r="Z973" s="665"/>
      <c r="AA973" s="489"/>
      <c r="AB973" s="499" t="s">
        <v>1947</v>
      </c>
      <c r="AC973" s="464"/>
      <c r="AD973" s="530"/>
      <c r="AE973" s="707"/>
      <c r="AF973" s="464"/>
      <c r="AG973" s="707"/>
      <c r="AH973" s="489"/>
      <c r="AJ973" s="489"/>
    </row>
    <row r="974" spans="1:36" s="462" customFormat="1" ht="15" x14ac:dyDescent="0.25">
      <c r="A974" s="550"/>
      <c r="B974" s="681" t="s">
        <v>1948</v>
      </c>
      <c r="C974" s="2734" t="s">
        <v>1949</v>
      </c>
      <c r="D974" s="2734"/>
      <c r="E974" s="2734"/>
      <c r="F974" s="2734"/>
      <c r="G974" s="2734"/>
      <c r="H974" s="2734"/>
      <c r="I974" s="2734"/>
      <c r="J974" s="2734"/>
      <c r="K974" s="2734"/>
      <c r="L974" s="2734"/>
      <c r="M974" s="2735"/>
      <c r="X974" s="664"/>
      <c r="Y974" s="665"/>
      <c r="Z974" s="665"/>
      <c r="AA974" s="489"/>
      <c r="AB974" s="499" t="s">
        <v>1949</v>
      </c>
      <c r="AC974" s="464"/>
      <c r="AD974" s="530"/>
      <c r="AE974" s="707"/>
      <c r="AF974" s="464"/>
      <c r="AG974" s="707"/>
      <c r="AH974" s="489"/>
      <c r="AJ974" s="489"/>
    </row>
    <row r="975" spans="1:36" s="462" customFormat="1" ht="15" x14ac:dyDescent="0.25">
      <c r="A975" s="550"/>
      <c r="B975" s="681" t="s">
        <v>1950</v>
      </c>
      <c r="C975" s="2734" t="s">
        <v>1951</v>
      </c>
      <c r="D975" s="2734"/>
      <c r="E975" s="2734"/>
      <c r="F975" s="2734"/>
      <c r="G975" s="2734"/>
      <c r="H975" s="2734"/>
      <c r="I975" s="2734"/>
      <c r="J975" s="2734"/>
      <c r="K975" s="2734"/>
      <c r="L975" s="2734"/>
      <c r="M975" s="2735"/>
      <c r="X975" s="664"/>
      <c r="Y975" s="665"/>
      <c r="Z975" s="665"/>
      <c r="AA975" s="489"/>
      <c r="AB975" s="499" t="s">
        <v>1951</v>
      </c>
      <c r="AC975" s="464"/>
      <c r="AD975" s="530"/>
      <c r="AE975" s="707"/>
      <c r="AF975" s="464"/>
      <c r="AG975" s="707"/>
      <c r="AH975" s="489"/>
      <c r="AJ975" s="489"/>
    </row>
    <row r="976" spans="1:36" s="462" customFormat="1" ht="33.75" x14ac:dyDescent="0.25">
      <c r="A976" s="550"/>
      <c r="B976" s="681" t="s">
        <v>1641</v>
      </c>
      <c r="C976" s="2734" t="s">
        <v>1642</v>
      </c>
      <c r="D976" s="2734"/>
      <c r="E976" s="2734"/>
      <c r="F976" s="2734"/>
      <c r="G976" s="2734"/>
      <c r="H976" s="2734"/>
      <c r="I976" s="2734"/>
      <c r="J976" s="2734"/>
      <c r="K976" s="2734"/>
      <c r="L976" s="2734"/>
      <c r="M976" s="2735"/>
      <c r="X976" s="664"/>
      <c r="Y976" s="665"/>
      <c r="Z976" s="665"/>
      <c r="AA976" s="489"/>
      <c r="AB976" s="499" t="s">
        <v>1642</v>
      </c>
      <c r="AC976" s="464"/>
      <c r="AD976" s="530"/>
      <c r="AE976" s="707"/>
      <c r="AF976" s="464"/>
      <c r="AG976" s="707"/>
      <c r="AH976" s="489"/>
      <c r="AJ976" s="489"/>
    </row>
    <row r="977" spans="1:36" s="462" customFormat="1" ht="15" x14ac:dyDescent="0.25">
      <c r="A977" s="831"/>
      <c r="B977" s="832"/>
      <c r="C977" s="832"/>
      <c r="D977" s="832"/>
      <c r="E977" s="833" t="s">
        <v>3477</v>
      </c>
      <c r="F977" s="834"/>
      <c r="G977" s="835"/>
      <c r="H977" s="656"/>
      <c r="I977" s="836">
        <v>24967</v>
      </c>
      <c r="J977" s="837"/>
      <c r="K977" s="837"/>
      <c r="L977" s="838"/>
      <c r="M977" s="839"/>
      <c r="X977" s="664"/>
      <c r="Y977" s="665"/>
      <c r="Z977" s="665"/>
      <c r="AA977" s="489"/>
      <c r="AC977" s="464"/>
      <c r="AD977" s="530"/>
      <c r="AE977" s="707"/>
      <c r="AF977" s="464"/>
      <c r="AG977" s="707"/>
      <c r="AH977" s="489"/>
      <c r="AJ977" s="489"/>
    </row>
    <row r="978" spans="1:36" s="462" customFormat="1" ht="15" x14ac:dyDescent="0.25">
      <c r="A978" s="831"/>
      <c r="B978" s="832"/>
      <c r="C978" s="832"/>
      <c r="D978" s="832"/>
      <c r="E978" s="833" t="s">
        <v>3478</v>
      </c>
      <c r="F978" s="834"/>
      <c r="G978" s="835"/>
      <c r="H978" s="656"/>
      <c r="I978" s="836">
        <v>11369</v>
      </c>
      <c r="J978" s="837"/>
      <c r="K978" s="837"/>
      <c r="L978" s="838"/>
      <c r="M978" s="839"/>
      <c r="X978" s="664"/>
      <c r="Y978" s="665"/>
      <c r="Z978" s="665"/>
      <c r="AA978" s="489"/>
      <c r="AC978" s="464"/>
      <c r="AD978" s="530"/>
      <c r="AE978" s="707"/>
      <c r="AF978" s="464"/>
      <c r="AG978" s="707"/>
      <c r="AH978" s="489"/>
      <c r="AJ978" s="489"/>
    </row>
    <row r="979" spans="1:36" s="462" customFormat="1" ht="15" x14ac:dyDescent="0.25">
      <c r="A979" s="831"/>
      <c r="B979" s="832"/>
      <c r="C979" s="832"/>
      <c r="D979" s="832"/>
      <c r="E979" s="833" t="s">
        <v>2678</v>
      </c>
      <c r="F979" s="834"/>
      <c r="G979" s="835"/>
      <c r="H979" s="656"/>
      <c r="I979" s="836">
        <v>218975</v>
      </c>
      <c r="J979" s="837"/>
      <c r="K979" s="837"/>
      <c r="L979" s="838"/>
      <c r="M979" s="839"/>
      <c r="X979" s="664"/>
      <c r="Y979" s="665"/>
      <c r="Z979" s="665"/>
      <c r="AA979" s="489"/>
      <c r="AC979" s="464"/>
      <c r="AD979" s="530"/>
      <c r="AE979" s="707"/>
      <c r="AF979" s="464"/>
      <c r="AG979" s="707"/>
      <c r="AH979" s="489"/>
      <c r="AJ979" s="489"/>
    </row>
    <row r="980" spans="1:36" s="462" customFormat="1" ht="23.25" x14ac:dyDescent="0.25">
      <c r="A980" s="515"/>
      <c r="B980" s="682" t="s">
        <v>1869</v>
      </c>
      <c r="C980" s="2736" t="s">
        <v>1870</v>
      </c>
      <c r="D980" s="2736"/>
      <c r="E980" s="2736"/>
      <c r="F980" s="683" t="s">
        <v>3479</v>
      </c>
      <c r="G980" s="684" t="s">
        <v>1872</v>
      </c>
      <c r="H980" s="684"/>
      <c r="I980" s="684">
        <v>14283.2</v>
      </c>
      <c r="J980" s="684">
        <v>14283.2</v>
      </c>
      <c r="K980" s="684"/>
      <c r="L980" s="685"/>
      <c r="M980" s="686"/>
      <c r="X980" s="664"/>
      <c r="Y980" s="665"/>
      <c r="Z980" s="665"/>
      <c r="AA980" s="489"/>
      <c r="AC980" s="464" t="s">
        <v>1870</v>
      </c>
      <c r="AD980" s="530"/>
      <c r="AE980" s="707"/>
      <c r="AF980" s="464"/>
      <c r="AG980" s="707"/>
      <c r="AH980" s="489"/>
      <c r="AJ980" s="489"/>
    </row>
    <row r="981" spans="1:36" s="462" customFormat="1" ht="23.25" x14ac:dyDescent="0.25">
      <c r="A981" s="515"/>
      <c r="B981" s="682" t="s">
        <v>627</v>
      </c>
      <c r="C981" s="2736" t="s">
        <v>1647</v>
      </c>
      <c r="D981" s="2736"/>
      <c r="E981" s="2736"/>
      <c r="F981" s="683" t="s">
        <v>3480</v>
      </c>
      <c r="G981" s="684">
        <v>0</v>
      </c>
      <c r="H981" s="684">
        <v>0</v>
      </c>
      <c r="I981" s="684">
        <v>0</v>
      </c>
      <c r="J981" s="684"/>
      <c r="K981" s="684">
        <v>0</v>
      </c>
      <c r="L981" s="685"/>
      <c r="M981" s="686"/>
      <c r="X981" s="664"/>
      <c r="Y981" s="665"/>
      <c r="Z981" s="665"/>
      <c r="AA981" s="489"/>
      <c r="AC981" s="464" t="s">
        <v>1647</v>
      </c>
      <c r="AD981" s="530"/>
      <c r="AE981" s="707"/>
      <c r="AF981" s="464"/>
      <c r="AG981" s="707"/>
      <c r="AH981" s="489"/>
      <c r="AJ981" s="489"/>
    </row>
    <row r="982" spans="1:36" s="462" customFormat="1" ht="23.25" x14ac:dyDescent="0.25">
      <c r="A982" s="515"/>
      <c r="B982" s="682" t="s">
        <v>1954</v>
      </c>
      <c r="C982" s="2736" t="s">
        <v>1955</v>
      </c>
      <c r="D982" s="2736"/>
      <c r="E982" s="2736"/>
      <c r="F982" s="683" t="s">
        <v>3481</v>
      </c>
      <c r="G982" s="684">
        <v>79.069999999999993</v>
      </c>
      <c r="H982" s="684" t="s">
        <v>1957</v>
      </c>
      <c r="I982" s="684">
        <v>330.51</v>
      </c>
      <c r="J982" s="684"/>
      <c r="K982" s="684" t="s">
        <v>3482</v>
      </c>
      <c r="L982" s="685"/>
      <c r="M982" s="686"/>
      <c r="X982" s="664"/>
      <c r="Y982" s="665"/>
      <c r="Z982" s="665"/>
      <c r="AA982" s="489"/>
      <c r="AC982" s="464" t="s">
        <v>1955</v>
      </c>
      <c r="AD982" s="530"/>
      <c r="AE982" s="707"/>
      <c r="AF982" s="464"/>
      <c r="AG982" s="707"/>
      <c r="AH982" s="489"/>
      <c r="AJ982" s="489"/>
    </row>
    <row r="983" spans="1:36" s="462" customFormat="1" ht="45.75" x14ac:dyDescent="0.25">
      <c r="A983" s="515"/>
      <c r="B983" s="682" t="s">
        <v>1959</v>
      </c>
      <c r="C983" s="2736" t="s">
        <v>1960</v>
      </c>
      <c r="D983" s="2736"/>
      <c r="E983" s="2736"/>
      <c r="F983" s="683" t="s">
        <v>3483</v>
      </c>
      <c r="G983" s="684">
        <v>70.010000000000005</v>
      </c>
      <c r="H983" s="684" t="s">
        <v>1962</v>
      </c>
      <c r="I983" s="684">
        <v>394.16</v>
      </c>
      <c r="J983" s="684"/>
      <c r="K983" s="684" t="s">
        <v>3484</v>
      </c>
      <c r="L983" s="685"/>
      <c r="M983" s="686"/>
      <c r="X983" s="664"/>
      <c r="Y983" s="665"/>
      <c r="Z983" s="665"/>
      <c r="AA983" s="489"/>
      <c r="AC983" s="464" t="s">
        <v>1960</v>
      </c>
      <c r="AD983" s="530"/>
      <c r="AE983" s="707"/>
      <c r="AF983" s="464"/>
      <c r="AG983" s="707"/>
      <c r="AH983" s="489"/>
      <c r="AJ983" s="489"/>
    </row>
    <row r="984" spans="1:36" s="462" customFormat="1" ht="57" x14ac:dyDescent="0.25">
      <c r="A984" s="515"/>
      <c r="B984" s="682" t="s">
        <v>1964</v>
      </c>
      <c r="C984" s="2736" t="s">
        <v>1965</v>
      </c>
      <c r="D984" s="2736"/>
      <c r="E984" s="2736"/>
      <c r="F984" s="683" t="s">
        <v>3485</v>
      </c>
      <c r="G984" s="684">
        <v>340</v>
      </c>
      <c r="H984" s="684" t="s">
        <v>1967</v>
      </c>
      <c r="I984" s="684">
        <v>107987.4</v>
      </c>
      <c r="J984" s="684"/>
      <c r="K984" s="684" t="s">
        <v>3486</v>
      </c>
      <c r="L984" s="685"/>
      <c r="M984" s="686"/>
      <c r="X984" s="664"/>
      <c r="Y984" s="665"/>
      <c r="Z984" s="665"/>
      <c r="AA984" s="489"/>
      <c r="AC984" s="464" t="s">
        <v>1965</v>
      </c>
      <c r="AD984" s="530"/>
      <c r="AE984" s="707"/>
      <c r="AF984" s="464"/>
      <c r="AG984" s="707"/>
      <c r="AH984" s="489"/>
      <c r="AJ984" s="489"/>
    </row>
    <row r="985" spans="1:36" s="462" customFormat="1" ht="34.5" x14ac:dyDescent="0.25">
      <c r="A985" s="515"/>
      <c r="B985" s="682" t="s">
        <v>1649</v>
      </c>
      <c r="C985" s="2736" t="s">
        <v>1650</v>
      </c>
      <c r="D985" s="2736"/>
      <c r="E985" s="2736"/>
      <c r="F985" s="683" t="s">
        <v>3487</v>
      </c>
      <c r="G985" s="684">
        <v>111.99</v>
      </c>
      <c r="H985" s="684" t="s">
        <v>1652</v>
      </c>
      <c r="I985" s="684">
        <v>618.17999999999995</v>
      </c>
      <c r="J985" s="684"/>
      <c r="K985" s="684" t="s">
        <v>3488</v>
      </c>
      <c r="L985" s="685"/>
      <c r="M985" s="686"/>
      <c r="X985" s="664"/>
      <c r="Y985" s="665"/>
      <c r="Z985" s="665"/>
      <c r="AA985" s="489"/>
      <c r="AC985" s="464" t="s">
        <v>1650</v>
      </c>
      <c r="AD985" s="530"/>
      <c r="AE985" s="707"/>
      <c r="AF985" s="464"/>
      <c r="AG985" s="707"/>
      <c r="AH985" s="489"/>
      <c r="AJ985" s="489"/>
    </row>
    <row r="986" spans="1:36" s="462" customFormat="1" ht="23.25" x14ac:dyDescent="0.25">
      <c r="A986" s="515"/>
      <c r="B986" s="682" t="s">
        <v>1971</v>
      </c>
      <c r="C986" s="2736" t="s">
        <v>1972</v>
      </c>
      <c r="D986" s="2736"/>
      <c r="E986" s="2736"/>
      <c r="F986" s="683" t="s">
        <v>3489</v>
      </c>
      <c r="G986" s="684">
        <v>26.5</v>
      </c>
      <c r="H986" s="684" t="s">
        <v>1974</v>
      </c>
      <c r="I986" s="684">
        <v>1999.43</v>
      </c>
      <c r="J986" s="684"/>
      <c r="K986" s="684" t="s">
        <v>3490</v>
      </c>
      <c r="L986" s="685"/>
      <c r="M986" s="686"/>
      <c r="X986" s="664"/>
      <c r="Y986" s="665"/>
      <c r="Z986" s="665"/>
      <c r="AA986" s="489"/>
      <c r="AC986" s="464" t="s">
        <v>1972</v>
      </c>
      <c r="AD986" s="530"/>
      <c r="AE986" s="707"/>
      <c r="AF986" s="464"/>
      <c r="AG986" s="707"/>
      <c r="AH986" s="489"/>
      <c r="AJ986" s="489"/>
    </row>
    <row r="987" spans="1:36" s="462" customFormat="1" ht="34.5" x14ac:dyDescent="0.25">
      <c r="A987" s="515"/>
      <c r="B987" s="682" t="s">
        <v>809</v>
      </c>
      <c r="C987" s="2736" t="s">
        <v>1737</v>
      </c>
      <c r="D987" s="2736"/>
      <c r="E987" s="2736"/>
      <c r="F987" s="683" t="s">
        <v>3491</v>
      </c>
      <c r="G987" s="684">
        <v>65.709999999999994</v>
      </c>
      <c r="H987" s="684" t="s">
        <v>1739</v>
      </c>
      <c r="I987" s="684">
        <v>544.08000000000004</v>
      </c>
      <c r="J987" s="684"/>
      <c r="K987" s="684" t="s">
        <v>3492</v>
      </c>
      <c r="L987" s="685"/>
      <c r="M987" s="686"/>
      <c r="X987" s="664"/>
      <c r="Y987" s="665"/>
      <c r="Z987" s="665"/>
      <c r="AA987" s="489"/>
      <c r="AC987" s="464" t="s">
        <v>1737</v>
      </c>
      <c r="AD987" s="530"/>
      <c r="AE987" s="707"/>
      <c r="AF987" s="464"/>
      <c r="AG987" s="707"/>
      <c r="AH987" s="489"/>
      <c r="AJ987" s="489"/>
    </row>
    <row r="988" spans="1:36" s="462" customFormat="1" ht="23.25" x14ac:dyDescent="0.25">
      <c r="A988" s="523" t="s">
        <v>851</v>
      </c>
      <c r="B988" s="694" t="s">
        <v>1978</v>
      </c>
      <c r="C988" s="2747" t="s">
        <v>1979</v>
      </c>
      <c r="D988" s="2747"/>
      <c r="E988" s="2747"/>
      <c r="F988" s="695" t="s">
        <v>3493</v>
      </c>
      <c r="G988" s="696">
        <v>0</v>
      </c>
      <c r="H988" s="696"/>
      <c r="I988" s="696">
        <v>0</v>
      </c>
      <c r="J988" s="696"/>
      <c r="K988" s="696"/>
      <c r="L988" s="697"/>
      <c r="M988" s="698"/>
      <c r="X988" s="664"/>
      <c r="Y988" s="665"/>
      <c r="Z988" s="665"/>
      <c r="AA988" s="489"/>
      <c r="AC988" s="464"/>
      <c r="AD988" s="530" t="s">
        <v>1979</v>
      </c>
      <c r="AE988" s="707"/>
      <c r="AF988" s="464"/>
      <c r="AG988" s="707"/>
      <c r="AH988" s="489"/>
      <c r="AJ988" s="489"/>
    </row>
    <row r="989" spans="1:36" s="462" customFormat="1" ht="57" x14ac:dyDescent="0.25">
      <c r="A989" s="515"/>
      <c r="B989" s="682" t="s">
        <v>1981</v>
      </c>
      <c r="C989" s="2736" t="s">
        <v>1982</v>
      </c>
      <c r="D989" s="2736"/>
      <c r="E989" s="2736"/>
      <c r="F989" s="683" t="s">
        <v>3494</v>
      </c>
      <c r="G989" s="684">
        <v>183.68</v>
      </c>
      <c r="H989" s="684"/>
      <c r="I989" s="684">
        <v>543.51</v>
      </c>
      <c r="J989" s="684"/>
      <c r="K989" s="684"/>
      <c r="L989" s="685"/>
      <c r="M989" s="686"/>
      <c r="X989" s="664"/>
      <c r="Y989" s="665"/>
      <c r="Z989" s="665"/>
      <c r="AA989" s="489"/>
      <c r="AC989" s="464" t="s">
        <v>1982</v>
      </c>
      <c r="AD989" s="530"/>
      <c r="AE989" s="707"/>
      <c r="AF989" s="464"/>
      <c r="AG989" s="707"/>
      <c r="AH989" s="489"/>
      <c r="AJ989" s="489"/>
    </row>
    <row r="990" spans="1:36" s="462" customFormat="1" ht="23.25" x14ac:dyDescent="0.25">
      <c r="A990" s="523" t="s">
        <v>851</v>
      </c>
      <c r="B990" s="694" t="s">
        <v>1984</v>
      </c>
      <c r="C990" s="2747" t="s">
        <v>1985</v>
      </c>
      <c r="D990" s="2747"/>
      <c r="E990" s="2747"/>
      <c r="F990" s="695" t="s">
        <v>3495</v>
      </c>
      <c r="G990" s="696">
        <v>0</v>
      </c>
      <c r="H990" s="696"/>
      <c r="I990" s="696">
        <v>0</v>
      </c>
      <c r="J990" s="696"/>
      <c r="K990" s="696"/>
      <c r="L990" s="697"/>
      <c r="M990" s="698"/>
      <c r="X990" s="664"/>
      <c r="Y990" s="665"/>
      <c r="Z990" s="665"/>
      <c r="AA990" s="489"/>
      <c r="AC990" s="464"/>
      <c r="AD990" s="530" t="s">
        <v>1985</v>
      </c>
      <c r="AE990" s="707"/>
      <c r="AF990" s="464"/>
      <c r="AG990" s="707"/>
      <c r="AH990" s="489"/>
      <c r="AJ990" s="489"/>
    </row>
    <row r="991" spans="1:36" s="462" customFormat="1" ht="22.5" x14ac:dyDescent="0.25">
      <c r="A991" s="523" t="s">
        <v>848</v>
      </c>
      <c r="B991" s="694" t="s">
        <v>1987</v>
      </c>
      <c r="C991" s="2747" t="s">
        <v>1988</v>
      </c>
      <c r="D991" s="2747"/>
      <c r="E991" s="2747"/>
      <c r="F991" s="695" t="s">
        <v>1921</v>
      </c>
      <c r="G991" s="696">
        <v>0</v>
      </c>
      <c r="H991" s="696"/>
      <c r="I991" s="696">
        <v>0</v>
      </c>
      <c r="J991" s="696"/>
      <c r="K991" s="696"/>
      <c r="L991" s="697"/>
      <c r="M991" s="698"/>
      <c r="X991" s="664"/>
      <c r="Y991" s="665"/>
      <c r="Z991" s="665"/>
      <c r="AA991" s="489"/>
      <c r="AC991" s="464"/>
      <c r="AD991" s="530" t="s">
        <v>1988</v>
      </c>
      <c r="AE991" s="707"/>
      <c r="AF991" s="464"/>
      <c r="AG991" s="707"/>
      <c r="AH991" s="489"/>
      <c r="AJ991" s="489"/>
    </row>
    <row r="992" spans="1:36" s="462" customFormat="1" ht="57" x14ac:dyDescent="0.25">
      <c r="A992" s="666" t="s">
        <v>1440</v>
      </c>
      <c r="B992" s="667" t="s">
        <v>1989</v>
      </c>
      <c r="C992" s="2737" t="s">
        <v>1990</v>
      </c>
      <c r="D992" s="2737"/>
      <c r="E992" s="2737"/>
      <c r="F992" s="668">
        <v>0.252</v>
      </c>
      <c r="G992" s="669" t="s">
        <v>1991</v>
      </c>
      <c r="H992" s="669" t="s">
        <v>1992</v>
      </c>
      <c r="I992" s="669">
        <v>97822</v>
      </c>
      <c r="J992" s="669">
        <v>7470</v>
      </c>
      <c r="K992" s="670" t="s">
        <v>3496</v>
      </c>
      <c r="L992" s="699">
        <v>3081.2808</v>
      </c>
      <c r="M992" s="680">
        <v>776.48</v>
      </c>
      <c r="X992" s="664"/>
      <c r="Y992" s="665"/>
      <c r="Z992" s="665"/>
      <c r="AA992" s="489" t="s">
        <v>1990</v>
      </c>
      <c r="AC992" s="464"/>
      <c r="AD992" s="530"/>
      <c r="AE992" s="707"/>
      <c r="AF992" s="464"/>
      <c r="AG992" s="707"/>
      <c r="AH992" s="489"/>
      <c r="AJ992" s="489"/>
    </row>
    <row r="993" spans="1:36" s="462" customFormat="1" ht="15" x14ac:dyDescent="0.25">
      <c r="A993" s="672"/>
      <c r="B993" s="673"/>
      <c r="C993" s="674" t="s">
        <v>3497</v>
      </c>
      <c r="D993" s="675"/>
      <c r="E993" s="675"/>
      <c r="F993" s="675"/>
      <c r="G993" s="675"/>
      <c r="H993" s="675"/>
      <c r="I993" s="675"/>
      <c r="J993" s="675"/>
      <c r="K993" s="675"/>
      <c r="L993" s="675"/>
      <c r="M993" s="676"/>
      <c r="X993" s="664"/>
      <c r="Y993" s="665"/>
      <c r="Z993" s="665"/>
      <c r="AA993" s="489"/>
      <c r="AC993" s="464"/>
      <c r="AD993" s="530"/>
      <c r="AE993" s="707"/>
      <c r="AF993" s="464"/>
      <c r="AG993" s="707"/>
      <c r="AH993" s="489"/>
      <c r="AJ993" s="489"/>
    </row>
    <row r="994" spans="1:36" s="462" customFormat="1" ht="15" x14ac:dyDescent="0.25">
      <c r="A994" s="550"/>
      <c r="B994" s="681" t="s">
        <v>1946</v>
      </c>
      <c r="C994" s="2734" t="s">
        <v>1947</v>
      </c>
      <c r="D994" s="2734"/>
      <c r="E994" s="2734"/>
      <c r="F994" s="2734"/>
      <c r="G994" s="2734"/>
      <c r="H994" s="2734"/>
      <c r="I994" s="2734"/>
      <c r="J994" s="2734"/>
      <c r="K994" s="2734"/>
      <c r="L994" s="2734"/>
      <c r="M994" s="2735"/>
      <c r="X994" s="664"/>
      <c r="Y994" s="665"/>
      <c r="Z994" s="665"/>
      <c r="AA994" s="489"/>
      <c r="AB994" s="499" t="s">
        <v>1947</v>
      </c>
      <c r="AC994" s="464"/>
      <c r="AD994" s="530"/>
      <c r="AE994" s="707"/>
      <c r="AF994" s="464"/>
      <c r="AG994" s="707"/>
      <c r="AH994" s="489"/>
      <c r="AJ994" s="489"/>
    </row>
    <row r="995" spans="1:36" s="462" customFormat="1" ht="15" x14ac:dyDescent="0.25">
      <c r="A995" s="550"/>
      <c r="B995" s="681" t="s">
        <v>1948</v>
      </c>
      <c r="C995" s="2734" t="s">
        <v>1949</v>
      </c>
      <c r="D995" s="2734"/>
      <c r="E995" s="2734"/>
      <c r="F995" s="2734"/>
      <c r="G995" s="2734"/>
      <c r="H995" s="2734"/>
      <c r="I995" s="2734"/>
      <c r="J995" s="2734"/>
      <c r="K995" s="2734"/>
      <c r="L995" s="2734"/>
      <c r="M995" s="2735"/>
      <c r="X995" s="664"/>
      <c r="Y995" s="665"/>
      <c r="Z995" s="665"/>
      <c r="AA995" s="489"/>
      <c r="AB995" s="499" t="s">
        <v>1949</v>
      </c>
      <c r="AC995" s="464"/>
      <c r="AD995" s="530"/>
      <c r="AE995" s="707"/>
      <c r="AF995" s="464"/>
      <c r="AG995" s="707"/>
      <c r="AH995" s="489"/>
      <c r="AJ995" s="489"/>
    </row>
    <row r="996" spans="1:36" s="462" customFormat="1" ht="15" x14ac:dyDescent="0.25">
      <c r="A996" s="550"/>
      <c r="B996" s="681" t="s">
        <v>1950</v>
      </c>
      <c r="C996" s="2734" t="s">
        <v>1951</v>
      </c>
      <c r="D996" s="2734"/>
      <c r="E996" s="2734"/>
      <c r="F996" s="2734"/>
      <c r="G996" s="2734"/>
      <c r="H996" s="2734"/>
      <c r="I996" s="2734"/>
      <c r="J996" s="2734"/>
      <c r="K996" s="2734"/>
      <c r="L996" s="2734"/>
      <c r="M996" s="2735"/>
      <c r="X996" s="664"/>
      <c r="Y996" s="665"/>
      <c r="Z996" s="665"/>
      <c r="AA996" s="489"/>
      <c r="AB996" s="499" t="s">
        <v>1951</v>
      </c>
      <c r="AC996" s="464"/>
      <c r="AD996" s="530"/>
      <c r="AE996" s="707"/>
      <c r="AF996" s="464"/>
      <c r="AG996" s="707"/>
      <c r="AH996" s="489"/>
      <c r="AJ996" s="489"/>
    </row>
    <row r="997" spans="1:36" s="462" customFormat="1" ht="33.75" x14ac:dyDescent="0.25">
      <c r="A997" s="550"/>
      <c r="B997" s="681" t="s">
        <v>1641</v>
      </c>
      <c r="C997" s="2734" t="s">
        <v>1642</v>
      </c>
      <c r="D997" s="2734"/>
      <c r="E997" s="2734"/>
      <c r="F997" s="2734"/>
      <c r="G997" s="2734"/>
      <c r="H997" s="2734"/>
      <c r="I997" s="2734"/>
      <c r="J997" s="2734"/>
      <c r="K997" s="2734"/>
      <c r="L997" s="2734"/>
      <c r="M997" s="2735"/>
      <c r="X997" s="664"/>
      <c r="Y997" s="665"/>
      <c r="Z997" s="665"/>
      <c r="AA997" s="489"/>
      <c r="AB997" s="499" t="s">
        <v>1642</v>
      </c>
      <c r="AC997" s="464"/>
      <c r="AD997" s="530"/>
      <c r="AE997" s="707"/>
      <c r="AF997" s="464"/>
      <c r="AG997" s="707"/>
      <c r="AH997" s="489"/>
      <c r="AJ997" s="489"/>
    </row>
    <row r="998" spans="1:36" s="462" customFormat="1" ht="15" x14ac:dyDescent="0.25">
      <c r="A998" s="831"/>
      <c r="B998" s="832"/>
      <c r="C998" s="832"/>
      <c r="D998" s="832"/>
      <c r="E998" s="833" t="s">
        <v>3498</v>
      </c>
      <c r="F998" s="834"/>
      <c r="G998" s="835"/>
      <c r="H998" s="656"/>
      <c r="I998" s="836">
        <v>12641</v>
      </c>
      <c r="J998" s="837"/>
      <c r="K998" s="837"/>
      <c r="L998" s="838"/>
      <c r="M998" s="839"/>
      <c r="X998" s="664"/>
      <c r="Y998" s="665"/>
      <c r="Z998" s="665"/>
      <c r="AA998" s="489"/>
      <c r="AC998" s="464"/>
      <c r="AD998" s="530"/>
      <c r="AE998" s="707"/>
      <c r="AF998" s="464"/>
      <c r="AG998" s="707"/>
      <c r="AH998" s="489"/>
      <c r="AJ998" s="489"/>
    </row>
    <row r="999" spans="1:36" s="462" customFormat="1" ht="15" x14ac:dyDescent="0.25">
      <c r="A999" s="831"/>
      <c r="B999" s="832"/>
      <c r="C999" s="832"/>
      <c r="D999" s="832"/>
      <c r="E999" s="833" t="s">
        <v>3499</v>
      </c>
      <c r="F999" s="834"/>
      <c r="G999" s="835"/>
      <c r="H999" s="656"/>
      <c r="I999" s="836">
        <v>5756</v>
      </c>
      <c r="J999" s="837"/>
      <c r="K999" s="837"/>
      <c r="L999" s="838"/>
      <c r="M999" s="839"/>
      <c r="X999" s="664"/>
      <c r="Y999" s="665"/>
      <c r="Z999" s="665"/>
      <c r="AA999" s="489"/>
      <c r="AC999" s="464"/>
      <c r="AD999" s="530"/>
      <c r="AE999" s="707"/>
      <c r="AF999" s="464"/>
      <c r="AG999" s="707"/>
      <c r="AH999" s="489"/>
      <c r="AJ999" s="489"/>
    </row>
    <row r="1000" spans="1:36" s="462" customFormat="1" ht="15" x14ac:dyDescent="0.25">
      <c r="A1000" s="831"/>
      <c r="B1000" s="832"/>
      <c r="C1000" s="832"/>
      <c r="D1000" s="832"/>
      <c r="E1000" s="833" t="s">
        <v>2678</v>
      </c>
      <c r="F1000" s="834"/>
      <c r="G1000" s="835"/>
      <c r="H1000" s="656"/>
      <c r="I1000" s="836">
        <v>116219</v>
      </c>
      <c r="J1000" s="837"/>
      <c r="K1000" s="837"/>
      <c r="L1000" s="838"/>
      <c r="M1000" s="839"/>
      <c r="X1000" s="664"/>
      <c r="Y1000" s="665"/>
      <c r="Z1000" s="665"/>
      <c r="AA1000" s="489"/>
      <c r="AC1000" s="464"/>
      <c r="AD1000" s="530"/>
      <c r="AE1000" s="707"/>
      <c r="AF1000" s="464"/>
      <c r="AG1000" s="707"/>
      <c r="AH1000" s="489"/>
      <c r="AJ1000" s="489"/>
    </row>
    <row r="1001" spans="1:36" s="462" customFormat="1" ht="23.25" x14ac:dyDescent="0.25">
      <c r="A1001" s="515"/>
      <c r="B1001" s="682" t="s">
        <v>1869</v>
      </c>
      <c r="C1001" s="2736" t="s">
        <v>1870</v>
      </c>
      <c r="D1001" s="2736"/>
      <c r="E1001" s="2736"/>
      <c r="F1001" s="683" t="s">
        <v>3500</v>
      </c>
      <c r="G1001" s="684" t="s">
        <v>1872</v>
      </c>
      <c r="H1001" s="684"/>
      <c r="I1001" s="684">
        <v>7469.74</v>
      </c>
      <c r="J1001" s="684">
        <v>7469.74</v>
      </c>
      <c r="K1001" s="684"/>
      <c r="L1001" s="685"/>
      <c r="M1001" s="686"/>
      <c r="X1001" s="664"/>
      <c r="Y1001" s="665"/>
      <c r="Z1001" s="665"/>
      <c r="AA1001" s="489"/>
      <c r="AC1001" s="464" t="s">
        <v>1870</v>
      </c>
      <c r="AD1001" s="530"/>
      <c r="AE1001" s="707"/>
      <c r="AF1001" s="464"/>
      <c r="AG1001" s="707"/>
      <c r="AH1001" s="489"/>
      <c r="AJ1001" s="489"/>
    </row>
    <row r="1002" spans="1:36" s="462" customFormat="1" ht="23.25" x14ac:dyDescent="0.25">
      <c r="A1002" s="515"/>
      <c r="B1002" s="682" t="s">
        <v>627</v>
      </c>
      <c r="C1002" s="2736" t="s">
        <v>1647</v>
      </c>
      <c r="D1002" s="2736"/>
      <c r="E1002" s="2736"/>
      <c r="F1002" s="683" t="s">
        <v>3501</v>
      </c>
      <c r="G1002" s="684">
        <v>0</v>
      </c>
      <c r="H1002" s="684">
        <v>0</v>
      </c>
      <c r="I1002" s="684">
        <v>0</v>
      </c>
      <c r="J1002" s="684"/>
      <c r="K1002" s="684">
        <v>0</v>
      </c>
      <c r="L1002" s="685"/>
      <c r="M1002" s="686"/>
      <c r="X1002" s="664"/>
      <c r="Y1002" s="665"/>
      <c r="Z1002" s="665"/>
      <c r="AA1002" s="489"/>
      <c r="AC1002" s="464" t="s">
        <v>1647</v>
      </c>
      <c r="AD1002" s="530"/>
      <c r="AE1002" s="707"/>
      <c r="AF1002" s="464"/>
      <c r="AG1002" s="707"/>
      <c r="AH1002" s="489"/>
      <c r="AJ1002" s="489"/>
    </row>
    <row r="1003" spans="1:36" s="462" customFormat="1" ht="23.25" x14ac:dyDescent="0.25">
      <c r="A1003" s="515"/>
      <c r="B1003" s="682" t="s">
        <v>1954</v>
      </c>
      <c r="C1003" s="2736" t="s">
        <v>1955</v>
      </c>
      <c r="D1003" s="2736"/>
      <c r="E1003" s="2736"/>
      <c r="F1003" s="683" t="s">
        <v>3502</v>
      </c>
      <c r="G1003" s="684">
        <v>79.069999999999993</v>
      </c>
      <c r="H1003" s="684" t="s">
        <v>1957</v>
      </c>
      <c r="I1003" s="684">
        <v>58.51</v>
      </c>
      <c r="J1003" s="684"/>
      <c r="K1003" s="684" t="s">
        <v>3503</v>
      </c>
      <c r="L1003" s="685"/>
      <c r="M1003" s="686"/>
      <c r="X1003" s="664"/>
      <c r="Y1003" s="665"/>
      <c r="Z1003" s="665"/>
      <c r="AA1003" s="489"/>
      <c r="AC1003" s="464" t="s">
        <v>1955</v>
      </c>
      <c r="AD1003" s="530"/>
      <c r="AE1003" s="707"/>
      <c r="AF1003" s="464"/>
      <c r="AG1003" s="707"/>
      <c r="AH1003" s="489"/>
      <c r="AJ1003" s="489"/>
    </row>
    <row r="1004" spans="1:36" s="462" customFormat="1" ht="45.75" x14ac:dyDescent="0.25">
      <c r="A1004" s="515"/>
      <c r="B1004" s="682" t="s">
        <v>1959</v>
      </c>
      <c r="C1004" s="2736" t="s">
        <v>1960</v>
      </c>
      <c r="D1004" s="2736"/>
      <c r="E1004" s="2736"/>
      <c r="F1004" s="683" t="s">
        <v>3504</v>
      </c>
      <c r="G1004" s="684">
        <v>70.010000000000005</v>
      </c>
      <c r="H1004" s="684" t="s">
        <v>1962</v>
      </c>
      <c r="I1004" s="684">
        <v>69.31</v>
      </c>
      <c r="J1004" s="684"/>
      <c r="K1004" s="684" t="s">
        <v>3505</v>
      </c>
      <c r="L1004" s="685"/>
      <c r="M1004" s="686"/>
      <c r="X1004" s="664"/>
      <c r="Y1004" s="665"/>
      <c r="Z1004" s="665"/>
      <c r="AA1004" s="489"/>
      <c r="AC1004" s="464" t="s">
        <v>1960</v>
      </c>
      <c r="AD1004" s="530"/>
      <c r="AE1004" s="707"/>
      <c r="AF1004" s="464"/>
      <c r="AG1004" s="707"/>
      <c r="AH1004" s="489"/>
      <c r="AJ1004" s="489"/>
    </row>
    <row r="1005" spans="1:36" s="462" customFormat="1" ht="57" x14ac:dyDescent="0.25">
      <c r="A1005" s="515"/>
      <c r="B1005" s="682" t="s">
        <v>1964</v>
      </c>
      <c r="C1005" s="2736" t="s">
        <v>1965</v>
      </c>
      <c r="D1005" s="2736"/>
      <c r="E1005" s="2736"/>
      <c r="F1005" s="683" t="s">
        <v>3506</v>
      </c>
      <c r="G1005" s="684">
        <v>340</v>
      </c>
      <c r="H1005" s="684" t="s">
        <v>1967</v>
      </c>
      <c r="I1005" s="684">
        <v>59323.199999999997</v>
      </c>
      <c r="J1005" s="684"/>
      <c r="K1005" s="684" t="s">
        <v>3507</v>
      </c>
      <c r="L1005" s="685"/>
      <c r="M1005" s="686"/>
      <c r="X1005" s="664"/>
      <c r="Y1005" s="665"/>
      <c r="Z1005" s="665"/>
      <c r="AA1005" s="489"/>
      <c r="AC1005" s="464" t="s">
        <v>1965</v>
      </c>
      <c r="AD1005" s="530"/>
      <c r="AE1005" s="707"/>
      <c r="AF1005" s="464"/>
      <c r="AG1005" s="707"/>
      <c r="AH1005" s="489"/>
      <c r="AJ1005" s="489"/>
    </row>
    <row r="1006" spans="1:36" s="462" customFormat="1" ht="34.5" x14ac:dyDescent="0.25">
      <c r="A1006" s="515"/>
      <c r="B1006" s="682" t="s">
        <v>1649</v>
      </c>
      <c r="C1006" s="2736" t="s">
        <v>1650</v>
      </c>
      <c r="D1006" s="2736"/>
      <c r="E1006" s="2736"/>
      <c r="F1006" s="683" t="s">
        <v>3508</v>
      </c>
      <c r="G1006" s="684">
        <v>111.99</v>
      </c>
      <c r="H1006" s="684" t="s">
        <v>1652</v>
      </c>
      <c r="I1006" s="684">
        <v>122.07</v>
      </c>
      <c r="J1006" s="684"/>
      <c r="K1006" s="684" t="s">
        <v>3509</v>
      </c>
      <c r="L1006" s="685"/>
      <c r="M1006" s="686"/>
      <c r="X1006" s="664"/>
      <c r="Y1006" s="665"/>
      <c r="Z1006" s="665"/>
      <c r="AA1006" s="489"/>
      <c r="AC1006" s="464" t="s">
        <v>1650</v>
      </c>
      <c r="AD1006" s="530"/>
      <c r="AE1006" s="707"/>
      <c r="AF1006" s="464"/>
      <c r="AG1006" s="707"/>
      <c r="AH1006" s="489"/>
      <c r="AJ1006" s="489"/>
    </row>
    <row r="1007" spans="1:36" s="462" customFormat="1" ht="23.25" x14ac:dyDescent="0.25">
      <c r="A1007" s="515"/>
      <c r="B1007" s="682" t="s">
        <v>1971</v>
      </c>
      <c r="C1007" s="2736" t="s">
        <v>1972</v>
      </c>
      <c r="D1007" s="2736"/>
      <c r="E1007" s="2736"/>
      <c r="F1007" s="683" t="s">
        <v>3510</v>
      </c>
      <c r="G1007" s="684">
        <v>26.5</v>
      </c>
      <c r="H1007" s="684" t="s">
        <v>1974</v>
      </c>
      <c r="I1007" s="684">
        <v>352.98</v>
      </c>
      <c r="J1007" s="684"/>
      <c r="K1007" s="684" t="s">
        <v>3511</v>
      </c>
      <c r="L1007" s="685"/>
      <c r="M1007" s="686"/>
      <c r="X1007" s="664"/>
      <c r="Y1007" s="665"/>
      <c r="Z1007" s="665"/>
      <c r="AA1007" s="489"/>
      <c r="AC1007" s="464" t="s">
        <v>1972</v>
      </c>
      <c r="AD1007" s="530"/>
      <c r="AE1007" s="707"/>
      <c r="AF1007" s="464"/>
      <c r="AG1007" s="707"/>
      <c r="AH1007" s="489"/>
      <c r="AJ1007" s="489"/>
    </row>
    <row r="1008" spans="1:36" s="462" customFormat="1" ht="34.5" x14ac:dyDescent="0.25">
      <c r="A1008" s="515"/>
      <c r="B1008" s="682" t="s">
        <v>809</v>
      </c>
      <c r="C1008" s="2736" t="s">
        <v>1737</v>
      </c>
      <c r="D1008" s="2736"/>
      <c r="E1008" s="2736"/>
      <c r="F1008" s="683" t="s">
        <v>3512</v>
      </c>
      <c r="G1008" s="684">
        <v>65.709999999999994</v>
      </c>
      <c r="H1008" s="684" t="s">
        <v>1739</v>
      </c>
      <c r="I1008" s="684">
        <v>107.76</v>
      </c>
      <c r="J1008" s="684"/>
      <c r="K1008" s="684" t="s">
        <v>3513</v>
      </c>
      <c r="L1008" s="685"/>
      <c r="M1008" s="686"/>
      <c r="X1008" s="664"/>
      <c r="Y1008" s="665"/>
      <c r="Z1008" s="665"/>
      <c r="AA1008" s="489"/>
      <c r="AC1008" s="464" t="s">
        <v>1737</v>
      </c>
      <c r="AD1008" s="530"/>
      <c r="AE1008" s="707"/>
      <c r="AF1008" s="464"/>
      <c r="AG1008" s="707"/>
      <c r="AH1008" s="489"/>
      <c r="AJ1008" s="489"/>
    </row>
    <row r="1009" spans="1:36" s="462" customFormat="1" ht="23.25" x14ac:dyDescent="0.25">
      <c r="A1009" s="523" t="s">
        <v>851</v>
      </c>
      <c r="B1009" s="694" t="s">
        <v>1978</v>
      </c>
      <c r="C1009" s="2747" t="s">
        <v>1979</v>
      </c>
      <c r="D1009" s="2747"/>
      <c r="E1009" s="2747"/>
      <c r="F1009" s="695" t="s">
        <v>3514</v>
      </c>
      <c r="G1009" s="696">
        <v>0</v>
      </c>
      <c r="H1009" s="696"/>
      <c r="I1009" s="696">
        <v>0</v>
      </c>
      <c r="J1009" s="696"/>
      <c r="K1009" s="696"/>
      <c r="L1009" s="697"/>
      <c r="M1009" s="698"/>
      <c r="X1009" s="664"/>
      <c r="Y1009" s="665"/>
      <c r="Z1009" s="665"/>
      <c r="AA1009" s="489"/>
      <c r="AC1009" s="464"/>
      <c r="AD1009" s="530" t="s">
        <v>1979</v>
      </c>
      <c r="AE1009" s="707"/>
      <c r="AF1009" s="464"/>
      <c r="AG1009" s="707"/>
      <c r="AH1009" s="489"/>
      <c r="AJ1009" s="489"/>
    </row>
    <row r="1010" spans="1:36" s="462" customFormat="1" ht="57" x14ac:dyDescent="0.25">
      <c r="A1010" s="515"/>
      <c r="B1010" s="682" t="s">
        <v>1981</v>
      </c>
      <c r="C1010" s="2736" t="s">
        <v>1982</v>
      </c>
      <c r="D1010" s="2736"/>
      <c r="E1010" s="2736"/>
      <c r="F1010" s="683" t="s">
        <v>3515</v>
      </c>
      <c r="G1010" s="684">
        <v>183.68</v>
      </c>
      <c r="H1010" s="684"/>
      <c r="I1010" s="684">
        <v>299.95</v>
      </c>
      <c r="J1010" s="684"/>
      <c r="K1010" s="684"/>
      <c r="L1010" s="685"/>
      <c r="M1010" s="686"/>
      <c r="X1010" s="664"/>
      <c r="Y1010" s="665"/>
      <c r="Z1010" s="665"/>
      <c r="AA1010" s="489"/>
      <c r="AC1010" s="464" t="s">
        <v>1982</v>
      </c>
      <c r="AD1010" s="530"/>
      <c r="AE1010" s="707"/>
      <c r="AF1010" s="464"/>
      <c r="AG1010" s="707"/>
      <c r="AH1010" s="489"/>
      <c r="AJ1010" s="489"/>
    </row>
    <row r="1011" spans="1:36" s="462" customFormat="1" ht="23.25" x14ac:dyDescent="0.25">
      <c r="A1011" s="523" t="s">
        <v>851</v>
      </c>
      <c r="B1011" s="694" t="s">
        <v>1984</v>
      </c>
      <c r="C1011" s="2747" t="s">
        <v>1985</v>
      </c>
      <c r="D1011" s="2747"/>
      <c r="E1011" s="2747"/>
      <c r="F1011" s="695" t="s">
        <v>3516</v>
      </c>
      <c r="G1011" s="696">
        <v>0</v>
      </c>
      <c r="H1011" s="696"/>
      <c r="I1011" s="696">
        <v>0</v>
      </c>
      <c r="J1011" s="696"/>
      <c r="K1011" s="696"/>
      <c r="L1011" s="697"/>
      <c r="M1011" s="698"/>
      <c r="X1011" s="664"/>
      <c r="Y1011" s="665"/>
      <c r="Z1011" s="665"/>
      <c r="AA1011" s="489"/>
      <c r="AC1011" s="464"/>
      <c r="AD1011" s="530" t="s">
        <v>1985</v>
      </c>
      <c r="AE1011" s="707"/>
      <c r="AF1011" s="464"/>
      <c r="AG1011" s="707"/>
      <c r="AH1011" s="489"/>
      <c r="AJ1011" s="489"/>
    </row>
    <row r="1012" spans="1:36" s="462" customFormat="1" ht="22.5" x14ac:dyDescent="0.25">
      <c r="A1012" s="523" t="s">
        <v>848</v>
      </c>
      <c r="B1012" s="694" t="s">
        <v>1987</v>
      </c>
      <c r="C1012" s="2747" t="s">
        <v>1988</v>
      </c>
      <c r="D1012" s="2747"/>
      <c r="E1012" s="2747"/>
      <c r="F1012" s="695" t="s">
        <v>1921</v>
      </c>
      <c r="G1012" s="696">
        <v>0</v>
      </c>
      <c r="H1012" s="696"/>
      <c r="I1012" s="696">
        <v>0</v>
      </c>
      <c r="J1012" s="696"/>
      <c r="K1012" s="696"/>
      <c r="L1012" s="697"/>
      <c r="M1012" s="698"/>
      <c r="X1012" s="664"/>
      <c r="Y1012" s="665"/>
      <c r="Z1012" s="665"/>
      <c r="AA1012" s="489"/>
      <c r="AC1012" s="464"/>
      <c r="AD1012" s="530" t="s">
        <v>1988</v>
      </c>
      <c r="AE1012" s="707"/>
      <c r="AF1012" s="464"/>
      <c r="AG1012" s="707"/>
      <c r="AH1012" s="489"/>
      <c r="AJ1012" s="489"/>
    </row>
    <row r="1013" spans="1:36" s="462" customFormat="1" ht="45" x14ac:dyDescent="0.25">
      <c r="A1013" s="666" t="s">
        <v>1443</v>
      </c>
      <c r="B1013" s="667" t="s">
        <v>2012</v>
      </c>
      <c r="C1013" s="2737" t="s">
        <v>1240</v>
      </c>
      <c r="D1013" s="2737"/>
      <c r="E1013" s="2737"/>
      <c r="F1013" s="687">
        <v>5.04</v>
      </c>
      <c r="G1013" s="669">
        <v>480</v>
      </c>
      <c r="H1013" s="669"/>
      <c r="I1013" s="669">
        <v>2419</v>
      </c>
      <c r="J1013" s="669"/>
      <c r="K1013" s="670"/>
      <c r="L1013" s="671">
        <v>0</v>
      </c>
      <c r="M1013" s="671">
        <v>0</v>
      </c>
      <c r="X1013" s="664"/>
      <c r="Y1013" s="665"/>
      <c r="Z1013" s="665"/>
      <c r="AA1013" s="489" t="s">
        <v>1240</v>
      </c>
      <c r="AC1013" s="464"/>
      <c r="AD1013" s="530"/>
      <c r="AE1013" s="707"/>
      <c r="AF1013" s="464"/>
      <c r="AG1013" s="707"/>
      <c r="AH1013" s="489"/>
      <c r="AJ1013" s="489"/>
    </row>
    <row r="1014" spans="1:36" s="462" customFormat="1" ht="15" x14ac:dyDescent="0.25">
      <c r="A1014" s="672"/>
      <c r="B1014" s="673"/>
      <c r="C1014" s="674" t="s">
        <v>3517</v>
      </c>
      <c r="D1014" s="675"/>
      <c r="E1014" s="675"/>
      <c r="F1014" s="675"/>
      <c r="G1014" s="675"/>
      <c r="H1014" s="675"/>
      <c r="I1014" s="675"/>
      <c r="J1014" s="675"/>
      <c r="K1014" s="675"/>
      <c r="L1014" s="675"/>
      <c r="M1014" s="676"/>
      <c r="X1014" s="664"/>
      <c r="Y1014" s="665"/>
      <c r="Z1014" s="665"/>
      <c r="AA1014" s="489"/>
      <c r="AC1014" s="464"/>
      <c r="AD1014" s="530"/>
      <c r="AE1014" s="707"/>
      <c r="AF1014" s="464"/>
      <c r="AG1014" s="707"/>
      <c r="AH1014" s="489"/>
      <c r="AJ1014" s="489"/>
    </row>
    <row r="1015" spans="1:36" s="462" customFormat="1" ht="45" x14ac:dyDescent="0.25">
      <c r="A1015" s="666" t="s">
        <v>1445</v>
      </c>
      <c r="B1015" s="667" t="s">
        <v>2014</v>
      </c>
      <c r="C1015" s="2737" t="s">
        <v>1243</v>
      </c>
      <c r="D1015" s="2737"/>
      <c r="E1015" s="2737"/>
      <c r="F1015" s="688">
        <v>3.5</v>
      </c>
      <c r="G1015" s="669">
        <v>2.44</v>
      </c>
      <c r="H1015" s="669"/>
      <c r="I1015" s="669">
        <v>9</v>
      </c>
      <c r="J1015" s="669"/>
      <c r="K1015" s="670"/>
      <c r="L1015" s="671">
        <v>0</v>
      </c>
      <c r="M1015" s="671">
        <v>0</v>
      </c>
      <c r="X1015" s="664"/>
      <c r="Y1015" s="665"/>
      <c r="Z1015" s="665"/>
      <c r="AA1015" s="489" t="s">
        <v>1243</v>
      </c>
      <c r="AC1015" s="464"/>
      <c r="AD1015" s="530"/>
      <c r="AE1015" s="707"/>
      <c r="AF1015" s="464"/>
      <c r="AG1015" s="707"/>
      <c r="AH1015" s="489"/>
      <c r="AJ1015" s="489"/>
    </row>
    <row r="1016" spans="1:36" s="462" customFormat="1" ht="15" x14ac:dyDescent="0.25">
      <c r="A1016" s="672"/>
      <c r="B1016" s="673"/>
      <c r="C1016" s="674" t="s">
        <v>3518</v>
      </c>
      <c r="D1016" s="675"/>
      <c r="E1016" s="675"/>
      <c r="F1016" s="675"/>
      <c r="G1016" s="675"/>
      <c r="H1016" s="675"/>
      <c r="I1016" s="675"/>
      <c r="J1016" s="675"/>
      <c r="K1016" s="675"/>
      <c r="L1016" s="675"/>
      <c r="M1016" s="676"/>
      <c r="X1016" s="664"/>
      <c r="Y1016" s="665"/>
      <c r="Z1016" s="665"/>
      <c r="AA1016" s="489"/>
      <c r="AC1016" s="464"/>
      <c r="AD1016" s="530"/>
      <c r="AE1016" s="707"/>
      <c r="AF1016" s="464"/>
      <c r="AG1016" s="707"/>
      <c r="AH1016" s="489"/>
      <c r="AJ1016" s="489"/>
    </row>
    <row r="1017" spans="1:36" s="462" customFormat="1" ht="45.75" x14ac:dyDescent="0.25">
      <c r="A1017" s="666" t="s">
        <v>1447</v>
      </c>
      <c r="B1017" s="667" t="s">
        <v>2016</v>
      </c>
      <c r="C1017" s="2737" t="s">
        <v>2017</v>
      </c>
      <c r="D1017" s="2737"/>
      <c r="E1017" s="2737"/>
      <c r="F1017" s="687">
        <v>1.68</v>
      </c>
      <c r="G1017" s="669" t="s">
        <v>2018</v>
      </c>
      <c r="H1017" s="669" t="s">
        <v>2019</v>
      </c>
      <c r="I1017" s="669">
        <v>18805</v>
      </c>
      <c r="J1017" s="669">
        <v>2522</v>
      </c>
      <c r="K1017" s="670" t="s">
        <v>3519</v>
      </c>
      <c r="L1017" s="679">
        <v>156.04499999999999</v>
      </c>
      <c r="M1017" s="680">
        <v>262.16000000000003</v>
      </c>
      <c r="X1017" s="664"/>
      <c r="Y1017" s="665"/>
      <c r="Z1017" s="665"/>
      <c r="AA1017" s="489" t="s">
        <v>2017</v>
      </c>
      <c r="AC1017" s="464"/>
      <c r="AD1017" s="530"/>
      <c r="AE1017" s="707"/>
      <c r="AF1017" s="464"/>
      <c r="AG1017" s="707"/>
      <c r="AH1017" s="489"/>
      <c r="AJ1017" s="489"/>
    </row>
    <row r="1018" spans="1:36" s="462" customFormat="1" ht="15" x14ac:dyDescent="0.25">
      <c r="A1018" s="672"/>
      <c r="B1018" s="673"/>
      <c r="C1018" s="674" t="s">
        <v>3520</v>
      </c>
      <c r="D1018" s="675"/>
      <c r="E1018" s="675"/>
      <c r="F1018" s="675"/>
      <c r="G1018" s="675"/>
      <c r="H1018" s="675"/>
      <c r="I1018" s="675"/>
      <c r="J1018" s="675"/>
      <c r="K1018" s="675"/>
      <c r="L1018" s="675"/>
      <c r="M1018" s="676"/>
      <c r="X1018" s="664"/>
      <c r="Y1018" s="665"/>
      <c r="Z1018" s="665"/>
      <c r="AA1018" s="489"/>
      <c r="AC1018" s="464"/>
      <c r="AD1018" s="530"/>
      <c r="AE1018" s="707"/>
      <c r="AF1018" s="464"/>
      <c r="AG1018" s="707"/>
      <c r="AH1018" s="489"/>
      <c r="AJ1018" s="489"/>
    </row>
    <row r="1019" spans="1:36" s="462" customFormat="1" ht="15" x14ac:dyDescent="0.25">
      <c r="A1019" s="550"/>
      <c r="B1019" s="673"/>
      <c r="C1019" s="674" t="s">
        <v>2022</v>
      </c>
      <c r="D1019" s="675"/>
      <c r="E1019" s="675"/>
      <c r="F1019" s="675"/>
      <c r="G1019" s="675"/>
      <c r="H1019" s="675"/>
      <c r="I1019" s="675"/>
      <c r="J1019" s="675"/>
      <c r="K1019" s="675"/>
      <c r="L1019" s="675"/>
      <c r="M1019" s="677"/>
      <c r="X1019" s="664"/>
      <c r="Y1019" s="665"/>
      <c r="Z1019" s="665"/>
      <c r="AA1019" s="489"/>
      <c r="AC1019" s="464"/>
      <c r="AD1019" s="530"/>
      <c r="AE1019" s="707"/>
      <c r="AF1019" s="464"/>
      <c r="AG1019" s="707"/>
      <c r="AH1019" s="489"/>
      <c r="AJ1019" s="489"/>
    </row>
    <row r="1020" spans="1:36" s="462" customFormat="1" ht="33.75" x14ac:dyDescent="0.25">
      <c r="A1020" s="550"/>
      <c r="B1020" s="681" t="s">
        <v>1641</v>
      </c>
      <c r="C1020" s="2734" t="s">
        <v>1642</v>
      </c>
      <c r="D1020" s="2734"/>
      <c r="E1020" s="2734"/>
      <c r="F1020" s="2734"/>
      <c r="G1020" s="2734"/>
      <c r="H1020" s="2734"/>
      <c r="I1020" s="2734"/>
      <c r="J1020" s="2734"/>
      <c r="K1020" s="2734"/>
      <c r="L1020" s="2734"/>
      <c r="M1020" s="2735"/>
      <c r="X1020" s="664"/>
      <c r="Y1020" s="665"/>
      <c r="Z1020" s="665"/>
      <c r="AA1020" s="489"/>
      <c r="AB1020" s="499" t="s">
        <v>1642</v>
      </c>
      <c r="AC1020" s="464"/>
      <c r="AD1020" s="530"/>
      <c r="AE1020" s="707"/>
      <c r="AF1020" s="464"/>
      <c r="AG1020" s="707"/>
      <c r="AH1020" s="489"/>
      <c r="AJ1020" s="489"/>
    </row>
    <row r="1021" spans="1:36" s="462" customFormat="1" ht="15" x14ac:dyDescent="0.25">
      <c r="A1021" s="831"/>
      <c r="B1021" s="832"/>
      <c r="C1021" s="832"/>
      <c r="D1021" s="832"/>
      <c r="E1021" s="833" t="s">
        <v>3521</v>
      </c>
      <c r="F1021" s="834"/>
      <c r="G1021" s="835"/>
      <c r="H1021" s="656"/>
      <c r="I1021" s="836">
        <v>3522</v>
      </c>
      <c r="J1021" s="837"/>
      <c r="K1021" s="837"/>
      <c r="L1021" s="838"/>
      <c r="M1021" s="839"/>
      <c r="X1021" s="664"/>
      <c r="Y1021" s="665"/>
      <c r="Z1021" s="665"/>
      <c r="AA1021" s="489"/>
      <c r="AC1021" s="464"/>
      <c r="AD1021" s="530"/>
      <c r="AE1021" s="707"/>
      <c r="AF1021" s="464"/>
      <c r="AG1021" s="707"/>
      <c r="AH1021" s="489"/>
      <c r="AJ1021" s="489"/>
    </row>
    <row r="1022" spans="1:36" s="462" customFormat="1" ht="15" x14ac:dyDescent="0.25">
      <c r="A1022" s="831"/>
      <c r="B1022" s="832"/>
      <c r="C1022" s="832"/>
      <c r="D1022" s="832"/>
      <c r="E1022" s="833" t="s">
        <v>3522</v>
      </c>
      <c r="F1022" s="834"/>
      <c r="G1022" s="835"/>
      <c r="H1022" s="656"/>
      <c r="I1022" s="836">
        <v>2429</v>
      </c>
      <c r="J1022" s="837"/>
      <c r="K1022" s="837"/>
      <c r="L1022" s="838"/>
      <c r="M1022" s="839"/>
      <c r="X1022" s="664"/>
      <c r="Y1022" s="665"/>
      <c r="Z1022" s="665"/>
      <c r="AA1022" s="489"/>
      <c r="AC1022" s="464"/>
      <c r="AD1022" s="530"/>
      <c r="AE1022" s="707"/>
      <c r="AF1022" s="464"/>
      <c r="AG1022" s="707"/>
      <c r="AH1022" s="489"/>
      <c r="AJ1022" s="489"/>
    </row>
    <row r="1023" spans="1:36" s="462" customFormat="1" ht="15" x14ac:dyDescent="0.25">
      <c r="A1023" s="831"/>
      <c r="B1023" s="832"/>
      <c r="C1023" s="832"/>
      <c r="D1023" s="832"/>
      <c r="E1023" s="833" t="s">
        <v>2678</v>
      </c>
      <c r="F1023" s="834"/>
      <c r="G1023" s="835"/>
      <c r="H1023" s="656"/>
      <c r="I1023" s="836">
        <v>24756</v>
      </c>
      <c r="J1023" s="837"/>
      <c r="K1023" s="837"/>
      <c r="L1023" s="838"/>
      <c r="M1023" s="839"/>
      <c r="X1023" s="664"/>
      <c r="Y1023" s="665"/>
      <c r="Z1023" s="665"/>
      <c r="AA1023" s="489"/>
      <c r="AC1023" s="464"/>
      <c r="AD1023" s="530"/>
      <c r="AE1023" s="707"/>
      <c r="AF1023" s="464"/>
      <c r="AG1023" s="707"/>
      <c r="AH1023" s="489"/>
      <c r="AJ1023" s="489"/>
    </row>
    <row r="1024" spans="1:36" s="462" customFormat="1" ht="23.25" x14ac:dyDescent="0.25">
      <c r="A1024" s="515"/>
      <c r="B1024" s="682" t="s">
        <v>1869</v>
      </c>
      <c r="C1024" s="2736" t="s">
        <v>1870</v>
      </c>
      <c r="D1024" s="2736"/>
      <c r="E1024" s="2736"/>
      <c r="F1024" s="683" t="s">
        <v>3523</v>
      </c>
      <c r="G1024" s="684" t="s">
        <v>1872</v>
      </c>
      <c r="H1024" s="684"/>
      <c r="I1024" s="684">
        <v>2521.98</v>
      </c>
      <c r="J1024" s="684">
        <v>2521.98</v>
      </c>
      <c r="K1024" s="684"/>
      <c r="L1024" s="685"/>
      <c r="M1024" s="686"/>
      <c r="X1024" s="664"/>
      <c r="Y1024" s="665"/>
      <c r="Z1024" s="665"/>
      <c r="AA1024" s="489"/>
      <c r="AC1024" s="464" t="s">
        <v>1870</v>
      </c>
      <c r="AD1024" s="530"/>
      <c r="AE1024" s="707"/>
      <c r="AF1024" s="464"/>
      <c r="AG1024" s="707"/>
      <c r="AH1024" s="489"/>
      <c r="AJ1024" s="489"/>
    </row>
    <row r="1025" spans="1:36" s="462" customFormat="1" ht="23.25" x14ac:dyDescent="0.25">
      <c r="A1025" s="515"/>
      <c r="B1025" s="682" t="s">
        <v>627</v>
      </c>
      <c r="C1025" s="2736" t="s">
        <v>1647</v>
      </c>
      <c r="D1025" s="2736"/>
      <c r="E1025" s="2736"/>
      <c r="F1025" s="683" t="s">
        <v>3524</v>
      </c>
      <c r="G1025" s="684">
        <v>0</v>
      </c>
      <c r="H1025" s="684">
        <v>0</v>
      </c>
      <c r="I1025" s="684">
        <v>0</v>
      </c>
      <c r="J1025" s="684"/>
      <c r="K1025" s="684">
        <v>0</v>
      </c>
      <c r="L1025" s="685"/>
      <c r="M1025" s="686"/>
      <c r="X1025" s="664"/>
      <c r="Y1025" s="665"/>
      <c r="Z1025" s="665"/>
      <c r="AA1025" s="489"/>
      <c r="AC1025" s="464" t="s">
        <v>1647</v>
      </c>
      <c r="AD1025" s="530"/>
      <c r="AE1025" s="707"/>
      <c r="AF1025" s="464"/>
      <c r="AG1025" s="707"/>
      <c r="AH1025" s="489"/>
      <c r="AJ1025" s="489"/>
    </row>
    <row r="1026" spans="1:36" s="462" customFormat="1" ht="45.75" x14ac:dyDescent="0.25">
      <c r="A1026" s="515"/>
      <c r="B1026" s="682" t="s">
        <v>2025</v>
      </c>
      <c r="C1026" s="2736" t="s">
        <v>2026</v>
      </c>
      <c r="D1026" s="2736"/>
      <c r="E1026" s="2736"/>
      <c r="F1026" s="683" t="s">
        <v>3525</v>
      </c>
      <c r="G1026" s="684">
        <v>179.46</v>
      </c>
      <c r="H1026" s="684" t="s">
        <v>2028</v>
      </c>
      <c r="I1026" s="684">
        <v>2173.2600000000002</v>
      </c>
      <c r="J1026" s="684"/>
      <c r="K1026" s="684" t="s">
        <v>3526</v>
      </c>
      <c r="L1026" s="685"/>
      <c r="M1026" s="686"/>
      <c r="X1026" s="664"/>
      <c r="Y1026" s="665"/>
      <c r="Z1026" s="665"/>
      <c r="AA1026" s="489"/>
      <c r="AC1026" s="464" t="s">
        <v>2026</v>
      </c>
      <c r="AD1026" s="530"/>
      <c r="AE1026" s="707"/>
      <c r="AF1026" s="464"/>
      <c r="AG1026" s="707"/>
      <c r="AH1026" s="489"/>
      <c r="AJ1026" s="489"/>
    </row>
    <row r="1027" spans="1:36" s="462" customFormat="1" ht="34.5" x14ac:dyDescent="0.25">
      <c r="A1027" s="515"/>
      <c r="B1027" s="682" t="s">
        <v>1649</v>
      </c>
      <c r="C1027" s="2736" t="s">
        <v>1650</v>
      </c>
      <c r="D1027" s="2736"/>
      <c r="E1027" s="2736"/>
      <c r="F1027" s="683" t="s">
        <v>3527</v>
      </c>
      <c r="G1027" s="684">
        <v>111.99</v>
      </c>
      <c r="H1027" s="684" t="s">
        <v>1652</v>
      </c>
      <c r="I1027" s="684">
        <v>35.840000000000003</v>
      </c>
      <c r="J1027" s="684"/>
      <c r="K1027" s="684" t="s">
        <v>3528</v>
      </c>
      <c r="L1027" s="685"/>
      <c r="M1027" s="686"/>
      <c r="X1027" s="664"/>
      <c r="Y1027" s="665"/>
      <c r="Z1027" s="665"/>
      <c r="AA1027" s="489"/>
      <c r="AC1027" s="464" t="s">
        <v>1650</v>
      </c>
      <c r="AD1027" s="530"/>
      <c r="AE1027" s="707"/>
      <c r="AF1027" s="464"/>
      <c r="AG1027" s="707"/>
      <c r="AH1027" s="489"/>
      <c r="AJ1027" s="489"/>
    </row>
    <row r="1028" spans="1:36" s="462" customFormat="1" ht="34.5" x14ac:dyDescent="0.25">
      <c r="A1028" s="515"/>
      <c r="B1028" s="682" t="s">
        <v>2032</v>
      </c>
      <c r="C1028" s="2736" t="s">
        <v>2033</v>
      </c>
      <c r="D1028" s="2736"/>
      <c r="E1028" s="2736"/>
      <c r="F1028" s="683" t="s">
        <v>3529</v>
      </c>
      <c r="G1028" s="684">
        <v>6.9</v>
      </c>
      <c r="H1028" s="684" t="s">
        <v>2035</v>
      </c>
      <c r="I1028" s="684">
        <v>43.33</v>
      </c>
      <c r="J1028" s="684"/>
      <c r="K1028" s="684" t="s">
        <v>3530</v>
      </c>
      <c r="L1028" s="685"/>
      <c r="M1028" s="686"/>
      <c r="X1028" s="664"/>
      <c r="Y1028" s="665"/>
      <c r="Z1028" s="665"/>
      <c r="AA1028" s="489"/>
      <c r="AC1028" s="464" t="s">
        <v>2033</v>
      </c>
      <c r="AD1028" s="530"/>
      <c r="AE1028" s="707"/>
      <c r="AF1028" s="464"/>
      <c r="AG1028" s="707"/>
      <c r="AH1028" s="489"/>
      <c r="AJ1028" s="489"/>
    </row>
    <row r="1029" spans="1:36" s="462" customFormat="1" ht="34.5" x14ac:dyDescent="0.25">
      <c r="A1029" s="515"/>
      <c r="B1029" s="682" t="s">
        <v>2037</v>
      </c>
      <c r="C1029" s="2736" t="s">
        <v>2038</v>
      </c>
      <c r="D1029" s="2736"/>
      <c r="E1029" s="2736"/>
      <c r="F1029" s="683" t="s">
        <v>3531</v>
      </c>
      <c r="G1029" s="684">
        <v>80.349999999999994</v>
      </c>
      <c r="H1029" s="684" t="s">
        <v>2040</v>
      </c>
      <c r="I1029" s="684">
        <v>5005</v>
      </c>
      <c r="J1029" s="684"/>
      <c r="K1029" s="684" t="s">
        <v>3532</v>
      </c>
      <c r="L1029" s="685"/>
      <c r="M1029" s="686"/>
      <c r="X1029" s="664"/>
      <c r="Y1029" s="665"/>
      <c r="Z1029" s="665"/>
      <c r="AA1029" s="489"/>
      <c r="AC1029" s="464" t="s">
        <v>2038</v>
      </c>
      <c r="AD1029" s="530"/>
      <c r="AE1029" s="707"/>
      <c r="AF1029" s="464"/>
      <c r="AG1029" s="707"/>
      <c r="AH1029" s="489"/>
      <c r="AJ1029" s="489"/>
    </row>
    <row r="1030" spans="1:36" s="462" customFormat="1" ht="34.5" x14ac:dyDescent="0.25">
      <c r="A1030" s="515"/>
      <c r="B1030" s="682" t="s">
        <v>809</v>
      </c>
      <c r="C1030" s="2736" t="s">
        <v>1737</v>
      </c>
      <c r="D1030" s="2736"/>
      <c r="E1030" s="2736"/>
      <c r="F1030" s="683" t="s">
        <v>3533</v>
      </c>
      <c r="G1030" s="684">
        <v>65.709999999999994</v>
      </c>
      <c r="H1030" s="684" t="s">
        <v>1739</v>
      </c>
      <c r="I1030" s="684">
        <v>48.63</v>
      </c>
      <c r="J1030" s="684"/>
      <c r="K1030" s="684" t="s">
        <v>3534</v>
      </c>
      <c r="L1030" s="685"/>
      <c r="M1030" s="686"/>
      <c r="X1030" s="664"/>
      <c r="Y1030" s="665"/>
      <c r="Z1030" s="665"/>
      <c r="AA1030" s="489"/>
      <c r="AC1030" s="464" t="s">
        <v>1737</v>
      </c>
      <c r="AD1030" s="530"/>
      <c r="AE1030" s="707"/>
      <c r="AF1030" s="464"/>
      <c r="AG1030" s="707"/>
      <c r="AH1030" s="489"/>
      <c r="AJ1030" s="489"/>
    </row>
    <row r="1031" spans="1:36" s="462" customFormat="1" ht="23.25" x14ac:dyDescent="0.25">
      <c r="A1031" s="523" t="s">
        <v>848</v>
      </c>
      <c r="B1031" s="694" t="s">
        <v>1741</v>
      </c>
      <c r="C1031" s="2747" t="s">
        <v>1243</v>
      </c>
      <c r="D1031" s="2747"/>
      <c r="E1031" s="2747"/>
      <c r="F1031" s="695" t="s">
        <v>1921</v>
      </c>
      <c r="G1031" s="696">
        <v>2.44</v>
      </c>
      <c r="H1031" s="696"/>
      <c r="I1031" s="696">
        <v>0</v>
      </c>
      <c r="J1031" s="696"/>
      <c r="K1031" s="696"/>
      <c r="L1031" s="697"/>
      <c r="M1031" s="698"/>
      <c r="X1031" s="664"/>
      <c r="Y1031" s="665"/>
      <c r="Z1031" s="665"/>
      <c r="AA1031" s="489"/>
      <c r="AC1031" s="464"/>
      <c r="AD1031" s="530" t="s">
        <v>1243</v>
      </c>
      <c r="AE1031" s="707"/>
      <c r="AF1031" s="464"/>
      <c r="AG1031" s="707"/>
      <c r="AH1031" s="489"/>
      <c r="AJ1031" s="489"/>
    </row>
    <row r="1032" spans="1:36" s="462" customFormat="1" ht="23.25" x14ac:dyDescent="0.25">
      <c r="A1032" s="515"/>
      <c r="B1032" s="682" t="s">
        <v>2044</v>
      </c>
      <c r="C1032" s="2736" t="s">
        <v>2045</v>
      </c>
      <c r="D1032" s="2736"/>
      <c r="E1032" s="2736"/>
      <c r="F1032" s="683" t="s">
        <v>3535</v>
      </c>
      <c r="G1032" s="684">
        <v>30030</v>
      </c>
      <c r="H1032" s="684"/>
      <c r="I1032" s="684">
        <v>3</v>
      </c>
      <c r="J1032" s="684"/>
      <c r="K1032" s="684"/>
      <c r="L1032" s="685"/>
      <c r="M1032" s="686"/>
      <c r="X1032" s="664"/>
      <c r="Y1032" s="665"/>
      <c r="Z1032" s="665"/>
      <c r="AA1032" s="489"/>
      <c r="AC1032" s="464" t="s">
        <v>2045</v>
      </c>
      <c r="AD1032" s="530"/>
      <c r="AE1032" s="707"/>
      <c r="AF1032" s="464"/>
      <c r="AG1032" s="707"/>
      <c r="AH1032" s="489"/>
      <c r="AJ1032" s="489"/>
    </row>
    <row r="1033" spans="1:36" s="462" customFormat="1" ht="23.25" x14ac:dyDescent="0.25">
      <c r="A1033" s="515"/>
      <c r="B1033" s="682" t="s">
        <v>1809</v>
      </c>
      <c r="C1033" s="2736" t="s">
        <v>1810</v>
      </c>
      <c r="D1033" s="2736"/>
      <c r="E1033" s="2736"/>
      <c r="F1033" s="683" t="s">
        <v>3536</v>
      </c>
      <c r="G1033" s="684">
        <v>9040.01</v>
      </c>
      <c r="H1033" s="684"/>
      <c r="I1033" s="684">
        <v>30.74</v>
      </c>
      <c r="J1033" s="684"/>
      <c r="K1033" s="684"/>
      <c r="L1033" s="685"/>
      <c r="M1033" s="686"/>
      <c r="X1033" s="664"/>
      <c r="Y1033" s="665"/>
      <c r="Z1033" s="665"/>
      <c r="AA1033" s="489"/>
      <c r="AC1033" s="464" t="s">
        <v>1810</v>
      </c>
      <c r="AD1033" s="530"/>
      <c r="AE1033" s="707"/>
      <c r="AF1033" s="464"/>
      <c r="AG1033" s="707"/>
      <c r="AH1033" s="489"/>
      <c r="AJ1033" s="489"/>
    </row>
    <row r="1034" spans="1:36" s="462" customFormat="1" ht="45.75" x14ac:dyDescent="0.25">
      <c r="A1034" s="515"/>
      <c r="B1034" s="682" t="s">
        <v>2048</v>
      </c>
      <c r="C1034" s="2736" t="s">
        <v>2049</v>
      </c>
      <c r="D1034" s="2736"/>
      <c r="E1034" s="2736"/>
      <c r="F1034" s="683" t="s">
        <v>3537</v>
      </c>
      <c r="G1034" s="684">
        <v>67.099999999999994</v>
      </c>
      <c r="H1034" s="684"/>
      <c r="I1034" s="684">
        <v>112.73</v>
      </c>
      <c r="J1034" s="684"/>
      <c r="K1034" s="684"/>
      <c r="L1034" s="685"/>
      <c r="M1034" s="686"/>
      <c r="X1034" s="664"/>
      <c r="Y1034" s="665"/>
      <c r="Z1034" s="665"/>
      <c r="AA1034" s="489"/>
      <c r="AC1034" s="464" t="s">
        <v>2049</v>
      </c>
      <c r="AD1034" s="530"/>
      <c r="AE1034" s="707"/>
      <c r="AF1034" s="464"/>
      <c r="AG1034" s="707"/>
      <c r="AH1034" s="489"/>
      <c r="AJ1034" s="489"/>
    </row>
    <row r="1035" spans="1:36" s="462" customFormat="1" ht="23.25" x14ac:dyDescent="0.25">
      <c r="A1035" s="523" t="s">
        <v>848</v>
      </c>
      <c r="B1035" s="694" t="s">
        <v>2051</v>
      </c>
      <c r="C1035" s="2747" t="s">
        <v>2052</v>
      </c>
      <c r="D1035" s="2747"/>
      <c r="E1035" s="2747"/>
      <c r="F1035" s="695" t="s">
        <v>1921</v>
      </c>
      <c r="G1035" s="696">
        <v>0</v>
      </c>
      <c r="H1035" s="696"/>
      <c r="I1035" s="696">
        <v>0</v>
      </c>
      <c r="J1035" s="696"/>
      <c r="K1035" s="696"/>
      <c r="L1035" s="697"/>
      <c r="M1035" s="698"/>
      <c r="X1035" s="664"/>
      <c r="Y1035" s="665"/>
      <c r="Z1035" s="665"/>
      <c r="AA1035" s="489"/>
      <c r="AC1035" s="464"/>
      <c r="AD1035" s="530" t="s">
        <v>2052</v>
      </c>
      <c r="AE1035" s="707"/>
      <c r="AF1035" s="464"/>
      <c r="AG1035" s="707"/>
      <c r="AH1035" s="489"/>
      <c r="AJ1035" s="489"/>
    </row>
    <row r="1036" spans="1:36" s="462" customFormat="1" ht="34.5" x14ac:dyDescent="0.25">
      <c r="A1036" s="523" t="s">
        <v>848</v>
      </c>
      <c r="B1036" s="694" t="s">
        <v>2053</v>
      </c>
      <c r="C1036" s="2747" t="s">
        <v>2054</v>
      </c>
      <c r="D1036" s="2747"/>
      <c r="E1036" s="2747"/>
      <c r="F1036" s="695" t="s">
        <v>1921</v>
      </c>
      <c r="G1036" s="696">
        <v>412</v>
      </c>
      <c r="H1036" s="696"/>
      <c r="I1036" s="696">
        <v>0</v>
      </c>
      <c r="J1036" s="696"/>
      <c r="K1036" s="696"/>
      <c r="L1036" s="697"/>
      <c r="M1036" s="698"/>
      <c r="X1036" s="664"/>
      <c r="Y1036" s="665"/>
      <c r="Z1036" s="665"/>
      <c r="AA1036" s="489"/>
      <c r="AC1036" s="464"/>
      <c r="AD1036" s="530" t="s">
        <v>2054</v>
      </c>
      <c r="AE1036" s="707"/>
      <c r="AF1036" s="464"/>
      <c r="AG1036" s="707"/>
      <c r="AH1036" s="489"/>
      <c r="AJ1036" s="489"/>
    </row>
    <row r="1037" spans="1:36" s="462" customFormat="1" ht="45.75" x14ac:dyDescent="0.25">
      <c r="A1037" s="515" t="s">
        <v>2055</v>
      </c>
      <c r="B1037" s="682" t="s">
        <v>2056</v>
      </c>
      <c r="C1037" s="2736" t="s">
        <v>2057</v>
      </c>
      <c r="D1037" s="2736"/>
      <c r="E1037" s="2736"/>
      <c r="F1037" s="683" t="s">
        <v>3538</v>
      </c>
      <c r="G1037" s="684">
        <v>1553</v>
      </c>
      <c r="H1037" s="684"/>
      <c r="I1037" s="684">
        <v>3391.75</v>
      </c>
      <c r="J1037" s="684"/>
      <c r="K1037" s="684"/>
      <c r="L1037" s="685"/>
      <c r="M1037" s="686"/>
      <c r="X1037" s="664"/>
      <c r="Y1037" s="665"/>
      <c r="Z1037" s="665"/>
      <c r="AA1037" s="489"/>
      <c r="AC1037" s="464"/>
      <c r="AD1037" s="530"/>
      <c r="AE1037" s="707"/>
      <c r="AF1037" s="464" t="s">
        <v>2057</v>
      </c>
      <c r="AG1037" s="707"/>
      <c r="AH1037" s="489"/>
      <c r="AJ1037" s="489"/>
    </row>
    <row r="1038" spans="1:36" s="462" customFormat="1" ht="45.75" x14ac:dyDescent="0.25">
      <c r="A1038" s="701" t="s">
        <v>1922</v>
      </c>
      <c r="B1038" s="702" t="s">
        <v>2056</v>
      </c>
      <c r="C1038" s="2748" t="s">
        <v>2057</v>
      </c>
      <c r="D1038" s="2748"/>
      <c r="E1038" s="2748"/>
      <c r="F1038" s="703" t="s">
        <v>3539</v>
      </c>
      <c r="G1038" s="704">
        <v>1553</v>
      </c>
      <c r="H1038" s="704"/>
      <c r="I1038" s="704">
        <v>33917.519999999997</v>
      </c>
      <c r="J1038" s="704"/>
      <c r="K1038" s="704"/>
      <c r="L1038" s="705"/>
      <c r="M1038" s="706"/>
      <c r="X1038" s="664"/>
      <c r="Y1038" s="665"/>
      <c r="Z1038" s="665"/>
      <c r="AA1038" s="489"/>
      <c r="AC1038" s="464"/>
      <c r="AD1038" s="530"/>
      <c r="AE1038" s="707"/>
      <c r="AF1038" s="464"/>
      <c r="AG1038" s="707" t="s">
        <v>2057</v>
      </c>
      <c r="AH1038" s="489"/>
      <c r="AJ1038" s="489"/>
    </row>
    <row r="1039" spans="1:36" s="462" customFormat="1" ht="23.25" x14ac:dyDescent="0.25">
      <c r="A1039" s="523" t="s">
        <v>851</v>
      </c>
      <c r="B1039" s="694" t="s">
        <v>2060</v>
      </c>
      <c r="C1039" s="2747" t="s">
        <v>2061</v>
      </c>
      <c r="D1039" s="2747"/>
      <c r="E1039" s="2747"/>
      <c r="F1039" s="695" t="s">
        <v>3540</v>
      </c>
      <c r="G1039" s="696">
        <v>0</v>
      </c>
      <c r="H1039" s="696"/>
      <c r="I1039" s="696">
        <v>0</v>
      </c>
      <c r="J1039" s="696"/>
      <c r="K1039" s="696"/>
      <c r="L1039" s="697"/>
      <c r="M1039" s="698"/>
      <c r="X1039" s="664"/>
      <c r="Y1039" s="665"/>
      <c r="Z1039" s="665"/>
      <c r="AA1039" s="489"/>
      <c r="AC1039" s="464"/>
      <c r="AD1039" s="530" t="s">
        <v>2061</v>
      </c>
      <c r="AE1039" s="707"/>
      <c r="AF1039" s="464"/>
      <c r="AG1039" s="707"/>
      <c r="AH1039" s="489"/>
      <c r="AJ1039" s="489"/>
    </row>
    <row r="1040" spans="1:36" s="462" customFormat="1" ht="23.25" x14ac:dyDescent="0.25">
      <c r="A1040" s="515"/>
      <c r="B1040" s="682" t="s">
        <v>2063</v>
      </c>
      <c r="C1040" s="2736" t="s">
        <v>2064</v>
      </c>
      <c r="D1040" s="2736"/>
      <c r="E1040" s="2736"/>
      <c r="F1040" s="683" t="s">
        <v>3541</v>
      </c>
      <c r="G1040" s="684">
        <v>176.1</v>
      </c>
      <c r="H1040" s="684"/>
      <c r="I1040" s="684">
        <v>236.68</v>
      </c>
      <c r="J1040" s="684"/>
      <c r="K1040" s="684"/>
      <c r="L1040" s="685"/>
      <c r="M1040" s="686"/>
      <c r="X1040" s="664"/>
      <c r="Y1040" s="665"/>
      <c r="Z1040" s="665"/>
      <c r="AA1040" s="489"/>
      <c r="AC1040" s="464" t="s">
        <v>2064</v>
      </c>
      <c r="AD1040" s="530"/>
      <c r="AE1040" s="707"/>
      <c r="AF1040" s="464"/>
      <c r="AG1040" s="707"/>
      <c r="AH1040" s="489"/>
      <c r="AJ1040" s="489"/>
    </row>
    <row r="1041" spans="1:36" s="462" customFormat="1" ht="23.25" x14ac:dyDescent="0.25">
      <c r="A1041" s="515"/>
      <c r="B1041" s="682" t="s">
        <v>2066</v>
      </c>
      <c r="C1041" s="2736" t="s">
        <v>2067</v>
      </c>
      <c r="D1041" s="2736"/>
      <c r="E1041" s="2736"/>
      <c r="F1041" s="683" t="s">
        <v>3542</v>
      </c>
      <c r="G1041" s="684">
        <v>207.8</v>
      </c>
      <c r="H1041" s="684"/>
      <c r="I1041" s="684">
        <v>272.22000000000003</v>
      </c>
      <c r="J1041" s="684"/>
      <c r="K1041" s="684"/>
      <c r="L1041" s="685"/>
      <c r="M1041" s="686"/>
      <c r="X1041" s="664"/>
      <c r="Y1041" s="665"/>
      <c r="Z1041" s="665"/>
      <c r="AA1041" s="489"/>
      <c r="AC1041" s="464" t="s">
        <v>2067</v>
      </c>
      <c r="AD1041" s="530"/>
      <c r="AE1041" s="707"/>
      <c r="AF1041" s="464"/>
      <c r="AG1041" s="707"/>
      <c r="AH1041" s="489"/>
      <c r="AJ1041" s="489"/>
    </row>
    <row r="1042" spans="1:36" s="462" customFormat="1" ht="23.25" x14ac:dyDescent="0.25">
      <c r="A1042" s="515"/>
      <c r="B1042" s="682" t="s">
        <v>2069</v>
      </c>
      <c r="C1042" s="2736" t="s">
        <v>2070</v>
      </c>
      <c r="D1042" s="2736"/>
      <c r="E1042" s="2736"/>
      <c r="F1042" s="683" t="s">
        <v>3543</v>
      </c>
      <c r="G1042" s="684">
        <v>3468.64</v>
      </c>
      <c r="H1042" s="684"/>
      <c r="I1042" s="684">
        <v>1165.46</v>
      </c>
      <c r="J1042" s="684"/>
      <c r="K1042" s="684"/>
      <c r="L1042" s="685"/>
      <c r="M1042" s="686"/>
      <c r="X1042" s="664"/>
      <c r="Y1042" s="665"/>
      <c r="Z1042" s="665"/>
      <c r="AA1042" s="489"/>
      <c r="AC1042" s="464" t="s">
        <v>2070</v>
      </c>
      <c r="AD1042" s="530"/>
      <c r="AE1042" s="707"/>
      <c r="AF1042" s="464"/>
      <c r="AG1042" s="707"/>
      <c r="AH1042" s="489"/>
      <c r="AJ1042" s="489"/>
    </row>
    <row r="1043" spans="1:36" s="462" customFormat="1" ht="23.25" x14ac:dyDescent="0.25">
      <c r="A1043" s="523" t="s">
        <v>851</v>
      </c>
      <c r="B1043" s="694" t="s">
        <v>2072</v>
      </c>
      <c r="C1043" s="2747" t="s">
        <v>2073</v>
      </c>
      <c r="D1043" s="2747"/>
      <c r="E1043" s="2747"/>
      <c r="F1043" s="695" t="s">
        <v>3544</v>
      </c>
      <c r="G1043" s="696">
        <v>0</v>
      </c>
      <c r="H1043" s="696"/>
      <c r="I1043" s="696">
        <v>0</v>
      </c>
      <c r="J1043" s="696"/>
      <c r="K1043" s="696"/>
      <c r="L1043" s="697"/>
      <c r="M1043" s="698"/>
      <c r="X1043" s="664"/>
      <c r="Y1043" s="665"/>
      <c r="Z1043" s="665"/>
      <c r="AA1043" s="489"/>
      <c r="AC1043" s="464"/>
      <c r="AD1043" s="530" t="s">
        <v>2073</v>
      </c>
      <c r="AE1043" s="707"/>
      <c r="AF1043" s="464"/>
      <c r="AG1043" s="707"/>
      <c r="AH1043" s="489"/>
      <c r="AJ1043" s="489"/>
    </row>
    <row r="1044" spans="1:36" s="462" customFormat="1" ht="34.5" x14ac:dyDescent="0.25">
      <c r="A1044" s="515"/>
      <c r="B1044" s="682" t="s">
        <v>2075</v>
      </c>
      <c r="C1044" s="2736" t="s">
        <v>2076</v>
      </c>
      <c r="D1044" s="2736"/>
      <c r="E1044" s="2736"/>
      <c r="F1044" s="683" t="s">
        <v>3545</v>
      </c>
      <c r="G1044" s="684">
        <v>11.99</v>
      </c>
      <c r="H1044" s="684"/>
      <c r="I1044" s="684">
        <v>60.43</v>
      </c>
      <c r="J1044" s="684"/>
      <c r="K1044" s="684"/>
      <c r="L1044" s="685"/>
      <c r="M1044" s="686"/>
      <c r="X1044" s="664"/>
      <c r="Y1044" s="665"/>
      <c r="Z1044" s="665"/>
      <c r="AA1044" s="489"/>
      <c r="AC1044" s="464" t="s">
        <v>2076</v>
      </c>
      <c r="AD1044" s="530"/>
      <c r="AE1044" s="707"/>
      <c r="AF1044" s="464"/>
      <c r="AG1044" s="707"/>
      <c r="AH1044" s="489"/>
      <c r="AJ1044" s="489"/>
    </row>
    <row r="1045" spans="1:36" s="462" customFormat="1" ht="45.75" x14ac:dyDescent="0.25">
      <c r="A1045" s="515"/>
      <c r="B1045" s="682" t="s">
        <v>2078</v>
      </c>
      <c r="C1045" s="2736" t="s">
        <v>2079</v>
      </c>
      <c r="D1045" s="2736"/>
      <c r="E1045" s="2736"/>
      <c r="F1045" s="683" t="s">
        <v>3546</v>
      </c>
      <c r="G1045" s="684">
        <v>272.62</v>
      </c>
      <c r="H1045" s="684"/>
      <c r="I1045" s="684">
        <v>22.9</v>
      </c>
      <c r="J1045" s="684"/>
      <c r="K1045" s="684"/>
      <c r="L1045" s="685"/>
      <c r="M1045" s="686"/>
      <c r="X1045" s="664"/>
      <c r="Y1045" s="665"/>
      <c r="Z1045" s="665"/>
      <c r="AA1045" s="489"/>
      <c r="AC1045" s="464" t="s">
        <v>2079</v>
      </c>
      <c r="AD1045" s="530"/>
      <c r="AE1045" s="707"/>
      <c r="AF1045" s="464"/>
      <c r="AG1045" s="707"/>
      <c r="AH1045" s="489"/>
      <c r="AJ1045" s="489"/>
    </row>
    <row r="1046" spans="1:36" s="462" customFormat="1" ht="57" x14ac:dyDescent="0.25">
      <c r="A1046" s="515"/>
      <c r="B1046" s="682" t="s">
        <v>2081</v>
      </c>
      <c r="C1046" s="2736" t="s">
        <v>2082</v>
      </c>
      <c r="D1046" s="2736"/>
      <c r="E1046" s="2736"/>
      <c r="F1046" s="683" t="s">
        <v>3547</v>
      </c>
      <c r="G1046" s="684">
        <v>156.83000000000001</v>
      </c>
      <c r="H1046" s="684"/>
      <c r="I1046" s="684">
        <v>26.35</v>
      </c>
      <c r="J1046" s="684"/>
      <c r="K1046" s="684"/>
      <c r="L1046" s="685"/>
      <c r="M1046" s="686"/>
      <c r="X1046" s="664"/>
      <c r="Y1046" s="665"/>
      <c r="Z1046" s="665"/>
      <c r="AA1046" s="489"/>
      <c r="AC1046" s="464" t="s">
        <v>2082</v>
      </c>
      <c r="AD1046" s="530"/>
      <c r="AE1046" s="707"/>
      <c r="AF1046" s="464"/>
      <c r="AG1046" s="707"/>
      <c r="AH1046" s="489"/>
      <c r="AJ1046" s="489"/>
    </row>
    <row r="1047" spans="1:36" s="462" customFormat="1" ht="23.25" x14ac:dyDescent="0.25">
      <c r="A1047" s="523" t="s">
        <v>851</v>
      </c>
      <c r="B1047" s="694" t="s">
        <v>2084</v>
      </c>
      <c r="C1047" s="2747" t="s">
        <v>2085</v>
      </c>
      <c r="D1047" s="2747"/>
      <c r="E1047" s="2747"/>
      <c r="F1047" s="695" t="s">
        <v>3548</v>
      </c>
      <c r="G1047" s="696">
        <v>0</v>
      </c>
      <c r="H1047" s="696"/>
      <c r="I1047" s="696">
        <v>0</v>
      </c>
      <c r="J1047" s="696"/>
      <c r="K1047" s="696"/>
      <c r="L1047" s="697"/>
      <c r="M1047" s="698"/>
      <c r="X1047" s="664"/>
      <c r="Y1047" s="665"/>
      <c r="Z1047" s="665"/>
      <c r="AA1047" s="489"/>
      <c r="AC1047" s="464"/>
      <c r="AD1047" s="530" t="s">
        <v>2085</v>
      </c>
      <c r="AE1047" s="707"/>
      <c r="AF1047" s="464"/>
      <c r="AG1047" s="707"/>
      <c r="AH1047" s="489"/>
      <c r="AJ1047" s="489"/>
    </row>
    <row r="1048" spans="1:36" s="462" customFormat="1" ht="45" x14ac:dyDescent="0.25">
      <c r="A1048" s="666" t="s">
        <v>1450</v>
      </c>
      <c r="B1048" s="667" t="s">
        <v>2012</v>
      </c>
      <c r="C1048" s="2737" t="s">
        <v>1240</v>
      </c>
      <c r="D1048" s="2737"/>
      <c r="E1048" s="2737"/>
      <c r="F1048" s="688">
        <v>8.4</v>
      </c>
      <c r="G1048" s="669">
        <v>480</v>
      </c>
      <c r="H1048" s="669"/>
      <c r="I1048" s="669">
        <v>4032</v>
      </c>
      <c r="J1048" s="669"/>
      <c r="K1048" s="670"/>
      <c r="L1048" s="671">
        <v>0</v>
      </c>
      <c r="M1048" s="671">
        <v>0</v>
      </c>
      <c r="X1048" s="664"/>
      <c r="Y1048" s="665"/>
      <c r="Z1048" s="665"/>
      <c r="AA1048" s="489" t="s">
        <v>1240</v>
      </c>
      <c r="AC1048" s="464"/>
      <c r="AD1048" s="530"/>
      <c r="AE1048" s="707"/>
      <c r="AF1048" s="464"/>
      <c r="AG1048" s="707"/>
      <c r="AH1048" s="489"/>
      <c r="AJ1048" s="489"/>
    </row>
    <row r="1049" spans="1:36" s="462" customFormat="1" ht="15" x14ac:dyDescent="0.25">
      <c r="A1049" s="672"/>
      <c r="B1049" s="673"/>
      <c r="C1049" s="674" t="s">
        <v>3549</v>
      </c>
      <c r="D1049" s="675"/>
      <c r="E1049" s="675"/>
      <c r="F1049" s="675"/>
      <c r="G1049" s="675"/>
      <c r="H1049" s="675"/>
      <c r="I1049" s="675"/>
      <c r="J1049" s="675"/>
      <c r="K1049" s="675"/>
      <c r="L1049" s="675"/>
      <c r="M1049" s="676"/>
      <c r="X1049" s="664"/>
      <c r="Y1049" s="665"/>
      <c r="Z1049" s="665"/>
      <c r="AA1049" s="489"/>
      <c r="AC1049" s="464"/>
      <c r="AD1049" s="530"/>
      <c r="AE1049" s="707"/>
      <c r="AF1049" s="464"/>
      <c r="AG1049" s="707"/>
      <c r="AH1049" s="489"/>
      <c r="AJ1049" s="489"/>
    </row>
    <row r="1050" spans="1:36" s="462" customFormat="1" ht="45" x14ac:dyDescent="0.25">
      <c r="A1050" s="666" t="s">
        <v>1452</v>
      </c>
      <c r="B1050" s="667" t="s">
        <v>2014</v>
      </c>
      <c r="C1050" s="2737" t="s">
        <v>1243</v>
      </c>
      <c r="D1050" s="2737"/>
      <c r="E1050" s="2737"/>
      <c r="F1050" s="688">
        <v>3.4</v>
      </c>
      <c r="G1050" s="669">
        <v>2.44</v>
      </c>
      <c r="H1050" s="669"/>
      <c r="I1050" s="669">
        <v>8</v>
      </c>
      <c r="J1050" s="669"/>
      <c r="K1050" s="670"/>
      <c r="L1050" s="671">
        <v>0</v>
      </c>
      <c r="M1050" s="671">
        <v>0</v>
      </c>
      <c r="X1050" s="664"/>
      <c r="Y1050" s="665"/>
      <c r="Z1050" s="665"/>
      <c r="AA1050" s="489" t="s">
        <v>1243</v>
      </c>
      <c r="AC1050" s="464"/>
      <c r="AD1050" s="530"/>
      <c r="AE1050" s="707"/>
      <c r="AF1050" s="464"/>
      <c r="AG1050" s="707"/>
      <c r="AH1050" s="489"/>
      <c r="AJ1050" s="489"/>
    </row>
    <row r="1051" spans="1:36" s="462" customFormat="1" ht="15" x14ac:dyDescent="0.25">
      <c r="A1051" s="672"/>
      <c r="B1051" s="673"/>
      <c r="C1051" s="674" t="s">
        <v>3550</v>
      </c>
      <c r="D1051" s="675"/>
      <c r="E1051" s="675"/>
      <c r="F1051" s="675"/>
      <c r="G1051" s="675"/>
      <c r="H1051" s="675"/>
      <c r="I1051" s="675"/>
      <c r="J1051" s="675"/>
      <c r="K1051" s="675"/>
      <c r="L1051" s="675"/>
      <c r="M1051" s="676"/>
      <c r="X1051" s="664"/>
      <c r="Y1051" s="665"/>
      <c r="Z1051" s="665"/>
      <c r="AA1051" s="489"/>
      <c r="AC1051" s="464"/>
      <c r="AD1051" s="530"/>
      <c r="AE1051" s="707"/>
      <c r="AF1051" s="464"/>
      <c r="AG1051" s="707"/>
      <c r="AH1051" s="489"/>
      <c r="AJ1051" s="489"/>
    </row>
    <row r="1052" spans="1:36" s="462" customFormat="1" ht="34.5" x14ac:dyDescent="0.25">
      <c r="A1052" s="666" t="s">
        <v>1454</v>
      </c>
      <c r="B1052" s="667" t="s">
        <v>1253</v>
      </c>
      <c r="C1052" s="2737" t="s">
        <v>1254</v>
      </c>
      <c r="D1052" s="2737"/>
      <c r="E1052" s="2737"/>
      <c r="F1052" s="678">
        <v>8</v>
      </c>
      <c r="G1052" s="669" t="s">
        <v>2089</v>
      </c>
      <c r="H1052" s="669"/>
      <c r="I1052" s="669">
        <v>19143</v>
      </c>
      <c r="J1052" s="669"/>
      <c r="K1052" s="670"/>
      <c r="L1052" s="671">
        <v>0</v>
      </c>
      <c r="M1052" s="671">
        <v>0</v>
      </c>
      <c r="X1052" s="664"/>
      <c r="Y1052" s="665"/>
      <c r="Z1052" s="665"/>
      <c r="AA1052" s="489" t="s">
        <v>1254</v>
      </c>
      <c r="AC1052" s="464"/>
      <c r="AD1052" s="530"/>
      <c r="AE1052" s="707"/>
      <c r="AF1052" s="464"/>
      <c r="AG1052" s="707"/>
      <c r="AH1052" s="489"/>
      <c r="AJ1052" s="489"/>
    </row>
    <row r="1053" spans="1:36" s="462" customFormat="1" ht="15" x14ac:dyDescent="0.25">
      <c r="A1053" s="672"/>
      <c r="B1053" s="673"/>
      <c r="C1053" s="674" t="s">
        <v>2999</v>
      </c>
      <c r="D1053" s="675"/>
      <c r="E1053" s="675"/>
      <c r="F1053" s="675"/>
      <c r="G1053" s="675"/>
      <c r="H1053" s="675"/>
      <c r="I1053" s="675"/>
      <c r="J1053" s="675"/>
      <c r="K1053" s="675"/>
      <c r="L1053" s="675"/>
      <c r="M1053" s="676"/>
      <c r="X1053" s="664"/>
      <c r="Y1053" s="665"/>
      <c r="Z1053" s="665"/>
      <c r="AA1053" s="489"/>
      <c r="AC1053" s="464"/>
      <c r="AD1053" s="530"/>
      <c r="AE1053" s="707"/>
      <c r="AF1053" s="464"/>
      <c r="AG1053" s="707"/>
      <c r="AH1053" s="489"/>
      <c r="AJ1053" s="489"/>
    </row>
    <row r="1054" spans="1:36" s="462" customFormat="1" ht="15" x14ac:dyDescent="0.25">
      <c r="A1054" s="550"/>
      <c r="B1054" s="673"/>
      <c r="C1054" s="674" t="s">
        <v>2091</v>
      </c>
      <c r="D1054" s="675"/>
      <c r="E1054" s="675"/>
      <c r="F1054" s="675"/>
      <c r="G1054" s="675"/>
      <c r="H1054" s="675"/>
      <c r="I1054" s="675"/>
      <c r="J1054" s="675"/>
      <c r="K1054" s="675"/>
      <c r="L1054" s="675"/>
      <c r="M1054" s="677"/>
      <c r="X1054" s="664"/>
      <c r="Y1054" s="665"/>
      <c r="Z1054" s="665"/>
      <c r="AA1054" s="489"/>
      <c r="AC1054" s="464"/>
      <c r="AD1054" s="530"/>
      <c r="AE1054" s="707"/>
      <c r="AF1054" s="464"/>
      <c r="AG1054" s="707"/>
      <c r="AH1054" s="489"/>
      <c r="AJ1054" s="489"/>
    </row>
    <row r="1055" spans="1:36" s="462" customFormat="1" ht="34.5" x14ac:dyDescent="0.25">
      <c r="A1055" s="666" t="s">
        <v>1455</v>
      </c>
      <c r="B1055" s="667" t="s">
        <v>1258</v>
      </c>
      <c r="C1055" s="2737" t="s">
        <v>1259</v>
      </c>
      <c r="D1055" s="2737"/>
      <c r="E1055" s="2737"/>
      <c r="F1055" s="678">
        <v>48</v>
      </c>
      <c r="G1055" s="669" t="s">
        <v>2092</v>
      </c>
      <c r="H1055" s="669"/>
      <c r="I1055" s="669">
        <v>82644</v>
      </c>
      <c r="J1055" s="669"/>
      <c r="K1055" s="670"/>
      <c r="L1055" s="671">
        <v>0</v>
      </c>
      <c r="M1055" s="671">
        <v>0</v>
      </c>
      <c r="X1055" s="664"/>
      <c r="Y1055" s="665"/>
      <c r="Z1055" s="665"/>
      <c r="AA1055" s="489" t="s">
        <v>1259</v>
      </c>
      <c r="AC1055" s="464"/>
      <c r="AD1055" s="530"/>
      <c r="AE1055" s="707"/>
      <c r="AF1055" s="464"/>
      <c r="AG1055" s="707"/>
      <c r="AH1055" s="489"/>
      <c r="AJ1055" s="489"/>
    </row>
    <row r="1056" spans="1:36" s="462" customFormat="1" ht="15" x14ac:dyDescent="0.25">
      <c r="A1056" s="672"/>
      <c r="B1056" s="673"/>
      <c r="C1056" s="674" t="s">
        <v>3551</v>
      </c>
      <c r="D1056" s="675"/>
      <c r="E1056" s="675"/>
      <c r="F1056" s="675"/>
      <c r="G1056" s="675"/>
      <c r="H1056" s="675"/>
      <c r="I1056" s="675"/>
      <c r="J1056" s="675"/>
      <c r="K1056" s="675"/>
      <c r="L1056" s="675"/>
      <c r="M1056" s="676"/>
      <c r="X1056" s="664"/>
      <c r="Y1056" s="665"/>
      <c r="Z1056" s="665"/>
      <c r="AA1056" s="489"/>
      <c r="AC1056" s="464"/>
      <c r="AD1056" s="530"/>
      <c r="AE1056" s="707"/>
      <c r="AF1056" s="464"/>
      <c r="AG1056" s="707"/>
      <c r="AH1056" s="489"/>
      <c r="AJ1056" s="489"/>
    </row>
    <row r="1057" spans="1:36" s="462" customFormat="1" ht="15" x14ac:dyDescent="0.25">
      <c r="A1057" s="550"/>
      <c r="B1057" s="673"/>
      <c r="C1057" s="674" t="s">
        <v>2094</v>
      </c>
      <c r="D1057" s="675"/>
      <c r="E1057" s="675"/>
      <c r="F1057" s="675"/>
      <c r="G1057" s="675"/>
      <c r="H1057" s="675"/>
      <c r="I1057" s="675"/>
      <c r="J1057" s="675"/>
      <c r="K1057" s="675"/>
      <c r="L1057" s="675"/>
      <c r="M1057" s="677"/>
      <c r="X1057" s="664"/>
      <c r="Y1057" s="665"/>
      <c r="Z1057" s="665"/>
      <c r="AA1057" s="489"/>
      <c r="AC1057" s="464"/>
      <c r="AD1057" s="530"/>
      <c r="AE1057" s="707"/>
      <c r="AF1057" s="464"/>
      <c r="AG1057" s="707"/>
      <c r="AH1057" s="489"/>
      <c r="AJ1057" s="489"/>
    </row>
    <row r="1058" spans="1:36" s="462" customFormat="1" ht="34.5" x14ac:dyDescent="0.25">
      <c r="A1058" s="666" t="s">
        <v>1457</v>
      </c>
      <c r="B1058" s="667" t="s">
        <v>1262</v>
      </c>
      <c r="C1058" s="2737" t="s">
        <v>1263</v>
      </c>
      <c r="D1058" s="2737"/>
      <c r="E1058" s="2737"/>
      <c r="F1058" s="678">
        <v>104</v>
      </c>
      <c r="G1058" s="669" t="s">
        <v>2095</v>
      </c>
      <c r="H1058" s="669"/>
      <c r="I1058" s="669">
        <v>47939</v>
      </c>
      <c r="J1058" s="669"/>
      <c r="K1058" s="670"/>
      <c r="L1058" s="671">
        <v>0</v>
      </c>
      <c r="M1058" s="671">
        <v>0</v>
      </c>
      <c r="X1058" s="664"/>
      <c r="Y1058" s="665"/>
      <c r="Z1058" s="665"/>
      <c r="AA1058" s="489" t="s">
        <v>1263</v>
      </c>
      <c r="AC1058" s="464"/>
      <c r="AD1058" s="530"/>
      <c r="AE1058" s="707"/>
      <c r="AF1058" s="464"/>
      <c r="AG1058" s="707"/>
      <c r="AH1058" s="489"/>
      <c r="AJ1058" s="489"/>
    </row>
    <row r="1059" spans="1:36" s="462" customFormat="1" ht="15" x14ac:dyDescent="0.25">
      <c r="A1059" s="672"/>
      <c r="B1059" s="673"/>
      <c r="C1059" s="674" t="s">
        <v>3552</v>
      </c>
      <c r="D1059" s="675"/>
      <c r="E1059" s="675"/>
      <c r="F1059" s="675"/>
      <c r="G1059" s="675"/>
      <c r="H1059" s="675"/>
      <c r="I1059" s="675"/>
      <c r="J1059" s="675"/>
      <c r="K1059" s="675"/>
      <c r="L1059" s="675"/>
      <c r="M1059" s="676"/>
      <c r="X1059" s="664"/>
      <c r="Y1059" s="665"/>
      <c r="Z1059" s="665"/>
      <c r="AA1059" s="489"/>
      <c r="AC1059" s="464"/>
      <c r="AD1059" s="530"/>
      <c r="AE1059" s="707"/>
      <c r="AF1059" s="464"/>
      <c r="AG1059" s="707"/>
      <c r="AH1059" s="489"/>
      <c r="AJ1059" s="489"/>
    </row>
    <row r="1060" spans="1:36" s="462" customFormat="1" ht="15" x14ac:dyDescent="0.25">
      <c r="A1060" s="550"/>
      <c r="B1060" s="673"/>
      <c r="C1060" s="674" t="s">
        <v>2097</v>
      </c>
      <c r="D1060" s="675"/>
      <c r="E1060" s="675"/>
      <c r="F1060" s="675"/>
      <c r="G1060" s="675"/>
      <c r="H1060" s="675"/>
      <c r="I1060" s="675"/>
      <c r="J1060" s="675"/>
      <c r="K1060" s="675"/>
      <c r="L1060" s="675"/>
      <c r="M1060" s="677"/>
      <c r="X1060" s="664"/>
      <c r="Y1060" s="665"/>
      <c r="Z1060" s="665"/>
      <c r="AA1060" s="489"/>
      <c r="AC1060" s="464"/>
      <c r="AD1060" s="530"/>
      <c r="AE1060" s="707"/>
      <c r="AF1060" s="464"/>
      <c r="AG1060" s="707"/>
      <c r="AH1060" s="489"/>
      <c r="AJ1060" s="489"/>
    </row>
    <row r="1061" spans="1:36" s="462" customFormat="1" ht="33.75" x14ac:dyDescent="0.25">
      <c r="A1061" s="666" t="s">
        <v>1459</v>
      </c>
      <c r="B1061" s="667" t="s">
        <v>1266</v>
      </c>
      <c r="C1061" s="2737" t="s">
        <v>1267</v>
      </c>
      <c r="D1061" s="2737"/>
      <c r="E1061" s="2737"/>
      <c r="F1061" s="678">
        <v>48</v>
      </c>
      <c r="G1061" s="669" t="s">
        <v>2098</v>
      </c>
      <c r="H1061" s="669"/>
      <c r="I1061" s="669">
        <v>6812</v>
      </c>
      <c r="J1061" s="669"/>
      <c r="K1061" s="670"/>
      <c r="L1061" s="671">
        <v>0</v>
      </c>
      <c r="M1061" s="671">
        <v>0</v>
      </c>
      <c r="X1061" s="664"/>
      <c r="Y1061" s="665"/>
      <c r="Z1061" s="665"/>
      <c r="AA1061" s="489" t="s">
        <v>1267</v>
      </c>
      <c r="AC1061" s="464"/>
      <c r="AD1061" s="530"/>
      <c r="AE1061" s="707"/>
      <c r="AF1061" s="464"/>
      <c r="AG1061" s="707"/>
      <c r="AH1061" s="489"/>
      <c r="AJ1061" s="489"/>
    </row>
    <row r="1062" spans="1:36" s="462" customFormat="1" ht="15" x14ac:dyDescent="0.25">
      <c r="A1062" s="672"/>
      <c r="B1062" s="673"/>
      <c r="C1062" s="674" t="s">
        <v>3551</v>
      </c>
      <c r="D1062" s="675"/>
      <c r="E1062" s="675"/>
      <c r="F1062" s="675"/>
      <c r="G1062" s="675"/>
      <c r="H1062" s="675"/>
      <c r="I1062" s="675"/>
      <c r="J1062" s="675"/>
      <c r="K1062" s="675"/>
      <c r="L1062" s="675"/>
      <c r="M1062" s="676"/>
      <c r="X1062" s="664"/>
      <c r="Y1062" s="665"/>
      <c r="Z1062" s="665"/>
      <c r="AA1062" s="489"/>
      <c r="AC1062" s="464"/>
      <c r="AD1062" s="530"/>
      <c r="AE1062" s="707"/>
      <c r="AF1062" s="464"/>
      <c r="AG1062" s="707"/>
      <c r="AH1062" s="489"/>
      <c r="AJ1062" s="489"/>
    </row>
    <row r="1063" spans="1:36" s="462" customFormat="1" ht="15" x14ac:dyDescent="0.25">
      <c r="A1063" s="550"/>
      <c r="B1063" s="673"/>
      <c r="C1063" s="674" t="s">
        <v>2099</v>
      </c>
      <c r="D1063" s="675"/>
      <c r="E1063" s="675"/>
      <c r="F1063" s="675"/>
      <c r="G1063" s="675"/>
      <c r="H1063" s="675"/>
      <c r="I1063" s="675"/>
      <c r="J1063" s="675"/>
      <c r="K1063" s="675"/>
      <c r="L1063" s="675"/>
      <c r="M1063" s="677"/>
      <c r="X1063" s="664"/>
      <c r="Y1063" s="665"/>
      <c r="Z1063" s="665"/>
      <c r="AA1063" s="489"/>
      <c r="AC1063" s="464"/>
      <c r="AD1063" s="530"/>
      <c r="AE1063" s="707"/>
      <c r="AF1063" s="464"/>
      <c r="AG1063" s="707"/>
      <c r="AH1063" s="489"/>
      <c r="AJ1063" s="489"/>
    </row>
    <row r="1064" spans="1:36" s="462" customFormat="1" ht="34.5" x14ac:dyDescent="0.25">
      <c r="A1064" s="666" t="s">
        <v>1460</v>
      </c>
      <c r="B1064" s="667" t="s">
        <v>1269</v>
      </c>
      <c r="C1064" s="2737" t="s">
        <v>1270</v>
      </c>
      <c r="D1064" s="2737"/>
      <c r="E1064" s="2737"/>
      <c r="F1064" s="678">
        <v>8</v>
      </c>
      <c r="G1064" s="669" t="s">
        <v>2100</v>
      </c>
      <c r="H1064" s="669"/>
      <c r="I1064" s="669">
        <v>13914</v>
      </c>
      <c r="J1064" s="669"/>
      <c r="K1064" s="670"/>
      <c r="L1064" s="671">
        <v>0</v>
      </c>
      <c r="M1064" s="671">
        <v>0</v>
      </c>
      <c r="X1064" s="664"/>
      <c r="Y1064" s="665"/>
      <c r="Z1064" s="665"/>
      <c r="AA1064" s="489" t="s">
        <v>1270</v>
      </c>
      <c r="AC1064" s="464"/>
      <c r="AD1064" s="530"/>
      <c r="AE1064" s="707"/>
      <c r="AF1064" s="464"/>
      <c r="AG1064" s="707"/>
      <c r="AH1064" s="489"/>
      <c r="AJ1064" s="489"/>
    </row>
    <row r="1065" spans="1:36" s="462" customFormat="1" ht="15" x14ac:dyDescent="0.25">
      <c r="A1065" s="672"/>
      <c r="B1065" s="673"/>
      <c r="C1065" s="674" t="s">
        <v>2999</v>
      </c>
      <c r="D1065" s="675"/>
      <c r="E1065" s="675"/>
      <c r="F1065" s="675"/>
      <c r="G1065" s="675"/>
      <c r="H1065" s="675"/>
      <c r="I1065" s="675"/>
      <c r="J1065" s="675"/>
      <c r="K1065" s="675"/>
      <c r="L1065" s="675"/>
      <c r="M1065" s="676"/>
      <c r="X1065" s="664"/>
      <c r="Y1065" s="665"/>
      <c r="Z1065" s="665"/>
      <c r="AA1065" s="489"/>
      <c r="AC1065" s="464"/>
      <c r="AD1065" s="530"/>
      <c r="AE1065" s="707"/>
      <c r="AF1065" s="464"/>
      <c r="AG1065" s="707"/>
      <c r="AH1065" s="489"/>
      <c r="AJ1065" s="489"/>
    </row>
    <row r="1066" spans="1:36" s="462" customFormat="1" ht="15" x14ac:dyDescent="0.25">
      <c r="A1066" s="550"/>
      <c r="B1066" s="673"/>
      <c r="C1066" s="674" t="s">
        <v>2101</v>
      </c>
      <c r="D1066" s="675"/>
      <c r="E1066" s="675"/>
      <c r="F1066" s="675"/>
      <c r="G1066" s="675"/>
      <c r="H1066" s="675"/>
      <c r="I1066" s="675"/>
      <c r="J1066" s="675"/>
      <c r="K1066" s="675"/>
      <c r="L1066" s="675"/>
      <c r="M1066" s="677"/>
      <c r="X1066" s="664"/>
      <c r="Y1066" s="665"/>
      <c r="Z1066" s="665"/>
      <c r="AA1066" s="489"/>
      <c r="AC1066" s="464"/>
      <c r="AD1066" s="530"/>
      <c r="AE1066" s="707"/>
      <c r="AF1066" s="464"/>
      <c r="AG1066" s="707"/>
      <c r="AH1066" s="489"/>
      <c r="AJ1066" s="489"/>
    </row>
    <row r="1067" spans="1:36" s="462" customFormat="1" ht="45.75" x14ac:dyDescent="0.25">
      <c r="A1067" s="666" t="s">
        <v>1461</v>
      </c>
      <c r="B1067" s="667" t="s">
        <v>2102</v>
      </c>
      <c r="C1067" s="2737" t="s">
        <v>2103</v>
      </c>
      <c r="D1067" s="2737"/>
      <c r="E1067" s="2737"/>
      <c r="F1067" s="678">
        <v>56</v>
      </c>
      <c r="G1067" s="669" t="s">
        <v>1274</v>
      </c>
      <c r="H1067" s="669" t="s">
        <v>1275</v>
      </c>
      <c r="I1067" s="669">
        <v>317</v>
      </c>
      <c r="J1067" s="669">
        <v>129</v>
      </c>
      <c r="K1067" s="670" t="s">
        <v>1462</v>
      </c>
      <c r="L1067" s="679">
        <v>0.255</v>
      </c>
      <c r="M1067" s="680">
        <v>14.28</v>
      </c>
      <c r="X1067" s="664"/>
      <c r="Y1067" s="665"/>
      <c r="Z1067" s="665"/>
      <c r="AA1067" s="489" t="s">
        <v>2103</v>
      </c>
      <c r="AC1067" s="464"/>
      <c r="AD1067" s="530"/>
      <c r="AE1067" s="707"/>
      <c r="AF1067" s="464"/>
      <c r="AG1067" s="707"/>
      <c r="AH1067" s="489"/>
      <c r="AJ1067" s="489"/>
    </row>
    <row r="1068" spans="1:36" s="462" customFormat="1" ht="33.75" x14ac:dyDescent="0.25">
      <c r="A1068" s="550"/>
      <c r="B1068" s="681" t="s">
        <v>1641</v>
      </c>
      <c r="C1068" s="2734" t="s">
        <v>1642</v>
      </c>
      <c r="D1068" s="2734"/>
      <c r="E1068" s="2734"/>
      <c r="F1068" s="2734"/>
      <c r="G1068" s="2734"/>
      <c r="H1068" s="2734"/>
      <c r="I1068" s="2734"/>
      <c r="J1068" s="2734"/>
      <c r="K1068" s="2734"/>
      <c r="L1068" s="2734"/>
      <c r="M1068" s="2735"/>
      <c r="X1068" s="664"/>
      <c r="Y1068" s="665"/>
      <c r="Z1068" s="665"/>
      <c r="AA1068" s="489"/>
      <c r="AB1068" s="499" t="s">
        <v>1642</v>
      </c>
      <c r="AC1068" s="464"/>
      <c r="AD1068" s="530"/>
      <c r="AE1068" s="707"/>
      <c r="AF1068" s="464"/>
      <c r="AG1068" s="707"/>
      <c r="AH1068" s="489"/>
      <c r="AJ1068" s="489"/>
    </row>
    <row r="1069" spans="1:36" s="462" customFormat="1" ht="15" x14ac:dyDescent="0.25">
      <c r="A1069" s="831"/>
      <c r="B1069" s="832"/>
      <c r="C1069" s="832"/>
      <c r="D1069" s="832"/>
      <c r="E1069" s="833" t="s">
        <v>3553</v>
      </c>
      <c r="F1069" s="834"/>
      <c r="G1069" s="835"/>
      <c r="H1069" s="656"/>
      <c r="I1069" s="836">
        <v>167</v>
      </c>
      <c r="J1069" s="837"/>
      <c r="K1069" s="837"/>
      <c r="L1069" s="838"/>
      <c r="M1069" s="839"/>
      <c r="X1069" s="664"/>
      <c r="Y1069" s="665"/>
      <c r="Z1069" s="665"/>
      <c r="AA1069" s="489"/>
      <c r="AC1069" s="464"/>
      <c r="AD1069" s="530"/>
      <c r="AE1069" s="707"/>
      <c r="AF1069" s="464"/>
      <c r="AG1069" s="707"/>
      <c r="AH1069" s="489"/>
      <c r="AJ1069" s="489"/>
    </row>
    <row r="1070" spans="1:36" s="462" customFormat="1" ht="15" x14ac:dyDescent="0.25">
      <c r="A1070" s="831"/>
      <c r="B1070" s="832"/>
      <c r="C1070" s="832"/>
      <c r="D1070" s="832"/>
      <c r="E1070" s="833" t="s">
        <v>3554</v>
      </c>
      <c r="F1070" s="834"/>
      <c r="G1070" s="835"/>
      <c r="H1070" s="656"/>
      <c r="I1070" s="836">
        <v>76</v>
      </c>
      <c r="J1070" s="837"/>
      <c r="K1070" s="837"/>
      <c r="L1070" s="838"/>
      <c r="M1070" s="839"/>
      <c r="X1070" s="664"/>
      <c r="Y1070" s="665"/>
      <c r="Z1070" s="665"/>
      <c r="AA1070" s="489"/>
      <c r="AC1070" s="464"/>
      <c r="AD1070" s="530"/>
      <c r="AE1070" s="707"/>
      <c r="AF1070" s="464"/>
      <c r="AG1070" s="707"/>
      <c r="AH1070" s="489"/>
      <c r="AJ1070" s="489"/>
    </row>
    <row r="1071" spans="1:36" s="462" customFormat="1" ht="15" x14ac:dyDescent="0.25">
      <c r="A1071" s="831"/>
      <c r="B1071" s="832"/>
      <c r="C1071" s="832"/>
      <c r="D1071" s="832"/>
      <c r="E1071" s="833" t="s">
        <v>2678</v>
      </c>
      <c r="F1071" s="834"/>
      <c r="G1071" s="835"/>
      <c r="H1071" s="656"/>
      <c r="I1071" s="836">
        <v>560</v>
      </c>
      <c r="J1071" s="837"/>
      <c r="K1071" s="837"/>
      <c r="L1071" s="838"/>
      <c r="M1071" s="839"/>
      <c r="X1071" s="664"/>
      <c r="Y1071" s="665"/>
      <c r="Z1071" s="665"/>
      <c r="AA1071" s="489"/>
      <c r="AC1071" s="464"/>
      <c r="AD1071" s="530"/>
      <c r="AE1071" s="707"/>
      <c r="AF1071" s="464"/>
      <c r="AG1071" s="707"/>
      <c r="AH1071" s="489"/>
      <c r="AJ1071" s="489"/>
    </row>
    <row r="1072" spans="1:36" s="462" customFormat="1" ht="23.25" x14ac:dyDescent="0.25">
      <c r="A1072" s="515"/>
      <c r="B1072" s="682" t="s">
        <v>2105</v>
      </c>
      <c r="C1072" s="2736" t="s">
        <v>2106</v>
      </c>
      <c r="D1072" s="2736"/>
      <c r="E1072" s="2736"/>
      <c r="F1072" s="683" t="s">
        <v>3555</v>
      </c>
      <c r="G1072" s="684" t="s">
        <v>2108</v>
      </c>
      <c r="H1072" s="684"/>
      <c r="I1072" s="684">
        <v>129.52000000000001</v>
      </c>
      <c r="J1072" s="684">
        <v>129.52000000000001</v>
      </c>
      <c r="K1072" s="684"/>
      <c r="L1072" s="685"/>
      <c r="M1072" s="686"/>
      <c r="X1072" s="664"/>
      <c r="Y1072" s="665"/>
      <c r="Z1072" s="665"/>
      <c r="AA1072" s="489"/>
      <c r="AC1072" s="464" t="s">
        <v>2106</v>
      </c>
      <c r="AD1072" s="530"/>
      <c r="AE1072" s="707"/>
      <c r="AF1072" s="464"/>
      <c r="AG1072" s="707"/>
      <c r="AH1072" s="489"/>
      <c r="AJ1072" s="489"/>
    </row>
    <row r="1073" spans="1:36" s="462" customFormat="1" ht="23.25" x14ac:dyDescent="0.25">
      <c r="A1073" s="515"/>
      <c r="B1073" s="682" t="s">
        <v>627</v>
      </c>
      <c r="C1073" s="2736" t="s">
        <v>1647</v>
      </c>
      <c r="D1073" s="2736"/>
      <c r="E1073" s="2736"/>
      <c r="F1073" s="683" t="s">
        <v>3556</v>
      </c>
      <c r="G1073" s="684">
        <v>0</v>
      </c>
      <c r="H1073" s="684">
        <v>0</v>
      </c>
      <c r="I1073" s="684">
        <v>0</v>
      </c>
      <c r="J1073" s="684"/>
      <c r="K1073" s="684">
        <v>0</v>
      </c>
      <c r="L1073" s="685"/>
      <c r="M1073" s="686"/>
      <c r="X1073" s="664"/>
      <c r="Y1073" s="665"/>
      <c r="Z1073" s="665"/>
      <c r="AA1073" s="489"/>
      <c r="AC1073" s="464" t="s">
        <v>1647</v>
      </c>
      <c r="AD1073" s="530"/>
      <c r="AE1073" s="707"/>
      <c r="AF1073" s="464"/>
      <c r="AG1073" s="707"/>
      <c r="AH1073" s="489"/>
      <c r="AJ1073" s="489"/>
    </row>
    <row r="1074" spans="1:36" s="462" customFormat="1" ht="34.5" x14ac:dyDescent="0.25">
      <c r="A1074" s="515"/>
      <c r="B1074" s="682" t="s">
        <v>809</v>
      </c>
      <c r="C1074" s="2736" t="s">
        <v>1737</v>
      </c>
      <c r="D1074" s="2736"/>
      <c r="E1074" s="2736"/>
      <c r="F1074" s="683" t="s">
        <v>3557</v>
      </c>
      <c r="G1074" s="684">
        <v>65.709999999999994</v>
      </c>
      <c r="H1074" s="684" t="s">
        <v>1739</v>
      </c>
      <c r="I1074" s="684">
        <v>73.599999999999994</v>
      </c>
      <c r="J1074" s="684"/>
      <c r="K1074" s="684" t="s">
        <v>3558</v>
      </c>
      <c r="L1074" s="685"/>
      <c r="M1074" s="686"/>
      <c r="X1074" s="664"/>
      <c r="Y1074" s="665"/>
      <c r="Z1074" s="665"/>
      <c r="AA1074" s="489"/>
      <c r="AC1074" s="464" t="s">
        <v>1737</v>
      </c>
      <c r="AD1074" s="530"/>
      <c r="AE1074" s="707"/>
      <c r="AF1074" s="464"/>
      <c r="AG1074" s="707"/>
      <c r="AH1074" s="489"/>
      <c r="AJ1074" s="489"/>
    </row>
    <row r="1075" spans="1:36" s="462" customFormat="1" ht="23.25" x14ac:dyDescent="0.25">
      <c r="A1075" s="515"/>
      <c r="B1075" s="682" t="s">
        <v>813</v>
      </c>
      <c r="C1075" s="2736" t="s">
        <v>1794</v>
      </c>
      <c r="D1075" s="2736"/>
      <c r="E1075" s="2736"/>
      <c r="F1075" s="683" t="s">
        <v>3559</v>
      </c>
      <c r="G1075" s="684">
        <v>1.2</v>
      </c>
      <c r="H1075" s="684" t="s">
        <v>1796</v>
      </c>
      <c r="I1075" s="684">
        <v>10.08</v>
      </c>
      <c r="J1075" s="684"/>
      <c r="K1075" s="684" t="s">
        <v>3560</v>
      </c>
      <c r="L1075" s="685"/>
      <c r="M1075" s="686"/>
      <c r="X1075" s="664"/>
      <c r="Y1075" s="665"/>
      <c r="Z1075" s="665"/>
      <c r="AA1075" s="489"/>
      <c r="AC1075" s="464" t="s">
        <v>1794</v>
      </c>
      <c r="AD1075" s="530"/>
      <c r="AE1075" s="707"/>
      <c r="AF1075" s="464"/>
      <c r="AG1075" s="707"/>
      <c r="AH1075" s="489"/>
      <c r="AJ1075" s="489"/>
    </row>
    <row r="1076" spans="1:36" s="462" customFormat="1" ht="23.25" x14ac:dyDescent="0.25">
      <c r="A1076" s="515"/>
      <c r="B1076" s="682" t="s">
        <v>818</v>
      </c>
      <c r="C1076" s="2736" t="s">
        <v>1802</v>
      </c>
      <c r="D1076" s="2736"/>
      <c r="E1076" s="2736"/>
      <c r="F1076" s="683" t="s">
        <v>3559</v>
      </c>
      <c r="G1076" s="684">
        <v>6.22</v>
      </c>
      <c r="H1076" s="684"/>
      <c r="I1076" s="684">
        <v>52.25</v>
      </c>
      <c r="J1076" s="684"/>
      <c r="K1076" s="684"/>
      <c r="L1076" s="685"/>
      <c r="M1076" s="686"/>
      <c r="X1076" s="664"/>
      <c r="Y1076" s="665"/>
      <c r="Z1076" s="665"/>
      <c r="AA1076" s="489"/>
      <c r="AC1076" s="464" t="s">
        <v>1802</v>
      </c>
      <c r="AD1076" s="530"/>
      <c r="AE1076" s="707"/>
      <c r="AF1076" s="464"/>
      <c r="AG1076" s="707"/>
      <c r="AH1076" s="489"/>
      <c r="AJ1076" s="489"/>
    </row>
    <row r="1077" spans="1:36" s="462" customFormat="1" ht="23.25" x14ac:dyDescent="0.25">
      <c r="A1077" s="515"/>
      <c r="B1077" s="682" t="s">
        <v>821</v>
      </c>
      <c r="C1077" s="2736" t="s">
        <v>1804</v>
      </c>
      <c r="D1077" s="2736"/>
      <c r="E1077" s="2736"/>
      <c r="F1077" s="683" t="s">
        <v>3556</v>
      </c>
      <c r="G1077" s="684">
        <v>6.09</v>
      </c>
      <c r="H1077" s="684"/>
      <c r="I1077" s="684">
        <v>10.23</v>
      </c>
      <c r="J1077" s="684"/>
      <c r="K1077" s="684"/>
      <c r="L1077" s="685"/>
      <c r="M1077" s="686"/>
      <c r="X1077" s="664"/>
      <c r="Y1077" s="665"/>
      <c r="Z1077" s="665"/>
      <c r="AA1077" s="489"/>
      <c r="AC1077" s="464" t="s">
        <v>1804</v>
      </c>
      <c r="AD1077" s="530"/>
      <c r="AE1077" s="707"/>
      <c r="AF1077" s="464"/>
      <c r="AG1077" s="707"/>
      <c r="AH1077" s="489"/>
      <c r="AJ1077" s="489"/>
    </row>
    <row r="1078" spans="1:36" s="462" customFormat="1" ht="15" x14ac:dyDescent="0.25">
      <c r="A1078" s="2744" t="s">
        <v>1463</v>
      </c>
      <c r="B1078" s="2745"/>
      <c r="C1078" s="2745"/>
      <c r="D1078" s="2745"/>
      <c r="E1078" s="2745"/>
      <c r="F1078" s="2745"/>
      <c r="G1078" s="2745"/>
      <c r="H1078" s="2745"/>
      <c r="I1078" s="2745"/>
      <c r="J1078" s="2745"/>
      <c r="K1078" s="2745"/>
      <c r="L1078" s="2745"/>
      <c r="M1078" s="2746"/>
      <c r="X1078" s="664"/>
      <c r="Y1078" s="665" t="s">
        <v>1463</v>
      </c>
      <c r="Z1078" s="665"/>
      <c r="AA1078" s="489"/>
      <c r="AC1078" s="464"/>
      <c r="AD1078" s="530"/>
      <c r="AE1078" s="707"/>
      <c r="AF1078" s="464"/>
      <c r="AG1078" s="707"/>
      <c r="AH1078" s="489"/>
      <c r="AJ1078" s="489"/>
    </row>
    <row r="1079" spans="1:36" s="462" customFormat="1" ht="57" x14ac:dyDescent="0.25">
      <c r="A1079" s="666" t="s">
        <v>1464</v>
      </c>
      <c r="B1079" s="667" t="s">
        <v>1940</v>
      </c>
      <c r="C1079" s="2737" t="s">
        <v>1941</v>
      </c>
      <c r="D1079" s="2737"/>
      <c r="E1079" s="2737"/>
      <c r="F1079" s="668">
        <v>0.81599999999999995</v>
      </c>
      <c r="G1079" s="669" t="s">
        <v>1942</v>
      </c>
      <c r="H1079" s="669" t="s">
        <v>1943</v>
      </c>
      <c r="I1079" s="669">
        <v>104365</v>
      </c>
      <c r="J1079" s="669">
        <v>8162</v>
      </c>
      <c r="K1079" s="670" t="s">
        <v>3561</v>
      </c>
      <c r="L1079" s="699">
        <v>1039.7328</v>
      </c>
      <c r="M1079" s="680">
        <v>848.42</v>
      </c>
      <c r="X1079" s="664"/>
      <c r="Y1079" s="665"/>
      <c r="Z1079" s="665"/>
      <c r="AA1079" s="489" t="s">
        <v>1941</v>
      </c>
      <c r="AC1079" s="464"/>
      <c r="AD1079" s="530"/>
      <c r="AE1079" s="707"/>
      <c r="AF1079" s="464"/>
      <c r="AG1079" s="707"/>
      <c r="AH1079" s="489"/>
      <c r="AJ1079" s="489"/>
    </row>
    <row r="1080" spans="1:36" s="462" customFormat="1" ht="15" x14ac:dyDescent="0.25">
      <c r="A1080" s="672"/>
      <c r="B1080" s="673"/>
      <c r="C1080" s="674" t="s">
        <v>3562</v>
      </c>
      <c r="D1080" s="675"/>
      <c r="E1080" s="675"/>
      <c r="F1080" s="675"/>
      <c r="G1080" s="675"/>
      <c r="H1080" s="675"/>
      <c r="I1080" s="675"/>
      <c r="J1080" s="675"/>
      <c r="K1080" s="675"/>
      <c r="L1080" s="675"/>
      <c r="M1080" s="676"/>
      <c r="X1080" s="664"/>
      <c r="Y1080" s="665"/>
      <c r="Z1080" s="665"/>
      <c r="AA1080" s="489"/>
      <c r="AC1080" s="464"/>
      <c r="AD1080" s="530"/>
      <c r="AE1080" s="707"/>
      <c r="AF1080" s="464"/>
      <c r="AG1080" s="707"/>
      <c r="AH1080" s="489"/>
      <c r="AJ1080" s="489"/>
    </row>
    <row r="1081" spans="1:36" s="462" customFormat="1" ht="15" x14ac:dyDescent="0.25">
      <c r="A1081" s="550"/>
      <c r="B1081" s="681" t="s">
        <v>1946</v>
      </c>
      <c r="C1081" s="2734" t="s">
        <v>1947</v>
      </c>
      <c r="D1081" s="2734"/>
      <c r="E1081" s="2734"/>
      <c r="F1081" s="2734"/>
      <c r="G1081" s="2734"/>
      <c r="H1081" s="2734"/>
      <c r="I1081" s="2734"/>
      <c r="J1081" s="2734"/>
      <c r="K1081" s="2734"/>
      <c r="L1081" s="2734"/>
      <c r="M1081" s="2735"/>
      <c r="X1081" s="664"/>
      <c r="Y1081" s="665"/>
      <c r="Z1081" s="665"/>
      <c r="AA1081" s="489"/>
      <c r="AB1081" s="499" t="s">
        <v>1947</v>
      </c>
      <c r="AC1081" s="464"/>
      <c r="AD1081" s="530"/>
      <c r="AE1081" s="707"/>
      <c r="AF1081" s="464"/>
      <c r="AG1081" s="707"/>
      <c r="AH1081" s="489"/>
      <c r="AJ1081" s="489"/>
    </row>
    <row r="1082" spans="1:36" s="462" customFormat="1" ht="15" x14ac:dyDescent="0.25">
      <c r="A1082" s="550"/>
      <c r="B1082" s="681" t="s">
        <v>1948</v>
      </c>
      <c r="C1082" s="2734" t="s">
        <v>1949</v>
      </c>
      <c r="D1082" s="2734"/>
      <c r="E1082" s="2734"/>
      <c r="F1082" s="2734"/>
      <c r="G1082" s="2734"/>
      <c r="H1082" s="2734"/>
      <c r="I1082" s="2734"/>
      <c r="J1082" s="2734"/>
      <c r="K1082" s="2734"/>
      <c r="L1082" s="2734"/>
      <c r="M1082" s="2735"/>
      <c r="X1082" s="664"/>
      <c r="Y1082" s="665"/>
      <c r="Z1082" s="665"/>
      <c r="AA1082" s="489"/>
      <c r="AB1082" s="499" t="s">
        <v>1949</v>
      </c>
      <c r="AC1082" s="464"/>
      <c r="AD1082" s="530"/>
      <c r="AE1082" s="707"/>
      <c r="AF1082" s="464"/>
      <c r="AG1082" s="707"/>
      <c r="AH1082" s="489"/>
      <c r="AJ1082" s="489"/>
    </row>
    <row r="1083" spans="1:36" s="462" customFormat="1" ht="15" x14ac:dyDescent="0.25">
      <c r="A1083" s="550"/>
      <c r="B1083" s="681" t="s">
        <v>1950</v>
      </c>
      <c r="C1083" s="2734" t="s">
        <v>1951</v>
      </c>
      <c r="D1083" s="2734"/>
      <c r="E1083" s="2734"/>
      <c r="F1083" s="2734"/>
      <c r="G1083" s="2734"/>
      <c r="H1083" s="2734"/>
      <c r="I1083" s="2734"/>
      <c r="J1083" s="2734"/>
      <c r="K1083" s="2734"/>
      <c r="L1083" s="2734"/>
      <c r="M1083" s="2735"/>
      <c r="X1083" s="664"/>
      <c r="Y1083" s="665"/>
      <c r="Z1083" s="665"/>
      <c r="AA1083" s="489"/>
      <c r="AB1083" s="499" t="s">
        <v>1951</v>
      </c>
      <c r="AC1083" s="464"/>
      <c r="AD1083" s="530"/>
      <c r="AE1083" s="707"/>
      <c r="AF1083" s="464"/>
      <c r="AG1083" s="707"/>
      <c r="AH1083" s="489"/>
      <c r="AJ1083" s="489"/>
    </row>
    <row r="1084" spans="1:36" s="462" customFormat="1" ht="33.75" x14ac:dyDescent="0.25">
      <c r="A1084" s="550"/>
      <c r="B1084" s="681" t="s">
        <v>1641</v>
      </c>
      <c r="C1084" s="2734" t="s">
        <v>1642</v>
      </c>
      <c r="D1084" s="2734"/>
      <c r="E1084" s="2734"/>
      <c r="F1084" s="2734"/>
      <c r="G1084" s="2734"/>
      <c r="H1084" s="2734"/>
      <c r="I1084" s="2734"/>
      <c r="J1084" s="2734"/>
      <c r="K1084" s="2734"/>
      <c r="L1084" s="2734"/>
      <c r="M1084" s="2735"/>
      <c r="X1084" s="664"/>
      <c r="Y1084" s="665"/>
      <c r="Z1084" s="665"/>
      <c r="AA1084" s="489"/>
      <c r="AB1084" s="499" t="s">
        <v>1642</v>
      </c>
      <c r="AC1084" s="464"/>
      <c r="AD1084" s="530"/>
      <c r="AE1084" s="707"/>
      <c r="AF1084" s="464"/>
      <c r="AG1084" s="707"/>
      <c r="AH1084" s="489"/>
      <c r="AJ1084" s="489"/>
    </row>
    <row r="1085" spans="1:36" s="462" customFormat="1" ht="15" x14ac:dyDescent="0.25">
      <c r="A1085" s="831"/>
      <c r="B1085" s="832"/>
      <c r="C1085" s="832"/>
      <c r="D1085" s="832"/>
      <c r="E1085" s="833" t="s">
        <v>3563</v>
      </c>
      <c r="F1085" s="834"/>
      <c r="G1085" s="835"/>
      <c r="H1085" s="656"/>
      <c r="I1085" s="836">
        <v>14267</v>
      </c>
      <c r="J1085" s="837"/>
      <c r="K1085" s="837"/>
      <c r="L1085" s="838"/>
      <c r="M1085" s="839"/>
      <c r="X1085" s="664"/>
      <c r="Y1085" s="665"/>
      <c r="Z1085" s="665"/>
      <c r="AA1085" s="489"/>
      <c r="AC1085" s="464"/>
      <c r="AD1085" s="530"/>
      <c r="AE1085" s="707"/>
      <c r="AF1085" s="464"/>
      <c r="AG1085" s="707"/>
      <c r="AH1085" s="489"/>
      <c r="AJ1085" s="489"/>
    </row>
    <row r="1086" spans="1:36" s="462" customFormat="1" ht="15" x14ac:dyDescent="0.25">
      <c r="A1086" s="831"/>
      <c r="B1086" s="832"/>
      <c r="C1086" s="832"/>
      <c r="D1086" s="832"/>
      <c r="E1086" s="833" t="s">
        <v>3564</v>
      </c>
      <c r="F1086" s="834"/>
      <c r="G1086" s="835"/>
      <c r="H1086" s="656"/>
      <c r="I1086" s="836">
        <v>6496</v>
      </c>
      <c r="J1086" s="837"/>
      <c r="K1086" s="837"/>
      <c r="L1086" s="838"/>
      <c r="M1086" s="839"/>
      <c r="X1086" s="664"/>
      <c r="Y1086" s="665"/>
      <c r="Z1086" s="665"/>
      <c r="AA1086" s="489"/>
      <c r="AC1086" s="464"/>
      <c r="AD1086" s="530"/>
      <c r="AE1086" s="707"/>
      <c r="AF1086" s="464"/>
      <c r="AG1086" s="707"/>
      <c r="AH1086" s="489"/>
      <c r="AJ1086" s="489"/>
    </row>
    <row r="1087" spans="1:36" s="462" customFormat="1" ht="15" x14ac:dyDescent="0.25">
      <c r="A1087" s="831"/>
      <c r="B1087" s="832"/>
      <c r="C1087" s="832"/>
      <c r="D1087" s="832"/>
      <c r="E1087" s="833" t="s">
        <v>2678</v>
      </c>
      <c r="F1087" s="834"/>
      <c r="G1087" s="835"/>
      <c r="H1087" s="656"/>
      <c r="I1087" s="836">
        <v>125128</v>
      </c>
      <c r="J1087" s="837"/>
      <c r="K1087" s="837"/>
      <c r="L1087" s="838"/>
      <c r="M1087" s="839"/>
      <c r="X1087" s="664"/>
      <c r="Y1087" s="665"/>
      <c r="Z1087" s="665"/>
      <c r="AA1087" s="489"/>
      <c r="AC1087" s="464"/>
      <c r="AD1087" s="530"/>
      <c r="AE1087" s="707"/>
      <c r="AF1087" s="464"/>
      <c r="AG1087" s="707"/>
      <c r="AH1087" s="489"/>
      <c r="AJ1087" s="489"/>
    </row>
    <row r="1088" spans="1:36" s="462" customFormat="1" ht="23.25" x14ac:dyDescent="0.25">
      <c r="A1088" s="515"/>
      <c r="B1088" s="682" t="s">
        <v>1869</v>
      </c>
      <c r="C1088" s="2736" t="s">
        <v>1870</v>
      </c>
      <c r="D1088" s="2736"/>
      <c r="E1088" s="2736"/>
      <c r="F1088" s="683" t="s">
        <v>3565</v>
      </c>
      <c r="G1088" s="684" t="s">
        <v>1872</v>
      </c>
      <c r="H1088" s="684"/>
      <c r="I1088" s="684">
        <v>8161.8</v>
      </c>
      <c r="J1088" s="684">
        <v>8161.8</v>
      </c>
      <c r="K1088" s="684"/>
      <c r="L1088" s="685"/>
      <c r="M1088" s="686"/>
      <c r="X1088" s="664"/>
      <c r="Y1088" s="665"/>
      <c r="Z1088" s="665"/>
      <c r="AA1088" s="489"/>
      <c r="AC1088" s="464" t="s">
        <v>1870</v>
      </c>
      <c r="AD1088" s="530"/>
      <c r="AE1088" s="707"/>
      <c r="AF1088" s="464"/>
      <c r="AG1088" s="707"/>
      <c r="AH1088" s="489"/>
      <c r="AJ1088" s="489"/>
    </row>
    <row r="1089" spans="1:36" s="462" customFormat="1" ht="23.25" x14ac:dyDescent="0.25">
      <c r="A1089" s="515"/>
      <c r="B1089" s="682" t="s">
        <v>627</v>
      </c>
      <c r="C1089" s="2736" t="s">
        <v>1647</v>
      </c>
      <c r="D1089" s="2736"/>
      <c r="E1089" s="2736"/>
      <c r="F1089" s="683" t="s">
        <v>3566</v>
      </c>
      <c r="G1089" s="684">
        <v>0</v>
      </c>
      <c r="H1089" s="684">
        <v>0</v>
      </c>
      <c r="I1089" s="684">
        <v>0</v>
      </c>
      <c r="J1089" s="684"/>
      <c r="K1089" s="684">
        <v>0</v>
      </c>
      <c r="L1089" s="685"/>
      <c r="M1089" s="686"/>
      <c r="X1089" s="664"/>
      <c r="Y1089" s="665"/>
      <c r="Z1089" s="665"/>
      <c r="AA1089" s="489"/>
      <c r="AC1089" s="464" t="s">
        <v>1647</v>
      </c>
      <c r="AD1089" s="530"/>
      <c r="AE1089" s="707"/>
      <c r="AF1089" s="464"/>
      <c r="AG1089" s="707"/>
      <c r="AH1089" s="489"/>
      <c r="AJ1089" s="489"/>
    </row>
    <row r="1090" spans="1:36" s="462" customFormat="1" ht="23.25" x14ac:dyDescent="0.25">
      <c r="A1090" s="515"/>
      <c r="B1090" s="682" t="s">
        <v>1954</v>
      </c>
      <c r="C1090" s="2736" t="s">
        <v>1955</v>
      </c>
      <c r="D1090" s="2736"/>
      <c r="E1090" s="2736"/>
      <c r="F1090" s="683" t="s">
        <v>3567</v>
      </c>
      <c r="G1090" s="684">
        <v>79.069999999999993</v>
      </c>
      <c r="H1090" s="684" t="s">
        <v>1957</v>
      </c>
      <c r="I1090" s="684">
        <v>188.98</v>
      </c>
      <c r="J1090" s="684"/>
      <c r="K1090" s="684" t="s">
        <v>3568</v>
      </c>
      <c r="L1090" s="685"/>
      <c r="M1090" s="686"/>
      <c r="X1090" s="664"/>
      <c r="Y1090" s="665"/>
      <c r="Z1090" s="665"/>
      <c r="AA1090" s="489"/>
      <c r="AC1090" s="464" t="s">
        <v>1955</v>
      </c>
      <c r="AD1090" s="530"/>
      <c r="AE1090" s="707"/>
      <c r="AF1090" s="464"/>
      <c r="AG1090" s="707"/>
      <c r="AH1090" s="489"/>
      <c r="AJ1090" s="489"/>
    </row>
    <row r="1091" spans="1:36" s="462" customFormat="1" ht="45.75" x14ac:dyDescent="0.25">
      <c r="A1091" s="515"/>
      <c r="B1091" s="682" t="s">
        <v>1959</v>
      </c>
      <c r="C1091" s="2736" t="s">
        <v>1960</v>
      </c>
      <c r="D1091" s="2736"/>
      <c r="E1091" s="2736"/>
      <c r="F1091" s="683" t="s">
        <v>3569</v>
      </c>
      <c r="G1091" s="684">
        <v>70.010000000000005</v>
      </c>
      <c r="H1091" s="684" t="s">
        <v>1962</v>
      </c>
      <c r="I1091" s="684">
        <v>225.43</v>
      </c>
      <c r="J1091" s="684"/>
      <c r="K1091" s="684" t="s">
        <v>3570</v>
      </c>
      <c r="L1091" s="685"/>
      <c r="M1091" s="686"/>
      <c r="X1091" s="664"/>
      <c r="Y1091" s="665"/>
      <c r="Z1091" s="665"/>
      <c r="AA1091" s="489"/>
      <c r="AC1091" s="464" t="s">
        <v>1960</v>
      </c>
      <c r="AD1091" s="530"/>
      <c r="AE1091" s="707"/>
      <c r="AF1091" s="464"/>
      <c r="AG1091" s="707"/>
      <c r="AH1091" s="489"/>
      <c r="AJ1091" s="489"/>
    </row>
    <row r="1092" spans="1:36" s="462" customFormat="1" ht="57" x14ac:dyDescent="0.25">
      <c r="A1092" s="515"/>
      <c r="B1092" s="682" t="s">
        <v>1964</v>
      </c>
      <c r="C1092" s="2736" t="s">
        <v>1965</v>
      </c>
      <c r="D1092" s="2736"/>
      <c r="E1092" s="2736"/>
      <c r="F1092" s="683" t="s">
        <v>3571</v>
      </c>
      <c r="G1092" s="684">
        <v>340</v>
      </c>
      <c r="H1092" s="684" t="s">
        <v>1967</v>
      </c>
      <c r="I1092" s="684">
        <v>61706.6</v>
      </c>
      <c r="J1092" s="684"/>
      <c r="K1092" s="684" t="s">
        <v>3572</v>
      </c>
      <c r="L1092" s="685"/>
      <c r="M1092" s="686"/>
      <c r="X1092" s="664"/>
      <c r="Y1092" s="665"/>
      <c r="Z1092" s="665"/>
      <c r="AA1092" s="489"/>
      <c r="AC1092" s="464" t="s">
        <v>1965</v>
      </c>
      <c r="AD1092" s="530"/>
      <c r="AE1092" s="707"/>
      <c r="AF1092" s="464"/>
      <c r="AG1092" s="707"/>
      <c r="AH1092" s="489"/>
      <c r="AJ1092" s="489"/>
    </row>
    <row r="1093" spans="1:36" s="462" customFormat="1" ht="34.5" x14ac:dyDescent="0.25">
      <c r="A1093" s="515"/>
      <c r="B1093" s="682" t="s">
        <v>1649</v>
      </c>
      <c r="C1093" s="2736" t="s">
        <v>1650</v>
      </c>
      <c r="D1093" s="2736"/>
      <c r="E1093" s="2736"/>
      <c r="F1093" s="683" t="s">
        <v>3573</v>
      </c>
      <c r="G1093" s="684">
        <v>111.99</v>
      </c>
      <c r="H1093" s="684" t="s">
        <v>1652</v>
      </c>
      <c r="I1093" s="684">
        <v>353.89</v>
      </c>
      <c r="J1093" s="684"/>
      <c r="K1093" s="684" t="s">
        <v>3574</v>
      </c>
      <c r="L1093" s="685"/>
      <c r="M1093" s="686"/>
      <c r="X1093" s="664"/>
      <c r="Y1093" s="665"/>
      <c r="Z1093" s="665"/>
      <c r="AA1093" s="489"/>
      <c r="AC1093" s="464" t="s">
        <v>1650</v>
      </c>
      <c r="AD1093" s="530"/>
      <c r="AE1093" s="707"/>
      <c r="AF1093" s="464"/>
      <c r="AG1093" s="707"/>
      <c r="AH1093" s="489"/>
      <c r="AJ1093" s="489"/>
    </row>
    <row r="1094" spans="1:36" s="462" customFormat="1" ht="23.25" x14ac:dyDescent="0.25">
      <c r="A1094" s="515"/>
      <c r="B1094" s="682" t="s">
        <v>1971</v>
      </c>
      <c r="C1094" s="2736" t="s">
        <v>1972</v>
      </c>
      <c r="D1094" s="2736"/>
      <c r="E1094" s="2736"/>
      <c r="F1094" s="683" t="s">
        <v>3575</v>
      </c>
      <c r="G1094" s="684">
        <v>26.5</v>
      </c>
      <c r="H1094" s="684" t="s">
        <v>1974</v>
      </c>
      <c r="I1094" s="684">
        <v>1142.68</v>
      </c>
      <c r="J1094" s="684"/>
      <c r="K1094" s="684" t="s">
        <v>3576</v>
      </c>
      <c r="L1094" s="685"/>
      <c r="M1094" s="686"/>
      <c r="X1094" s="664"/>
      <c r="Y1094" s="665"/>
      <c r="Z1094" s="665"/>
      <c r="AA1094" s="489"/>
      <c r="AC1094" s="464" t="s">
        <v>1972</v>
      </c>
      <c r="AD1094" s="530"/>
      <c r="AE1094" s="707"/>
      <c r="AF1094" s="464"/>
      <c r="AG1094" s="707"/>
      <c r="AH1094" s="489"/>
      <c r="AJ1094" s="489"/>
    </row>
    <row r="1095" spans="1:36" s="462" customFormat="1" ht="34.5" x14ac:dyDescent="0.25">
      <c r="A1095" s="515"/>
      <c r="B1095" s="682" t="s">
        <v>809</v>
      </c>
      <c r="C1095" s="2736" t="s">
        <v>1737</v>
      </c>
      <c r="D1095" s="2736"/>
      <c r="E1095" s="2736"/>
      <c r="F1095" s="683" t="s">
        <v>3577</v>
      </c>
      <c r="G1095" s="684">
        <v>65.709999999999994</v>
      </c>
      <c r="H1095" s="684" t="s">
        <v>1739</v>
      </c>
      <c r="I1095" s="684">
        <v>310.81</v>
      </c>
      <c r="J1095" s="684"/>
      <c r="K1095" s="684" t="s">
        <v>3578</v>
      </c>
      <c r="L1095" s="685"/>
      <c r="M1095" s="686"/>
      <c r="X1095" s="664"/>
      <c r="Y1095" s="665"/>
      <c r="Z1095" s="665"/>
      <c r="AA1095" s="489"/>
      <c r="AC1095" s="464" t="s">
        <v>1737</v>
      </c>
      <c r="AD1095" s="530"/>
      <c r="AE1095" s="707"/>
      <c r="AF1095" s="464"/>
      <c r="AG1095" s="707"/>
      <c r="AH1095" s="489"/>
      <c r="AJ1095" s="489"/>
    </row>
    <row r="1096" spans="1:36" s="462" customFormat="1" ht="23.25" x14ac:dyDescent="0.25">
      <c r="A1096" s="523" t="s">
        <v>851</v>
      </c>
      <c r="B1096" s="694" t="s">
        <v>1978</v>
      </c>
      <c r="C1096" s="2747" t="s">
        <v>1979</v>
      </c>
      <c r="D1096" s="2747"/>
      <c r="E1096" s="2747"/>
      <c r="F1096" s="695" t="s">
        <v>3579</v>
      </c>
      <c r="G1096" s="696">
        <v>0</v>
      </c>
      <c r="H1096" s="696"/>
      <c r="I1096" s="696">
        <v>0</v>
      </c>
      <c r="J1096" s="696"/>
      <c r="K1096" s="696"/>
      <c r="L1096" s="697"/>
      <c r="M1096" s="698"/>
      <c r="X1096" s="664"/>
      <c r="Y1096" s="665"/>
      <c r="Z1096" s="665"/>
      <c r="AA1096" s="489"/>
      <c r="AC1096" s="464"/>
      <c r="AD1096" s="530" t="s">
        <v>1979</v>
      </c>
      <c r="AE1096" s="707"/>
      <c r="AF1096" s="464"/>
      <c r="AG1096" s="707"/>
      <c r="AH1096" s="489"/>
      <c r="AJ1096" s="489"/>
    </row>
    <row r="1097" spans="1:36" s="462" customFormat="1" ht="57" x14ac:dyDescent="0.25">
      <c r="A1097" s="515"/>
      <c r="B1097" s="682" t="s">
        <v>1981</v>
      </c>
      <c r="C1097" s="2736" t="s">
        <v>1982</v>
      </c>
      <c r="D1097" s="2736"/>
      <c r="E1097" s="2736"/>
      <c r="F1097" s="683" t="s">
        <v>3580</v>
      </c>
      <c r="G1097" s="684">
        <v>183.68</v>
      </c>
      <c r="H1097" s="684"/>
      <c r="I1097" s="684">
        <v>310.60000000000002</v>
      </c>
      <c r="J1097" s="684"/>
      <c r="K1097" s="684"/>
      <c r="L1097" s="685"/>
      <c r="M1097" s="686"/>
      <c r="X1097" s="664"/>
      <c r="Y1097" s="665"/>
      <c r="Z1097" s="665"/>
      <c r="AA1097" s="489"/>
      <c r="AC1097" s="464" t="s">
        <v>1982</v>
      </c>
      <c r="AD1097" s="530"/>
      <c r="AE1097" s="707"/>
      <c r="AF1097" s="464"/>
      <c r="AG1097" s="707"/>
      <c r="AH1097" s="489"/>
      <c r="AJ1097" s="489"/>
    </row>
    <row r="1098" spans="1:36" s="462" customFormat="1" ht="23.25" x14ac:dyDescent="0.25">
      <c r="A1098" s="523" t="s">
        <v>851</v>
      </c>
      <c r="B1098" s="694" t="s">
        <v>1984</v>
      </c>
      <c r="C1098" s="2747" t="s">
        <v>1985</v>
      </c>
      <c r="D1098" s="2747"/>
      <c r="E1098" s="2747"/>
      <c r="F1098" s="695" t="s">
        <v>3581</v>
      </c>
      <c r="G1098" s="696">
        <v>0</v>
      </c>
      <c r="H1098" s="696"/>
      <c r="I1098" s="696">
        <v>0</v>
      </c>
      <c r="J1098" s="696"/>
      <c r="K1098" s="696"/>
      <c r="L1098" s="697"/>
      <c r="M1098" s="698"/>
      <c r="X1098" s="664"/>
      <c r="Y1098" s="665"/>
      <c r="Z1098" s="665"/>
      <c r="AA1098" s="489"/>
      <c r="AC1098" s="464"/>
      <c r="AD1098" s="530" t="s">
        <v>1985</v>
      </c>
      <c r="AE1098" s="707"/>
      <c r="AF1098" s="464"/>
      <c r="AG1098" s="707"/>
      <c r="AH1098" s="489"/>
      <c r="AJ1098" s="489"/>
    </row>
    <row r="1099" spans="1:36" s="462" customFormat="1" ht="22.5" x14ac:dyDescent="0.25">
      <c r="A1099" s="523" t="s">
        <v>848</v>
      </c>
      <c r="B1099" s="694" t="s">
        <v>1987</v>
      </c>
      <c r="C1099" s="2747" t="s">
        <v>1988</v>
      </c>
      <c r="D1099" s="2747"/>
      <c r="E1099" s="2747"/>
      <c r="F1099" s="695" t="s">
        <v>1921</v>
      </c>
      <c r="G1099" s="696">
        <v>0</v>
      </c>
      <c r="H1099" s="696"/>
      <c r="I1099" s="696">
        <v>0</v>
      </c>
      <c r="J1099" s="696"/>
      <c r="K1099" s="696"/>
      <c r="L1099" s="697"/>
      <c r="M1099" s="698"/>
      <c r="X1099" s="664"/>
      <c r="Y1099" s="665"/>
      <c r="Z1099" s="665"/>
      <c r="AA1099" s="489"/>
      <c r="AC1099" s="464"/>
      <c r="AD1099" s="530" t="s">
        <v>1988</v>
      </c>
      <c r="AE1099" s="707"/>
      <c r="AF1099" s="464"/>
      <c r="AG1099" s="707"/>
      <c r="AH1099" s="489"/>
      <c r="AJ1099" s="489"/>
    </row>
    <row r="1100" spans="1:36" s="462" customFormat="1" ht="57" x14ac:dyDescent="0.25">
      <c r="A1100" s="666" t="s">
        <v>1467</v>
      </c>
      <c r="B1100" s="667" t="s">
        <v>1989</v>
      </c>
      <c r="C1100" s="2737" t="s">
        <v>1990</v>
      </c>
      <c r="D1100" s="2737"/>
      <c r="E1100" s="2737"/>
      <c r="F1100" s="668">
        <v>0.14399999999999999</v>
      </c>
      <c r="G1100" s="669" t="s">
        <v>1991</v>
      </c>
      <c r="H1100" s="669" t="s">
        <v>1992</v>
      </c>
      <c r="I1100" s="669">
        <v>55898</v>
      </c>
      <c r="J1100" s="669">
        <v>4268</v>
      </c>
      <c r="K1100" s="670" t="s">
        <v>3582</v>
      </c>
      <c r="L1100" s="699">
        <v>3081.2808</v>
      </c>
      <c r="M1100" s="700">
        <v>443.7</v>
      </c>
      <c r="X1100" s="664"/>
      <c r="Y1100" s="665"/>
      <c r="Z1100" s="665"/>
      <c r="AA1100" s="489" t="s">
        <v>1990</v>
      </c>
      <c r="AC1100" s="464"/>
      <c r="AD1100" s="530"/>
      <c r="AE1100" s="707"/>
      <c r="AF1100" s="464"/>
      <c r="AG1100" s="707"/>
      <c r="AH1100" s="489"/>
      <c r="AJ1100" s="489"/>
    </row>
    <row r="1101" spans="1:36" s="462" customFormat="1" ht="15" x14ac:dyDescent="0.25">
      <c r="A1101" s="672"/>
      <c r="B1101" s="673"/>
      <c r="C1101" s="674" t="s">
        <v>3583</v>
      </c>
      <c r="D1101" s="675"/>
      <c r="E1101" s="675"/>
      <c r="F1101" s="675"/>
      <c r="G1101" s="675"/>
      <c r="H1101" s="675"/>
      <c r="I1101" s="675"/>
      <c r="J1101" s="675"/>
      <c r="K1101" s="675"/>
      <c r="L1101" s="675"/>
      <c r="M1101" s="676"/>
      <c r="X1101" s="664"/>
      <c r="Y1101" s="665"/>
      <c r="Z1101" s="665"/>
      <c r="AA1101" s="489"/>
      <c r="AC1101" s="464"/>
      <c r="AD1101" s="530"/>
      <c r="AE1101" s="707"/>
      <c r="AF1101" s="464"/>
      <c r="AG1101" s="707"/>
      <c r="AH1101" s="489"/>
      <c r="AJ1101" s="489"/>
    </row>
    <row r="1102" spans="1:36" s="462" customFormat="1" ht="15" x14ac:dyDescent="0.25">
      <c r="A1102" s="550"/>
      <c r="B1102" s="681" t="s">
        <v>1946</v>
      </c>
      <c r="C1102" s="2734" t="s">
        <v>1947</v>
      </c>
      <c r="D1102" s="2734"/>
      <c r="E1102" s="2734"/>
      <c r="F1102" s="2734"/>
      <c r="G1102" s="2734"/>
      <c r="H1102" s="2734"/>
      <c r="I1102" s="2734"/>
      <c r="J1102" s="2734"/>
      <c r="K1102" s="2734"/>
      <c r="L1102" s="2734"/>
      <c r="M1102" s="2735"/>
      <c r="X1102" s="664"/>
      <c r="Y1102" s="665"/>
      <c r="Z1102" s="665"/>
      <c r="AA1102" s="489"/>
      <c r="AB1102" s="499" t="s">
        <v>1947</v>
      </c>
      <c r="AC1102" s="464"/>
      <c r="AD1102" s="530"/>
      <c r="AE1102" s="707"/>
      <c r="AF1102" s="464"/>
      <c r="AG1102" s="707"/>
      <c r="AH1102" s="489"/>
      <c r="AJ1102" s="489"/>
    </row>
    <row r="1103" spans="1:36" s="462" customFormat="1" ht="15" x14ac:dyDescent="0.25">
      <c r="A1103" s="550"/>
      <c r="B1103" s="681" t="s">
        <v>1948</v>
      </c>
      <c r="C1103" s="2734" t="s">
        <v>1949</v>
      </c>
      <c r="D1103" s="2734"/>
      <c r="E1103" s="2734"/>
      <c r="F1103" s="2734"/>
      <c r="G1103" s="2734"/>
      <c r="H1103" s="2734"/>
      <c r="I1103" s="2734"/>
      <c r="J1103" s="2734"/>
      <c r="K1103" s="2734"/>
      <c r="L1103" s="2734"/>
      <c r="M1103" s="2735"/>
      <c r="X1103" s="664"/>
      <c r="Y1103" s="665"/>
      <c r="Z1103" s="665"/>
      <c r="AA1103" s="489"/>
      <c r="AB1103" s="499" t="s">
        <v>1949</v>
      </c>
      <c r="AC1103" s="464"/>
      <c r="AD1103" s="530"/>
      <c r="AE1103" s="707"/>
      <c r="AF1103" s="464"/>
      <c r="AG1103" s="707"/>
      <c r="AH1103" s="489"/>
      <c r="AJ1103" s="489"/>
    </row>
    <row r="1104" spans="1:36" s="462" customFormat="1" ht="15" x14ac:dyDescent="0.25">
      <c r="A1104" s="550"/>
      <c r="B1104" s="681" t="s">
        <v>1950</v>
      </c>
      <c r="C1104" s="2734" t="s">
        <v>1951</v>
      </c>
      <c r="D1104" s="2734"/>
      <c r="E1104" s="2734"/>
      <c r="F1104" s="2734"/>
      <c r="G1104" s="2734"/>
      <c r="H1104" s="2734"/>
      <c r="I1104" s="2734"/>
      <c r="J1104" s="2734"/>
      <c r="K1104" s="2734"/>
      <c r="L1104" s="2734"/>
      <c r="M1104" s="2735"/>
      <c r="X1104" s="664"/>
      <c r="Y1104" s="665"/>
      <c r="Z1104" s="665"/>
      <c r="AA1104" s="489"/>
      <c r="AB1104" s="499" t="s">
        <v>1951</v>
      </c>
      <c r="AC1104" s="464"/>
      <c r="AD1104" s="530"/>
      <c r="AE1104" s="707"/>
      <c r="AF1104" s="464"/>
      <c r="AG1104" s="707"/>
      <c r="AH1104" s="489"/>
      <c r="AJ1104" s="489"/>
    </row>
    <row r="1105" spans="1:36" s="462" customFormat="1" ht="33.75" x14ac:dyDescent="0.25">
      <c r="A1105" s="550"/>
      <c r="B1105" s="681" t="s">
        <v>1641</v>
      </c>
      <c r="C1105" s="2734" t="s">
        <v>1642</v>
      </c>
      <c r="D1105" s="2734"/>
      <c r="E1105" s="2734"/>
      <c r="F1105" s="2734"/>
      <c r="G1105" s="2734"/>
      <c r="H1105" s="2734"/>
      <c r="I1105" s="2734"/>
      <c r="J1105" s="2734"/>
      <c r="K1105" s="2734"/>
      <c r="L1105" s="2734"/>
      <c r="M1105" s="2735"/>
      <c r="X1105" s="664"/>
      <c r="Y1105" s="665"/>
      <c r="Z1105" s="665"/>
      <c r="AA1105" s="489"/>
      <c r="AB1105" s="499" t="s">
        <v>1642</v>
      </c>
      <c r="AC1105" s="464"/>
      <c r="AD1105" s="530"/>
      <c r="AE1105" s="707"/>
      <c r="AF1105" s="464"/>
      <c r="AG1105" s="707"/>
      <c r="AH1105" s="489"/>
      <c r="AJ1105" s="489"/>
    </row>
    <row r="1106" spans="1:36" s="462" customFormat="1" ht="15" x14ac:dyDescent="0.25">
      <c r="A1106" s="831"/>
      <c r="B1106" s="832"/>
      <c r="C1106" s="832"/>
      <c r="D1106" s="832"/>
      <c r="E1106" s="833" t="s">
        <v>3584</v>
      </c>
      <c r="F1106" s="834"/>
      <c r="G1106" s="835"/>
      <c r="H1106" s="656"/>
      <c r="I1106" s="836">
        <v>7223</v>
      </c>
      <c r="J1106" s="837"/>
      <c r="K1106" s="837"/>
      <c r="L1106" s="838"/>
      <c r="M1106" s="839"/>
      <c r="X1106" s="664"/>
      <c r="Y1106" s="665"/>
      <c r="Z1106" s="665"/>
      <c r="AA1106" s="489"/>
      <c r="AC1106" s="464"/>
      <c r="AD1106" s="530"/>
      <c r="AE1106" s="707"/>
      <c r="AF1106" s="464"/>
      <c r="AG1106" s="707"/>
      <c r="AH1106" s="489"/>
      <c r="AJ1106" s="489"/>
    </row>
    <row r="1107" spans="1:36" s="462" customFormat="1" ht="15" x14ac:dyDescent="0.25">
      <c r="A1107" s="831"/>
      <c r="B1107" s="832"/>
      <c r="C1107" s="832"/>
      <c r="D1107" s="832"/>
      <c r="E1107" s="833" t="s">
        <v>3585</v>
      </c>
      <c r="F1107" s="834"/>
      <c r="G1107" s="835"/>
      <c r="H1107" s="656"/>
      <c r="I1107" s="836">
        <v>3289</v>
      </c>
      <c r="J1107" s="837"/>
      <c r="K1107" s="837"/>
      <c r="L1107" s="838"/>
      <c r="M1107" s="839"/>
      <c r="X1107" s="664"/>
      <c r="Y1107" s="665"/>
      <c r="Z1107" s="665"/>
      <c r="AA1107" s="489"/>
      <c r="AC1107" s="464"/>
      <c r="AD1107" s="530"/>
      <c r="AE1107" s="707"/>
      <c r="AF1107" s="464"/>
      <c r="AG1107" s="707"/>
      <c r="AH1107" s="489"/>
      <c r="AJ1107" s="489"/>
    </row>
    <row r="1108" spans="1:36" s="462" customFormat="1" ht="15" x14ac:dyDescent="0.25">
      <c r="A1108" s="831"/>
      <c r="B1108" s="832"/>
      <c r="C1108" s="832"/>
      <c r="D1108" s="832"/>
      <c r="E1108" s="833" t="s">
        <v>2678</v>
      </c>
      <c r="F1108" s="834"/>
      <c r="G1108" s="835"/>
      <c r="H1108" s="656"/>
      <c r="I1108" s="836">
        <v>66410</v>
      </c>
      <c r="J1108" s="837"/>
      <c r="K1108" s="837"/>
      <c r="L1108" s="838"/>
      <c r="M1108" s="839"/>
      <c r="X1108" s="664"/>
      <c r="Y1108" s="665"/>
      <c r="Z1108" s="665"/>
      <c r="AA1108" s="489"/>
      <c r="AC1108" s="464"/>
      <c r="AD1108" s="530"/>
      <c r="AE1108" s="707"/>
      <c r="AF1108" s="464"/>
      <c r="AG1108" s="707"/>
      <c r="AH1108" s="489"/>
      <c r="AJ1108" s="489"/>
    </row>
    <row r="1109" spans="1:36" s="462" customFormat="1" ht="23.25" x14ac:dyDescent="0.25">
      <c r="A1109" s="515"/>
      <c r="B1109" s="682" t="s">
        <v>1869</v>
      </c>
      <c r="C1109" s="2736" t="s">
        <v>1870</v>
      </c>
      <c r="D1109" s="2736"/>
      <c r="E1109" s="2736"/>
      <c r="F1109" s="683" t="s">
        <v>3586</v>
      </c>
      <c r="G1109" s="684" t="s">
        <v>1872</v>
      </c>
      <c r="H1109" s="684"/>
      <c r="I1109" s="684">
        <v>4268.3900000000003</v>
      </c>
      <c r="J1109" s="684">
        <v>4268.3900000000003</v>
      </c>
      <c r="K1109" s="684"/>
      <c r="L1109" s="685"/>
      <c r="M1109" s="686"/>
      <c r="X1109" s="664"/>
      <c r="Y1109" s="665"/>
      <c r="Z1109" s="665"/>
      <c r="AA1109" s="489"/>
      <c r="AC1109" s="464" t="s">
        <v>1870</v>
      </c>
      <c r="AD1109" s="530"/>
      <c r="AE1109" s="707"/>
      <c r="AF1109" s="464"/>
      <c r="AG1109" s="707"/>
      <c r="AH1109" s="489"/>
      <c r="AJ1109" s="489"/>
    </row>
    <row r="1110" spans="1:36" s="462" customFormat="1" ht="23.25" x14ac:dyDescent="0.25">
      <c r="A1110" s="515"/>
      <c r="B1110" s="682" t="s">
        <v>627</v>
      </c>
      <c r="C1110" s="2736" t="s">
        <v>1647</v>
      </c>
      <c r="D1110" s="2736"/>
      <c r="E1110" s="2736"/>
      <c r="F1110" s="683" t="s">
        <v>3587</v>
      </c>
      <c r="G1110" s="684">
        <v>0</v>
      </c>
      <c r="H1110" s="684">
        <v>0</v>
      </c>
      <c r="I1110" s="684">
        <v>0</v>
      </c>
      <c r="J1110" s="684"/>
      <c r="K1110" s="684">
        <v>0</v>
      </c>
      <c r="L1110" s="685"/>
      <c r="M1110" s="686"/>
      <c r="X1110" s="664"/>
      <c r="Y1110" s="665"/>
      <c r="Z1110" s="665"/>
      <c r="AA1110" s="489"/>
      <c r="AC1110" s="464" t="s">
        <v>1647</v>
      </c>
      <c r="AD1110" s="530"/>
      <c r="AE1110" s="707"/>
      <c r="AF1110" s="464"/>
      <c r="AG1110" s="707"/>
      <c r="AH1110" s="489"/>
      <c r="AJ1110" s="489"/>
    </row>
    <row r="1111" spans="1:36" s="462" customFormat="1" ht="23.25" x14ac:dyDescent="0.25">
      <c r="A1111" s="515"/>
      <c r="B1111" s="682" t="s">
        <v>1954</v>
      </c>
      <c r="C1111" s="2736" t="s">
        <v>1955</v>
      </c>
      <c r="D1111" s="2736"/>
      <c r="E1111" s="2736"/>
      <c r="F1111" s="683" t="s">
        <v>3588</v>
      </c>
      <c r="G1111" s="684">
        <v>79.069999999999993</v>
      </c>
      <c r="H1111" s="684" t="s">
        <v>1957</v>
      </c>
      <c r="I1111" s="684">
        <v>33.21</v>
      </c>
      <c r="J1111" s="684"/>
      <c r="K1111" s="684" t="s">
        <v>3589</v>
      </c>
      <c r="L1111" s="685"/>
      <c r="M1111" s="686"/>
      <c r="X1111" s="664"/>
      <c r="Y1111" s="665"/>
      <c r="Z1111" s="665"/>
      <c r="AA1111" s="489"/>
      <c r="AC1111" s="464" t="s">
        <v>1955</v>
      </c>
      <c r="AD1111" s="530"/>
      <c r="AE1111" s="707"/>
      <c r="AF1111" s="464"/>
      <c r="AG1111" s="707"/>
      <c r="AH1111" s="489"/>
      <c r="AJ1111" s="489"/>
    </row>
    <row r="1112" spans="1:36" s="462" customFormat="1" ht="45.75" x14ac:dyDescent="0.25">
      <c r="A1112" s="515"/>
      <c r="B1112" s="682" t="s">
        <v>1959</v>
      </c>
      <c r="C1112" s="2736" t="s">
        <v>1960</v>
      </c>
      <c r="D1112" s="2736"/>
      <c r="E1112" s="2736"/>
      <c r="F1112" s="683" t="s">
        <v>3590</v>
      </c>
      <c r="G1112" s="684">
        <v>70.010000000000005</v>
      </c>
      <c r="H1112" s="684" t="s">
        <v>1962</v>
      </c>
      <c r="I1112" s="684">
        <v>39.909999999999997</v>
      </c>
      <c r="J1112" s="684"/>
      <c r="K1112" s="684" t="s">
        <v>3591</v>
      </c>
      <c r="L1112" s="685"/>
      <c r="M1112" s="686"/>
      <c r="X1112" s="664"/>
      <c r="Y1112" s="665"/>
      <c r="Z1112" s="665"/>
      <c r="AA1112" s="489"/>
      <c r="AC1112" s="464" t="s">
        <v>1960</v>
      </c>
      <c r="AD1112" s="530"/>
      <c r="AE1112" s="707"/>
      <c r="AF1112" s="464"/>
      <c r="AG1112" s="707"/>
      <c r="AH1112" s="489"/>
      <c r="AJ1112" s="489"/>
    </row>
    <row r="1113" spans="1:36" s="462" customFormat="1" ht="57" x14ac:dyDescent="0.25">
      <c r="A1113" s="515"/>
      <c r="B1113" s="682" t="s">
        <v>1964</v>
      </c>
      <c r="C1113" s="2736" t="s">
        <v>1965</v>
      </c>
      <c r="D1113" s="2736"/>
      <c r="E1113" s="2736"/>
      <c r="F1113" s="683" t="s">
        <v>3592</v>
      </c>
      <c r="G1113" s="684">
        <v>340</v>
      </c>
      <c r="H1113" s="684" t="s">
        <v>1967</v>
      </c>
      <c r="I1113" s="684">
        <v>33898</v>
      </c>
      <c r="J1113" s="684"/>
      <c r="K1113" s="684" t="s">
        <v>3593</v>
      </c>
      <c r="L1113" s="685"/>
      <c r="M1113" s="686"/>
      <c r="X1113" s="664"/>
      <c r="Y1113" s="665"/>
      <c r="Z1113" s="665"/>
      <c r="AA1113" s="489"/>
      <c r="AC1113" s="464" t="s">
        <v>1965</v>
      </c>
      <c r="AD1113" s="530"/>
      <c r="AE1113" s="707"/>
      <c r="AF1113" s="464"/>
      <c r="AG1113" s="707"/>
      <c r="AH1113" s="489"/>
      <c r="AJ1113" s="489"/>
    </row>
    <row r="1114" spans="1:36" s="462" customFormat="1" ht="34.5" x14ac:dyDescent="0.25">
      <c r="A1114" s="515"/>
      <c r="B1114" s="682" t="s">
        <v>1649</v>
      </c>
      <c r="C1114" s="2736" t="s">
        <v>1650</v>
      </c>
      <c r="D1114" s="2736"/>
      <c r="E1114" s="2736"/>
      <c r="F1114" s="683" t="s">
        <v>3594</v>
      </c>
      <c r="G1114" s="684">
        <v>111.99</v>
      </c>
      <c r="H1114" s="684" t="s">
        <v>1652</v>
      </c>
      <c r="I1114" s="684">
        <v>70.55</v>
      </c>
      <c r="J1114" s="684"/>
      <c r="K1114" s="684" t="s">
        <v>3595</v>
      </c>
      <c r="L1114" s="685"/>
      <c r="M1114" s="686"/>
      <c r="X1114" s="664"/>
      <c r="Y1114" s="665"/>
      <c r="Z1114" s="665"/>
      <c r="AA1114" s="489"/>
      <c r="AC1114" s="464" t="s">
        <v>1650</v>
      </c>
      <c r="AD1114" s="530"/>
      <c r="AE1114" s="707"/>
      <c r="AF1114" s="464"/>
      <c r="AG1114" s="707"/>
      <c r="AH1114" s="489"/>
      <c r="AJ1114" s="489"/>
    </row>
    <row r="1115" spans="1:36" s="462" customFormat="1" ht="23.25" x14ac:dyDescent="0.25">
      <c r="A1115" s="515"/>
      <c r="B1115" s="682" t="s">
        <v>1971</v>
      </c>
      <c r="C1115" s="2736" t="s">
        <v>1972</v>
      </c>
      <c r="D1115" s="2736"/>
      <c r="E1115" s="2736"/>
      <c r="F1115" s="683" t="s">
        <v>3596</v>
      </c>
      <c r="G1115" s="684">
        <v>26.5</v>
      </c>
      <c r="H1115" s="684" t="s">
        <v>1974</v>
      </c>
      <c r="I1115" s="684">
        <v>201.67</v>
      </c>
      <c r="J1115" s="684"/>
      <c r="K1115" s="684" t="s">
        <v>3597</v>
      </c>
      <c r="L1115" s="685"/>
      <c r="M1115" s="686"/>
      <c r="X1115" s="664"/>
      <c r="Y1115" s="665"/>
      <c r="Z1115" s="665"/>
      <c r="AA1115" s="489"/>
      <c r="AC1115" s="464" t="s">
        <v>1972</v>
      </c>
      <c r="AD1115" s="530"/>
      <c r="AE1115" s="707"/>
      <c r="AF1115" s="464"/>
      <c r="AG1115" s="707"/>
      <c r="AH1115" s="489"/>
      <c r="AJ1115" s="489"/>
    </row>
    <row r="1116" spans="1:36" s="462" customFormat="1" ht="34.5" x14ac:dyDescent="0.25">
      <c r="A1116" s="515"/>
      <c r="B1116" s="682" t="s">
        <v>809</v>
      </c>
      <c r="C1116" s="2736" t="s">
        <v>1737</v>
      </c>
      <c r="D1116" s="2736"/>
      <c r="E1116" s="2736"/>
      <c r="F1116" s="683" t="s">
        <v>3598</v>
      </c>
      <c r="G1116" s="684">
        <v>65.709999999999994</v>
      </c>
      <c r="H1116" s="684" t="s">
        <v>1739</v>
      </c>
      <c r="I1116" s="684">
        <v>61.77</v>
      </c>
      <c r="J1116" s="684"/>
      <c r="K1116" s="684" t="s">
        <v>2753</v>
      </c>
      <c r="L1116" s="685"/>
      <c r="M1116" s="686"/>
      <c r="X1116" s="664"/>
      <c r="Y1116" s="665"/>
      <c r="Z1116" s="665"/>
      <c r="AA1116" s="489"/>
      <c r="AC1116" s="464" t="s">
        <v>1737</v>
      </c>
      <c r="AD1116" s="530"/>
      <c r="AE1116" s="707"/>
      <c r="AF1116" s="464"/>
      <c r="AG1116" s="707"/>
      <c r="AH1116" s="489"/>
      <c r="AJ1116" s="489"/>
    </row>
    <row r="1117" spans="1:36" s="462" customFormat="1" ht="23.25" x14ac:dyDescent="0.25">
      <c r="A1117" s="523" t="s">
        <v>851</v>
      </c>
      <c r="B1117" s="694" t="s">
        <v>1978</v>
      </c>
      <c r="C1117" s="2747" t="s">
        <v>1979</v>
      </c>
      <c r="D1117" s="2747"/>
      <c r="E1117" s="2747"/>
      <c r="F1117" s="695" t="s">
        <v>3599</v>
      </c>
      <c r="G1117" s="696">
        <v>0</v>
      </c>
      <c r="H1117" s="696"/>
      <c r="I1117" s="696">
        <v>0</v>
      </c>
      <c r="J1117" s="696"/>
      <c r="K1117" s="696"/>
      <c r="L1117" s="697"/>
      <c r="M1117" s="698"/>
      <c r="X1117" s="664"/>
      <c r="Y1117" s="665"/>
      <c r="Z1117" s="665"/>
      <c r="AA1117" s="489"/>
      <c r="AC1117" s="464"/>
      <c r="AD1117" s="530" t="s">
        <v>1979</v>
      </c>
      <c r="AE1117" s="707"/>
      <c r="AF1117" s="464"/>
      <c r="AG1117" s="707"/>
      <c r="AH1117" s="489"/>
      <c r="AJ1117" s="489"/>
    </row>
    <row r="1118" spans="1:36" s="462" customFormat="1" ht="57" x14ac:dyDescent="0.25">
      <c r="A1118" s="515"/>
      <c r="B1118" s="682" t="s">
        <v>1981</v>
      </c>
      <c r="C1118" s="2736" t="s">
        <v>1982</v>
      </c>
      <c r="D1118" s="2736"/>
      <c r="E1118" s="2736"/>
      <c r="F1118" s="683" t="s">
        <v>3600</v>
      </c>
      <c r="G1118" s="684">
        <v>183.68</v>
      </c>
      <c r="H1118" s="684"/>
      <c r="I1118" s="684">
        <v>171.39</v>
      </c>
      <c r="J1118" s="684"/>
      <c r="K1118" s="684"/>
      <c r="L1118" s="685"/>
      <c r="M1118" s="686"/>
      <c r="X1118" s="664"/>
      <c r="Y1118" s="665"/>
      <c r="Z1118" s="665"/>
      <c r="AA1118" s="489"/>
      <c r="AC1118" s="464" t="s">
        <v>1982</v>
      </c>
      <c r="AD1118" s="530"/>
      <c r="AE1118" s="707"/>
      <c r="AF1118" s="464"/>
      <c r="AG1118" s="707"/>
      <c r="AH1118" s="489"/>
      <c r="AJ1118" s="489"/>
    </row>
    <row r="1119" spans="1:36" s="462" customFormat="1" ht="23.25" x14ac:dyDescent="0.25">
      <c r="A1119" s="523" t="s">
        <v>851</v>
      </c>
      <c r="B1119" s="694" t="s">
        <v>1984</v>
      </c>
      <c r="C1119" s="2747" t="s">
        <v>1985</v>
      </c>
      <c r="D1119" s="2747"/>
      <c r="E1119" s="2747"/>
      <c r="F1119" s="695" t="s">
        <v>3601</v>
      </c>
      <c r="G1119" s="696">
        <v>0</v>
      </c>
      <c r="H1119" s="696"/>
      <c r="I1119" s="696">
        <v>0</v>
      </c>
      <c r="J1119" s="696"/>
      <c r="K1119" s="696"/>
      <c r="L1119" s="697"/>
      <c r="M1119" s="698"/>
      <c r="X1119" s="664"/>
      <c r="Y1119" s="665"/>
      <c r="Z1119" s="665"/>
      <c r="AA1119" s="489"/>
      <c r="AC1119" s="464"/>
      <c r="AD1119" s="530" t="s">
        <v>1985</v>
      </c>
      <c r="AE1119" s="707"/>
      <c r="AF1119" s="464"/>
      <c r="AG1119" s="707"/>
      <c r="AH1119" s="489"/>
      <c r="AJ1119" s="489"/>
    </row>
    <row r="1120" spans="1:36" s="462" customFormat="1" ht="22.5" x14ac:dyDescent="0.25">
      <c r="A1120" s="523" t="s">
        <v>848</v>
      </c>
      <c r="B1120" s="694" t="s">
        <v>1987</v>
      </c>
      <c r="C1120" s="2747" t="s">
        <v>1988</v>
      </c>
      <c r="D1120" s="2747"/>
      <c r="E1120" s="2747"/>
      <c r="F1120" s="695" t="s">
        <v>1921</v>
      </c>
      <c r="G1120" s="696">
        <v>0</v>
      </c>
      <c r="H1120" s="696"/>
      <c r="I1120" s="696">
        <v>0</v>
      </c>
      <c r="J1120" s="696"/>
      <c r="K1120" s="696"/>
      <c r="L1120" s="697"/>
      <c r="M1120" s="698"/>
      <c r="X1120" s="664"/>
      <c r="Y1120" s="665"/>
      <c r="Z1120" s="665"/>
      <c r="AA1120" s="489"/>
      <c r="AC1120" s="464"/>
      <c r="AD1120" s="530" t="s">
        <v>1988</v>
      </c>
      <c r="AE1120" s="707"/>
      <c r="AF1120" s="464"/>
      <c r="AG1120" s="707"/>
      <c r="AH1120" s="489"/>
      <c r="AJ1120" s="489"/>
    </row>
    <row r="1121" spans="1:36" s="462" customFormat="1" ht="45" x14ac:dyDescent="0.25">
      <c r="A1121" s="666" t="s">
        <v>1470</v>
      </c>
      <c r="B1121" s="667" t="s">
        <v>2012</v>
      </c>
      <c r="C1121" s="2737" t="s">
        <v>1240</v>
      </c>
      <c r="D1121" s="2737"/>
      <c r="E1121" s="2737"/>
      <c r="F1121" s="687">
        <v>2.88</v>
      </c>
      <c r="G1121" s="669">
        <v>480</v>
      </c>
      <c r="H1121" s="669"/>
      <c r="I1121" s="669">
        <v>1382</v>
      </c>
      <c r="J1121" s="669"/>
      <c r="K1121" s="670"/>
      <c r="L1121" s="671">
        <v>0</v>
      </c>
      <c r="M1121" s="671">
        <v>0</v>
      </c>
      <c r="X1121" s="664"/>
      <c r="Y1121" s="665"/>
      <c r="Z1121" s="665"/>
      <c r="AA1121" s="489" t="s">
        <v>1240</v>
      </c>
      <c r="AC1121" s="464"/>
      <c r="AD1121" s="530"/>
      <c r="AE1121" s="707"/>
      <c r="AF1121" s="464"/>
      <c r="AG1121" s="707"/>
      <c r="AH1121" s="489"/>
      <c r="AJ1121" s="489"/>
    </row>
    <row r="1122" spans="1:36" s="462" customFormat="1" ht="15" x14ac:dyDescent="0.25">
      <c r="A1122" s="672"/>
      <c r="B1122" s="673"/>
      <c r="C1122" s="674" t="s">
        <v>3602</v>
      </c>
      <c r="D1122" s="675"/>
      <c r="E1122" s="675"/>
      <c r="F1122" s="675"/>
      <c r="G1122" s="675"/>
      <c r="H1122" s="675"/>
      <c r="I1122" s="675"/>
      <c r="J1122" s="675"/>
      <c r="K1122" s="675"/>
      <c r="L1122" s="675"/>
      <c r="M1122" s="676"/>
      <c r="X1122" s="664"/>
      <c r="Y1122" s="665"/>
      <c r="Z1122" s="665"/>
      <c r="AA1122" s="489"/>
      <c r="AC1122" s="464"/>
      <c r="AD1122" s="530"/>
      <c r="AE1122" s="707"/>
      <c r="AF1122" s="464"/>
      <c r="AG1122" s="707"/>
      <c r="AH1122" s="489"/>
      <c r="AJ1122" s="489"/>
    </row>
    <row r="1123" spans="1:36" s="462" customFormat="1" ht="45" x14ac:dyDescent="0.25">
      <c r="A1123" s="666" t="s">
        <v>1472</v>
      </c>
      <c r="B1123" s="667" t="s">
        <v>2014</v>
      </c>
      <c r="C1123" s="2737" t="s">
        <v>1243</v>
      </c>
      <c r="D1123" s="2737"/>
      <c r="E1123" s="2737"/>
      <c r="F1123" s="678">
        <v>2</v>
      </c>
      <c r="G1123" s="669">
        <v>2.44</v>
      </c>
      <c r="H1123" s="669"/>
      <c r="I1123" s="669">
        <v>5</v>
      </c>
      <c r="J1123" s="669"/>
      <c r="K1123" s="670"/>
      <c r="L1123" s="671">
        <v>0</v>
      </c>
      <c r="M1123" s="671">
        <v>0</v>
      </c>
      <c r="X1123" s="664"/>
      <c r="Y1123" s="665"/>
      <c r="Z1123" s="665"/>
      <c r="AA1123" s="489" t="s">
        <v>1243</v>
      </c>
      <c r="AC1123" s="464"/>
      <c r="AD1123" s="530"/>
      <c r="AE1123" s="707"/>
      <c r="AF1123" s="464"/>
      <c r="AG1123" s="707"/>
      <c r="AH1123" s="489"/>
      <c r="AJ1123" s="489"/>
    </row>
    <row r="1124" spans="1:36" s="462" customFormat="1" ht="15" x14ac:dyDescent="0.25">
      <c r="A1124" s="672"/>
      <c r="B1124" s="673"/>
      <c r="C1124" s="674" t="s">
        <v>3603</v>
      </c>
      <c r="D1124" s="675"/>
      <c r="E1124" s="675"/>
      <c r="F1124" s="675"/>
      <c r="G1124" s="675"/>
      <c r="H1124" s="675"/>
      <c r="I1124" s="675"/>
      <c r="J1124" s="675"/>
      <c r="K1124" s="675"/>
      <c r="L1124" s="675"/>
      <c r="M1124" s="676"/>
      <c r="X1124" s="664"/>
      <c r="Y1124" s="665"/>
      <c r="Z1124" s="665"/>
      <c r="AA1124" s="489"/>
      <c r="AC1124" s="464"/>
      <c r="AD1124" s="530"/>
      <c r="AE1124" s="707"/>
      <c r="AF1124" s="464"/>
      <c r="AG1124" s="707"/>
      <c r="AH1124" s="489"/>
      <c r="AJ1124" s="489"/>
    </row>
    <row r="1125" spans="1:36" s="462" customFormat="1" ht="45.75" x14ac:dyDescent="0.25">
      <c r="A1125" s="666" t="s">
        <v>1474</v>
      </c>
      <c r="B1125" s="667" t="s">
        <v>2016</v>
      </c>
      <c r="C1125" s="2737" t="s">
        <v>2017</v>
      </c>
      <c r="D1125" s="2737"/>
      <c r="E1125" s="2737"/>
      <c r="F1125" s="687">
        <v>0.96</v>
      </c>
      <c r="G1125" s="669" t="s">
        <v>2018</v>
      </c>
      <c r="H1125" s="669" t="s">
        <v>2019</v>
      </c>
      <c r="I1125" s="669">
        <v>10746</v>
      </c>
      <c r="J1125" s="669">
        <v>1441</v>
      </c>
      <c r="K1125" s="670" t="s">
        <v>3604</v>
      </c>
      <c r="L1125" s="679">
        <v>156.04499999999999</v>
      </c>
      <c r="M1125" s="700">
        <v>149.80000000000001</v>
      </c>
      <c r="X1125" s="664"/>
      <c r="Y1125" s="665"/>
      <c r="Z1125" s="665"/>
      <c r="AA1125" s="489" t="s">
        <v>2017</v>
      </c>
      <c r="AC1125" s="464"/>
      <c r="AD1125" s="530"/>
      <c r="AE1125" s="707"/>
      <c r="AF1125" s="464"/>
      <c r="AG1125" s="707"/>
      <c r="AH1125" s="489"/>
      <c r="AJ1125" s="489"/>
    </row>
    <row r="1126" spans="1:36" s="462" customFormat="1" ht="15" x14ac:dyDescent="0.25">
      <c r="A1126" s="672"/>
      <c r="B1126" s="673"/>
      <c r="C1126" s="674" t="s">
        <v>3605</v>
      </c>
      <c r="D1126" s="675"/>
      <c r="E1126" s="675"/>
      <c r="F1126" s="675"/>
      <c r="G1126" s="675"/>
      <c r="H1126" s="675"/>
      <c r="I1126" s="675"/>
      <c r="J1126" s="675"/>
      <c r="K1126" s="675"/>
      <c r="L1126" s="675"/>
      <c r="M1126" s="676"/>
      <c r="X1126" s="664"/>
      <c r="Y1126" s="665"/>
      <c r="Z1126" s="665"/>
      <c r="AA1126" s="489"/>
      <c r="AC1126" s="464"/>
      <c r="AD1126" s="530"/>
      <c r="AE1126" s="707"/>
      <c r="AF1126" s="464"/>
      <c r="AG1126" s="707"/>
      <c r="AH1126" s="489"/>
      <c r="AJ1126" s="489"/>
    </row>
    <row r="1127" spans="1:36" s="462" customFormat="1" ht="15" x14ac:dyDescent="0.25">
      <c r="A1127" s="550"/>
      <c r="B1127" s="673"/>
      <c r="C1127" s="674" t="s">
        <v>2022</v>
      </c>
      <c r="D1127" s="675"/>
      <c r="E1127" s="675"/>
      <c r="F1127" s="675"/>
      <c r="G1127" s="675"/>
      <c r="H1127" s="675"/>
      <c r="I1127" s="675"/>
      <c r="J1127" s="675"/>
      <c r="K1127" s="675"/>
      <c r="L1127" s="675"/>
      <c r="M1127" s="677"/>
      <c r="X1127" s="664"/>
      <c r="Y1127" s="665"/>
      <c r="Z1127" s="665"/>
      <c r="AA1127" s="489"/>
      <c r="AC1127" s="464"/>
      <c r="AD1127" s="530"/>
      <c r="AE1127" s="707"/>
      <c r="AF1127" s="464"/>
      <c r="AG1127" s="707"/>
      <c r="AH1127" s="489"/>
      <c r="AJ1127" s="489"/>
    </row>
    <row r="1128" spans="1:36" s="462" customFormat="1" ht="33.75" x14ac:dyDescent="0.25">
      <c r="A1128" s="550"/>
      <c r="B1128" s="681" t="s">
        <v>1641</v>
      </c>
      <c r="C1128" s="2734" t="s">
        <v>1642</v>
      </c>
      <c r="D1128" s="2734"/>
      <c r="E1128" s="2734"/>
      <c r="F1128" s="2734"/>
      <c r="G1128" s="2734"/>
      <c r="H1128" s="2734"/>
      <c r="I1128" s="2734"/>
      <c r="J1128" s="2734"/>
      <c r="K1128" s="2734"/>
      <c r="L1128" s="2734"/>
      <c r="M1128" s="2735"/>
      <c r="X1128" s="664"/>
      <c r="Y1128" s="665"/>
      <c r="Z1128" s="665"/>
      <c r="AA1128" s="489"/>
      <c r="AB1128" s="499" t="s">
        <v>1642</v>
      </c>
      <c r="AC1128" s="464"/>
      <c r="AD1128" s="530"/>
      <c r="AE1128" s="707"/>
      <c r="AF1128" s="464"/>
      <c r="AG1128" s="707"/>
      <c r="AH1128" s="489"/>
      <c r="AJ1128" s="489"/>
    </row>
    <row r="1129" spans="1:36" s="462" customFormat="1" ht="15" x14ac:dyDescent="0.25">
      <c r="A1129" s="831"/>
      <c r="B1129" s="832"/>
      <c r="C1129" s="832"/>
      <c r="D1129" s="832"/>
      <c r="E1129" s="833" t="s">
        <v>3606</v>
      </c>
      <c r="F1129" s="834"/>
      <c r="G1129" s="835"/>
      <c r="H1129" s="656"/>
      <c r="I1129" s="836">
        <v>2012</v>
      </c>
      <c r="J1129" s="837"/>
      <c r="K1129" s="837"/>
      <c r="L1129" s="838"/>
      <c r="M1129" s="839"/>
      <c r="X1129" s="664"/>
      <c r="Y1129" s="665"/>
      <c r="Z1129" s="665"/>
      <c r="AA1129" s="489"/>
      <c r="AC1129" s="464"/>
      <c r="AD1129" s="530"/>
      <c r="AE1129" s="707"/>
      <c r="AF1129" s="464"/>
      <c r="AG1129" s="707"/>
      <c r="AH1129" s="489"/>
      <c r="AJ1129" s="489"/>
    </row>
    <row r="1130" spans="1:36" s="462" customFormat="1" ht="15" x14ac:dyDescent="0.25">
      <c r="A1130" s="831"/>
      <c r="B1130" s="832"/>
      <c r="C1130" s="832"/>
      <c r="D1130" s="832"/>
      <c r="E1130" s="833" t="s">
        <v>3607</v>
      </c>
      <c r="F1130" s="834"/>
      <c r="G1130" s="835"/>
      <c r="H1130" s="656"/>
      <c r="I1130" s="836">
        <v>1388</v>
      </c>
      <c r="J1130" s="837"/>
      <c r="K1130" s="837"/>
      <c r="L1130" s="838"/>
      <c r="M1130" s="839"/>
      <c r="X1130" s="664"/>
      <c r="Y1130" s="665"/>
      <c r="Z1130" s="665"/>
      <c r="AA1130" s="489"/>
      <c r="AC1130" s="464"/>
      <c r="AD1130" s="530"/>
      <c r="AE1130" s="707"/>
      <c r="AF1130" s="464"/>
      <c r="AG1130" s="707"/>
      <c r="AH1130" s="489"/>
      <c r="AJ1130" s="489"/>
    </row>
    <row r="1131" spans="1:36" s="462" customFormat="1" ht="15" x14ac:dyDescent="0.25">
      <c r="A1131" s="831"/>
      <c r="B1131" s="832"/>
      <c r="C1131" s="832"/>
      <c r="D1131" s="832"/>
      <c r="E1131" s="833" t="s">
        <v>2678</v>
      </c>
      <c r="F1131" s="834"/>
      <c r="G1131" s="835"/>
      <c r="H1131" s="656"/>
      <c r="I1131" s="836">
        <v>14146</v>
      </c>
      <c r="J1131" s="837"/>
      <c r="K1131" s="837"/>
      <c r="L1131" s="838"/>
      <c r="M1131" s="839"/>
      <c r="X1131" s="664"/>
      <c r="Y1131" s="665"/>
      <c r="Z1131" s="665"/>
      <c r="AA1131" s="489"/>
      <c r="AC1131" s="464"/>
      <c r="AD1131" s="530"/>
      <c r="AE1131" s="707"/>
      <c r="AF1131" s="464"/>
      <c r="AG1131" s="707"/>
      <c r="AH1131" s="489"/>
      <c r="AJ1131" s="489"/>
    </row>
    <row r="1132" spans="1:36" s="462" customFormat="1" ht="23.25" x14ac:dyDescent="0.25">
      <c r="A1132" s="515"/>
      <c r="B1132" s="682" t="s">
        <v>1869</v>
      </c>
      <c r="C1132" s="2736" t="s">
        <v>1870</v>
      </c>
      <c r="D1132" s="2736"/>
      <c r="E1132" s="2736"/>
      <c r="F1132" s="683" t="s">
        <v>3608</v>
      </c>
      <c r="G1132" s="684" t="s">
        <v>1872</v>
      </c>
      <c r="H1132" s="684"/>
      <c r="I1132" s="684">
        <v>1441.08</v>
      </c>
      <c r="J1132" s="684">
        <v>1441.08</v>
      </c>
      <c r="K1132" s="684"/>
      <c r="L1132" s="685"/>
      <c r="M1132" s="686"/>
      <c r="X1132" s="664"/>
      <c r="Y1132" s="665"/>
      <c r="Z1132" s="665"/>
      <c r="AA1132" s="489"/>
      <c r="AC1132" s="464" t="s">
        <v>1870</v>
      </c>
      <c r="AD1132" s="530"/>
      <c r="AE1132" s="707"/>
      <c r="AF1132" s="464"/>
      <c r="AG1132" s="707"/>
      <c r="AH1132" s="489"/>
      <c r="AJ1132" s="489"/>
    </row>
    <row r="1133" spans="1:36" s="462" customFormat="1" ht="23.25" x14ac:dyDescent="0.25">
      <c r="A1133" s="515"/>
      <c r="B1133" s="682" t="s">
        <v>627</v>
      </c>
      <c r="C1133" s="2736" t="s">
        <v>1647</v>
      </c>
      <c r="D1133" s="2736"/>
      <c r="E1133" s="2736"/>
      <c r="F1133" s="683" t="s">
        <v>3609</v>
      </c>
      <c r="G1133" s="684">
        <v>0</v>
      </c>
      <c r="H1133" s="684">
        <v>0</v>
      </c>
      <c r="I1133" s="684">
        <v>0</v>
      </c>
      <c r="J1133" s="684"/>
      <c r="K1133" s="684">
        <v>0</v>
      </c>
      <c r="L1133" s="685"/>
      <c r="M1133" s="686"/>
      <c r="X1133" s="664"/>
      <c r="Y1133" s="665"/>
      <c r="Z1133" s="665"/>
      <c r="AA1133" s="489"/>
      <c r="AC1133" s="464" t="s">
        <v>1647</v>
      </c>
      <c r="AD1133" s="530"/>
      <c r="AE1133" s="707"/>
      <c r="AF1133" s="464"/>
      <c r="AG1133" s="707"/>
      <c r="AH1133" s="489"/>
      <c r="AJ1133" s="489"/>
    </row>
    <row r="1134" spans="1:36" s="462" customFormat="1" ht="45.75" x14ac:dyDescent="0.25">
      <c r="A1134" s="515"/>
      <c r="B1134" s="682" t="s">
        <v>2025</v>
      </c>
      <c r="C1134" s="2736" t="s">
        <v>2026</v>
      </c>
      <c r="D1134" s="2736"/>
      <c r="E1134" s="2736"/>
      <c r="F1134" s="683" t="s">
        <v>3610</v>
      </c>
      <c r="G1134" s="684">
        <v>179.46</v>
      </c>
      <c r="H1134" s="684" t="s">
        <v>2028</v>
      </c>
      <c r="I1134" s="684">
        <v>1241.8599999999999</v>
      </c>
      <c r="J1134" s="684"/>
      <c r="K1134" s="684" t="s">
        <v>3611</v>
      </c>
      <c r="L1134" s="685"/>
      <c r="M1134" s="686"/>
      <c r="X1134" s="664"/>
      <c r="Y1134" s="665"/>
      <c r="Z1134" s="665"/>
      <c r="AA1134" s="489"/>
      <c r="AC1134" s="464" t="s">
        <v>2026</v>
      </c>
      <c r="AD1134" s="530"/>
      <c r="AE1134" s="707"/>
      <c r="AF1134" s="464"/>
      <c r="AG1134" s="707"/>
      <c r="AH1134" s="489"/>
      <c r="AJ1134" s="489"/>
    </row>
    <row r="1135" spans="1:36" s="462" customFormat="1" ht="34.5" x14ac:dyDescent="0.25">
      <c r="A1135" s="515"/>
      <c r="B1135" s="682" t="s">
        <v>1649</v>
      </c>
      <c r="C1135" s="2736" t="s">
        <v>1650</v>
      </c>
      <c r="D1135" s="2736"/>
      <c r="E1135" s="2736"/>
      <c r="F1135" s="683" t="s">
        <v>3612</v>
      </c>
      <c r="G1135" s="684">
        <v>111.99</v>
      </c>
      <c r="H1135" s="684" t="s">
        <v>1652</v>
      </c>
      <c r="I1135" s="684">
        <v>20.16</v>
      </c>
      <c r="J1135" s="684"/>
      <c r="K1135" s="684" t="s">
        <v>3613</v>
      </c>
      <c r="L1135" s="685"/>
      <c r="M1135" s="686"/>
      <c r="X1135" s="664"/>
      <c r="Y1135" s="665"/>
      <c r="Z1135" s="665"/>
      <c r="AA1135" s="489"/>
      <c r="AC1135" s="464" t="s">
        <v>1650</v>
      </c>
      <c r="AD1135" s="530"/>
      <c r="AE1135" s="707"/>
      <c r="AF1135" s="464"/>
      <c r="AG1135" s="707"/>
      <c r="AH1135" s="489"/>
      <c r="AJ1135" s="489"/>
    </row>
    <row r="1136" spans="1:36" s="462" customFormat="1" ht="34.5" x14ac:dyDescent="0.25">
      <c r="A1136" s="515"/>
      <c r="B1136" s="682" t="s">
        <v>2032</v>
      </c>
      <c r="C1136" s="2736" t="s">
        <v>2033</v>
      </c>
      <c r="D1136" s="2736"/>
      <c r="E1136" s="2736"/>
      <c r="F1136" s="683" t="s">
        <v>3614</v>
      </c>
      <c r="G1136" s="684">
        <v>6.9</v>
      </c>
      <c r="H1136" s="684" t="s">
        <v>2035</v>
      </c>
      <c r="I1136" s="684">
        <v>24.77</v>
      </c>
      <c r="J1136" s="684"/>
      <c r="K1136" s="684" t="s">
        <v>3615</v>
      </c>
      <c r="L1136" s="685"/>
      <c r="M1136" s="686"/>
      <c r="X1136" s="664"/>
      <c r="Y1136" s="665"/>
      <c r="Z1136" s="665"/>
      <c r="AA1136" s="489"/>
      <c r="AC1136" s="464" t="s">
        <v>2033</v>
      </c>
      <c r="AD1136" s="530"/>
      <c r="AE1136" s="707"/>
      <c r="AF1136" s="464"/>
      <c r="AG1136" s="707"/>
      <c r="AH1136" s="489"/>
      <c r="AJ1136" s="489"/>
    </row>
    <row r="1137" spans="1:36" s="462" customFormat="1" ht="34.5" x14ac:dyDescent="0.25">
      <c r="A1137" s="515"/>
      <c r="B1137" s="682" t="s">
        <v>2037</v>
      </c>
      <c r="C1137" s="2736" t="s">
        <v>2038</v>
      </c>
      <c r="D1137" s="2736"/>
      <c r="E1137" s="2736"/>
      <c r="F1137" s="683" t="s">
        <v>3616</v>
      </c>
      <c r="G1137" s="684">
        <v>80.349999999999994</v>
      </c>
      <c r="H1137" s="684" t="s">
        <v>2040</v>
      </c>
      <c r="I1137" s="684">
        <v>2860.46</v>
      </c>
      <c r="J1137" s="684"/>
      <c r="K1137" s="684" t="s">
        <v>3617</v>
      </c>
      <c r="L1137" s="685"/>
      <c r="M1137" s="686"/>
      <c r="X1137" s="664"/>
      <c r="Y1137" s="665"/>
      <c r="Z1137" s="665"/>
      <c r="AA1137" s="489"/>
      <c r="AC1137" s="464" t="s">
        <v>2038</v>
      </c>
      <c r="AD1137" s="530"/>
      <c r="AE1137" s="707"/>
      <c r="AF1137" s="464"/>
      <c r="AG1137" s="707"/>
      <c r="AH1137" s="489"/>
      <c r="AJ1137" s="489"/>
    </row>
    <row r="1138" spans="1:36" s="462" customFormat="1" ht="34.5" x14ac:dyDescent="0.25">
      <c r="A1138" s="515"/>
      <c r="B1138" s="682" t="s">
        <v>809</v>
      </c>
      <c r="C1138" s="2736" t="s">
        <v>1737</v>
      </c>
      <c r="D1138" s="2736"/>
      <c r="E1138" s="2736"/>
      <c r="F1138" s="683" t="s">
        <v>3618</v>
      </c>
      <c r="G1138" s="684">
        <v>65.709999999999994</v>
      </c>
      <c r="H1138" s="684" t="s">
        <v>1739</v>
      </c>
      <c r="I1138" s="684">
        <v>27.6</v>
      </c>
      <c r="J1138" s="684"/>
      <c r="K1138" s="684" t="s">
        <v>3619</v>
      </c>
      <c r="L1138" s="685"/>
      <c r="M1138" s="686"/>
      <c r="X1138" s="664"/>
      <c r="Y1138" s="665"/>
      <c r="Z1138" s="665"/>
      <c r="AA1138" s="489"/>
      <c r="AC1138" s="464" t="s">
        <v>1737</v>
      </c>
      <c r="AD1138" s="530"/>
      <c r="AE1138" s="707"/>
      <c r="AF1138" s="464"/>
      <c r="AG1138" s="707"/>
      <c r="AH1138" s="489"/>
      <c r="AJ1138" s="489"/>
    </row>
    <row r="1139" spans="1:36" s="462" customFormat="1" ht="23.25" x14ac:dyDescent="0.25">
      <c r="A1139" s="523" t="s">
        <v>848</v>
      </c>
      <c r="B1139" s="694" t="s">
        <v>1741</v>
      </c>
      <c r="C1139" s="2747" t="s">
        <v>1243</v>
      </c>
      <c r="D1139" s="2747"/>
      <c r="E1139" s="2747"/>
      <c r="F1139" s="695" t="s">
        <v>1921</v>
      </c>
      <c r="G1139" s="696">
        <v>2.44</v>
      </c>
      <c r="H1139" s="696"/>
      <c r="I1139" s="696">
        <v>0</v>
      </c>
      <c r="J1139" s="696"/>
      <c r="K1139" s="696"/>
      <c r="L1139" s="697"/>
      <c r="M1139" s="698"/>
      <c r="X1139" s="664"/>
      <c r="Y1139" s="665"/>
      <c r="Z1139" s="665"/>
      <c r="AA1139" s="489"/>
      <c r="AC1139" s="464"/>
      <c r="AD1139" s="530" t="s">
        <v>1243</v>
      </c>
      <c r="AE1139" s="707"/>
      <c r="AF1139" s="464"/>
      <c r="AG1139" s="707"/>
      <c r="AH1139" s="489"/>
      <c r="AJ1139" s="489"/>
    </row>
    <row r="1140" spans="1:36" s="462" customFormat="1" ht="23.25" x14ac:dyDescent="0.25">
      <c r="A1140" s="515"/>
      <c r="B1140" s="682" t="s">
        <v>2044</v>
      </c>
      <c r="C1140" s="2736" t="s">
        <v>2045</v>
      </c>
      <c r="D1140" s="2736"/>
      <c r="E1140" s="2736"/>
      <c r="F1140" s="683" t="s">
        <v>3535</v>
      </c>
      <c r="G1140" s="684">
        <v>30030</v>
      </c>
      <c r="H1140" s="684"/>
      <c r="I1140" s="684">
        <v>3</v>
      </c>
      <c r="J1140" s="684"/>
      <c r="K1140" s="684"/>
      <c r="L1140" s="685"/>
      <c r="M1140" s="686"/>
      <c r="X1140" s="664"/>
      <c r="Y1140" s="665"/>
      <c r="Z1140" s="665"/>
      <c r="AA1140" s="489"/>
      <c r="AC1140" s="464" t="s">
        <v>2045</v>
      </c>
      <c r="AD1140" s="530"/>
      <c r="AE1140" s="707"/>
      <c r="AF1140" s="464"/>
      <c r="AG1140" s="707"/>
      <c r="AH1140" s="489"/>
      <c r="AJ1140" s="489"/>
    </row>
    <row r="1141" spans="1:36" s="462" customFormat="1" ht="23.25" x14ac:dyDescent="0.25">
      <c r="A1141" s="515"/>
      <c r="B1141" s="682" t="s">
        <v>1809</v>
      </c>
      <c r="C1141" s="2736" t="s">
        <v>1810</v>
      </c>
      <c r="D1141" s="2736"/>
      <c r="E1141" s="2736"/>
      <c r="F1141" s="683" t="s">
        <v>3620</v>
      </c>
      <c r="G1141" s="684">
        <v>9040.01</v>
      </c>
      <c r="H1141" s="684"/>
      <c r="I1141" s="684">
        <v>17.18</v>
      </c>
      <c r="J1141" s="684"/>
      <c r="K1141" s="684"/>
      <c r="L1141" s="685"/>
      <c r="M1141" s="686"/>
      <c r="X1141" s="664"/>
      <c r="Y1141" s="665"/>
      <c r="Z1141" s="665"/>
      <c r="AA1141" s="489"/>
      <c r="AC1141" s="464" t="s">
        <v>1810</v>
      </c>
      <c r="AD1141" s="530"/>
      <c r="AE1141" s="707"/>
      <c r="AF1141" s="464"/>
      <c r="AG1141" s="707"/>
      <c r="AH1141" s="489"/>
      <c r="AJ1141" s="489"/>
    </row>
    <row r="1142" spans="1:36" s="462" customFormat="1" ht="45.75" x14ac:dyDescent="0.25">
      <c r="A1142" s="515"/>
      <c r="B1142" s="682" t="s">
        <v>2048</v>
      </c>
      <c r="C1142" s="2736" t="s">
        <v>2049</v>
      </c>
      <c r="D1142" s="2736"/>
      <c r="E1142" s="2736"/>
      <c r="F1142" s="683" t="s">
        <v>3422</v>
      </c>
      <c r="G1142" s="684">
        <v>67.099999999999994</v>
      </c>
      <c r="H1142" s="684"/>
      <c r="I1142" s="684">
        <v>64.42</v>
      </c>
      <c r="J1142" s="684"/>
      <c r="K1142" s="684"/>
      <c r="L1142" s="685"/>
      <c r="M1142" s="686"/>
      <c r="X1142" s="664"/>
      <c r="Y1142" s="665"/>
      <c r="Z1142" s="665"/>
      <c r="AA1142" s="489"/>
      <c r="AC1142" s="464" t="s">
        <v>2049</v>
      </c>
      <c r="AD1142" s="530"/>
      <c r="AE1142" s="707"/>
      <c r="AF1142" s="464"/>
      <c r="AG1142" s="707"/>
      <c r="AH1142" s="489"/>
      <c r="AJ1142" s="489"/>
    </row>
    <row r="1143" spans="1:36" s="462" customFormat="1" ht="23.25" x14ac:dyDescent="0.25">
      <c r="A1143" s="523" t="s">
        <v>848</v>
      </c>
      <c r="B1143" s="694" t="s">
        <v>2051</v>
      </c>
      <c r="C1143" s="2747" t="s">
        <v>2052</v>
      </c>
      <c r="D1143" s="2747"/>
      <c r="E1143" s="2747"/>
      <c r="F1143" s="695" t="s">
        <v>1921</v>
      </c>
      <c r="G1143" s="696">
        <v>0</v>
      </c>
      <c r="H1143" s="696"/>
      <c r="I1143" s="696">
        <v>0</v>
      </c>
      <c r="J1143" s="696"/>
      <c r="K1143" s="696"/>
      <c r="L1143" s="697"/>
      <c r="M1143" s="698"/>
      <c r="X1143" s="664"/>
      <c r="Y1143" s="665"/>
      <c r="Z1143" s="665"/>
      <c r="AA1143" s="489"/>
      <c r="AC1143" s="464"/>
      <c r="AD1143" s="530" t="s">
        <v>2052</v>
      </c>
      <c r="AE1143" s="707"/>
      <c r="AF1143" s="464"/>
      <c r="AG1143" s="707"/>
      <c r="AH1143" s="489"/>
      <c r="AJ1143" s="489"/>
    </row>
    <row r="1144" spans="1:36" s="462" customFormat="1" ht="34.5" x14ac:dyDescent="0.25">
      <c r="A1144" s="523" t="s">
        <v>848</v>
      </c>
      <c r="B1144" s="694" t="s">
        <v>2053</v>
      </c>
      <c r="C1144" s="2747" t="s">
        <v>2054</v>
      </c>
      <c r="D1144" s="2747"/>
      <c r="E1144" s="2747"/>
      <c r="F1144" s="695" t="s">
        <v>1921</v>
      </c>
      <c r="G1144" s="696">
        <v>412</v>
      </c>
      <c r="H1144" s="696"/>
      <c r="I1144" s="696">
        <v>0</v>
      </c>
      <c r="J1144" s="696"/>
      <c r="K1144" s="696"/>
      <c r="L1144" s="697"/>
      <c r="M1144" s="698"/>
      <c r="X1144" s="664"/>
      <c r="Y1144" s="665"/>
      <c r="Z1144" s="665"/>
      <c r="AA1144" s="489"/>
      <c r="AC1144" s="464"/>
      <c r="AD1144" s="530" t="s">
        <v>2054</v>
      </c>
      <c r="AE1144" s="707"/>
      <c r="AF1144" s="464"/>
      <c r="AG1144" s="707"/>
      <c r="AH1144" s="489"/>
      <c r="AJ1144" s="489"/>
    </row>
    <row r="1145" spans="1:36" s="462" customFormat="1" ht="45.75" x14ac:dyDescent="0.25">
      <c r="A1145" s="515" t="s">
        <v>2055</v>
      </c>
      <c r="B1145" s="682" t="s">
        <v>2056</v>
      </c>
      <c r="C1145" s="2736" t="s">
        <v>2057</v>
      </c>
      <c r="D1145" s="2736"/>
      <c r="E1145" s="2736"/>
      <c r="F1145" s="683" t="s">
        <v>3621</v>
      </c>
      <c r="G1145" s="684">
        <v>1553</v>
      </c>
      <c r="H1145" s="684"/>
      <c r="I1145" s="684">
        <v>1938.14</v>
      </c>
      <c r="J1145" s="684"/>
      <c r="K1145" s="684"/>
      <c r="L1145" s="685"/>
      <c r="M1145" s="686"/>
      <c r="X1145" s="664"/>
      <c r="Y1145" s="665"/>
      <c r="Z1145" s="665"/>
      <c r="AA1145" s="489"/>
      <c r="AC1145" s="464"/>
      <c r="AD1145" s="530"/>
      <c r="AE1145" s="707"/>
      <c r="AF1145" s="464" t="s">
        <v>2057</v>
      </c>
      <c r="AG1145" s="707"/>
      <c r="AH1145" s="489"/>
      <c r="AJ1145" s="489"/>
    </row>
    <row r="1146" spans="1:36" s="462" customFormat="1" ht="45.75" x14ac:dyDescent="0.25">
      <c r="A1146" s="701" t="s">
        <v>1922</v>
      </c>
      <c r="B1146" s="702" t="s">
        <v>2056</v>
      </c>
      <c r="C1146" s="2748" t="s">
        <v>2057</v>
      </c>
      <c r="D1146" s="2748"/>
      <c r="E1146" s="2748"/>
      <c r="F1146" s="703" t="s">
        <v>3622</v>
      </c>
      <c r="G1146" s="704">
        <v>1553</v>
      </c>
      <c r="H1146" s="704"/>
      <c r="I1146" s="704">
        <v>19381.439999999999</v>
      </c>
      <c r="J1146" s="704"/>
      <c r="K1146" s="704"/>
      <c r="L1146" s="705"/>
      <c r="M1146" s="706"/>
      <c r="X1146" s="664"/>
      <c r="Y1146" s="665"/>
      <c r="Z1146" s="665"/>
      <c r="AA1146" s="489"/>
      <c r="AC1146" s="464"/>
      <c r="AD1146" s="530"/>
      <c r="AE1146" s="707"/>
      <c r="AF1146" s="464"/>
      <c r="AG1146" s="707" t="s">
        <v>2057</v>
      </c>
      <c r="AH1146" s="489"/>
      <c r="AJ1146" s="489"/>
    </row>
    <row r="1147" spans="1:36" s="462" customFormat="1" ht="23.25" x14ac:dyDescent="0.25">
      <c r="A1147" s="523" t="s">
        <v>851</v>
      </c>
      <c r="B1147" s="694" t="s">
        <v>2060</v>
      </c>
      <c r="C1147" s="2747" t="s">
        <v>2061</v>
      </c>
      <c r="D1147" s="2747"/>
      <c r="E1147" s="2747"/>
      <c r="F1147" s="695" t="s">
        <v>3623</v>
      </c>
      <c r="G1147" s="696">
        <v>0</v>
      </c>
      <c r="H1147" s="696"/>
      <c r="I1147" s="696">
        <v>0</v>
      </c>
      <c r="J1147" s="696"/>
      <c r="K1147" s="696"/>
      <c r="L1147" s="697"/>
      <c r="M1147" s="698"/>
      <c r="X1147" s="664"/>
      <c r="Y1147" s="665"/>
      <c r="Z1147" s="665"/>
      <c r="AA1147" s="489"/>
      <c r="AC1147" s="464"/>
      <c r="AD1147" s="530" t="s">
        <v>2061</v>
      </c>
      <c r="AE1147" s="707"/>
      <c r="AF1147" s="464"/>
      <c r="AG1147" s="707"/>
      <c r="AH1147" s="489"/>
      <c r="AJ1147" s="489"/>
    </row>
    <row r="1148" spans="1:36" s="462" customFormat="1" ht="23.25" x14ac:dyDescent="0.25">
      <c r="A1148" s="515"/>
      <c r="B1148" s="682" t="s">
        <v>2063</v>
      </c>
      <c r="C1148" s="2736" t="s">
        <v>2064</v>
      </c>
      <c r="D1148" s="2736"/>
      <c r="E1148" s="2736"/>
      <c r="F1148" s="683" t="s">
        <v>3624</v>
      </c>
      <c r="G1148" s="684">
        <v>176.1</v>
      </c>
      <c r="H1148" s="684"/>
      <c r="I1148" s="684">
        <v>135.24</v>
      </c>
      <c r="J1148" s="684"/>
      <c r="K1148" s="684"/>
      <c r="L1148" s="685"/>
      <c r="M1148" s="686"/>
      <c r="X1148" s="664"/>
      <c r="Y1148" s="665"/>
      <c r="Z1148" s="665"/>
      <c r="AA1148" s="489"/>
      <c r="AC1148" s="464" t="s">
        <v>2064</v>
      </c>
      <c r="AD1148" s="530"/>
      <c r="AE1148" s="707"/>
      <c r="AF1148" s="464"/>
      <c r="AG1148" s="707"/>
      <c r="AH1148" s="489"/>
      <c r="AJ1148" s="489"/>
    </row>
    <row r="1149" spans="1:36" s="462" customFormat="1" ht="23.25" x14ac:dyDescent="0.25">
      <c r="A1149" s="515"/>
      <c r="B1149" s="682" t="s">
        <v>2066</v>
      </c>
      <c r="C1149" s="2736" t="s">
        <v>2067</v>
      </c>
      <c r="D1149" s="2736"/>
      <c r="E1149" s="2736"/>
      <c r="F1149" s="683" t="s">
        <v>3625</v>
      </c>
      <c r="G1149" s="684">
        <v>207.8</v>
      </c>
      <c r="H1149" s="684"/>
      <c r="I1149" s="684">
        <v>155.6</v>
      </c>
      <c r="J1149" s="684"/>
      <c r="K1149" s="684"/>
      <c r="L1149" s="685"/>
      <c r="M1149" s="686"/>
      <c r="X1149" s="664"/>
      <c r="Y1149" s="665"/>
      <c r="Z1149" s="665"/>
      <c r="AA1149" s="489"/>
      <c r="AC1149" s="464" t="s">
        <v>2067</v>
      </c>
      <c r="AD1149" s="530"/>
      <c r="AE1149" s="707"/>
      <c r="AF1149" s="464"/>
      <c r="AG1149" s="707"/>
      <c r="AH1149" s="489"/>
      <c r="AJ1149" s="489"/>
    </row>
    <row r="1150" spans="1:36" s="462" customFormat="1" ht="23.25" x14ac:dyDescent="0.25">
      <c r="A1150" s="515"/>
      <c r="B1150" s="682" t="s">
        <v>2069</v>
      </c>
      <c r="C1150" s="2736" t="s">
        <v>2070</v>
      </c>
      <c r="D1150" s="2736"/>
      <c r="E1150" s="2736"/>
      <c r="F1150" s="683" t="s">
        <v>3626</v>
      </c>
      <c r="G1150" s="684">
        <v>3468.64</v>
      </c>
      <c r="H1150" s="684"/>
      <c r="I1150" s="684">
        <v>665.98</v>
      </c>
      <c r="J1150" s="684"/>
      <c r="K1150" s="684"/>
      <c r="L1150" s="685"/>
      <c r="M1150" s="686"/>
      <c r="X1150" s="664"/>
      <c r="Y1150" s="665"/>
      <c r="Z1150" s="665"/>
      <c r="AA1150" s="489"/>
      <c r="AC1150" s="464" t="s">
        <v>2070</v>
      </c>
      <c r="AD1150" s="530"/>
      <c r="AE1150" s="707"/>
      <c r="AF1150" s="464"/>
      <c r="AG1150" s="707"/>
      <c r="AH1150" s="489"/>
      <c r="AJ1150" s="489"/>
    </row>
    <row r="1151" spans="1:36" s="462" customFormat="1" ht="23.25" x14ac:dyDescent="0.25">
      <c r="A1151" s="523" t="s">
        <v>851</v>
      </c>
      <c r="B1151" s="694" t="s">
        <v>2072</v>
      </c>
      <c r="C1151" s="2747" t="s">
        <v>2073</v>
      </c>
      <c r="D1151" s="2747"/>
      <c r="E1151" s="2747"/>
      <c r="F1151" s="695" t="s">
        <v>3627</v>
      </c>
      <c r="G1151" s="696">
        <v>0</v>
      </c>
      <c r="H1151" s="696"/>
      <c r="I1151" s="696">
        <v>0</v>
      </c>
      <c r="J1151" s="696"/>
      <c r="K1151" s="696"/>
      <c r="L1151" s="697"/>
      <c r="M1151" s="698"/>
      <c r="X1151" s="664"/>
      <c r="Y1151" s="665"/>
      <c r="Z1151" s="665"/>
      <c r="AA1151" s="489"/>
      <c r="AC1151" s="464"/>
      <c r="AD1151" s="530" t="s">
        <v>2073</v>
      </c>
      <c r="AE1151" s="707"/>
      <c r="AF1151" s="464"/>
      <c r="AG1151" s="707"/>
      <c r="AH1151" s="489"/>
      <c r="AJ1151" s="489"/>
    </row>
    <row r="1152" spans="1:36" s="462" customFormat="1" ht="34.5" x14ac:dyDescent="0.25">
      <c r="A1152" s="515"/>
      <c r="B1152" s="682" t="s">
        <v>2075</v>
      </c>
      <c r="C1152" s="2736" t="s">
        <v>2076</v>
      </c>
      <c r="D1152" s="2736"/>
      <c r="E1152" s="2736"/>
      <c r="F1152" s="683" t="s">
        <v>3628</v>
      </c>
      <c r="G1152" s="684">
        <v>11.99</v>
      </c>
      <c r="H1152" s="684"/>
      <c r="I1152" s="684">
        <v>34.53</v>
      </c>
      <c r="J1152" s="684"/>
      <c r="K1152" s="684"/>
      <c r="L1152" s="685"/>
      <c r="M1152" s="686"/>
      <c r="X1152" s="664"/>
      <c r="Y1152" s="665"/>
      <c r="Z1152" s="665"/>
      <c r="AA1152" s="489"/>
      <c r="AC1152" s="464" t="s">
        <v>2076</v>
      </c>
      <c r="AD1152" s="530"/>
      <c r="AE1152" s="707"/>
      <c r="AF1152" s="464"/>
      <c r="AG1152" s="707"/>
      <c r="AH1152" s="489"/>
      <c r="AJ1152" s="489"/>
    </row>
    <row r="1153" spans="1:36" s="462" customFormat="1" ht="45.75" x14ac:dyDescent="0.25">
      <c r="A1153" s="515"/>
      <c r="B1153" s="682" t="s">
        <v>2078</v>
      </c>
      <c r="C1153" s="2736" t="s">
        <v>2079</v>
      </c>
      <c r="D1153" s="2736"/>
      <c r="E1153" s="2736"/>
      <c r="F1153" s="683" t="s">
        <v>3629</v>
      </c>
      <c r="G1153" s="684">
        <v>272.62</v>
      </c>
      <c r="H1153" s="684"/>
      <c r="I1153" s="684">
        <v>13.09</v>
      </c>
      <c r="J1153" s="684"/>
      <c r="K1153" s="684"/>
      <c r="L1153" s="685"/>
      <c r="M1153" s="686"/>
      <c r="X1153" s="664"/>
      <c r="Y1153" s="665"/>
      <c r="Z1153" s="665"/>
      <c r="AA1153" s="489"/>
      <c r="AC1153" s="464" t="s">
        <v>2079</v>
      </c>
      <c r="AD1153" s="530"/>
      <c r="AE1153" s="707"/>
      <c r="AF1153" s="464"/>
      <c r="AG1153" s="707"/>
      <c r="AH1153" s="489"/>
      <c r="AJ1153" s="489"/>
    </row>
    <row r="1154" spans="1:36" s="462" customFormat="1" ht="57" x14ac:dyDescent="0.25">
      <c r="A1154" s="515"/>
      <c r="B1154" s="682" t="s">
        <v>2081</v>
      </c>
      <c r="C1154" s="2736" t="s">
        <v>2082</v>
      </c>
      <c r="D1154" s="2736"/>
      <c r="E1154" s="2736"/>
      <c r="F1154" s="683" t="s">
        <v>3630</v>
      </c>
      <c r="G1154" s="684">
        <v>156.83000000000001</v>
      </c>
      <c r="H1154" s="684"/>
      <c r="I1154" s="684">
        <v>15.06</v>
      </c>
      <c r="J1154" s="684"/>
      <c r="K1154" s="684"/>
      <c r="L1154" s="685"/>
      <c r="M1154" s="686"/>
      <c r="X1154" s="664"/>
      <c r="Y1154" s="665"/>
      <c r="Z1154" s="665"/>
      <c r="AA1154" s="489"/>
      <c r="AC1154" s="464" t="s">
        <v>2082</v>
      </c>
      <c r="AD1154" s="530"/>
      <c r="AE1154" s="707"/>
      <c r="AF1154" s="464"/>
      <c r="AG1154" s="707"/>
      <c r="AH1154" s="489"/>
      <c r="AJ1154" s="489"/>
    </row>
    <row r="1155" spans="1:36" s="462" customFormat="1" ht="23.25" x14ac:dyDescent="0.25">
      <c r="A1155" s="523" t="s">
        <v>851</v>
      </c>
      <c r="B1155" s="694" t="s">
        <v>2084</v>
      </c>
      <c r="C1155" s="2747" t="s">
        <v>2085</v>
      </c>
      <c r="D1155" s="2747"/>
      <c r="E1155" s="2747"/>
      <c r="F1155" s="695" t="s">
        <v>3631</v>
      </c>
      <c r="G1155" s="696">
        <v>0</v>
      </c>
      <c r="H1155" s="696"/>
      <c r="I1155" s="696">
        <v>0</v>
      </c>
      <c r="J1155" s="696"/>
      <c r="K1155" s="696"/>
      <c r="L1155" s="697"/>
      <c r="M1155" s="698"/>
      <c r="X1155" s="664"/>
      <c r="Y1155" s="665"/>
      <c r="Z1155" s="665"/>
      <c r="AA1155" s="489"/>
      <c r="AC1155" s="464"/>
      <c r="AD1155" s="530" t="s">
        <v>2085</v>
      </c>
      <c r="AE1155" s="707"/>
      <c r="AF1155" s="464"/>
      <c r="AG1155" s="707"/>
      <c r="AH1155" s="489"/>
      <c r="AJ1155" s="489"/>
    </row>
    <row r="1156" spans="1:36" s="462" customFormat="1" ht="45" x14ac:dyDescent="0.25">
      <c r="A1156" s="666" t="s">
        <v>1477</v>
      </c>
      <c r="B1156" s="667" t="s">
        <v>2012</v>
      </c>
      <c r="C1156" s="2737" t="s">
        <v>1240</v>
      </c>
      <c r="D1156" s="2737"/>
      <c r="E1156" s="2737"/>
      <c r="F1156" s="688">
        <v>4.8</v>
      </c>
      <c r="G1156" s="669">
        <v>480</v>
      </c>
      <c r="H1156" s="669"/>
      <c r="I1156" s="669">
        <v>2304</v>
      </c>
      <c r="J1156" s="669"/>
      <c r="K1156" s="670"/>
      <c r="L1156" s="671">
        <v>0</v>
      </c>
      <c r="M1156" s="671">
        <v>0</v>
      </c>
      <c r="X1156" s="664"/>
      <c r="Y1156" s="665"/>
      <c r="Z1156" s="665"/>
      <c r="AA1156" s="489" t="s">
        <v>1240</v>
      </c>
      <c r="AC1156" s="464"/>
      <c r="AD1156" s="530"/>
      <c r="AE1156" s="707"/>
      <c r="AF1156" s="464"/>
      <c r="AG1156" s="707"/>
      <c r="AH1156" s="489"/>
      <c r="AJ1156" s="489"/>
    </row>
    <row r="1157" spans="1:36" s="462" customFormat="1" ht="15" x14ac:dyDescent="0.25">
      <c r="A1157" s="672"/>
      <c r="B1157" s="673"/>
      <c r="C1157" s="674" t="s">
        <v>3632</v>
      </c>
      <c r="D1157" s="675"/>
      <c r="E1157" s="675"/>
      <c r="F1157" s="675"/>
      <c r="G1157" s="675"/>
      <c r="H1157" s="675"/>
      <c r="I1157" s="675"/>
      <c r="J1157" s="675"/>
      <c r="K1157" s="675"/>
      <c r="L1157" s="675"/>
      <c r="M1157" s="676"/>
      <c r="X1157" s="664"/>
      <c r="Y1157" s="665"/>
      <c r="Z1157" s="665"/>
      <c r="AA1157" s="489"/>
      <c r="AC1157" s="464"/>
      <c r="AD1157" s="530"/>
      <c r="AE1157" s="707"/>
      <c r="AF1157" s="464"/>
      <c r="AG1157" s="707"/>
      <c r="AH1157" s="489"/>
      <c r="AJ1157" s="489"/>
    </row>
    <row r="1158" spans="1:36" s="462" customFormat="1" ht="45" x14ac:dyDescent="0.25">
      <c r="A1158" s="666" t="s">
        <v>1479</v>
      </c>
      <c r="B1158" s="667" t="s">
        <v>2014</v>
      </c>
      <c r="C1158" s="2737" t="s">
        <v>1243</v>
      </c>
      <c r="D1158" s="2737"/>
      <c r="E1158" s="2737"/>
      <c r="F1158" s="688">
        <v>1.9</v>
      </c>
      <c r="G1158" s="669">
        <v>2.44</v>
      </c>
      <c r="H1158" s="669"/>
      <c r="I1158" s="669">
        <v>5</v>
      </c>
      <c r="J1158" s="669"/>
      <c r="K1158" s="670"/>
      <c r="L1158" s="671">
        <v>0</v>
      </c>
      <c r="M1158" s="671">
        <v>0</v>
      </c>
      <c r="X1158" s="664"/>
      <c r="Y1158" s="665"/>
      <c r="Z1158" s="665"/>
      <c r="AA1158" s="489" t="s">
        <v>1243</v>
      </c>
      <c r="AC1158" s="464"/>
      <c r="AD1158" s="530"/>
      <c r="AE1158" s="707"/>
      <c r="AF1158" s="464"/>
      <c r="AG1158" s="707"/>
      <c r="AH1158" s="489"/>
      <c r="AJ1158" s="489"/>
    </row>
    <row r="1159" spans="1:36" s="462" customFormat="1" ht="15" x14ac:dyDescent="0.25">
      <c r="A1159" s="672"/>
      <c r="B1159" s="673"/>
      <c r="C1159" s="674" t="s">
        <v>3633</v>
      </c>
      <c r="D1159" s="675"/>
      <c r="E1159" s="675"/>
      <c r="F1159" s="675"/>
      <c r="G1159" s="675"/>
      <c r="H1159" s="675"/>
      <c r="I1159" s="675"/>
      <c r="J1159" s="675"/>
      <c r="K1159" s="675"/>
      <c r="L1159" s="675"/>
      <c r="M1159" s="676"/>
      <c r="X1159" s="664"/>
      <c r="Y1159" s="665"/>
      <c r="Z1159" s="665"/>
      <c r="AA1159" s="489"/>
      <c r="AC1159" s="464"/>
      <c r="AD1159" s="530"/>
      <c r="AE1159" s="707"/>
      <c r="AF1159" s="464"/>
      <c r="AG1159" s="707"/>
      <c r="AH1159" s="489"/>
      <c r="AJ1159" s="489"/>
    </row>
    <row r="1160" spans="1:36" s="462" customFormat="1" ht="34.5" x14ac:dyDescent="0.25">
      <c r="A1160" s="666" t="s">
        <v>1481</v>
      </c>
      <c r="B1160" s="667" t="s">
        <v>1289</v>
      </c>
      <c r="C1160" s="2737" t="s">
        <v>1254</v>
      </c>
      <c r="D1160" s="2737"/>
      <c r="E1160" s="2737"/>
      <c r="F1160" s="678">
        <v>4</v>
      </c>
      <c r="G1160" s="669" t="s">
        <v>2089</v>
      </c>
      <c r="H1160" s="669"/>
      <c r="I1160" s="669">
        <v>9572</v>
      </c>
      <c r="J1160" s="669"/>
      <c r="K1160" s="670"/>
      <c r="L1160" s="671">
        <v>0</v>
      </c>
      <c r="M1160" s="671">
        <v>0</v>
      </c>
      <c r="X1160" s="664"/>
      <c r="Y1160" s="665"/>
      <c r="Z1160" s="665"/>
      <c r="AA1160" s="489" t="s">
        <v>1254</v>
      </c>
      <c r="AC1160" s="464"/>
      <c r="AD1160" s="530"/>
      <c r="AE1160" s="707"/>
      <c r="AF1160" s="464"/>
      <c r="AG1160" s="707"/>
      <c r="AH1160" s="489"/>
      <c r="AJ1160" s="489"/>
    </row>
    <row r="1161" spans="1:36" s="462" customFormat="1" ht="15" x14ac:dyDescent="0.25">
      <c r="A1161" s="672"/>
      <c r="B1161" s="673"/>
      <c r="C1161" s="674" t="s">
        <v>3634</v>
      </c>
      <c r="D1161" s="675"/>
      <c r="E1161" s="675"/>
      <c r="F1161" s="675"/>
      <c r="G1161" s="675"/>
      <c r="H1161" s="675"/>
      <c r="I1161" s="675"/>
      <c r="J1161" s="675"/>
      <c r="K1161" s="675"/>
      <c r="L1161" s="675"/>
      <c r="M1161" s="676"/>
      <c r="X1161" s="664"/>
      <c r="Y1161" s="665"/>
      <c r="Z1161" s="665"/>
      <c r="AA1161" s="489"/>
      <c r="AC1161" s="464"/>
      <c r="AD1161" s="530"/>
      <c r="AE1161" s="707"/>
      <c r="AF1161" s="464"/>
      <c r="AG1161" s="707"/>
      <c r="AH1161" s="489"/>
      <c r="AJ1161" s="489"/>
    </row>
    <row r="1162" spans="1:36" s="462" customFormat="1" ht="15" x14ac:dyDescent="0.25">
      <c r="A1162" s="550"/>
      <c r="B1162" s="673"/>
      <c r="C1162" s="674" t="s">
        <v>2091</v>
      </c>
      <c r="D1162" s="675"/>
      <c r="E1162" s="675"/>
      <c r="F1162" s="675"/>
      <c r="G1162" s="675"/>
      <c r="H1162" s="675"/>
      <c r="I1162" s="675"/>
      <c r="J1162" s="675"/>
      <c r="K1162" s="675"/>
      <c r="L1162" s="675"/>
      <c r="M1162" s="677"/>
      <c r="X1162" s="664"/>
      <c r="Y1162" s="665"/>
      <c r="Z1162" s="665"/>
      <c r="AA1162" s="489"/>
      <c r="AC1162" s="464"/>
      <c r="AD1162" s="530"/>
      <c r="AE1162" s="707"/>
      <c r="AF1162" s="464"/>
      <c r="AG1162" s="707"/>
      <c r="AH1162" s="489"/>
      <c r="AJ1162" s="489"/>
    </row>
    <row r="1163" spans="1:36" s="462" customFormat="1" ht="34.5" x14ac:dyDescent="0.25">
      <c r="A1163" s="666" t="s">
        <v>1483</v>
      </c>
      <c r="B1163" s="667" t="s">
        <v>1293</v>
      </c>
      <c r="C1163" s="2737" t="s">
        <v>1259</v>
      </c>
      <c r="D1163" s="2737"/>
      <c r="E1163" s="2737"/>
      <c r="F1163" s="678">
        <v>28</v>
      </c>
      <c r="G1163" s="669" t="s">
        <v>2092</v>
      </c>
      <c r="H1163" s="669"/>
      <c r="I1163" s="669">
        <v>48209</v>
      </c>
      <c r="J1163" s="669"/>
      <c r="K1163" s="670"/>
      <c r="L1163" s="671">
        <v>0</v>
      </c>
      <c r="M1163" s="671">
        <v>0</v>
      </c>
      <c r="X1163" s="664"/>
      <c r="Y1163" s="665"/>
      <c r="Z1163" s="665"/>
      <c r="AA1163" s="489" t="s">
        <v>1259</v>
      </c>
      <c r="AC1163" s="464"/>
      <c r="AD1163" s="530"/>
      <c r="AE1163" s="707"/>
      <c r="AF1163" s="464"/>
      <c r="AG1163" s="707"/>
      <c r="AH1163" s="489"/>
      <c r="AJ1163" s="489"/>
    </row>
    <row r="1164" spans="1:36" s="462" customFormat="1" ht="15" x14ac:dyDescent="0.25">
      <c r="A1164" s="672"/>
      <c r="B1164" s="673"/>
      <c r="C1164" s="674" t="s">
        <v>3635</v>
      </c>
      <c r="D1164" s="675"/>
      <c r="E1164" s="675"/>
      <c r="F1164" s="675"/>
      <c r="G1164" s="675"/>
      <c r="H1164" s="675"/>
      <c r="I1164" s="675"/>
      <c r="J1164" s="675"/>
      <c r="K1164" s="675"/>
      <c r="L1164" s="675"/>
      <c r="M1164" s="676"/>
      <c r="X1164" s="664"/>
      <c r="Y1164" s="665"/>
      <c r="Z1164" s="665"/>
      <c r="AA1164" s="489"/>
      <c r="AC1164" s="464"/>
      <c r="AD1164" s="530"/>
      <c r="AE1164" s="707"/>
      <c r="AF1164" s="464"/>
      <c r="AG1164" s="707"/>
      <c r="AH1164" s="489"/>
      <c r="AJ1164" s="489"/>
    </row>
    <row r="1165" spans="1:36" s="462" customFormat="1" ht="15" x14ac:dyDescent="0.25">
      <c r="A1165" s="550"/>
      <c r="B1165" s="673"/>
      <c r="C1165" s="674" t="s">
        <v>2094</v>
      </c>
      <c r="D1165" s="675"/>
      <c r="E1165" s="675"/>
      <c r="F1165" s="675"/>
      <c r="G1165" s="675"/>
      <c r="H1165" s="675"/>
      <c r="I1165" s="675"/>
      <c r="J1165" s="675"/>
      <c r="K1165" s="675"/>
      <c r="L1165" s="675"/>
      <c r="M1165" s="677"/>
      <c r="X1165" s="664"/>
      <c r="Y1165" s="665"/>
      <c r="Z1165" s="665"/>
      <c r="AA1165" s="489"/>
      <c r="AC1165" s="464"/>
      <c r="AD1165" s="530"/>
      <c r="AE1165" s="707"/>
      <c r="AF1165" s="464"/>
      <c r="AG1165" s="707"/>
      <c r="AH1165" s="489"/>
      <c r="AJ1165" s="489"/>
    </row>
    <row r="1166" spans="1:36" s="462" customFormat="1" ht="34.5" x14ac:dyDescent="0.25">
      <c r="A1166" s="666" t="s">
        <v>1485</v>
      </c>
      <c r="B1166" s="667" t="s">
        <v>1296</v>
      </c>
      <c r="C1166" s="2737" t="s">
        <v>1263</v>
      </c>
      <c r="D1166" s="2737"/>
      <c r="E1166" s="2737"/>
      <c r="F1166" s="678">
        <v>60</v>
      </c>
      <c r="G1166" s="669" t="s">
        <v>2095</v>
      </c>
      <c r="H1166" s="669"/>
      <c r="I1166" s="669">
        <v>27657</v>
      </c>
      <c r="J1166" s="669"/>
      <c r="K1166" s="670"/>
      <c r="L1166" s="671">
        <v>0</v>
      </c>
      <c r="M1166" s="671">
        <v>0</v>
      </c>
      <c r="X1166" s="664"/>
      <c r="Y1166" s="665"/>
      <c r="Z1166" s="665"/>
      <c r="AA1166" s="489" t="s">
        <v>1263</v>
      </c>
      <c r="AC1166" s="464"/>
      <c r="AD1166" s="530"/>
      <c r="AE1166" s="707"/>
      <c r="AF1166" s="464"/>
      <c r="AG1166" s="707"/>
      <c r="AH1166" s="489"/>
      <c r="AJ1166" s="489"/>
    </row>
    <row r="1167" spans="1:36" s="462" customFormat="1" ht="15" x14ac:dyDescent="0.25">
      <c r="A1167" s="672"/>
      <c r="B1167" s="673"/>
      <c r="C1167" s="674" t="s">
        <v>3636</v>
      </c>
      <c r="D1167" s="675"/>
      <c r="E1167" s="675"/>
      <c r="F1167" s="675"/>
      <c r="G1167" s="675"/>
      <c r="H1167" s="675"/>
      <c r="I1167" s="675"/>
      <c r="J1167" s="675"/>
      <c r="K1167" s="675"/>
      <c r="L1167" s="675"/>
      <c r="M1167" s="676"/>
      <c r="X1167" s="664"/>
      <c r="Y1167" s="665"/>
      <c r="Z1167" s="665"/>
      <c r="AA1167" s="489"/>
      <c r="AC1167" s="464"/>
      <c r="AD1167" s="530"/>
      <c r="AE1167" s="707"/>
      <c r="AF1167" s="464"/>
      <c r="AG1167" s="707"/>
      <c r="AH1167" s="489"/>
      <c r="AJ1167" s="489"/>
    </row>
    <row r="1168" spans="1:36" s="462" customFormat="1" ht="15" x14ac:dyDescent="0.25">
      <c r="A1168" s="550"/>
      <c r="B1168" s="673"/>
      <c r="C1168" s="674" t="s">
        <v>2097</v>
      </c>
      <c r="D1168" s="675"/>
      <c r="E1168" s="675"/>
      <c r="F1168" s="675"/>
      <c r="G1168" s="675"/>
      <c r="H1168" s="675"/>
      <c r="I1168" s="675"/>
      <c r="J1168" s="675"/>
      <c r="K1168" s="675"/>
      <c r="L1168" s="675"/>
      <c r="M1168" s="677"/>
      <c r="X1168" s="664"/>
      <c r="Y1168" s="665"/>
      <c r="Z1168" s="665"/>
      <c r="AA1168" s="489"/>
      <c r="AC1168" s="464"/>
      <c r="AD1168" s="530"/>
      <c r="AE1168" s="707"/>
      <c r="AF1168" s="464"/>
      <c r="AG1168" s="707"/>
      <c r="AH1168" s="489"/>
      <c r="AJ1168" s="489"/>
    </row>
    <row r="1169" spans="1:36" s="462" customFormat="1" ht="33.75" x14ac:dyDescent="0.25">
      <c r="A1169" s="666" t="s">
        <v>1487</v>
      </c>
      <c r="B1169" s="667" t="s">
        <v>1299</v>
      </c>
      <c r="C1169" s="2737" t="s">
        <v>1267</v>
      </c>
      <c r="D1169" s="2737"/>
      <c r="E1169" s="2737"/>
      <c r="F1169" s="678">
        <v>28</v>
      </c>
      <c r="G1169" s="669" t="s">
        <v>2098</v>
      </c>
      <c r="H1169" s="669"/>
      <c r="I1169" s="669">
        <v>3973</v>
      </c>
      <c r="J1169" s="669"/>
      <c r="K1169" s="670"/>
      <c r="L1169" s="671">
        <v>0</v>
      </c>
      <c r="M1169" s="671">
        <v>0</v>
      </c>
      <c r="X1169" s="664"/>
      <c r="Y1169" s="665"/>
      <c r="Z1169" s="665"/>
      <c r="AA1169" s="489" t="s">
        <v>1267</v>
      </c>
      <c r="AC1169" s="464"/>
      <c r="AD1169" s="530"/>
      <c r="AE1169" s="707"/>
      <c r="AF1169" s="464"/>
      <c r="AG1169" s="707"/>
      <c r="AH1169" s="489"/>
      <c r="AJ1169" s="489"/>
    </row>
    <row r="1170" spans="1:36" s="462" customFormat="1" ht="15" x14ac:dyDescent="0.25">
      <c r="A1170" s="672"/>
      <c r="B1170" s="673"/>
      <c r="C1170" s="674" t="s">
        <v>3635</v>
      </c>
      <c r="D1170" s="675"/>
      <c r="E1170" s="675"/>
      <c r="F1170" s="675"/>
      <c r="G1170" s="675"/>
      <c r="H1170" s="675"/>
      <c r="I1170" s="675"/>
      <c r="J1170" s="675"/>
      <c r="K1170" s="675"/>
      <c r="L1170" s="675"/>
      <c r="M1170" s="676"/>
      <c r="X1170" s="664"/>
      <c r="Y1170" s="665"/>
      <c r="Z1170" s="665"/>
      <c r="AA1170" s="489"/>
      <c r="AC1170" s="464"/>
      <c r="AD1170" s="530"/>
      <c r="AE1170" s="707"/>
      <c r="AF1170" s="464"/>
      <c r="AG1170" s="707"/>
      <c r="AH1170" s="489"/>
      <c r="AJ1170" s="489"/>
    </row>
    <row r="1171" spans="1:36" s="462" customFormat="1" ht="15" x14ac:dyDescent="0.25">
      <c r="A1171" s="550"/>
      <c r="B1171" s="673"/>
      <c r="C1171" s="674" t="s">
        <v>2099</v>
      </c>
      <c r="D1171" s="675"/>
      <c r="E1171" s="675"/>
      <c r="F1171" s="675"/>
      <c r="G1171" s="675"/>
      <c r="H1171" s="675"/>
      <c r="I1171" s="675"/>
      <c r="J1171" s="675"/>
      <c r="K1171" s="675"/>
      <c r="L1171" s="675"/>
      <c r="M1171" s="677"/>
      <c r="X1171" s="664"/>
      <c r="Y1171" s="665"/>
      <c r="Z1171" s="665"/>
      <c r="AA1171" s="489"/>
      <c r="AC1171" s="464"/>
      <c r="AD1171" s="530"/>
      <c r="AE1171" s="707"/>
      <c r="AF1171" s="464"/>
      <c r="AG1171" s="707"/>
      <c r="AH1171" s="489"/>
      <c r="AJ1171" s="489"/>
    </row>
    <row r="1172" spans="1:36" s="462" customFormat="1" ht="34.5" x14ac:dyDescent="0.25">
      <c r="A1172" s="666" t="s">
        <v>1488</v>
      </c>
      <c r="B1172" s="667" t="s">
        <v>1301</v>
      </c>
      <c r="C1172" s="2737" t="s">
        <v>1270</v>
      </c>
      <c r="D1172" s="2737"/>
      <c r="E1172" s="2737"/>
      <c r="F1172" s="678">
        <v>4</v>
      </c>
      <c r="G1172" s="669" t="s">
        <v>2100</v>
      </c>
      <c r="H1172" s="669"/>
      <c r="I1172" s="669">
        <v>6957</v>
      </c>
      <c r="J1172" s="669"/>
      <c r="K1172" s="670"/>
      <c r="L1172" s="671">
        <v>0</v>
      </c>
      <c r="M1172" s="671">
        <v>0</v>
      </c>
      <c r="X1172" s="664"/>
      <c r="Y1172" s="665"/>
      <c r="Z1172" s="665"/>
      <c r="AA1172" s="489" t="s">
        <v>1270</v>
      </c>
      <c r="AC1172" s="464"/>
      <c r="AD1172" s="530"/>
      <c r="AE1172" s="707"/>
      <c r="AF1172" s="464"/>
      <c r="AG1172" s="707"/>
      <c r="AH1172" s="489"/>
      <c r="AJ1172" s="489"/>
    </row>
    <row r="1173" spans="1:36" s="462" customFormat="1" ht="15" x14ac:dyDescent="0.25">
      <c r="A1173" s="672"/>
      <c r="B1173" s="673"/>
      <c r="C1173" s="674" t="s">
        <v>3634</v>
      </c>
      <c r="D1173" s="675"/>
      <c r="E1173" s="675"/>
      <c r="F1173" s="675"/>
      <c r="G1173" s="675"/>
      <c r="H1173" s="675"/>
      <c r="I1173" s="675"/>
      <c r="J1173" s="675"/>
      <c r="K1173" s="675"/>
      <c r="L1173" s="675"/>
      <c r="M1173" s="676"/>
      <c r="X1173" s="664"/>
      <c r="Y1173" s="665"/>
      <c r="Z1173" s="665"/>
      <c r="AA1173" s="489"/>
      <c r="AC1173" s="464"/>
      <c r="AD1173" s="530"/>
      <c r="AE1173" s="707"/>
      <c r="AF1173" s="464"/>
      <c r="AG1173" s="707"/>
      <c r="AH1173" s="489"/>
      <c r="AJ1173" s="489"/>
    </row>
    <row r="1174" spans="1:36" s="462" customFormat="1" ht="15" x14ac:dyDescent="0.25">
      <c r="A1174" s="550"/>
      <c r="B1174" s="673"/>
      <c r="C1174" s="674" t="s">
        <v>2101</v>
      </c>
      <c r="D1174" s="675"/>
      <c r="E1174" s="675"/>
      <c r="F1174" s="675"/>
      <c r="G1174" s="675"/>
      <c r="H1174" s="675"/>
      <c r="I1174" s="675"/>
      <c r="J1174" s="675"/>
      <c r="K1174" s="675"/>
      <c r="L1174" s="675"/>
      <c r="M1174" s="677"/>
      <c r="X1174" s="664"/>
      <c r="Y1174" s="665"/>
      <c r="Z1174" s="665"/>
      <c r="AA1174" s="489"/>
      <c r="AC1174" s="464"/>
      <c r="AD1174" s="530"/>
      <c r="AE1174" s="707"/>
      <c r="AF1174" s="464"/>
      <c r="AG1174" s="707"/>
      <c r="AH1174" s="489"/>
      <c r="AJ1174" s="489"/>
    </row>
    <row r="1175" spans="1:36" s="462" customFormat="1" ht="45.75" x14ac:dyDescent="0.25">
      <c r="A1175" s="666" t="s">
        <v>1489</v>
      </c>
      <c r="B1175" s="667" t="s">
        <v>2102</v>
      </c>
      <c r="C1175" s="2737" t="s">
        <v>2103</v>
      </c>
      <c r="D1175" s="2737"/>
      <c r="E1175" s="2737"/>
      <c r="F1175" s="678">
        <v>32</v>
      </c>
      <c r="G1175" s="669" t="s">
        <v>1274</v>
      </c>
      <c r="H1175" s="669" t="s">
        <v>1275</v>
      </c>
      <c r="I1175" s="669">
        <v>181</v>
      </c>
      <c r="J1175" s="669">
        <v>74</v>
      </c>
      <c r="K1175" s="670" t="s">
        <v>1490</v>
      </c>
      <c r="L1175" s="679">
        <v>0.255</v>
      </c>
      <c r="M1175" s="680">
        <v>8.16</v>
      </c>
      <c r="X1175" s="664"/>
      <c r="Y1175" s="665"/>
      <c r="Z1175" s="665"/>
      <c r="AA1175" s="489" t="s">
        <v>2103</v>
      </c>
      <c r="AC1175" s="464"/>
      <c r="AD1175" s="530"/>
      <c r="AE1175" s="707"/>
      <c r="AF1175" s="464"/>
      <c r="AG1175" s="707"/>
      <c r="AH1175" s="489"/>
      <c r="AJ1175" s="489"/>
    </row>
    <row r="1176" spans="1:36" s="462" customFormat="1" ht="33.75" x14ac:dyDescent="0.25">
      <c r="A1176" s="550"/>
      <c r="B1176" s="681" t="s">
        <v>1641</v>
      </c>
      <c r="C1176" s="2734" t="s">
        <v>1642</v>
      </c>
      <c r="D1176" s="2734"/>
      <c r="E1176" s="2734"/>
      <c r="F1176" s="2734"/>
      <c r="G1176" s="2734"/>
      <c r="H1176" s="2734"/>
      <c r="I1176" s="2734"/>
      <c r="J1176" s="2734"/>
      <c r="K1176" s="2734"/>
      <c r="L1176" s="2734"/>
      <c r="M1176" s="2735"/>
      <c r="X1176" s="664"/>
      <c r="Y1176" s="665"/>
      <c r="Z1176" s="665"/>
      <c r="AA1176" s="489"/>
      <c r="AB1176" s="499" t="s">
        <v>1642</v>
      </c>
      <c r="AC1176" s="464"/>
      <c r="AD1176" s="530"/>
      <c r="AE1176" s="707"/>
      <c r="AF1176" s="464"/>
      <c r="AG1176" s="707"/>
      <c r="AH1176" s="489"/>
      <c r="AJ1176" s="489"/>
    </row>
    <row r="1177" spans="1:36" s="462" customFormat="1" ht="15" x14ac:dyDescent="0.25">
      <c r="A1177" s="831"/>
      <c r="B1177" s="832"/>
      <c r="C1177" s="832"/>
      <c r="D1177" s="832"/>
      <c r="E1177" s="833" t="s">
        <v>3637</v>
      </c>
      <c r="F1177" s="834"/>
      <c r="G1177" s="835"/>
      <c r="H1177" s="656"/>
      <c r="I1177" s="836">
        <v>95</v>
      </c>
      <c r="J1177" s="837"/>
      <c r="K1177" s="837"/>
      <c r="L1177" s="838"/>
      <c r="M1177" s="839"/>
      <c r="X1177" s="664"/>
      <c r="Y1177" s="665"/>
      <c r="Z1177" s="665"/>
      <c r="AA1177" s="489"/>
      <c r="AC1177" s="464"/>
      <c r="AD1177" s="530"/>
      <c r="AE1177" s="707"/>
      <c r="AF1177" s="464"/>
      <c r="AG1177" s="707"/>
      <c r="AH1177" s="489"/>
      <c r="AJ1177" s="489"/>
    </row>
    <row r="1178" spans="1:36" s="462" customFormat="1" ht="15" x14ac:dyDescent="0.25">
      <c r="A1178" s="831"/>
      <c r="B1178" s="832"/>
      <c r="C1178" s="832"/>
      <c r="D1178" s="832"/>
      <c r="E1178" s="833" t="s">
        <v>3638</v>
      </c>
      <c r="F1178" s="834"/>
      <c r="G1178" s="835"/>
      <c r="H1178" s="656"/>
      <c r="I1178" s="836">
        <v>43</v>
      </c>
      <c r="J1178" s="837"/>
      <c r="K1178" s="837"/>
      <c r="L1178" s="838"/>
      <c r="M1178" s="839"/>
      <c r="X1178" s="664"/>
      <c r="Y1178" s="665"/>
      <c r="Z1178" s="665"/>
      <c r="AA1178" s="489"/>
      <c r="AC1178" s="464"/>
      <c r="AD1178" s="530"/>
      <c r="AE1178" s="707"/>
      <c r="AF1178" s="464"/>
      <c r="AG1178" s="707"/>
      <c r="AH1178" s="489"/>
      <c r="AJ1178" s="489"/>
    </row>
    <row r="1179" spans="1:36" s="462" customFormat="1" ht="15" x14ac:dyDescent="0.25">
      <c r="A1179" s="831"/>
      <c r="B1179" s="832"/>
      <c r="C1179" s="832"/>
      <c r="D1179" s="832"/>
      <c r="E1179" s="833" t="s">
        <v>2678</v>
      </c>
      <c r="F1179" s="834"/>
      <c r="G1179" s="835"/>
      <c r="H1179" s="656"/>
      <c r="I1179" s="836">
        <v>319</v>
      </c>
      <c r="J1179" s="837"/>
      <c r="K1179" s="837"/>
      <c r="L1179" s="838"/>
      <c r="M1179" s="839"/>
      <c r="X1179" s="664"/>
      <c r="Y1179" s="665"/>
      <c r="Z1179" s="665"/>
      <c r="AA1179" s="489"/>
      <c r="AC1179" s="464"/>
      <c r="AD1179" s="530"/>
      <c r="AE1179" s="707"/>
      <c r="AF1179" s="464"/>
      <c r="AG1179" s="707"/>
      <c r="AH1179" s="489"/>
      <c r="AJ1179" s="489"/>
    </row>
    <row r="1180" spans="1:36" s="462" customFormat="1" ht="23.25" x14ac:dyDescent="0.25">
      <c r="A1180" s="515"/>
      <c r="B1180" s="682" t="s">
        <v>2105</v>
      </c>
      <c r="C1180" s="2736" t="s">
        <v>2106</v>
      </c>
      <c r="D1180" s="2736"/>
      <c r="E1180" s="2736"/>
      <c r="F1180" s="683" t="s">
        <v>3639</v>
      </c>
      <c r="G1180" s="684" t="s">
        <v>2108</v>
      </c>
      <c r="H1180" s="684"/>
      <c r="I1180" s="684">
        <v>74.010000000000005</v>
      </c>
      <c r="J1180" s="684">
        <v>74.010000000000005</v>
      </c>
      <c r="K1180" s="684"/>
      <c r="L1180" s="685"/>
      <c r="M1180" s="686"/>
      <c r="X1180" s="664"/>
      <c r="Y1180" s="665"/>
      <c r="Z1180" s="665"/>
      <c r="AA1180" s="489"/>
      <c r="AC1180" s="464" t="s">
        <v>2106</v>
      </c>
      <c r="AD1180" s="530"/>
      <c r="AE1180" s="707"/>
      <c r="AF1180" s="464"/>
      <c r="AG1180" s="707"/>
      <c r="AH1180" s="489"/>
      <c r="AJ1180" s="489"/>
    </row>
    <row r="1181" spans="1:36" s="462" customFormat="1" ht="23.25" x14ac:dyDescent="0.25">
      <c r="A1181" s="515"/>
      <c r="B1181" s="682" t="s">
        <v>627</v>
      </c>
      <c r="C1181" s="2736" t="s">
        <v>1647</v>
      </c>
      <c r="D1181" s="2736"/>
      <c r="E1181" s="2736"/>
      <c r="F1181" s="683" t="s">
        <v>3640</v>
      </c>
      <c r="G1181" s="684">
        <v>0</v>
      </c>
      <c r="H1181" s="684">
        <v>0</v>
      </c>
      <c r="I1181" s="684">
        <v>0</v>
      </c>
      <c r="J1181" s="684"/>
      <c r="K1181" s="684">
        <v>0</v>
      </c>
      <c r="L1181" s="685"/>
      <c r="M1181" s="686"/>
      <c r="X1181" s="664"/>
      <c r="Y1181" s="665"/>
      <c r="Z1181" s="665"/>
      <c r="AA1181" s="489"/>
      <c r="AC1181" s="464" t="s">
        <v>1647</v>
      </c>
      <c r="AD1181" s="530"/>
      <c r="AE1181" s="707"/>
      <c r="AF1181" s="464"/>
      <c r="AG1181" s="707"/>
      <c r="AH1181" s="489"/>
      <c r="AJ1181" s="489"/>
    </row>
    <row r="1182" spans="1:36" s="462" customFormat="1" ht="34.5" x14ac:dyDescent="0.25">
      <c r="A1182" s="515"/>
      <c r="B1182" s="682" t="s">
        <v>809</v>
      </c>
      <c r="C1182" s="2736" t="s">
        <v>1737</v>
      </c>
      <c r="D1182" s="2736"/>
      <c r="E1182" s="2736"/>
      <c r="F1182" s="683" t="s">
        <v>3641</v>
      </c>
      <c r="G1182" s="684">
        <v>65.709999999999994</v>
      </c>
      <c r="H1182" s="684" t="s">
        <v>1739</v>
      </c>
      <c r="I1182" s="684">
        <v>42.05</v>
      </c>
      <c r="J1182" s="684"/>
      <c r="K1182" s="684" t="s">
        <v>3642</v>
      </c>
      <c r="L1182" s="685"/>
      <c r="M1182" s="686"/>
      <c r="X1182" s="664"/>
      <c r="Y1182" s="665"/>
      <c r="Z1182" s="665"/>
      <c r="AA1182" s="489"/>
      <c r="AC1182" s="464" t="s">
        <v>1737</v>
      </c>
      <c r="AD1182" s="530"/>
      <c r="AE1182" s="707"/>
      <c r="AF1182" s="464"/>
      <c r="AG1182" s="707"/>
      <c r="AH1182" s="489"/>
      <c r="AJ1182" s="489"/>
    </row>
    <row r="1183" spans="1:36" s="462" customFormat="1" ht="23.25" x14ac:dyDescent="0.25">
      <c r="A1183" s="515"/>
      <c r="B1183" s="682" t="s">
        <v>813</v>
      </c>
      <c r="C1183" s="2736" t="s">
        <v>1794</v>
      </c>
      <c r="D1183" s="2736"/>
      <c r="E1183" s="2736"/>
      <c r="F1183" s="683" t="s">
        <v>3643</v>
      </c>
      <c r="G1183" s="684">
        <v>1.2</v>
      </c>
      <c r="H1183" s="684" t="s">
        <v>1796</v>
      </c>
      <c r="I1183" s="684">
        <v>5.76</v>
      </c>
      <c r="J1183" s="684"/>
      <c r="K1183" s="684" t="s">
        <v>3644</v>
      </c>
      <c r="L1183" s="685"/>
      <c r="M1183" s="686"/>
      <c r="X1183" s="664"/>
      <c r="Y1183" s="665"/>
      <c r="Z1183" s="665"/>
      <c r="AA1183" s="489"/>
      <c r="AC1183" s="464" t="s">
        <v>1794</v>
      </c>
      <c r="AD1183" s="530"/>
      <c r="AE1183" s="707"/>
      <c r="AF1183" s="464"/>
      <c r="AG1183" s="707"/>
      <c r="AH1183" s="489"/>
      <c r="AJ1183" s="489"/>
    </row>
    <row r="1184" spans="1:36" s="462" customFormat="1" ht="23.25" x14ac:dyDescent="0.25">
      <c r="A1184" s="515"/>
      <c r="B1184" s="682" t="s">
        <v>818</v>
      </c>
      <c r="C1184" s="2736" t="s">
        <v>1802</v>
      </c>
      <c r="D1184" s="2736"/>
      <c r="E1184" s="2736"/>
      <c r="F1184" s="683" t="s">
        <v>3643</v>
      </c>
      <c r="G1184" s="684">
        <v>6.22</v>
      </c>
      <c r="H1184" s="684"/>
      <c r="I1184" s="684">
        <v>29.86</v>
      </c>
      <c r="J1184" s="684"/>
      <c r="K1184" s="684"/>
      <c r="L1184" s="685"/>
      <c r="M1184" s="686"/>
      <c r="X1184" s="664"/>
      <c r="Y1184" s="665"/>
      <c r="Z1184" s="665"/>
      <c r="AA1184" s="489"/>
      <c r="AC1184" s="464" t="s">
        <v>1802</v>
      </c>
      <c r="AD1184" s="530"/>
      <c r="AE1184" s="707"/>
      <c r="AF1184" s="464"/>
      <c r="AG1184" s="707"/>
      <c r="AH1184" s="489"/>
      <c r="AJ1184" s="489"/>
    </row>
    <row r="1185" spans="1:36" s="462" customFormat="1" ht="23.25" x14ac:dyDescent="0.25">
      <c r="A1185" s="515"/>
      <c r="B1185" s="682" t="s">
        <v>821</v>
      </c>
      <c r="C1185" s="2736" t="s">
        <v>1804</v>
      </c>
      <c r="D1185" s="2736"/>
      <c r="E1185" s="2736"/>
      <c r="F1185" s="683" t="s">
        <v>3640</v>
      </c>
      <c r="G1185" s="684">
        <v>6.09</v>
      </c>
      <c r="H1185" s="684"/>
      <c r="I1185" s="684">
        <v>5.85</v>
      </c>
      <c r="J1185" s="684"/>
      <c r="K1185" s="684"/>
      <c r="L1185" s="685"/>
      <c r="M1185" s="686"/>
      <c r="X1185" s="664"/>
      <c r="Y1185" s="665"/>
      <c r="Z1185" s="665"/>
      <c r="AA1185" s="489"/>
      <c r="AC1185" s="464" t="s">
        <v>1804</v>
      </c>
      <c r="AD1185" s="530"/>
      <c r="AE1185" s="707"/>
      <c r="AF1185" s="464"/>
      <c r="AG1185" s="707"/>
      <c r="AH1185" s="489"/>
      <c r="AJ1185" s="489"/>
    </row>
    <row r="1186" spans="1:36" s="462" customFormat="1" ht="15" x14ac:dyDescent="0.25">
      <c r="A1186" s="2744" t="s">
        <v>1491</v>
      </c>
      <c r="B1186" s="2745"/>
      <c r="C1186" s="2745"/>
      <c r="D1186" s="2745"/>
      <c r="E1186" s="2745"/>
      <c r="F1186" s="2745"/>
      <c r="G1186" s="2745"/>
      <c r="H1186" s="2745"/>
      <c r="I1186" s="2745"/>
      <c r="J1186" s="2745"/>
      <c r="K1186" s="2745"/>
      <c r="L1186" s="2745"/>
      <c r="M1186" s="2746"/>
      <c r="X1186" s="664"/>
      <c r="Y1186" s="665" t="s">
        <v>1491</v>
      </c>
      <c r="Z1186" s="665"/>
      <c r="AA1186" s="489"/>
      <c r="AC1186" s="464"/>
      <c r="AD1186" s="530"/>
      <c r="AE1186" s="707"/>
      <c r="AF1186" s="464"/>
      <c r="AG1186" s="707"/>
      <c r="AH1186" s="489"/>
      <c r="AJ1186" s="489"/>
    </row>
    <row r="1187" spans="1:36" s="462" customFormat="1" ht="57" x14ac:dyDescent="0.25">
      <c r="A1187" s="666" t="s">
        <v>1492</v>
      </c>
      <c r="B1187" s="667" t="s">
        <v>1940</v>
      </c>
      <c r="C1187" s="2737" t="s">
        <v>1941</v>
      </c>
      <c r="D1187" s="2737"/>
      <c r="E1187" s="2737"/>
      <c r="F1187" s="668">
        <v>2.2949999999999999</v>
      </c>
      <c r="G1187" s="669" t="s">
        <v>1942</v>
      </c>
      <c r="H1187" s="669" t="s">
        <v>1943</v>
      </c>
      <c r="I1187" s="669">
        <v>293527</v>
      </c>
      <c r="J1187" s="669">
        <v>22955</v>
      </c>
      <c r="K1187" s="670" t="s">
        <v>3645</v>
      </c>
      <c r="L1187" s="699">
        <v>1039.7328</v>
      </c>
      <c r="M1187" s="680">
        <v>2386.19</v>
      </c>
      <c r="X1187" s="664"/>
      <c r="Y1187" s="665"/>
      <c r="Z1187" s="665"/>
      <c r="AA1187" s="489" t="s">
        <v>1941</v>
      </c>
      <c r="AC1187" s="464"/>
      <c r="AD1187" s="530"/>
      <c r="AE1187" s="707"/>
      <c r="AF1187" s="464"/>
      <c r="AG1187" s="707"/>
      <c r="AH1187" s="489"/>
      <c r="AJ1187" s="489"/>
    </row>
    <row r="1188" spans="1:36" s="462" customFormat="1" ht="15" x14ac:dyDescent="0.25">
      <c r="A1188" s="672"/>
      <c r="B1188" s="673"/>
      <c r="C1188" s="674" t="s">
        <v>3646</v>
      </c>
      <c r="D1188" s="675"/>
      <c r="E1188" s="675"/>
      <c r="F1188" s="675"/>
      <c r="G1188" s="675"/>
      <c r="H1188" s="675"/>
      <c r="I1188" s="675"/>
      <c r="J1188" s="675"/>
      <c r="K1188" s="675"/>
      <c r="L1188" s="675"/>
      <c r="M1188" s="676"/>
      <c r="X1188" s="664"/>
      <c r="Y1188" s="665"/>
      <c r="Z1188" s="665"/>
      <c r="AA1188" s="489"/>
      <c r="AC1188" s="464"/>
      <c r="AD1188" s="530"/>
      <c r="AE1188" s="707"/>
      <c r="AF1188" s="464"/>
      <c r="AG1188" s="707"/>
      <c r="AH1188" s="489"/>
      <c r="AJ1188" s="489"/>
    </row>
    <row r="1189" spans="1:36" s="462" customFormat="1" ht="15" x14ac:dyDescent="0.25">
      <c r="A1189" s="550"/>
      <c r="B1189" s="681" t="s">
        <v>1946</v>
      </c>
      <c r="C1189" s="2734" t="s">
        <v>1947</v>
      </c>
      <c r="D1189" s="2734"/>
      <c r="E1189" s="2734"/>
      <c r="F1189" s="2734"/>
      <c r="G1189" s="2734"/>
      <c r="H1189" s="2734"/>
      <c r="I1189" s="2734"/>
      <c r="J1189" s="2734"/>
      <c r="K1189" s="2734"/>
      <c r="L1189" s="2734"/>
      <c r="M1189" s="2735"/>
      <c r="X1189" s="664"/>
      <c r="Y1189" s="665"/>
      <c r="Z1189" s="665"/>
      <c r="AA1189" s="489"/>
      <c r="AB1189" s="499" t="s">
        <v>1947</v>
      </c>
      <c r="AC1189" s="464"/>
      <c r="AD1189" s="530"/>
      <c r="AE1189" s="707"/>
      <c r="AF1189" s="464"/>
      <c r="AG1189" s="707"/>
      <c r="AH1189" s="489"/>
      <c r="AJ1189" s="489"/>
    </row>
    <row r="1190" spans="1:36" s="462" customFormat="1" ht="15" x14ac:dyDescent="0.25">
      <c r="A1190" s="550"/>
      <c r="B1190" s="681" t="s">
        <v>1948</v>
      </c>
      <c r="C1190" s="2734" t="s">
        <v>1949</v>
      </c>
      <c r="D1190" s="2734"/>
      <c r="E1190" s="2734"/>
      <c r="F1190" s="2734"/>
      <c r="G1190" s="2734"/>
      <c r="H1190" s="2734"/>
      <c r="I1190" s="2734"/>
      <c r="J1190" s="2734"/>
      <c r="K1190" s="2734"/>
      <c r="L1190" s="2734"/>
      <c r="M1190" s="2735"/>
      <c r="X1190" s="664"/>
      <c r="Y1190" s="665"/>
      <c r="Z1190" s="665"/>
      <c r="AA1190" s="489"/>
      <c r="AB1190" s="499" t="s">
        <v>1949</v>
      </c>
      <c r="AC1190" s="464"/>
      <c r="AD1190" s="530"/>
      <c r="AE1190" s="707"/>
      <c r="AF1190" s="464"/>
      <c r="AG1190" s="707"/>
      <c r="AH1190" s="489"/>
      <c r="AJ1190" s="489"/>
    </row>
    <row r="1191" spans="1:36" s="462" customFormat="1" ht="15" x14ac:dyDescent="0.25">
      <c r="A1191" s="550"/>
      <c r="B1191" s="681" t="s">
        <v>1950</v>
      </c>
      <c r="C1191" s="2734" t="s">
        <v>1951</v>
      </c>
      <c r="D1191" s="2734"/>
      <c r="E1191" s="2734"/>
      <c r="F1191" s="2734"/>
      <c r="G1191" s="2734"/>
      <c r="H1191" s="2734"/>
      <c r="I1191" s="2734"/>
      <c r="J1191" s="2734"/>
      <c r="K1191" s="2734"/>
      <c r="L1191" s="2734"/>
      <c r="M1191" s="2735"/>
      <c r="X1191" s="664"/>
      <c r="Y1191" s="665"/>
      <c r="Z1191" s="665"/>
      <c r="AA1191" s="489"/>
      <c r="AB1191" s="499" t="s">
        <v>1951</v>
      </c>
      <c r="AC1191" s="464"/>
      <c r="AD1191" s="530"/>
      <c r="AE1191" s="707"/>
      <c r="AF1191" s="464"/>
      <c r="AG1191" s="707"/>
      <c r="AH1191" s="489"/>
      <c r="AJ1191" s="489"/>
    </row>
    <row r="1192" spans="1:36" s="462" customFormat="1" ht="33.75" x14ac:dyDescent="0.25">
      <c r="A1192" s="550"/>
      <c r="B1192" s="681" t="s">
        <v>1641</v>
      </c>
      <c r="C1192" s="2734" t="s">
        <v>1642</v>
      </c>
      <c r="D1192" s="2734"/>
      <c r="E1192" s="2734"/>
      <c r="F1192" s="2734"/>
      <c r="G1192" s="2734"/>
      <c r="H1192" s="2734"/>
      <c r="I1192" s="2734"/>
      <c r="J1192" s="2734"/>
      <c r="K1192" s="2734"/>
      <c r="L1192" s="2734"/>
      <c r="M1192" s="2735"/>
      <c r="X1192" s="664"/>
      <c r="Y1192" s="665"/>
      <c r="Z1192" s="665"/>
      <c r="AA1192" s="489"/>
      <c r="AB1192" s="499" t="s">
        <v>1642</v>
      </c>
      <c r="AC1192" s="464"/>
      <c r="AD1192" s="530"/>
      <c r="AE1192" s="707"/>
      <c r="AF1192" s="464"/>
      <c r="AG1192" s="707"/>
      <c r="AH1192" s="489"/>
      <c r="AJ1192" s="489"/>
    </row>
    <row r="1193" spans="1:36" s="462" customFormat="1" ht="15" x14ac:dyDescent="0.25">
      <c r="A1193" s="831"/>
      <c r="B1193" s="832"/>
      <c r="C1193" s="832"/>
      <c r="D1193" s="832"/>
      <c r="E1193" s="833" t="s">
        <v>3647</v>
      </c>
      <c r="F1193" s="834"/>
      <c r="G1193" s="835"/>
      <c r="H1193" s="656"/>
      <c r="I1193" s="836">
        <v>40125</v>
      </c>
      <c r="J1193" s="837"/>
      <c r="K1193" s="837"/>
      <c r="L1193" s="838"/>
      <c r="M1193" s="839"/>
      <c r="X1193" s="664"/>
      <c r="Y1193" s="665"/>
      <c r="Z1193" s="665"/>
      <c r="AA1193" s="489"/>
      <c r="AC1193" s="464"/>
      <c r="AD1193" s="530"/>
      <c r="AE1193" s="707"/>
      <c r="AF1193" s="464"/>
      <c r="AG1193" s="707"/>
      <c r="AH1193" s="489"/>
      <c r="AJ1193" s="489"/>
    </row>
    <row r="1194" spans="1:36" s="462" customFormat="1" ht="15" x14ac:dyDescent="0.25">
      <c r="A1194" s="831"/>
      <c r="B1194" s="832"/>
      <c r="C1194" s="832"/>
      <c r="D1194" s="832"/>
      <c r="E1194" s="833" t="s">
        <v>3648</v>
      </c>
      <c r="F1194" s="834"/>
      <c r="G1194" s="835"/>
      <c r="H1194" s="656"/>
      <c r="I1194" s="836">
        <v>18271</v>
      </c>
      <c r="J1194" s="837"/>
      <c r="K1194" s="837"/>
      <c r="L1194" s="838"/>
      <c r="M1194" s="839"/>
      <c r="X1194" s="664"/>
      <c r="Y1194" s="665"/>
      <c r="Z1194" s="665"/>
      <c r="AA1194" s="489"/>
      <c r="AC1194" s="464"/>
      <c r="AD1194" s="530"/>
      <c r="AE1194" s="707"/>
      <c r="AF1194" s="464"/>
      <c r="AG1194" s="707"/>
      <c r="AH1194" s="489"/>
      <c r="AJ1194" s="489"/>
    </row>
    <row r="1195" spans="1:36" s="462" customFormat="1" ht="15" x14ac:dyDescent="0.25">
      <c r="A1195" s="831"/>
      <c r="B1195" s="832"/>
      <c r="C1195" s="832"/>
      <c r="D1195" s="832"/>
      <c r="E1195" s="833" t="s">
        <v>2678</v>
      </c>
      <c r="F1195" s="834"/>
      <c r="G1195" s="835"/>
      <c r="H1195" s="656"/>
      <c r="I1195" s="836">
        <v>351923</v>
      </c>
      <c r="J1195" s="837"/>
      <c r="K1195" s="837"/>
      <c r="L1195" s="838"/>
      <c r="M1195" s="839"/>
      <c r="X1195" s="664"/>
      <c r="Y1195" s="665"/>
      <c r="Z1195" s="665"/>
      <c r="AA1195" s="489"/>
      <c r="AC1195" s="464"/>
      <c r="AD1195" s="530"/>
      <c r="AE1195" s="707"/>
      <c r="AF1195" s="464"/>
      <c r="AG1195" s="707"/>
      <c r="AH1195" s="489"/>
      <c r="AJ1195" s="489"/>
    </row>
    <row r="1196" spans="1:36" s="462" customFormat="1" ht="23.25" x14ac:dyDescent="0.25">
      <c r="A1196" s="515"/>
      <c r="B1196" s="682" t="s">
        <v>1869</v>
      </c>
      <c r="C1196" s="2736" t="s">
        <v>1870</v>
      </c>
      <c r="D1196" s="2736"/>
      <c r="E1196" s="2736"/>
      <c r="F1196" s="683" t="s">
        <v>3649</v>
      </c>
      <c r="G1196" s="684" t="s">
        <v>1872</v>
      </c>
      <c r="H1196" s="684"/>
      <c r="I1196" s="684">
        <v>22955.15</v>
      </c>
      <c r="J1196" s="684">
        <v>22955.15</v>
      </c>
      <c r="K1196" s="684"/>
      <c r="L1196" s="685"/>
      <c r="M1196" s="686"/>
      <c r="X1196" s="664"/>
      <c r="Y1196" s="665"/>
      <c r="Z1196" s="665"/>
      <c r="AA1196" s="489"/>
      <c r="AC1196" s="464" t="s">
        <v>1870</v>
      </c>
      <c r="AD1196" s="530"/>
      <c r="AE1196" s="707"/>
      <c r="AF1196" s="464"/>
      <c r="AG1196" s="707"/>
      <c r="AH1196" s="489"/>
      <c r="AJ1196" s="489"/>
    </row>
    <row r="1197" spans="1:36" s="462" customFormat="1" ht="23.25" x14ac:dyDescent="0.25">
      <c r="A1197" s="515"/>
      <c r="B1197" s="682" t="s">
        <v>627</v>
      </c>
      <c r="C1197" s="2736" t="s">
        <v>1647</v>
      </c>
      <c r="D1197" s="2736"/>
      <c r="E1197" s="2736"/>
      <c r="F1197" s="683" t="s">
        <v>3650</v>
      </c>
      <c r="G1197" s="684">
        <v>0</v>
      </c>
      <c r="H1197" s="684">
        <v>0</v>
      </c>
      <c r="I1197" s="684">
        <v>0</v>
      </c>
      <c r="J1197" s="684"/>
      <c r="K1197" s="684">
        <v>0</v>
      </c>
      <c r="L1197" s="685"/>
      <c r="M1197" s="686"/>
      <c r="X1197" s="664"/>
      <c r="Y1197" s="665"/>
      <c r="Z1197" s="665"/>
      <c r="AA1197" s="489"/>
      <c r="AC1197" s="464" t="s">
        <v>1647</v>
      </c>
      <c r="AD1197" s="530"/>
      <c r="AE1197" s="707"/>
      <c r="AF1197" s="464"/>
      <c r="AG1197" s="707"/>
      <c r="AH1197" s="489"/>
      <c r="AJ1197" s="489"/>
    </row>
    <row r="1198" spans="1:36" s="462" customFormat="1" ht="23.25" x14ac:dyDescent="0.25">
      <c r="A1198" s="515"/>
      <c r="B1198" s="682" t="s">
        <v>1954</v>
      </c>
      <c r="C1198" s="2736" t="s">
        <v>1955</v>
      </c>
      <c r="D1198" s="2736"/>
      <c r="E1198" s="2736"/>
      <c r="F1198" s="683" t="s">
        <v>3651</v>
      </c>
      <c r="G1198" s="684">
        <v>79.069999999999993</v>
      </c>
      <c r="H1198" s="684" t="s">
        <v>1957</v>
      </c>
      <c r="I1198" s="684">
        <v>531.35</v>
      </c>
      <c r="J1198" s="684"/>
      <c r="K1198" s="684" t="s">
        <v>3652</v>
      </c>
      <c r="L1198" s="685"/>
      <c r="M1198" s="686"/>
      <c r="X1198" s="664"/>
      <c r="Y1198" s="665"/>
      <c r="Z1198" s="665"/>
      <c r="AA1198" s="489"/>
      <c r="AC1198" s="464" t="s">
        <v>1955</v>
      </c>
      <c r="AD1198" s="530"/>
      <c r="AE1198" s="707"/>
      <c r="AF1198" s="464"/>
      <c r="AG1198" s="707"/>
      <c r="AH1198" s="489"/>
      <c r="AJ1198" s="489"/>
    </row>
    <row r="1199" spans="1:36" s="462" customFormat="1" ht="45.75" x14ac:dyDescent="0.25">
      <c r="A1199" s="515"/>
      <c r="B1199" s="682" t="s">
        <v>1959</v>
      </c>
      <c r="C1199" s="2736" t="s">
        <v>1960</v>
      </c>
      <c r="D1199" s="2736"/>
      <c r="E1199" s="2736"/>
      <c r="F1199" s="683" t="s">
        <v>3653</v>
      </c>
      <c r="G1199" s="684">
        <v>70.010000000000005</v>
      </c>
      <c r="H1199" s="684" t="s">
        <v>1962</v>
      </c>
      <c r="I1199" s="684">
        <v>632.89</v>
      </c>
      <c r="J1199" s="684"/>
      <c r="K1199" s="684" t="s">
        <v>3654</v>
      </c>
      <c r="L1199" s="685"/>
      <c r="M1199" s="686"/>
      <c r="X1199" s="664"/>
      <c r="Y1199" s="665"/>
      <c r="Z1199" s="665"/>
      <c r="AA1199" s="489"/>
      <c r="AC1199" s="464" t="s">
        <v>1960</v>
      </c>
      <c r="AD1199" s="530"/>
      <c r="AE1199" s="707"/>
      <c r="AF1199" s="464"/>
      <c r="AG1199" s="707"/>
      <c r="AH1199" s="489"/>
      <c r="AJ1199" s="489"/>
    </row>
    <row r="1200" spans="1:36" s="462" customFormat="1" ht="57" x14ac:dyDescent="0.25">
      <c r="A1200" s="515"/>
      <c r="B1200" s="682" t="s">
        <v>1964</v>
      </c>
      <c r="C1200" s="2736" t="s">
        <v>1965</v>
      </c>
      <c r="D1200" s="2736"/>
      <c r="E1200" s="2736"/>
      <c r="F1200" s="683" t="s">
        <v>3655</v>
      </c>
      <c r="G1200" s="684">
        <v>340</v>
      </c>
      <c r="H1200" s="684" t="s">
        <v>1967</v>
      </c>
      <c r="I1200" s="684">
        <v>173553</v>
      </c>
      <c r="J1200" s="684"/>
      <c r="K1200" s="684" t="s">
        <v>3656</v>
      </c>
      <c r="L1200" s="685"/>
      <c r="M1200" s="686"/>
      <c r="X1200" s="664"/>
      <c r="Y1200" s="665"/>
      <c r="Z1200" s="665"/>
      <c r="AA1200" s="489"/>
      <c r="AC1200" s="464" t="s">
        <v>1965</v>
      </c>
      <c r="AD1200" s="530"/>
      <c r="AE1200" s="707"/>
      <c r="AF1200" s="464"/>
      <c r="AG1200" s="707"/>
      <c r="AH1200" s="489"/>
      <c r="AJ1200" s="489"/>
    </row>
    <row r="1201" spans="1:36" s="462" customFormat="1" ht="34.5" x14ac:dyDescent="0.25">
      <c r="A1201" s="515"/>
      <c r="B1201" s="682" t="s">
        <v>1649</v>
      </c>
      <c r="C1201" s="2736" t="s">
        <v>1650</v>
      </c>
      <c r="D1201" s="2736"/>
      <c r="E1201" s="2736"/>
      <c r="F1201" s="683" t="s">
        <v>3657</v>
      </c>
      <c r="G1201" s="684">
        <v>111.99</v>
      </c>
      <c r="H1201" s="684" t="s">
        <v>1652</v>
      </c>
      <c r="I1201" s="684">
        <v>994.47</v>
      </c>
      <c r="J1201" s="684"/>
      <c r="K1201" s="684" t="s">
        <v>3658</v>
      </c>
      <c r="L1201" s="685"/>
      <c r="M1201" s="686"/>
      <c r="X1201" s="664"/>
      <c r="Y1201" s="665"/>
      <c r="Z1201" s="665"/>
      <c r="AA1201" s="489"/>
      <c r="AC1201" s="464" t="s">
        <v>1650</v>
      </c>
      <c r="AD1201" s="530"/>
      <c r="AE1201" s="707"/>
      <c r="AF1201" s="464"/>
      <c r="AG1201" s="707"/>
      <c r="AH1201" s="489"/>
      <c r="AJ1201" s="489"/>
    </row>
    <row r="1202" spans="1:36" s="462" customFormat="1" ht="23.25" x14ac:dyDescent="0.25">
      <c r="A1202" s="515"/>
      <c r="B1202" s="682" t="s">
        <v>1971</v>
      </c>
      <c r="C1202" s="2736" t="s">
        <v>1972</v>
      </c>
      <c r="D1202" s="2736"/>
      <c r="E1202" s="2736"/>
      <c r="F1202" s="683" t="s">
        <v>3659</v>
      </c>
      <c r="G1202" s="684">
        <v>26.5</v>
      </c>
      <c r="H1202" s="684" t="s">
        <v>1974</v>
      </c>
      <c r="I1202" s="684">
        <v>3213.39</v>
      </c>
      <c r="J1202" s="684"/>
      <c r="K1202" s="684" t="s">
        <v>3660</v>
      </c>
      <c r="L1202" s="685"/>
      <c r="M1202" s="686"/>
      <c r="X1202" s="664"/>
      <c r="Y1202" s="665"/>
      <c r="Z1202" s="665"/>
      <c r="AA1202" s="489"/>
      <c r="AC1202" s="464" t="s">
        <v>1972</v>
      </c>
      <c r="AD1202" s="530"/>
      <c r="AE1202" s="707"/>
      <c r="AF1202" s="464"/>
      <c r="AG1202" s="707"/>
      <c r="AH1202" s="489"/>
      <c r="AJ1202" s="489"/>
    </row>
    <row r="1203" spans="1:36" s="462" customFormat="1" ht="34.5" x14ac:dyDescent="0.25">
      <c r="A1203" s="515"/>
      <c r="B1203" s="682" t="s">
        <v>809</v>
      </c>
      <c r="C1203" s="2736" t="s">
        <v>1737</v>
      </c>
      <c r="D1203" s="2736"/>
      <c r="E1203" s="2736"/>
      <c r="F1203" s="683" t="s">
        <v>3661</v>
      </c>
      <c r="G1203" s="684">
        <v>65.709999999999994</v>
      </c>
      <c r="H1203" s="684" t="s">
        <v>1739</v>
      </c>
      <c r="I1203" s="684">
        <v>873.94</v>
      </c>
      <c r="J1203" s="684"/>
      <c r="K1203" s="684" t="s">
        <v>3662</v>
      </c>
      <c r="L1203" s="685"/>
      <c r="M1203" s="686"/>
      <c r="X1203" s="664"/>
      <c r="Y1203" s="665"/>
      <c r="Z1203" s="665"/>
      <c r="AA1203" s="489"/>
      <c r="AC1203" s="464" t="s">
        <v>1737</v>
      </c>
      <c r="AD1203" s="530"/>
      <c r="AE1203" s="707"/>
      <c r="AF1203" s="464"/>
      <c r="AG1203" s="707"/>
      <c r="AH1203" s="489"/>
      <c r="AJ1203" s="489"/>
    </row>
    <row r="1204" spans="1:36" s="462" customFormat="1" ht="23.25" x14ac:dyDescent="0.25">
      <c r="A1204" s="523" t="s">
        <v>851</v>
      </c>
      <c r="B1204" s="694" t="s">
        <v>1978</v>
      </c>
      <c r="C1204" s="2747" t="s">
        <v>1979</v>
      </c>
      <c r="D1204" s="2747"/>
      <c r="E1204" s="2747"/>
      <c r="F1204" s="695" t="s">
        <v>3663</v>
      </c>
      <c r="G1204" s="696">
        <v>0</v>
      </c>
      <c r="H1204" s="696"/>
      <c r="I1204" s="696">
        <v>0</v>
      </c>
      <c r="J1204" s="696"/>
      <c r="K1204" s="696"/>
      <c r="L1204" s="697"/>
      <c r="M1204" s="698"/>
      <c r="X1204" s="664"/>
      <c r="Y1204" s="665"/>
      <c r="Z1204" s="665"/>
      <c r="AA1204" s="489"/>
      <c r="AC1204" s="464"/>
      <c r="AD1204" s="530" t="s">
        <v>1979</v>
      </c>
      <c r="AE1204" s="707"/>
      <c r="AF1204" s="464"/>
      <c r="AG1204" s="707"/>
      <c r="AH1204" s="489"/>
      <c r="AJ1204" s="489"/>
    </row>
    <row r="1205" spans="1:36" s="462" customFormat="1" ht="57" x14ac:dyDescent="0.25">
      <c r="A1205" s="515"/>
      <c r="B1205" s="682" t="s">
        <v>1981</v>
      </c>
      <c r="C1205" s="2736" t="s">
        <v>1982</v>
      </c>
      <c r="D1205" s="2736"/>
      <c r="E1205" s="2736"/>
      <c r="F1205" s="683" t="s">
        <v>3664</v>
      </c>
      <c r="G1205" s="684">
        <v>183.68</v>
      </c>
      <c r="H1205" s="684"/>
      <c r="I1205" s="684">
        <v>873.4</v>
      </c>
      <c r="J1205" s="684"/>
      <c r="K1205" s="684"/>
      <c r="L1205" s="685"/>
      <c r="M1205" s="686"/>
      <c r="X1205" s="664"/>
      <c r="Y1205" s="665"/>
      <c r="Z1205" s="665"/>
      <c r="AA1205" s="489"/>
      <c r="AC1205" s="464" t="s">
        <v>1982</v>
      </c>
      <c r="AD1205" s="530"/>
      <c r="AE1205" s="707"/>
      <c r="AF1205" s="464"/>
      <c r="AG1205" s="707"/>
      <c r="AH1205" s="489"/>
      <c r="AJ1205" s="489"/>
    </row>
    <row r="1206" spans="1:36" s="462" customFormat="1" ht="23.25" x14ac:dyDescent="0.25">
      <c r="A1206" s="523" t="s">
        <v>851</v>
      </c>
      <c r="B1206" s="694" t="s">
        <v>1984</v>
      </c>
      <c r="C1206" s="2747" t="s">
        <v>1985</v>
      </c>
      <c r="D1206" s="2747"/>
      <c r="E1206" s="2747"/>
      <c r="F1206" s="695" t="s">
        <v>3665</v>
      </c>
      <c r="G1206" s="696">
        <v>0</v>
      </c>
      <c r="H1206" s="696"/>
      <c r="I1206" s="696">
        <v>0</v>
      </c>
      <c r="J1206" s="696"/>
      <c r="K1206" s="696"/>
      <c r="L1206" s="697"/>
      <c r="M1206" s="698"/>
      <c r="X1206" s="664"/>
      <c r="Y1206" s="665"/>
      <c r="Z1206" s="665"/>
      <c r="AA1206" s="489"/>
      <c r="AC1206" s="464"/>
      <c r="AD1206" s="530" t="s">
        <v>1985</v>
      </c>
      <c r="AE1206" s="707"/>
      <c r="AF1206" s="464"/>
      <c r="AG1206" s="707"/>
      <c r="AH1206" s="489"/>
      <c r="AJ1206" s="489"/>
    </row>
    <row r="1207" spans="1:36" s="462" customFormat="1" ht="22.5" x14ac:dyDescent="0.25">
      <c r="A1207" s="523" t="s">
        <v>848</v>
      </c>
      <c r="B1207" s="694" t="s">
        <v>1987</v>
      </c>
      <c r="C1207" s="2747" t="s">
        <v>1988</v>
      </c>
      <c r="D1207" s="2747"/>
      <c r="E1207" s="2747"/>
      <c r="F1207" s="695" t="s">
        <v>1921</v>
      </c>
      <c r="G1207" s="696">
        <v>0</v>
      </c>
      <c r="H1207" s="696"/>
      <c r="I1207" s="696">
        <v>0</v>
      </c>
      <c r="J1207" s="696"/>
      <c r="K1207" s="696"/>
      <c r="L1207" s="697"/>
      <c r="M1207" s="698"/>
      <c r="X1207" s="664"/>
      <c r="Y1207" s="665"/>
      <c r="Z1207" s="665"/>
      <c r="AA1207" s="489"/>
      <c r="AC1207" s="464"/>
      <c r="AD1207" s="530" t="s">
        <v>1988</v>
      </c>
      <c r="AE1207" s="707"/>
      <c r="AF1207" s="464"/>
      <c r="AG1207" s="707"/>
      <c r="AH1207" s="489"/>
      <c r="AJ1207" s="489"/>
    </row>
    <row r="1208" spans="1:36" s="462" customFormat="1" ht="57" x14ac:dyDescent="0.25">
      <c r="A1208" s="666" t="s">
        <v>1495</v>
      </c>
      <c r="B1208" s="667" t="s">
        <v>1989</v>
      </c>
      <c r="C1208" s="2737" t="s">
        <v>1990</v>
      </c>
      <c r="D1208" s="2737"/>
      <c r="E1208" s="2737"/>
      <c r="F1208" s="668">
        <v>0.40500000000000003</v>
      </c>
      <c r="G1208" s="669" t="s">
        <v>1991</v>
      </c>
      <c r="H1208" s="669" t="s">
        <v>1992</v>
      </c>
      <c r="I1208" s="669">
        <v>157213</v>
      </c>
      <c r="J1208" s="669">
        <v>12005</v>
      </c>
      <c r="K1208" s="670" t="s">
        <v>3666</v>
      </c>
      <c r="L1208" s="699">
        <v>3081.2808</v>
      </c>
      <c r="M1208" s="680">
        <v>1247.92</v>
      </c>
      <c r="X1208" s="664"/>
      <c r="Y1208" s="665"/>
      <c r="Z1208" s="665"/>
      <c r="AA1208" s="489" t="s">
        <v>1990</v>
      </c>
      <c r="AC1208" s="464"/>
      <c r="AD1208" s="530"/>
      <c r="AE1208" s="707"/>
      <c r="AF1208" s="464"/>
      <c r="AG1208" s="707"/>
      <c r="AH1208" s="489"/>
      <c r="AJ1208" s="489"/>
    </row>
    <row r="1209" spans="1:36" s="462" customFormat="1" ht="15" x14ac:dyDescent="0.25">
      <c r="A1209" s="672"/>
      <c r="B1209" s="673"/>
      <c r="C1209" s="674" t="s">
        <v>3667</v>
      </c>
      <c r="D1209" s="675"/>
      <c r="E1209" s="675"/>
      <c r="F1209" s="675"/>
      <c r="G1209" s="675"/>
      <c r="H1209" s="675"/>
      <c r="I1209" s="675"/>
      <c r="J1209" s="675"/>
      <c r="K1209" s="675"/>
      <c r="L1209" s="675"/>
      <c r="M1209" s="676"/>
      <c r="X1209" s="664"/>
      <c r="Y1209" s="665"/>
      <c r="Z1209" s="665"/>
      <c r="AA1209" s="489"/>
      <c r="AC1209" s="464"/>
      <c r="AD1209" s="530"/>
      <c r="AE1209" s="707"/>
      <c r="AF1209" s="464"/>
      <c r="AG1209" s="707"/>
      <c r="AH1209" s="489"/>
      <c r="AJ1209" s="489"/>
    </row>
    <row r="1210" spans="1:36" s="462" customFormat="1" ht="15" x14ac:dyDescent="0.25">
      <c r="A1210" s="550"/>
      <c r="B1210" s="681" t="s">
        <v>1946</v>
      </c>
      <c r="C1210" s="2734" t="s">
        <v>1947</v>
      </c>
      <c r="D1210" s="2734"/>
      <c r="E1210" s="2734"/>
      <c r="F1210" s="2734"/>
      <c r="G1210" s="2734"/>
      <c r="H1210" s="2734"/>
      <c r="I1210" s="2734"/>
      <c r="J1210" s="2734"/>
      <c r="K1210" s="2734"/>
      <c r="L1210" s="2734"/>
      <c r="M1210" s="2735"/>
      <c r="X1210" s="664"/>
      <c r="Y1210" s="665"/>
      <c r="Z1210" s="665"/>
      <c r="AA1210" s="489"/>
      <c r="AB1210" s="499" t="s">
        <v>1947</v>
      </c>
      <c r="AC1210" s="464"/>
      <c r="AD1210" s="530"/>
      <c r="AE1210" s="707"/>
      <c r="AF1210" s="464"/>
      <c r="AG1210" s="707"/>
      <c r="AH1210" s="489"/>
      <c r="AJ1210" s="489"/>
    </row>
    <row r="1211" spans="1:36" s="462" customFormat="1" ht="15" x14ac:dyDescent="0.25">
      <c r="A1211" s="550"/>
      <c r="B1211" s="681" t="s">
        <v>1948</v>
      </c>
      <c r="C1211" s="2734" t="s">
        <v>1949</v>
      </c>
      <c r="D1211" s="2734"/>
      <c r="E1211" s="2734"/>
      <c r="F1211" s="2734"/>
      <c r="G1211" s="2734"/>
      <c r="H1211" s="2734"/>
      <c r="I1211" s="2734"/>
      <c r="J1211" s="2734"/>
      <c r="K1211" s="2734"/>
      <c r="L1211" s="2734"/>
      <c r="M1211" s="2735"/>
      <c r="X1211" s="664"/>
      <c r="Y1211" s="665"/>
      <c r="Z1211" s="665"/>
      <c r="AA1211" s="489"/>
      <c r="AB1211" s="499" t="s">
        <v>1949</v>
      </c>
      <c r="AC1211" s="464"/>
      <c r="AD1211" s="530"/>
      <c r="AE1211" s="707"/>
      <c r="AF1211" s="464"/>
      <c r="AG1211" s="707"/>
      <c r="AH1211" s="489"/>
      <c r="AJ1211" s="489"/>
    </row>
    <row r="1212" spans="1:36" s="462" customFormat="1" ht="15" x14ac:dyDescent="0.25">
      <c r="A1212" s="550"/>
      <c r="B1212" s="681" t="s">
        <v>1950</v>
      </c>
      <c r="C1212" s="2734" t="s">
        <v>1951</v>
      </c>
      <c r="D1212" s="2734"/>
      <c r="E1212" s="2734"/>
      <c r="F1212" s="2734"/>
      <c r="G1212" s="2734"/>
      <c r="H1212" s="2734"/>
      <c r="I1212" s="2734"/>
      <c r="J1212" s="2734"/>
      <c r="K1212" s="2734"/>
      <c r="L1212" s="2734"/>
      <c r="M1212" s="2735"/>
      <c r="X1212" s="664"/>
      <c r="Y1212" s="665"/>
      <c r="Z1212" s="665"/>
      <c r="AA1212" s="489"/>
      <c r="AB1212" s="499" t="s">
        <v>1951</v>
      </c>
      <c r="AC1212" s="464"/>
      <c r="AD1212" s="530"/>
      <c r="AE1212" s="707"/>
      <c r="AF1212" s="464"/>
      <c r="AG1212" s="707"/>
      <c r="AH1212" s="489"/>
      <c r="AJ1212" s="489"/>
    </row>
    <row r="1213" spans="1:36" s="462" customFormat="1" ht="33.75" x14ac:dyDescent="0.25">
      <c r="A1213" s="550"/>
      <c r="B1213" s="681" t="s">
        <v>1641</v>
      </c>
      <c r="C1213" s="2734" t="s">
        <v>1642</v>
      </c>
      <c r="D1213" s="2734"/>
      <c r="E1213" s="2734"/>
      <c r="F1213" s="2734"/>
      <c r="G1213" s="2734"/>
      <c r="H1213" s="2734"/>
      <c r="I1213" s="2734"/>
      <c r="J1213" s="2734"/>
      <c r="K1213" s="2734"/>
      <c r="L1213" s="2734"/>
      <c r="M1213" s="2735"/>
      <c r="X1213" s="664"/>
      <c r="Y1213" s="665"/>
      <c r="Z1213" s="665"/>
      <c r="AA1213" s="489"/>
      <c r="AB1213" s="499" t="s">
        <v>1642</v>
      </c>
      <c r="AC1213" s="464"/>
      <c r="AD1213" s="530"/>
      <c r="AE1213" s="707"/>
      <c r="AF1213" s="464"/>
      <c r="AG1213" s="707"/>
      <c r="AH1213" s="489"/>
      <c r="AJ1213" s="489"/>
    </row>
    <row r="1214" spans="1:36" s="462" customFormat="1" ht="15" x14ac:dyDescent="0.25">
      <c r="A1214" s="831"/>
      <c r="B1214" s="832"/>
      <c r="C1214" s="832"/>
      <c r="D1214" s="832"/>
      <c r="E1214" s="833" t="s">
        <v>3668</v>
      </c>
      <c r="F1214" s="834"/>
      <c r="G1214" s="835"/>
      <c r="H1214" s="656"/>
      <c r="I1214" s="836">
        <v>20317</v>
      </c>
      <c r="J1214" s="837"/>
      <c r="K1214" s="837"/>
      <c r="L1214" s="838"/>
      <c r="M1214" s="839"/>
      <c r="X1214" s="664"/>
      <c r="Y1214" s="665"/>
      <c r="Z1214" s="665"/>
      <c r="AA1214" s="489"/>
      <c r="AC1214" s="464"/>
      <c r="AD1214" s="530"/>
      <c r="AE1214" s="707"/>
      <c r="AF1214" s="464"/>
      <c r="AG1214" s="707"/>
      <c r="AH1214" s="489"/>
      <c r="AJ1214" s="489"/>
    </row>
    <row r="1215" spans="1:36" s="462" customFormat="1" ht="15" x14ac:dyDescent="0.25">
      <c r="A1215" s="831"/>
      <c r="B1215" s="832"/>
      <c r="C1215" s="832"/>
      <c r="D1215" s="832"/>
      <c r="E1215" s="833" t="s">
        <v>3669</v>
      </c>
      <c r="F1215" s="834"/>
      <c r="G1215" s="835"/>
      <c r="H1215" s="656"/>
      <c r="I1215" s="836">
        <v>9251</v>
      </c>
      <c r="J1215" s="837"/>
      <c r="K1215" s="837"/>
      <c r="L1215" s="838"/>
      <c r="M1215" s="839"/>
      <c r="X1215" s="664"/>
      <c r="Y1215" s="665"/>
      <c r="Z1215" s="665"/>
      <c r="AA1215" s="489"/>
      <c r="AC1215" s="464"/>
      <c r="AD1215" s="530"/>
      <c r="AE1215" s="707"/>
      <c r="AF1215" s="464"/>
      <c r="AG1215" s="707"/>
      <c r="AH1215" s="489"/>
      <c r="AJ1215" s="489"/>
    </row>
    <row r="1216" spans="1:36" s="462" customFormat="1" ht="15" x14ac:dyDescent="0.25">
      <c r="A1216" s="831"/>
      <c r="B1216" s="832"/>
      <c r="C1216" s="832"/>
      <c r="D1216" s="832"/>
      <c r="E1216" s="833" t="s">
        <v>2678</v>
      </c>
      <c r="F1216" s="834"/>
      <c r="G1216" s="835"/>
      <c r="H1216" s="656"/>
      <c r="I1216" s="836">
        <v>186781</v>
      </c>
      <c r="J1216" s="837"/>
      <c r="K1216" s="837"/>
      <c r="L1216" s="838"/>
      <c r="M1216" s="839"/>
      <c r="X1216" s="664"/>
      <c r="Y1216" s="665"/>
      <c r="Z1216" s="665"/>
      <c r="AA1216" s="489"/>
      <c r="AC1216" s="464"/>
      <c r="AD1216" s="530"/>
      <c r="AE1216" s="707"/>
      <c r="AF1216" s="464"/>
      <c r="AG1216" s="707"/>
      <c r="AH1216" s="489"/>
      <c r="AJ1216" s="489"/>
    </row>
    <row r="1217" spans="1:36" s="462" customFormat="1" ht="23.25" x14ac:dyDescent="0.25">
      <c r="A1217" s="515"/>
      <c r="B1217" s="682" t="s">
        <v>1869</v>
      </c>
      <c r="C1217" s="2736" t="s">
        <v>1870</v>
      </c>
      <c r="D1217" s="2736"/>
      <c r="E1217" s="2736"/>
      <c r="F1217" s="683" t="s">
        <v>3670</v>
      </c>
      <c r="G1217" s="684" t="s">
        <v>1872</v>
      </c>
      <c r="H1217" s="684"/>
      <c r="I1217" s="684">
        <v>12004.99</v>
      </c>
      <c r="J1217" s="684">
        <v>12004.99</v>
      </c>
      <c r="K1217" s="684"/>
      <c r="L1217" s="685"/>
      <c r="M1217" s="686"/>
      <c r="X1217" s="664"/>
      <c r="Y1217" s="665"/>
      <c r="Z1217" s="665"/>
      <c r="AA1217" s="489"/>
      <c r="AC1217" s="464" t="s">
        <v>1870</v>
      </c>
      <c r="AD1217" s="530"/>
      <c r="AE1217" s="707"/>
      <c r="AF1217" s="464"/>
      <c r="AG1217" s="707"/>
      <c r="AH1217" s="489"/>
      <c r="AJ1217" s="489"/>
    </row>
    <row r="1218" spans="1:36" s="462" customFormat="1" ht="23.25" x14ac:dyDescent="0.25">
      <c r="A1218" s="515"/>
      <c r="B1218" s="682" t="s">
        <v>627</v>
      </c>
      <c r="C1218" s="2736" t="s">
        <v>1647</v>
      </c>
      <c r="D1218" s="2736"/>
      <c r="E1218" s="2736"/>
      <c r="F1218" s="683" t="s">
        <v>3671</v>
      </c>
      <c r="G1218" s="684">
        <v>0</v>
      </c>
      <c r="H1218" s="684">
        <v>0</v>
      </c>
      <c r="I1218" s="684">
        <v>0</v>
      </c>
      <c r="J1218" s="684"/>
      <c r="K1218" s="684">
        <v>0</v>
      </c>
      <c r="L1218" s="685"/>
      <c r="M1218" s="686"/>
      <c r="X1218" s="664"/>
      <c r="Y1218" s="665"/>
      <c r="Z1218" s="665"/>
      <c r="AA1218" s="489"/>
      <c r="AC1218" s="464" t="s">
        <v>1647</v>
      </c>
      <c r="AD1218" s="530"/>
      <c r="AE1218" s="707"/>
      <c r="AF1218" s="464"/>
      <c r="AG1218" s="707"/>
      <c r="AH1218" s="489"/>
      <c r="AJ1218" s="489"/>
    </row>
    <row r="1219" spans="1:36" s="462" customFormat="1" ht="23.25" x14ac:dyDescent="0.25">
      <c r="A1219" s="515"/>
      <c r="B1219" s="682" t="s">
        <v>1954</v>
      </c>
      <c r="C1219" s="2736" t="s">
        <v>1955</v>
      </c>
      <c r="D1219" s="2736"/>
      <c r="E1219" s="2736"/>
      <c r="F1219" s="683" t="s">
        <v>3672</v>
      </c>
      <c r="G1219" s="684">
        <v>79.069999999999993</v>
      </c>
      <c r="H1219" s="684" t="s">
        <v>1957</v>
      </c>
      <c r="I1219" s="684">
        <v>94.09</v>
      </c>
      <c r="J1219" s="684"/>
      <c r="K1219" s="684" t="s">
        <v>3673</v>
      </c>
      <c r="L1219" s="685"/>
      <c r="M1219" s="686"/>
      <c r="X1219" s="664"/>
      <c r="Y1219" s="665"/>
      <c r="Z1219" s="665"/>
      <c r="AA1219" s="489"/>
      <c r="AC1219" s="464" t="s">
        <v>1955</v>
      </c>
      <c r="AD1219" s="530"/>
      <c r="AE1219" s="707"/>
      <c r="AF1219" s="464"/>
      <c r="AG1219" s="707"/>
      <c r="AH1219" s="489"/>
      <c r="AJ1219" s="489"/>
    </row>
    <row r="1220" spans="1:36" s="462" customFormat="1" ht="45.75" x14ac:dyDescent="0.25">
      <c r="A1220" s="515"/>
      <c r="B1220" s="682" t="s">
        <v>1959</v>
      </c>
      <c r="C1220" s="2736" t="s">
        <v>1960</v>
      </c>
      <c r="D1220" s="2736"/>
      <c r="E1220" s="2736"/>
      <c r="F1220" s="683" t="s">
        <v>3674</v>
      </c>
      <c r="G1220" s="684">
        <v>70.010000000000005</v>
      </c>
      <c r="H1220" s="684" t="s">
        <v>1962</v>
      </c>
      <c r="I1220" s="684">
        <v>112.02</v>
      </c>
      <c r="J1220" s="684"/>
      <c r="K1220" s="684" t="s">
        <v>3675</v>
      </c>
      <c r="L1220" s="685"/>
      <c r="M1220" s="686"/>
      <c r="X1220" s="664"/>
      <c r="Y1220" s="665"/>
      <c r="Z1220" s="665"/>
      <c r="AA1220" s="489"/>
      <c r="AC1220" s="464" t="s">
        <v>1960</v>
      </c>
      <c r="AD1220" s="530"/>
      <c r="AE1220" s="707"/>
      <c r="AF1220" s="464"/>
      <c r="AG1220" s="707"/>
      <c r="AH1220" s="489"/>
      <c r="AJ1220" s="489"/>
    </row>
    <row r="1221" spans="1:36" s="462" customFormat="1" ht="57" x14ac:dyDescent="0.25">
      <c r="A1221" s="515"/>
      <c r="B1221" s="682" t="s">
        <v>1964</v>
      </c>
      <c r="C1221" s="2736" t="s">
        <v>1965</v>
      </c>
      <c r="D1221" s="2736"/>
      <c r="E1221" s="2736"/>
      <c r="F1221" s="683" t="s">
        <v>3676</v>
      </c>
      <c r="G1221" s="684">
        <v>340</v>
      </c>
      <c r="H1221" s="684" t="s">
        <v>1967</v>
      </c>
      <c r="I1221" s="684">
        <v>95342.8</v>
      </c>
      <c r="J1221" s="684"/>
      <c r="K1221" s="684" t="s">
        <v>3677</v>
      </c>
      <c r="L1221" s="685"/>
      <c r="M1221" s="686"/>
      <c r="X1221" s="664"/>
      <c r="Y1221" s="665"/>
      <c r="Z1221" s="665"/>
      <c r="AA1221" s="489"/>
      <c r="AC1221" s="464" t="s">
        <v>1965</v>
      </c>
      <c r="AD1221" s="530"/>
      <c r="AE1221" s="707"/>
      <c r="AF1221" s="464"/>
      <c r="AG1221" s="707"/>
      <c r="AH1221" s="489"/>
      <c r="AJ1221" s="489"/>
    </row>
    <row r="1222" spans="1:36" s="462" customFormat="1" ht="34.5" x14ac:dyDescent="0.25">
      <c r="A1222" s="515"/>
      <c r="B1222" s="682" t="s">
        <v>1649</v>
      </c>
      <c r="C1222" s="2736" t="s">
        <v>1650</v>
      </c>
      <c r="D1222" s="2736"/>
      <c r="E1222" s="2736"/>
      <c r="F1222" s="683" t="s">
        <v>3678</v>
      </c>
      <c r="G1222" s="684">
        <v>111.99</v>
      </c>
      <c r="H1222" s="684" t="s">
        <v>1652</v>
      </c>
      <c r="I1222" s="684">
        <v>197.1</v>
      </c>
      <c r="J1222" s="684"/>
      <c r="K1222" s="684" t="s">
        <v>3679</v>
      </c>
      <c r="L1222" s="685"/>
      <c r="M1222" s="686"/>
      <c r="X1222" s="664"/>
      <c r="Y1222" s="665"/>
      <c r="Z1222" s="665"/>
      <c r="AA1222" s="489"/>
      <c r="AC1222" s="464" t="s">
        <v>1650</v>
      </c>
      <c r="AD1222" s="530"/>
      <c r="AE1222" s="707"/>
      <c r="AF1222" s="464"/>
      <c r="AG1222" s="707"/>
      <c r="AH1222" s="489"/>
      <c r="AJ1222" s="489"/>
    </row>
    <row r="1223" spans="1:36" s="462" customFormat="1" ht="23.25" x14ac:dyDescent="0.25">
      <c r="A1223" s="515"/>
      <c r="B1223" s="682" t="s">
        <v>1971</v>
      </c>
      <c r="C1223" s="2736" t="s">
        <v>1972</v>
      </c>
      <c r="D1223" s="2736"/>
      <c r="E1223" s="2736"/>
      <c r="F1223" s="683" t="s">
        <v>3680</v>
      </c>
      <c r="G1223" s="684">
        <v>26.5</v>
      </c>
      <c r="H1223" s="684" t="s">
        <v>1974</v>
      </c>
      <c r="I1223" s="684">
        <v>567.1</v>
      </c>
      <c r="J1223" s="684"/>
      <c r="K1223" s="684" t="s">
        <v>3681</v>
      </c>
      <c r="L1223" s="685"/>
      <c r="M1223" s="686"/>
      <c r="X1223" s="664"/>
      <c r="Y1223" s="665"/>
      <c r="Z1223" s="665"/>
      <c r="AA1223" s="489"/>
      <c r="AC1223" s="464" t="s">
        <v>1972</v>
      </c>
      <c r="AD1223" s="530"/>
      <c r="AE1223" s="707"/>
      <c r="AF1223" s="464"/>
      <c r="AG1223" s="707"/>
      <c r="AH1223" s="489"/>
      <c r="AJ1223" s="489"/>
    </row>
    <row r="1224" spans="1:36" s="462" customFormat="1" ht="34.5" x14ac:dyDescent="0.25">
      <c r="A1224" s="515"/>
      <c r="B1224" s="682" t="s">
        <v>809</v>
      </c>
      <c r="C1224" s="2736" t="s">
        <v>1737</v>
      </c>
      <c r="D1224" s="2736"/>
      <c r="E1224" s="2736"/>
      <c r="F1224" s="683" t="s">
        <v>3682</v>
      </c>
      <c r="G1224" s="684">
        <v>65.709999999999994</v>
      </c>
      <c r="H1224" s="684" t="s">
        <v>1739</v>
      </c>
      <c r="I1224" s="684">
        <v>172.82</v>
      </c>
      <c r="J1224" s="684"/>
      <c r="K1224" s="684" t="s">
        <v>3683</v>
      </c>
      <c r="L1224" s="685"/>
      <c r="M1224" s="686"/>
      <c r="X1224" s="664"/>
      <c r="Y1224" s="665"/>
      <c r="Z1224" s="665"/>
      <c r="AA1224" s="489"/>
      <c r="AC1224" s="464" t="s">
        <v>1737</v>
      </c>
      <c r="AD1224" s="530"/>
      <c r="AE1224" s="707"/>
      <c r="AF1224" s="464"/>
      <c r="AG1224" s="707"/>
      <c r="AH1224" s="489"/>
      <c r="AJ1224" s="489"/>
    </row>
    <row r="1225" spans="1:36" s="462" customFormat="1" ht="23.25" x14ac:dyDescent="0.25">
      <c r="A1225" s="523" t="s">
        <v>851</v>
      </c>
      <c r="B1225" s="694" t="s">
        <v>1978</v>
      </c>
      <c r="C1225" s="2747" t="s">
        <v>1979</v>
      </c>
      <c r="D1225" s="2747"/>
      <c r="E1225" s="2747"/>
      <c r="F1225" s="695" t="s">
        <v>3684</v>
      </c>
      <c r="G1225" s="696">
        <v>0</v>
      </c>
      <c r="H1225" s="696"/>
      <c r="I1225" s="696">
        <v>0</v>
      </c>
      <c r="J1225" s="696"/>
      <c r="K1225" s="696"/>
      <c r="L1225" s="697"/>
      <c r="M1225" s="698"/>
      <c r="X1225" s="664"/>
      <c r="Y1225" s="665"/>
      <c r="Z1225" s="665"/>
      <c r="AA1225" s="489"/>
      <c r="AC1225" s="464"/>
      <c r="AD1225" s="530" t="s">
        <v>1979</v>
      </c>
      <c r="AE1225" s="707"/>
      <c r="AF1225" s="464"/>
      <c r="AG1225" s="707"/>
      <c r="AH1225" s="489"/>
      <c r="AJ1225" s="489"/>
    </row>
    <row r="1226" spans="1:36" s="462" customFormat="1" ht="57" x14ac:dyDescent="0.25">
      <c r="A1226" s="515"/>
      <c r="B1226" s="682" t="s">
        <v>1981</v>
      </c>
      <c r="C1226" s="2736" t="s">
        <v>1982</v>
      </c>
      <c r="D1226" s="2736"/>
      <c r="E1226" s="2736"/>
      <c r="F1226" s="683" t="s">
        <v>3685</v>
      </c>
      <c r="G1226" s="684">
        <v>183.68</v>
      </c>
      <c r="H1226" s="684"/>
      <c r="I1226" s="684">
        <v>481.98</v>
      </c>
      <c r="J1226" s="684"/>
      <c r="K1226" s="684"/>
      <c r="L1226" s="685"/>
      <c r="M1226" s="686"/>
      <c r="X1226" s="664"/>
      <c r="Y1226" s="665"/>
      <c r="Z1226" s="665"/>
      <c r="AA1226" s="489"/>
      <c r="AC1226" s="464" t="s">
        <v>1982</v>
      </c>
      <c r="AD1226" s="530"/>
      <c r="AE1226" s="707"/>
      <c r="AF1226" s="464"/>
      <c r="AG1226" s="707"/>
      <c r="AH1226" s="489"/>
      <c r="AJ1226" s="489"/>
    </row>
    <row r="1227" spans="1:36" s="462" customFormat="1" ht="23.25" x14ac:dyDescent="0.25">
      <c r="A1227" s="523" t="s">
        <v>851</v>
      </c>
      <c r="B1227" s="694" t="s">
        <v>1984</v>
      </c>
      <c r="C1227" s="2747" t="s">
        <v>1985</v>
      </c>
      <c r="D1227" s="2747"/>
      <c r="E1227" s="2747"/>
      <c r="F1227" s="695" t="s">
        <v>3686</v>
      </c>
      <c r="G1227" s="696">
        <v>0</v>
      </c>
      <c r="H1227" s="696"/>
      <c r="I1227" s="696">
        <v>0</v>
      </c>
      <c r="J1227" s="696"/>
      <c r="K1227" s="696"/>
      <c r="L1227" s="697"/>
      <c r="M1227" s="698"/>
      <c r="X1227" s="664"/>
      <c r="Y1227" s="665"/>
      <c r="Z1227" s="665"/>
      <c r="AA1227" s="489"/>
      <c r="AC1227" s="464"/>
      <c r="AD1227" s="530" t="s">
        <v>1985</v>
      </c>
      <c r="AE1227" s="707"/>
      <c r="AF1227" s="464"/>
      <c r="AG1227" s="707"/>
      <c r="AH1227" s="489"/>
      <c r="AJ1227" s="489"/>
    </row>
    <row r="1228" spans="1:36" s="462" customFormat="1" ht="22.5" x14ac:dyDescent="0.25">
      <c r="A1228" s="523" t="s">
        <v>848</v>
      </c>
      <c r="B1228" s="694" t="s">
        <v>1987</v>
      </c>
      <c r="C1228" s="2747" t="s">
        <v>1988</v>
      </c>
      <c r="D1228" s="2747"/>
      <c r="E1228" s="2747"/>
      <c r="F1228" s="695" t="s">
        <v>1921</v>
      </c>
      <c r="G1228" s="696">
        <v>0</v>
      </c>
      <c r="H1228" s="696"/>
      <c r="I1228" s="696">
        <v>0</v>
      </c>
      <c r="J1228" s="696"/>
      <c r="K1228" s="696"/>
      <c r="L1228" s="697"/>
      <c r="M1228" s="698"/>
      <c r="X1228" s="664"/>
      <c r="Y1228" s="665"/>
      <c r="Z1228" s="665"/>
      <c r="AA1228" s="489"/>
      <c r="AC1228" s="464"/>
      <c r="AD1228" s="530" t="s">
        <v>1988</v>
      </c>
      <c r="AE1228" s="707"/>
      <c r="AF1228" s="464"/>
      <c r="AG1228" s="707"/>
      <c r="AH1228" s="489"/>
      <c r="AJ1228" s="489"/>
    </row>
    <row r="1229" spans="1:36" s="462" customFormat="1" ht="45" x14ac:dyDescent="0.25">
      <c r="A1229" s="666" t="s">
        <v>1498</v>
      </c>
      <c r="B1229" s="667" t="s">
        <v>2012</v>
      </c>
      <c r="C1229" s="2737" t="s">
        <v>1240</v>
      </c>
      <c r="D1229" s="2737"/>
      <c r="E1229" s="2737"/>
      <c r="F1229" s="688">
        <v>8.1</v>
      </c>
      <c r="G1229" s="669">
        <v>480</v>
      </c>
      <c r="H1229" s="669"/>
      <c r="I1229" s="669">
        <v>3888</v>
      </c>
      <c r="J1229" s="669"/>
      <c r="K1229" s="670"/>
      <c r="L1229" s="671">
        <v>0</v>
      </c>
      <c r="M1229" s="671">
        <v>0</v>
      </c>
      <c r="X1229" s="664"/>
      <c r="Y1229" s="665"/>
      <c r="Z1229" s="665"/>
      <c r="AA1229" s="489" t="s">
        <v>1240</v>
      </c>
      <c r="AC1229" s="464"/>
      <c r="AD1229" s="530"/>
      <c r="AE1229" s="707"/>
      <c r="AF1229" s="464"/>
      <c r="AG1229" s="707"/>
      <c r="AH1229" s="489"/>
      <c r="AJ1229" s="489"/>
    </row>
    <row r="1230" spans="1:36" s="462" customFormat="1" ht="15" x14ac:dyDescent="0.25">
      <c r="A1230" s="672"/>
      <c r="B1230" s="673"/>
      <c r="C1230" s="674" t="s">
        <v>3687</v>
      </c>
      <c r="D1230" s="675"/>
      <c r="E1230" s="675"/>
      <c r="F1230" s="675"/>
      <c r="G1230" s="675"/>
      <c r="H1230" s="675"/>
      <c r="I1230" s="675"/>
      <c r="J1230" s="675"/>
      <c r="K1230" s="675"/>
      <c r="L1230" s="675"/>
      <c r="M1230" s="676"/>
      <c r="X1230" s="664"/>
      <c r="Y1230" s="665"/>
      <c r="Z1230" s="665"/>
      <c r="AA1230" s="489"/>
      <c r="AC1230" s="464"/>
      <c r="AD1230" s="530"/>
      <c r="AE1230" s="707"/>
      <c r="AF1230" s="464"/>
      <c r="AG1230" s="707"/>
      <c r="AH1230" s="489"/>
      <c r="AJ1230" s="489"/>
    </row>
    <row r="1231" spans="1:36" s="462" customFormat="1" ht="45" x14ac:dyDescent="0.25">
      <c r="A1231" s="666" t="s">
        <v>1500</v>
      </c>
      <c r="B1231" s="667" t="s">
        <v>2014</v>
      </c>
      <c r="C1231" s="2737" t="s">
        <v>1243</v>
      </c>
      <c r="D1231" s="2737"/>
      <c r="E1231" s="2737"/>
      <c r="F1231" s="688">
        <v>5.7</v>
      </c>
      <c r="G1231" s="669">
        <v>2.44</v>
      </c>
      <c r="H1231" s="669"/>
      <c r="I1231" s="669">
        <v>14</v>
      </c>
      <c r="J1231" s="669"/>
      <c r="K1231" s="670"/>
      <c r="L1231" s="671">
        <v>0</v>
      </c>
      <c r="M1231" s="671">
        <v>0</v>
      </c>
      <c r="X1231" s="664"/>
      <c r="Y1231" s="665"/>
      <c r="Z1231" s="665"/>
      <c r="AA1231" s="489" t="s">
        <v>1243</v>
      </c>
      <c r="AC1231" s="464"/>
      <c r="AD1231" s="530"/>
      <c r="AE1231" s="707"/>
      <c r="AF1231" s="464"/>
      <c r="AG1231" s="707"/>
      <c r="AH1231" s="489"/>
      <c r="AJ1231" s="489"/>
    </row>
    <row r="1232" spans="1:36" s="462" customFormat="1" ht="15" x14ac:dyDescent="0.25">
      <c r="A1232" s="672"/>
      <c r="B1232" s="673"/>
      <c r="C1232" s="674" t="s">
        <v>3688</v>
      </c>
      <c r="D1232" s="675"/>
      <c r="E1232" s="675"/>
      <c r="F1232" s="675"/>
      <c r="G1232" s="675"/>
      <c r="H1232" s="675"/>
      <c r="I1232" s="675"/>
      <c r="J1232" s="675"/>
      <c r="K1232" s="675"/>
      <c r="L1232" s="675"/>
      <c r="M1232" s="676"/>
      <c r="X1232" s="664"/>
      <c r="Y1232" s="665"/>
      <c r="Z1232" s="665"/>
      <c r="AA1232" s="489"/>
      <c r="AC1232" s="464"/>
      <c r="AD1232" s="530"/>
      <c r="AE1232" s="707"/>
      <c r="AF1232" s="464"/>
      <c r="AG1232" s="707"/>
      <c r="AH1232" s="489"/>
      <c r="AJ1232" s="489"/>
    </row>
    <row r="1233" spans="1:36" s="462" customFormat="1" ht="45.75" x14ac:dyDescent="0.25">
      <c r="A1233" s="666" t="s">
        <v>1502</v>
      </c>
      <c r="B1233" s="667" t="s">
        <v>2016</v>
      </c>
      <c r="C1233" s="2737" t="s">
        <v>2017</v>
      </c>
      <c r="D1233" s="2737"/>
      <c r="E1233" s="2737"/>
      <c r="F1233" s="688">
        <v>2.7</v>
      </c>
      <c r="G1233" s="669" t="s">
        <v>2018</v>
      </c>
      <c r="H1233" s="669" t="s">
        <v>2019</v>
      </c>
      <c r="I1233" s="669">
        <v>30223</v>
      </c>
      <c r="J1233" s="669">
        <v>4053</v>
      </c>
      <c r="K1233" s="670" t="s">
        <v>3689</v>
      </c>
      <c r="L1233" s="679">
        <v>156.04499999999999</v>
      </c>
      <c r="M1233" s="680">
        <v>421.32</v>
      </c>
      <c r="X1233" s="664"/>
      <c r="Y1233" s="665"/>
      <c r="Z1233" s="665"/>
      <c r="AA1233" s="489" t="s">
        <v>2017</v>
      </c>
      <c r="AC1233" s="464"/>
      <c r="AD1233" s="530"/>
      <c r="AE1233" s="707"/>
      <c r="AF1233" s="464"/>
      <c r="AG1233" s="707"/>
      <c r="AH1233" s="489"/>
      <c r="AJ1233" s="489"/>
    </row>
    <row r="1234" spans="1:36" s="462" customFormat="1" ht="15" x14ac:dyDescent="0.25">
      <c r="A1234" s="672"/>
      <c r="B1234" s="673"/>
      <c r="C1234" s="674" t="s">
        <v>3690</v>
      </c>
      <c r="D1234" s="675"/>
      <c r="E1234" s="675"/>
      <c r="F1234" s="675"/>
      <c r="G1234" s="675"/>
      <c r="H1234" s="675"/>
      <c r="I1234" s="675"/>
      <c r="J1234" s="675"/>
      <c r="K1234" s="675"/>
      <c r="L1234" s="675"/>
      <c r="M1234" s="676"/>
      <c r="X1234" s="664"/>
      <c r="Y1234" s="665"/>
      <c r="Z1234" s="665"/>
      <c r="AA1234" s="489"/>
      <c r="AC1234" s="464"/>
      <c r="AD1234" s="530"/>
      <c r="AE1234" s="707"/>
      <c r="AF1234" s="464"/>
      <c r="AG1234" s="707"/>
      <c r="AH1234" s="489"/>
      <c r="AJ1234" s="489"/>
    </row>
    <row r="1235" spans="1:36" s="462" customFormat="1" ht="15" x14ac:dyDescent="0.25">
      <c r="A1235" s="550"/>
      <c r="B1235" s="673"/>
      <c r="C1235" s="674" t="s">
        <v>2022</v>
      </c>
      <c r="D1235" s="675"/>
      <c r="E1235" s="675"/>
      <c r="F1235" s="675"/>
      <c r="G1235" s="675"/>
      <c r="H1235" s="675"/>
      <c r="I1235" s="675"/>
      <c r="J1235" s="675"/>
      <c r="K1235" s="675"/>
      <c r="L1235" s="675"/>
      <c r="M1235" s="677"/>
      <c r="X1235" s="664"/>
      <c r="Y1235" s="665"/>
      <c r="Z1235" s="665"/>
      <c r="AA1235" s="489"/>
      <c r="AC1235" s="464"/>
      <c r="AD1235" s="530"/>
      <c r="AE1235" s="707"/>
      <c r="AF1235" s="464"/>
      <c r="AG1235" s="707"/>
      <c r="AH1235" s="489"/>
      <c r="AJ1235" s="489"/>
    </row>
    <row r="1236" spans="1:36" s="462" customFormat="1" ht="33.75" x14ac:dyDescent="0.25">
      <c r="A1236" s="550"/>
      <c r="B1236" s="681" t="s">
        <v>1641</v>
      </c>
      <c r="C1236" s="2734" t="s">
        <v>1642</v>
      </c>
      <c r="D1236" s="2734"/>
      <c r="E1236" s="2734"/>
      <c r="F1236" s="2734"/>
      <c r="G1236" s="2734"/>
      <c r="H1236" s="2734"/>
      <c r="I1236" s="2734"/>
      <c r="J1236" s="2734"/>
      <c r="K1236" s="2734"/>
      <c r="L1236" s="2734"/>
      <c r="M1236" s="2735"/>
      <c r="X1236" s="664"/>
      <c r="Y1236" s="665"/>
      <c r="Z1236" s="665"/>
      <c r="AA1236" s="489"/>
      <c r="AB1236" s="499" t="s">
        <v>1642</v>
      </c>
      <c r="AC1236" s="464"/>
      <c r="AD1236" s="530"/>
      <c r="AE1236" s="707"/>
      <c r="AF1236" s="464"/>
      <c r="AG1236" s="707"/>
      <c r="AH1236" s="489"/>
      <c r="AJ1236" s="489"/>
    </row>
    <row r="1237" spans="1:36" s="462" customFormat="1" ht="15" x14ac:dyDescent="0.25">
      <c r="A1237" s="831"/>
      <c r="B1237" s="832"/>
      <c r="C1237" s="832"/>
      <c r="D1237" s="832"/>
      <c r="E1237" s="833" t="s">
        <v>3691</v>
      </c>
      <c r="F1237" s="834"/>
      <c r="G1237" s="835"/>
      <c r="H1237" s="656"/>
      <c r="I1237" s="836">
        <v>5660</v>
      </c>
      <c r="J1237" s="837"/>
      <c r="K1237" s="837"/>
      <c r="L1237" s="838"/>
      <c r="M1237" s="839"/>
      <c r="X1237" s="664"/>
      <c r="Y1237" s="665"/>
      <c r="Z1237" s="665"/>
      <c r="AA1237" s="489"/>
      <c r="AC1237" s="464"/>
      <c r="AD1237" s="530"/>
      <c r="AE1237" s="707"/>
      <c r="AF1237" s="464"/>
      <c r="AG1237" s="707"/>
      <c r="AH1237" s="489"/>
      <c r="AJ1237" s="489"/>
    </row>
    <row r="1238" spans="1:36" s="462" customFormat="1" ht="15" x14ac:dyDescent="0.25">
      <c r="A1238" s="831"/>
      <c r="B1238" s="832"/>
      <c r="C1238" s="832"/>
      <c r="D1238" s="832"/>
      <c r="E1238" s="833" t="s">
        <v>3692</v>
      </c>
      <c r="F1238" s="834"/>
      <c r="G1238" s="835"/>
      <c r="H1238" s="656"/>
      <c r="I1238" s="836">
        <v>3904</v>
      </c>
      <c r="J1238" s="837"/>
      <c r="K1238" s="837"/>
      <c r="L1238" s="838"/>
      <c r="M1238" s="839"/>
      <c r="X1238" s="664"/>
      <c r="Y1238" s="665"/>
      <c r="Z1238" s="665"/>
      <c r="AA1238" s="489"/>
      <c r="AC1238" s="464"/>
      <c r="AD1238" s="530"/>
      <c r="AE1238" s="707"/>
      <c r="AF1238" s="464"/>
      <c r="AG1238" s="707"/>
      <c r="AH1238" s="489"/>
      <c r="AJ1238" s="489"/>
    </row>
    <row r="1239" spans="1:36" s="462" customFormat="1" ht="15" x14ac:dyDescent="0.25">
      <c r="A1239" s="831"/>
      <c r="B1239" s="832"/>
      <c r="C1239" s="832"/>
      <c r="D1239" s="832"/>
      <c r="E1239" s="833" t="s">
        <v>2678</v>
      </c>
      <c r="F1239" s="834"/>
      <c r="G1239" s="835"/>
      <c r="H1239" s="656"/>
      <c r="I1239" s="836">
        <v>39787</v>
      </c>
      <c r="J1239" s="837"/>
      <c r="K1239" s="837"/>
      <c r="L1239" s="838"/>
      <c r="M1239" s="839"/>
      <c r="X1239" s="664"/>
      <c r="Y1239" s="665"/>
      <c r="Z1239" s="665"/>
      <c r="AA1239" s="489"/>
      <c r="AC1239" s="464"/>
      <c r="AD1239" s="530"/>
      <c r="AE1239" s="707"/>
      <c r="AF1239" s="464"/>
      <c r="AG1239" s="707"/>
      <c r="AH1239" s="489"/>
      <c r="AJ1239" s="489"/>
    </row>
    <row r="1240" spans="1:36" s="462" customFormat="1" ht="23.25" x14ac:dyDescent="0.25">
      <c r="A1240" s="515"/>
      <c r="B1240" s="682" t="s">
        <v>1869</v>
      </c>
      <c r="C1240" s="2736" t="s">
        <v>1870</v>
      </c>
      <c r="D1240" s="2736"/>
      <c r="E1240" s="2736"/>
      <c r="F1240" s="683" t="s">
        <v>3693</v>
      </c>
      <c r="G1240" s="684" t="s">
        <v>1872</v>
      </c>
      <c r="H1240" s="684"/>
      <c r="I1240" s="684">
        <v>4053.1</v>
      </c>
      <c r="J1240" s="684">
        <v>4053.1</v>
      </c>
      <c r="K1240" s="684"/>
      <c r="L1240" s="685"/>
      <c r="M1240" s="686"/>
      <c r="X1240" s="664"/>
      <c r="Y1240" s="665"/>
      <c r="Z1240" s="665"/>
      <c r="AA1240" s="489"/>
      <c r="AC1240" s="464" t="s">
        <v>1870</v>
      </c>
      <c r="AD1240" s="530"/>
      <c r="AE1240" s="707"/>
      <c r="AF1240" s="464"/>
      <c r="AG1240" s="707"/>
      <c r="AH1240" s="489"/>
      <c r="AJ1240" s="489"/>
    </row>
    <row r="1241" spans="1:36" s="462" customFormat="1" ht="23.25" x14ac:dyDescent="0.25">
      <c r="A1241" s="515"/>
      <c r="B1241" s="682" t="s">
        <v>627</v>
      </c>
      <c r="C1241" s="2736" t="s">
        <v>1647</v>
      </c>
      <c r="D1241" s="2736"/>
      <c r="E1241" s="2736"/>
      <c r="F1241" s="683" t="s">
        <v>3694</v>
      </c>
      <c r="G1241" s="684">
        <v>0</v>
      </c>
      <c r="H1241" s="684">
        <v>0</v>
      </c>
      <c r="I1241" s="684">
        <v>0</v>
      </c>
      <c r="J1241" s="684"/>
      <c r="K1241" s="684">
        <v>0</v>
      </c>
      <c r="L1241" s="685"/>
      <c r="M1241" s="686"/>
      <c r="X1241" s="664"/>
      <c r="Y1241" s="665"/>
      <c r="Z1241" s="665"/>
      <c r="AA1241" s="489"/>
      <c r="AC1241" s="464" t="s">
        <v>1647</v>
      </c>
      <c r="AD1241" s="530"/>
      <c r="AE1241" s="707"/>
      <c r="AF1241" s="464"/>
      <c r="AG1241" s="707"/>
      <c r="AH1241" s="489"/>
      <c r="AJ1241" s="489"/>
    </row>
    <row r="1242" spans="1:36" s="462" customFormat="1" ht="45.75" x14ac:dyDescent="0.25">
      <c r="A1242" s="515"/>
      <c r="B1242" s="682" t="s">
        <v>2025</v>
      </c>
      <c r="C1242" s="2736" t="s">
        <v>2026</v>
      </c>
      <c r="D1242" s="2736"/>
      <c r="E1242" s="2736"/>
      <c r="F1242" s="683" t="s">
        <v>3695</v>
      </c>
      <c r="G1242" s="684">
        <v>179.46</v>
      </c>
      <c r="H1242" s="684" t="s">
        <v>2028</v>
      </c>
      <c r="I1242" s="684">
        <v>3494.09</v>
      </c>
      <c r="J1242" s="684"/>
      <c r="K1242" s="684" t="s">
        <v>3696</v>
      </c>
      <c r="L1242" s="685"/>
      <c r="M1242" s="686"/>
      <c r="X1242" s="664"/>
      <c r="Y1242" s="665"/>
      <c r="Z1242" s="665"/>
      <c r="AA1242" s="489"/>
      <c r="AC1242" s="464" t="s">
        <v>2026</v>
      </c>
      <c r="AD1242" s="530"/>
      <c r="AE1242" s="707"/>
      <c r="AF1242" s="464"/>
      <c r="AG1242" s="707"/>
      <c r="AH1242" s="489"/>
      <c r="AJ1242" s="489"/>
    </row>
    <row r="1243" spans="1:36" s="462" customFormat="1" ht="34.5" x14ac:dyDescent="0.25">
      <c r="A1243" s="515"/>
      <c r="B1243" s="682" t="s">
        <v>1649</v>
      </c>
      <c r="C1243" s="2736" t="s">
        <v>1650</v>
      </c>
      <c r="D1243" s="2736"/>
      <c r="E1243" s="2736"/>
      <c r="F1243" s="683" t="s">
        <v>3697</v>
      </c>
      <c r="G1243" s="684">
        <v>111.99</v>
      </c>
      <c r="H1243" s="684" t="s">
        <v>1652</v>
      </c>
      <c r="I1243" s="684">
        <v>57.11</v>
      </c>
      <c r="J1243" s="684"/>
      <c r="K1243" s="684" t="s">
        <v>3698</v>
      </c>
      <c r="L1243" s="685"/>
      <c r="M1243" s="686"/>
      <c r="X1243" s="664"/>
      <c r="Y1243" s="665"/>
      <c r="Z1243" s="665"/>
      <c r="AA1243" s="489"/>
      <c r="AC1243" s="464" t="s">
        <v>1650</v>
      </c>
      <c r="AD1243" s="530"/>
      <c r="AE1243" s="707"/>
      <c r="AF1243" s="464"/>
      <c r="AG1243" s="707"/>
      <c r="AH1243" s="489"/>
      <c r="AJ1243" s="489"/>
    </row>
    <row r="1244" spans="1:36" s="462" customFormat="1" ht="34.5" x14ac:dyDescent="0.25">
      <c r="A1244" s="515"/>
      <c r="B1244" s="682" t="s">
        <v>2032</v>
      </c>
      <c r="C1244" s="2736" t="s">
        <v>2033</v>
      </c>
      <c r="D1244" s="2736"/>
      <c r="E1244" s="2736"/>
      <c r="F1244" s="683" t="s">
        <v>3699</v>
      </c>
      <c r="G1244" s="684">
        <v>6.9</v>
      </c>
      <c r="H1244" s="684" t="s">
        <v>2035</v>
      </c>
      <c r="I1244" s="684">
        <v>69.69</v>
      </c>
      <c r="J1244" s="684"/>
      <c r="K1244" s="684" t="s">
        <v>3700</v>
      </c>
      <c r="L1244" s="685"/>
      <c r="M1244" s="686"/>
      <c r="X1244" s="664"/>
      <c r="Y1244" s="665"/>
      <c r="Z1244" s="665"/>
      <c r="AA1244" s="489"/>
      <c r="AC1244" s="464" t="s">
        <v>2033</v>
      </c>
      <c r="AD1244" s="530"/>
      <c r="AE1244" s="707"/>
      <c r="AF1244" s="464"/>
      <c r="AG1244" s="707"/>
      <c r="AH1244" s="489"/>
      <c r="AJ1244" s="489"/>
    </row>
    <row r="1245" spans="1:36" s="462" customFormat="1" ht="34.5" x14ac:dyDescent="0.25">
      <c r="A1245" s="515"/>
      <c r="B1245" s="682" t="s">
        <v>2037</v>
      </c>
      <c r="C1245" s="2736" t="s">
        <v>2038</v>
      </c>
      <c r="D1245" s="2736"/>
      <c r="E1245" s="2736"/>
      <c r="F1245" s="683" t="s">
        <v>3701</v>
      </c>
      <c r="G1245" s="684">
        <v>80.349999999999994</v>
      </c>
      <c r="H1245" s="684" t="s">
        <v>2040</v>
      </c>
      <c r="I1245" s="684">
        <v>8044.64</v>
      </c>
      <c r="J1245" s="684"/>
      <c r="K1245" s="684" t="s">
        <v>3702</v>
      </c>
      <c r="L1245" s="685"/>
      <c r="M1245" s="686"/>
      <c r="X1245" s="664"/>
      <c r="Y1245" s="665"/>
      <c r="Z1245" s="665"/>
      <c r="AA1245" s="489"/>
      <c r="AC1245" s="464" t="s">
        <v>2038</v>
      </c>
      <c r="AD1245" s="530"/>
      <c r="AE1245" s="707"/>
      <c r="AF1245" s="464"/>
      <c r="AG1245" s="707"/>
      <c r="AH1245" s="489"/>
      <c r="AJ1245" s="489"/>
    </row>
    <row r="1246" spans="1:36" s="462" customFormat="1" ht="34.5" x14ac:dyDescent="0.25">
      <c r="A1246" s="515"/>
      <c r="B1246" s="682" t="s">
        <v>809</v>
      </c>
      <c r="C1246" s="2736" t="s">
        <v>1737</v>
      </c>
      <c r="D1246" s="2736"/>
      <c r="E1246" s="2736"/>
      <c r="F1246" s="683" t="s">
        <v>3703</v>
      </c>
      <c r="G1246" s="684">
        <v>65.709999999999994</v>
      </c>
      <c r="H1246" s="684" t="s">
        <v>1739</v>
      </c>
      <c r="I1246" s="684">
        <v>78.19</v>
      </c>
      <c r="J1246" s="684"/>
      <c r="K1246" s="684" t="s">
        <v>3704</v>
      </c>
      <c r="L1246" s="685"/>
      <c r="M1246" s="686"/>
      <c r="X1246" s="664"/>
      <c r="Y1246" s="665"/>
      <c r="Z1246" s="665"/>
      <c r="AA1246" s="489"/>
      <c r="AC1246" s="464" t="s">
        <v>1737</v>
      </c>
      <c r="AD1246" s="530"/>
      <c r="AE1246" s="707"/>
      <c r="AF1246" s="464"/>
      <c r="AG1246" s="707"/>
      <c r="AH1246" s="489"/>
      <c r="AJ1246" s="489"/>
    </row>
    <row r="1247" spans="1:36" s="462" customFormat="1" ht="23.25" x14ac:dyDescent="0.25">
      <c r="A1247" s="523" t="s">
        <v>848</v>
      </c>
      <c r="B1247" s="694" t="s">
        <v>1741</v>
      </c>
      <c r="C1247" s="2747" t="s">
        <v>1243</v>
      </c>
      <c r="D1247" s="2747"/>
      <c r="E1247" s="2747"/>
      <c r="F1247" s="695" t="s">
        <v>1921</v>
      </c>
      <c r="G1247" s="696">
        <v>2.44</v>
      </c>
      <c r="H1247" s="696"/>
      <c r="I1247" s="696">
        <v>0</v>
      </c>
      <c r="J1247" s="696"/>
      <c r="K1247" s="696"/>
      <c r="L1247" s="697"/>
      <c r="M1247" s="698"/>
      <c r="X1247" s="664"/>
      <c r="Y1247" s="665"/>
      <c r="Z1247" s="665"/>
      <c r="AA1247" s="489"/>
      <c r="AC1247" s="464"/>
      <c r="AD1247" s="530" t="s">
        <v>1243</v>
      </c>
      <c r="AE1247" s="707"/>
      <c r="AF1247" s="464"/>
      <c r="AG1247" s="707"/>
      <c r="AH1247" s="489"/>
      <c r="AJ1247" s="489"/>
    </row>
    <row r="1248" spans="1:36" s="462" customFormat="1" ht="23.25" x14ac:dyDescent="0.25">
      <c r="A1248" s="515"/>
      <c r="B1248" s="682" t="s">
        <v>2044</v>
      </c>
      <c r="C1248" s="2736" t="s">
        <v>2045</v>
      </c>
      <c r="D1248" s="2736"/>
      <c r="E1248" s="2736"/>
      <c r="F1248" s="683" t="s">
        <v>2983</v>
      </c>
      <c r="G1248" s="684">
        <v>30030</v>
      </c>
      <c r="H1248" s="684"/>
      <c r="I1248" s="684">
        <v>6.01</v>
      </c>
      <c r="J1248" s="684"/>
      <c r="K1248" s="684"/>
      <c r="L1248" s="685"/>
      <c r="M1248" s="686"/>
      <c r="X1248" s="664"/>
      <c r="Y1248" s="665"/>
      <c r="Z1248" s="665"/>
      <c r="AA1248" s="489"/>
      <c r="AC1248" s="464" t="s">
        <v>2045</v>
      </c>
      <c r="AD1248" s="530"/>
      <c r="AE1248" s="707"/>
      <c r="AF1248" s="464"/>
      <c r="AG1248" s="707"/>
      <c r="AH1248" s="489"/>
      <c r="AJ1248" s="489"/>
    </row>
    <row r="1249" spans="1:36" s="462" customFormat="1" ht="23.25" x14ac:dyDescent="0.25">
      <c r="A1249" s="515"/>
      <c r="B1249" s="682" t="s">
        <v>1809</v>
      </c>
      <c r="C1249" s="2736" t="s">
        <v>1810</v>
      </c>
      <c r="D1249" s="2736"/>
      <c r="E1249" s="2736"/>
      <c r="F1249" s="683" t="s">
        <v>3705</v>
      </c>
      <c r="G1249" s="684">
        <v>9040.01</v>
      </c>
      <c r="H1249" s="684"/>
      <c r="I1249" s="684">
        <v>48.82</v>
      </c>
      <c r="J1249" s="684"/>
      <c r="K1249" s="684"/>
      <c r="L1249" s="685"/>
      <c r="M1249" s="686"/>
      <c r="X1249" s="664"/>
      <c r="Y1249" s="665"/>
      <c r="Z1249" s="665"/>
      <c r="AA1249" s="489"/>
      <c r="AC1249" s="464" t="s">
        <v>1810</v>
      </c>
      <c r="AD1249" s="530"/>
      <c r="AE1249" s="707"/>
      <c r="AF1249" s="464"/>
      <c r="AG1249" s="707"/>
      <c r="AH1249" s="489"/>
      <c r="AJ1249" s="489"/>
    </row>
    <row r="1250" spans="1:36" s="462" customFormat="1" ht="45.75" x14ac:dyDescent="0.25">
      <c r="A1250" s="515"/>
      <c r="B1250" s="682" t="s">
        <v>2048</v>
      </c>
      <c r="C1250" s="2736" t="s">
        <v>2049</v>
      </c>
      <c r="D1250" s="2736"/>
      <c r="E1250" s="2736"/>
      <c r="F1250" s="683" t="s">
        <v>3706</v>
      </c>
      <c r="G1250" s="684">
        <v>67.099999999999994</v>
      </c>
      <c r="H1250" s="684"/>
      <c r="I1250" s="684">
        <v>181.17</v>
      </c>
      <c r="J1250" s="684"/>
      <c r="K1250" s="684"/>
      <c r="L1250" s="685"/>
      <c r="M1250" s="686"/>
      <c r="X1250" s="664"/>
      <c r="Y1250" s="665"/>
      <c r="Z1250" s="665"/>
      <c r="AA1250" s="489"/>
      <c r="AC1250" s="464" t="s">
        <v>2049</v>
      </c>
      <c r="AD1250" s="530"/>
      <c r="AE1250" s="707"/>
      <c r="AF1250" s="464"/>
      <c r="AG1250" s="707"/>
      <c r="AH1250" s="489"/>
      <c r="AJ1250" s="489"/>
    </row>
    <row r="1251" spans="1:36" s="462" customFormat="1" ht="23.25" x14ac:dyDescent="0.25">
      <c r="A1251" s="523" t="s">
        <v>848</v>
      </c>
      <c r="B1251" s="694" t="s">
        <v>2051</v>
      </c>
      <c r="C1251" s="2747" t="s">
        <v>2052</v>
      </c>
      <c r="D1251" s="2747"/>
      <c r="E1251" s="2747"/>
      <c r="F1251" s="695" t="s">
        <v>1921</v>
      </c>
      <c r="G1251" s="696">
        <v>0</v>
      </c>
      <c r="H1251" s="696"/>
      <c r="I1251" s="696">
        <v>0</v>
      </c>
      <c r="J1251" s="696"/>
      <c r="K1251" s="696"/>
      <c r="L1251" s="697"/>
      <c r="M1251" s="698"/>
      <c r="X1251" s="664"/>
      <c r="Y1251" s="665"/>
      <c r="Z1251" s="665"/>
      <c r="AA1251" s="489"/>
      <c r="AC1251" s="464"/>
      <c r="AD1251" s="530" t="s">
        <v>2052</v>
      </c>
      <c r="AE1251" s="707"/>
      <c r="AF1251" s="464"/>
      <c r="AG1251" s="707"/>
      <c r="AH1251" s="489"/>
      <c r="AJ1251" s="489"/>
    </row>
    <row r="1252" spans="1:36" s="462" customFormat="1" ht="34.5" x14ac:dyDescent="0.25">
      <c r="A1252" s="523" t="s">
        <v>848</v>
      </c>
      <c r="B1252" s="694" t="s">
        <v>2053</v>
      </c>
      <c r="C1252" s="2747" t="s">
        <v>2054</v>
      </c>
      <c r="D1252" s="2747"/>
      <c r="E1252" s="2747"/>
      <c r="F1252" s="695" t="s">
        <v>1921</v>
      </c>
      <c r="G1252" s="696">
        <v>412</v>
      </c>
      <c r="H1252" s="696"/>
      <c r="I1252" s="696">
        <v>0</v>
      </c>
      <c r="J1252" s="696"/>
      <c r="K1252" s="696"/>
      <c r="L1252" s="697"/>
      <c r="M1252" s="698"/>
      <c r="X1252" s="664"/>
      <c r="Y1252" s="665"/>
      <c r="Z1252" s="665"/>
      <c r="AA1252" s="489"/>
      <c r="AC1252" s="464"/>
      <c r="AD1252" s="530" t="s">
        <v>2054</v>
      </c>
      <c r="AE1252" s="707"/>
      <c r="AF1252" s="464"/>
      <c r="AG1252" s="707"/>
      <c r="AH1252" s="489"/>
      <c r="AJ1252" s="489"/>
    </row>
    <row r="1253" spans="1:36" s="462" customFormat="1" ht="45.75" x14ac:dyDescent="0.25">
      <c r="A1253" s="515" t="s">
        <v>2055</v>
      </c>
      <c r="B1253" s="682" t="s">
        <v>2056</v>
      </c>
      <c r="C1253" s="2736" t="s">
        <v>2057</v>
      </c>
      <c r="D1253" s="2736"/>
      <c r="E1253" s="2736"/>
      <c r="F1253" s="683" t="s">
        <v>3707</v>
      </c>
      <c r="G1253" s="684">
        <v>1553</v>
      </c>
      <c r="H1253" s="684"/>
      <c r="I1253" s="684">
        <v>5451.03</v>
      </c>
      <c r="J1253" s="684"/>
      <c r="K1253" s="684"/>
      <c r="L1253" s="685"/>
      <c r="M1253" s="686"/>
      <c r="X1253" s="664"/>
      <c r="Y1253" s="665"/>
      <c r="Z1253" s="665"/>
      <c r="AA1253" s="489"/>
      <c r="AC1253" s="464"/>
      <c r="AD1253" s="530"/>
      <c r="AE1253" s="707"/>
      <c r="AF1253" s="464" t="s">
        <v>2057</v>
      </c>
      <c r="AG1253" s="707"/>
      <c r="AH1253" s="489"/>
      <c r="AJ1253" s="489"/>
    </row>
    <row r="1254" spans="1:36" s="462" customFormat="1" ht="45.75" x14ac:dyDescent="0.25">
      <c r="A1254" s="701" t="s">
        <v>1922</v>
      </c>
      <c r="B1254" s="702" t="s">
        <v>2056</v>
      </c>
      <c r="C1254" s="2748" t="s">
        <v>2057</v>
      </c>
      <c r="D1254" s="2748"/>
      <c r="E1254" s="2748"/>
      <c r="F1254" s="703" t="s">
        <v>3708</v>
      </c>
      <c r="G1254" s="704">
        <v>1553</v>
      </c>
      <c r="H1254" s="704"/>
      <c r="I1254" s="704">
        <v>54510.3</v>
      </c>
      <c r="J1254" s="704"/>
      <c r="K1254" s="704"/>
      <c r="L1254" s="705"/>
      <c r="M1254" s="706"/>
      <c r="X1254" s="664"/>
      <c r="Y1254" s="665"/>
      <c r="Z1254" s="665"/>
      <c r="AA1254" s="489"/>
      <c r="AC1254" s="464"/>
      <c r="AD1254" s="530"/>
      <c r="AE1254" s="707"/>
      <c r="AF1254" s="464"/>
      <c r="AG1254" s="707" t="s">
        <v>2057</v>
      </c>
      <c r="AH1254" s="489"/>
      <c r="AJ1254" s="489"/>
    </row>
    <row r="1255" spans="1:36" s="462" customFormat="1" ht="23.25" x14ac:dyDescent="0.25">
      <c r="A1255" s="523" t="s">
        <v>851</v>
      </c>
      <c r="B1255" s="694" t="s">
        <v>2060</v>
      </c>
      <c r="C1255" s="2747" t="s">
        <v>2061</v>
      </c>
      <c r="D1255" s="2747"/>
      <c r="E1255" s="2747"/>
      <c r="F1255" s="695" t="s">
        <v>3709</v>
      </c>
      <c r="G1255" s="696">
        <v>0</v>
      </c>
      <c r="H1255" s="696"/>
      <c r="I1255" s="696">
        <v>0</v>
      </c>
      <c r="J1255" s="696"/>
      <c r="K1255" s="696"/>
      <c r="L1255" s="697"/>
      <c r="M1255" s="698"/>
      <c r="X1255" s="664"/>
      <c r="Y1255" s="665"/>
      <c r="Z1255" s="665"/>
      <c r="AA1255" s="489"/>
      <c r="AC1255" s="464"/>
      <c r="AD1255" s="530" t="s">
        <v>2061</v>
      </c>
      <c r="AE1255" s="707"/>
      <c r="AF1255" s="464"/>
      <c r="AG1255" s="707"/>
      <c r="AH1255" s="489"/>
      <c r="AJ1255" s="489"/>
    </row>
    <row r="1256" spans="1:36" s="462" customFormat="1" ht="23.25" x14ac:dyDescent="0.25">
      <c r="A1256" s="515"/>
      <c r="B1256" s="682" t="s">
        <v>2063</v>
      </c>
      <c r="C1256" s="2736" t="s">
        <v>2064</v>
      </c>
      <c r="D1256" s="2736"/>
      <c r="E1256" s="2736"/>
      <c r="F1256" s="683" t="s">
        <v>3710</v>
      </c>
      <c r="G1256" s="684">
        <v>176.1</v>
      </c>
      <c r="H1256" s="684"/>
      <c r="I1256" s="684">
        <v>380.38</v>
      </c>
      <c r="J1256" s="684"/>
      <c r="K1256" s="684"/>
      <c r="L1256" s="685"/>
      <c r="M1256" s="686"/>
      <c r="X1256" s="664"/>
      <c r="Y1256" s="665"/>
      <c r="Z1256" s="665"/>
      <c r="AA1256" s="489"/>
      <c r="AC1256" s="464" t="s">
        <v>2064</v>
      </c>
      <c r="AD1256" s="530"/>
      <c r="AE1256" s="707"/>
      <c r="AF1256" s="464"/>
      <c r="AG1256" s="707"/>
      <c r="AH1256" s="489"/>
      <c r="AJ1256" s="489"/>
    </row>
    <row r="1257" spans="1:36" s="462" customFormat="1" ht="23.25" x14ac:dyDescent="0.25">
      <c r="A1257" s="515"/>
      <c r="B1257" s="682" t="s">
        <v>2066</v>
      </c>
      <c r="C1257" s="2736" t="s">
        <v>2067</v>
      </c>
      <c r="D1257" s="2736"/>
      <c r="E1257" s="2736"/>
      <c r="F1257" s="683" t="s">
        <v>3711</v>
      </c>
      <c r="G1257" s="684">
        <v>207.8</v>
      </c>
      <c r="H1257" s="684"/>
      <c r="I1257" s="684">
        <v>437.63</v>
      </c>
      <c r="J1257" s="684"/>
      <c r="K1257" s="684"/>
      <c r="L1257" s="685"/>
      <c r="M1257" s="686"/>
      <c r="X1257" s="664"/>
      <c r="Y1257" s="665"/>
      <c r="Z1257" s="665"/>
      <c r="AA1257" s="489"/>
      <c r="AC1257" s="464" t="s">
        <v>2067</v>
      </c>
      <c r="AD1257" s="530"/>
      <c r="AE1257" s="707"/>
      <c r="AF1257" s="464"/>
      <c r="AG1257" s="707"/>
      <c r="AH1257" s="489"/>
      <c r="AJ1257" s="489"/>
    </row>
    <row r="1258" spans="1:36" s="462" customFormat="1" ht="23.25" x14ac:dyDescent="0.25">
      <c r="A1258" s="515"/>
      <c r="B1258" s="682" t="s">
        <v>2069</v>
      </c>
      <c r="C1258" s="2736" t="s">
        <v>2070</v>
      </c>
      <c r="D1258" s="2736"/>
      <c r="E1258" s="2736"/>
      <c r="F1258" s="683" t="s">
        <v>3712</v>
      </c>
      <c r="G1258" s="684">
        <v>3468.64</v>
      </c>
      <c r="H1258" s="684"/>
      <c r="I1258" s="684">
        <v>1873.07</v>
      </c>
      <c r="J1258" s="684"/>
      <c r="K1258" s="684"/>
      <c r="L1258" s="685"/>
      <c r="M1258" s="686"/>
      <c r="X1258" s="664"/>
      <c r="Y1258" s="665"/>
      <c r="Z1258" s="665"/>
      <c r="AA1258" s="489"/>
      <c r="AC1258" s="464" t="s">
        <v>2070</v>
      </c>
      <c r="AD1258" s="530"/>
      <c r="AE1258" s="707"/>
      <c r="AF1258" s="464"/>
      <c r="AG1258" s="707"/>
      <c r="AH1258" s="489"/>
      <c r="AJ1258" s="489"/>
    </row>
    <row r="1259" spans="1:36" s="462" customFormat="1" ht="23.25" x14ac:dyDescent="0.25">
      <c r="A1259" s="523" t="s">
        <v>851</v>
      </c>
      <c r="B1259" s="694" t="s">
        <v>2072</v>
      </c>
      <c r="C1259" s="2747" t="s">
        <v>2073</v>
      </c>
      <c r="D1259" s="2747"/>
      <c r="E1259" s="2747"/>
      <c r="F1259" s="695" t="s">
        <v>3713</v>
      </c>
      <c r="G1259" s="696">
        <v>0</v>
      </c>
      <c r="H1259" s="696"/>
      <c r="I1259" s="696">
        <v>0</v>
      </c>
      <c r="J1259" s="696"/>
      <c r="K1259" s="696"/>
      <c r="L1259" s="697"/>
      <c r="M1259" s="698"/>
      <c r="X1259" s="664"/>
      <c r="Y1259" s="665"/>
      <c r="Z1259" s="665"/>
      <c r="AA1259" s="489"/>
      <c r="AC1259" s="464"/>
      <c r="AD1259" s="530" t="s">
        <v>2073</v>
      </c>
      <c r="AE1259" s="707"/>
      <c r="AF1259" s="464"/>
      <c r="AG1259" s="707"/>
      <c r="AH1259" s="489"/>
      <c r="AJ1259" s="489"/>
    </row>
    <row r="1260" spans="1:36" s="462" customFormat="1" ht="34.5" x14ac:dyDescent="0.25">
      <c r="A1260" s="515"/>
      <c r="B1260" s="682" t="s">
        <v>2075</v>
      </c>
      <c r="C1260" s="2736" t="s">
        <v>2076</v>
      </c>
      <c r="D1260" s="2736"/>
      <c r="E1260" s="2736"/>
      <c r="F1260" s="683" t="s">
        <v>3714</v>
      </c>
      <c r="G1260" s="684">
        <v>11.99</v>
      </c>
      <c r="H1260" s="684"/>
      <c r="I1260" s="684">
        <v>97.12</v>
      </c>
      <c r="J1260" s="684"/>
      <c r="K1260" s="684"/>
      <c r="L1260" s="685"/>
      <c r="M1260" s="686"/>
      <c r="X1260" s="664"/>
      <c r="Y1260" s="665"/>
      <c r="Z1260" s="665"/>
      <c r="AA1260" s="489"/>
      <c r="AC1260" s="464" t="s">
        <v>2076</v>
      </c>
      <c r="AD1260" s="530"/>
      <c r="AE1260" s="707"/>
      <c r="AF1260" s="464"/>
      <c r="AG1260" s="707"/>
      <c r="AH1260" s="489"/>
      <c r="AJ1260" s="489"/>
    </row>
    <row r="1261" spans="1:36" s="462" customFormat="1" ht="45.75" x14ac:dyDescent="0.25">
      <c r="A1261" s="515"/>
      <c r="B1261" s="682" t="s">
        <v>2078</v>
      </c>
      <c r="C1261" s="2736" t="s">
        <v>2079</v>
      </c>
      <c r="D1261" s="2736"/>
      <c r="E1261" s="2736"/>
      <c r="F1261" s="683" t="s">
        <v>3715</v>
      </c>
      <c r="G1261" s="684">
        <v>272.62</v>
      </c>
      <c r="H1261" s="684"/>
      <c r="I1261" s="684">
        <v>36.799999999999997</v>
      </c>
      <c r="J1261" s="684"/>
      <c r="K1261" s="684"/>
      <c r="L1261" s="685"/>
      <c r="M1261" s="686"/>
      <c r="X1261" s="664"/>
      <c r="Y1261" s="665"/>
      <c r="Z1261" s="665"/>
      <c r="AA1261" s="489"/>
      <c r="AC1261" s="464" t="s">
        <v>2079</v>
      </c>
      <c r="AD1261" s="530"/>
      <c r="AE1261" s="707"/>
      <c r="AF1261" s="464"/>
      <c r="AG1261" s="707"/>
      <c r="AH1261" s="489"/>
      <c r="AJ1261" s="489"/>
    </row>
    <row r="1262" spans="1:36" s="462" customFormat="1" ht="57" x14ac:dyDescent="0.25">
      <c r="A1262" s="515"/>
      <c r="B1262" s="682" t="s">
        <v>2081</v>
      </c>
      <c r="C1262" s="2736" t="s">
        <v>2082</v>
      </c>
      <c r="D1262" s="2736"/>
      <c r="E1262" s="2736"/>
      <c r="F1262" s="683" t="s">
        <v>3716</v>
      </c>
      <c r="G1262" s="684">
        <v>156.83000000000001</v>
      </c>
      <c r="H1262" s="684"/>
      <c r="I1262" s="684">
        <v>42.34</v>
      </c>
      <c r="J1262" s="684"/>
      <c r="K1262" s="684"/>
      <c r="L1262" s="685"/>
      <c r="M1262" s="686"/>
      <c r="X1262" s="664"/>
      <c r="Y1262" s="665"/>
      <c r="Z1262" s="665"/>
      <c r="AA1262" s="489"/>
      <c r="AC1262" s="464" t="s">
        <v>2082</v>
      </c>
      <c r="AD1262" s="530"/>
      <c r="AE1262" s="707"/>
      <c r="AF1262" s="464"/>
      <c r="AG1262" s="707"/>
      <c r="AH1262" s="489"/>
      <c r="AJ1262" s="489"/>
    </row>
    <row r="1263" spans="1:36" s="462" customFormat="1" ht="23.25" x14ac:dyDescent="0.25">
      <c r="A1263" s="523" t="s">
        <v>851</v>
      </c>
      <c r="B1263" s="694" t="s">
        <v>2084</v>
      </c>
      <c r="C1263" s="2747" t="s">
        <v>2085</v>
      </c>
      <c r="D1263" s="2747"/>
      <c r="E1263" s="2747"/>
      <c r="F1263" s="695" t="s">
        <v>3717</v>
      </c>
      <c r="G1263" s="696">
        <v>0</v>
      </c>
      <c r="H1263" s="696"/>
      <c r="I1263" s="696">
        <v>0</v>
      </c>
      <c r="J1263" s="696"/>
      <c r="K1263" s="696"/>
      <c r="L1263" s="697"/>
      <c r="M1263" s="698"/>
      <c r="X1263" s="664"/>
      <c r="Y1263" s="665"/>
      <c r="Z1263" s="665"/>
      <c r="AA1263" s="489"/>
      <c r="AC1263" s="464"/>
      <c r="AD1263" s="530" t="s">
        <v>2085</v>
      </c>
      <c r="AE1263" s="707"/>
      <c r="AF1263" s="464"/>
      <c r="AG1263" s="707"/>
      <c r="AH1263" s="489"/>
      <c r="AJ1263" s="489"/>
    </row>
    <row r="1264" spans="1:36" s="462" customFormat="1" ht="45" x14ac:dyDescent="0.25">
      <c r="A1264" s="666" t="s">
        <v>1505</v>
      </c>
      <c r="B1264" s="667" t="s">
        <v>2012</v>
      </c>
      <c r="C1264" s="2737" t="s">
        <v>1240</v>
      </c>
      <c r="D1264" s="2737"/>
      <c r="E1264" s="2737"/>
      <c r="F1264" s="688">
        <v>13.5</v>
      </c>
      <c r="G1264" s="669">
        <v>480</v>
      </c>
      <c r="H1264" s="669"/>
      <c r="I1264" s="669">
        <v>6480</v>
      </c>
      <c r="J1264" s="669"/>
      <c r="K1264" s="670"/>
      <c r="L1264" s="671">
        <v>0</v>
      </c>
      <c r="M1264" s="671">
        <v>0</v>
      </c>
      <c r="X1264" s="664"/>
      <c r="Y1264" s="665"/>
      <c r="Z1264" s="665"/>
      <c r="AA1264" s="489" t="s">
        <v>1240</v>
      </c>
      <c r="AC1264" s="464"/>
      <c r="AD1264" s="530"/>
      <c r="AE1264" s="707"/>
      <c r="AF1264" s="464"/>
      <c r="AG1264" s="707"/>
      <c r="AH1264" s="489"/>
      <c r="AJ1264" s="489"/>
    </row>
    <row r="1265" spans="1:36" s="462" customFormat="1" ht="15" x14ac:dyDescent="0.25">
      <c r="A1265" s="672"/>
      <c r="B1265" s="673"/>
      <c r="C1265" s="674" t="s">
        <v>3718</v>
      </c>
      <c r="D1265" s="675"/>
      <c r="E1265" s="675"/>
      <c r="F1265" s="675"/>
      <c r="G1265" s="675"/>
      <c r="H1265" s="675"/>
      <c r="I1265" s="675"/>
      <c r="J1265" s="675"/>
      <c r="K1265" s="675"/>
      <c r="L1265" s="675"/>
      <c r="M1265" s="676"/>
      <c r="X1265" s="664"/>
      <c r="Y1265" s="665"/>
      <c r="Z1265" s="665"/>
      <c r="AA1265" s="489"/>
      <c r="AC1265" s="464"/>
      <c r="AD1265" s="530"/>
      <c r="AE1265" s="707"/>
      <c r="AF1265" s="464"/>
      <c r="AG1265" s="707"/>
      <c r="AH1265" s="489"/>
      <c r="AJ1265" s="489"/>
    </row>
    <row r="1266" spans="1:36" s="462" customFormat="1" ht="45" x14ac:dyDescent="0.25">
      <c r="A1266" s="666" t="s">
        <v>1507</v>
      </c>
      <c r="B1266" s="667" t="s">
        <v>2014</v>
      </c>
      <c r="C1266" s="2737" t="s">
        <v>1243</v>
      </c>
      <c r="D1266" s="2737"/>
      <c r="E1266" s="2737"/>
      <c r="F1266" s="688">
        <v>5.4</v>
      </c>
      <c r="G1266" s="669">
        <v>2.44</v>
      </c>
      <c r="H1266" s="669"/>
      <c r="I1266" s="669">
        <v>13</v>
      </c>
      <c r="J1266" s="669"/>
      <c r="K1266" s="670"/>
      <c r="L1266" s="671">
        <v>0</v>
      </c>
      <c r="M1266" s="671">
        <v>0</v>
      </c>
      <c r="X1266" s="664"/>
      <c r="Y1266" s="665"/>
      <c r="Z1266" s="665"/>
      <c r="AA1266" s="489" t="s">
        <v>1243</v>
      </c>
      <c r="AC1266" s="464"/>
      <c r="AD1266" s="530"/>
      <c r="AE1266" s="707"/>
      <c r="AF1266" s="464"/>
      <c r="AG1266" s="707"/>
      <c r="AH1266" s="489"/>
      <c r="AJ1266" s="489"/>
    </row>
    <row r="1267" spans="1:36" s="462" customFormat="1" ht="15" x14ac:dyDescent="0.25">
      <c r="A1267" s="672"/>
      <c r="B1267" s="673"/>
      <c r="C1267" s="674" t="s">
        <v>3719</v>
      </c>
      <c r="D1267" s="675"/>
      <c r="E1267" s="675"/>
      <c r="F1267" s="675"/>
      <c r="G1267" s="675"/>
      <c r="H1267" s="675"/>
      <c r="I1267" s="675"/>
      <c r="J1267" s="675"/>
      <c r="K1267" s="675"/>
      <c r="L1267" s="675"/>
      <c r="M1267" s="676"/>
      <c r="X1267" s="664"/>
      <c r="Y1267" s="665"/>
      <c r="Z1267" s="665"/>
      <c r="AA1267" s="489"/>
      <c r="AC1267" s="464"/>
      <c r="AD1267" s="530"/>
      <c r="AE1267" s="707"/>
      <c r="AF1267" s="464"/>
      <c r="AG1267" s="707"/>
      <c r="AH1267" s="489"/>
      <c r="AJ1267" s="489"/>
    </row>
    <row r="1268" spans="1:36" s="462" customFormat="1" ht="34.5" x14ac:dyDescent="0.25">
      <c r="A1268" s="666" t="s">
        <v>1509</v>
      </c>
      <c r="B1268" s="667" t="s">
        <v>1323</v>
      </c>
      <c r="C1268" s="2737" t="s">
        <v>1254</v>
      </c>
      <c r="D1268" s="2737"/>
      <c r="E1268" s="2737"/>
      <c r="F1268" s="678">
        <v>10</v>
      </c>
      <c r="G1268" s="669" t="s">
        <v>2089</v>
      </c>
      <c r="H1268" s="669"/>
      <c r="I1268" s="669">
        <v>23929</v>
      </c>
      <c r="J1268" s="669"/>
      <c r="K1268" s="670"/>
      <c r="L1268" s="671">
        <v>0</v>
      </c>
      <c r="M1268" s="671">
        <v>0</v>
      </c>
      <c r="X1268" s="664"/>
      <c r="Y1268" s="665"/>
      <c r="Z1268" s="665"/>
      <c r="AA1268" s="489" t="s">
        <v>1254</v>
      </c>
      <c r="AC1268" s="464"/>
      <c r="AD1268" s="530"/>
      <c r="AE1268" s="707"/>
      <c r="AF1268" s="464"/>
      <c r="AG1268" s="707"/>
      <c r="AH1268" s="489"/>
      <c r="AJ1268" s="489"/>
    </row>
    <row r="1269" spans="1:36" s="462" customFormat="1" ht="15" x14ac:dyDescent="0.25">
      <c r="A1269" s="672"/>
      <c r="B1269" s="673"/>
      <c r="C1269" s="674" t="s">
        <v>3720</v>
      </c>
      <c r="D1269" s="675"/>
      <c r="E1269" s="675"/>
      <c r="F1269" s="675"/>
      <c r="G1269" s="675"/>
      <c r="H1269" s="675"/>
      <c r="I1269" s="675"/>
      <c r="J1269" s="675"/>
      <c r="K1269" s="675"/>
      <c r="L1269" s="675"/>
      <c r="M1269" s="676"/>
      <c r="X1269" s="664"/>
      <c r="Y1269" s="665"/>
      <c r="Z1269" s="665"/>
      <c r="AA1269" s="489"/>
      <c r="AC1269" s="464"/>
      <c r="AD1269" s="530"/>
      <c r="AE1269" s="707"/>
      <c r="AF1269" s="464"/>
      <c r="AG1269" s="707"/>
      <c r="AH1269" s="489"/>
      <c r="AJ1269" s="489"/>
    </row>
    <row r="1270" spans="1:36" s="462" customFormat="1" ht="15" x14ac:dyDescent="0.25">
      <c r="A1270" s="550"/>
      <c r="B1270" s="673"/>
      <c r="C1270" s="674" t="s">
        <v>2091</v>
      </c>
      <c r="D1270" s="675"/>
      <c r="E1270" s="675"/>
      <c r="F1270" s="675"/>
      <c r="G1270" s="675"/>
      <c r="H1270" s="675"/>
      <c r="I1270" s="675"/>
      <c r="J1270" s="675"/>
      <c r="K1270" s="675"/>
      <c r="L1270" s="675"/>
      <c r="M1270" s="677"/>
      <c r="X1270" s="664"/>
      <c r="Y1270" s="665"/>
      <c r="Z1270" s="665"/>
      <c r="AA1270" s="489"/>
      <c r="AC1270" s="464"/>
      <c r="AD1270" s="530"/>
      <c r="AE1270" s="707"/>
      <c r="AF1270" s="464"/>
      <c r="AG1270" s="707"/>
      <c r="AH1270" s="489"/>
      <c r="AJ1270" s="489"/>
    </row>
    <row r="1271" spans="1:36" s="462" customFormat="1" ht="34.5" x14ac:dyDescent="0.25">
      <c r="A1271" s="666" t="s">
        <v>1511</v>
      </c>
      <c r="B1271" s="667" t="s">
        <v>1326</v>
      </c>
      <c r="C1271" s="2737" t="s">
        <v>1259</v>
      </c>
      <c r="D1271" s="2737"/>
      <c r="E1271" s="2737"/>
      <c r="F1271" s="678">
        <v>80</v>
      </c>
      <c r="G1271" s="669" t="s">
        <v>2092</v>
      </c>
      <c r="H1271" s="669"/>
      <c r="I1271" s="669">
        <v>137741</v>
      </c>
      <c r="J1271" s="669"/>
      <c r="K1271" s="670"/>
      <c r="L1271" s="671">
        <v>0</v>
      </c>
      <c r="M1271" s="671">
        <v>0</v>
      </c>
      <c r="X1271" s="664"/>
      <c r="Y1271" s="665"/>
      <c r="Z1271" s="665"/>
      <c r="AA1271" s="489" t="s">
        <v>1259</v>
      </c>
      <c r="AC1271" s="464"/>
      <c r="AD1271" s="530"/>
      <c r="AE1271" s="707"/>
      <c r="AF1271" s="464"/>
      <c r="AG1271" s="707"/>
      <c r="AH1271" s="489"/>
      <c r="AJ1271" s="489"/>
    </row>
    <row r="1272" spans="1:36" s="462" customFormat="1" ht="15" x14ac:dyDescent="0.25">
      <c r="A1272" s="672"/>
      <c r="B1272" s="673"/>
      <c r="C1272" s="674" t="s">
        <v>3721</v>
      </c>
      <c r="D1272" s="675"/>
      <c r="E1272" s="675"/>
      <c r="F1272" s="675"/>
      <c r="G1272" s="675"/>
      <c r="H1272" s="675"/>
      <c r="I1272" s="675"/>
      <c r="J1272" s="675"/>
      <c r="K1272" s="675"/>
      <c r="L1272" s="675"/>
      <c r="M1272" s="676"/>
      <c r="X1272" s="664"/>
      <c r="Y1272" s="665"/>
      <c r="Z1272" s="665"/>
      <c r="AA1272" s="489"/>
      <c r="AC1272" s="464"/>
      <c r="AD1272" s="530"/>
      <c r="AE1272" s="707"/>
      <c r="AF1272" s="464"/>
      <c r="AG1272" s="707"/>
      <c r="AH1272" s="489"/>
      <c r="AJ1272" s="489"/>
    </row>
    <row r="1273" spans="1:36" s="462" customFormat="1" ht="15" x14ac:dyDescent="0.25">
      <c r="A1273" s="550"/>
      <c r="B1273" s="673"/>
      <c r="C1273" s="674" t="s">
        <v>2094</v>
      </c>
      <c r="D1273" s="675"/>
      <c r="E1273" s="675"/>
      <c r="F1273" s="675"/>
      <c r="G1273" s="675"/>
      <c r="H1273" s="675"/>
      <c r="I1273" s="675"/>
      <c r="J1273" s="675"/>
      <c r="K1273" s="675"/>
      <c r="L1273" s="675"/>
      <c r="M1273" s="677"/>
      <c r="X1273" s="664"/>
      <c r="Y1273" s="665"/>
      <c r="Z1273" s="665"/>
      <c r="AA1273" s="489"/>
      <c r="AC1273" s="464"/>
      <c r="AD1273" s="530"/>
      <c r="AE1273" s="707"/>
      <c r="AF1273" s="464"/>
      <c r="AG1273" s="707"/>
      <c r="AH1273" s="489"/>
      <c r="AJ1273" s="489"/>
    </row>
    <row r="1274" spans="1:36" s="462" customFormat="1" ht="34.5" x14ac:dyDescent="0.25">
      <c r="A1274" s="666" t="s">
        <v>1513</v>
      </c>
      <c r="B1274" s="667" t="s">
        <v>1329</v>
      </c>
      <c r="C1274" s="2737" t="s">
        <v>1263</v>
      </c>
      <c r="D1274" s="2737"/>
      <c r="E1274" s="2737"/>
      <c r="F1274" s="678">
        <v>170</v>
      </c>
      <c r="G1274" s="669" t="s">
        <v>2095</v>
      </c>
      <c r="H1274" s="669"/>
      <c r="I1274" s="669">
        <v>78362</v>
      </c>
      <c r="J1274" s="669"/>
      <c r="K1274" s="670"/>
      <c r="L1274" s="671">
        <v>0</v>
      </c>
      <c r="M1274" s="671">
        <v>0</v>
      </c>
      <c r="X1274" s="664"/>
      <c r="Y1274" s="665"/>
      <c r="Z1274" s="665"/>
      <c r="AA1274" s="489" t="s">
        <v>1263</v>
      </c>
      <c r="AC1274" s="464"/>
      <c r="AD1274" s="530"/>
      <c r="AE1274" s="707"/>
      <c r="AF1274" s="464"/>
      <c r="AG1274" s="707"/>
      <c r="AH1274" s="489"/>
      <c r="AJ1274" s="489"/>
    </row>
    <row r="1275" spans="1:36" s="462" customFormat="1" ht="15" x14ac:dyDescent="0.25">
      <c r="A1275" s="672"/>
      <c r="B1275" s="673"/>
      <c r="C1275" s="674" t="s">
        <v>3722</v>
      </c>
      <c r="D1275" s="675"/>
      <c r="E1275" s="675"/>
      <c r="F1275" s="675"/>
      <c r="G1275" s="675"/>
      <c r="H1275" s="675"/>
      <c r="I1275" s="675"/>
      <c r="J1275" s="675"/>
      <c r="K1275" s="675"/>
      <c r="L1275" s="675"/>
      <c r="M1275" s="676"/>
      <c r="X1275" s="664"/>
      <c r="Y1275" s="665"/>
      <c r="Z1275" s="665"/>
      <c r="AA1275" s="489"/>
      <c r="AC1275" s="464"/>
      <c r="AD1275" s="530"/>
      <c r="AE1275" s="707"/>
      <c r="AF1275" s="464"/>
      <c r="AG1275" s="707"/>
      <c r="AH1275" s="489"/>
      <c r="AJ1275" s="489"/>
    </row>
    <row r="1276" spans="1:36" s="462" customFormat="1" ht="15" x14ac:dyDescent="0.25">
      <c r="A1276" s="550"/>
      <c r="B1276" s="673"/>
      <c r="C1276" s="674" t="s">
        <v>2097</v>
      </c>
      <c r="D1276" s="675"/>
      <c r="E1276" s="675"/>
      <c r="F1276" s="675"/>
      <c r="G1276" s="675"/>
      <c r="H1276" s="675"/>
      <c r="I1276" s="675"/>
      <c r="J1276" s="675"/>
      <c r="K1276" s="675"/>
      <c r="L1276" s="675"/>
      <c r="M1276" s="677"/>
      <c r="X1276" s="664"/>
      <c r="Y1276" s="665"/>
      <c r="Z1276" s="665"/>
      <c r="AA1276" s="489"/>
      <c r="AC1276" s="464"/>
      <c r="AD1276" s="530"/>
      <c r="AE1276" s="707"/>
      <c r="AF1276" s="464"/>
      <c r="AG1276" s="707"/>
      <c r="AH1276" s="489"/>
      <c r="AJ1276" s="489"/>
    </row>
    <row r="1277" spans="1:36" s="462" customFormat="1" ht="33.75" x14ac:dyDescent="0.25">
      <c r="A1277" s="666" t="s">
        <v>1515</v>
      </c>
      <c r="B1277" s="667" t="s">
        <v>1332</v>
      </c>
      <c r="C1277" s="2737" t="s">
        <v>1267</v>
      </c>
      <c r="D1277" s="2737"/>
      <c r="E1277" s="2737"/>
      <c r="F1277" s="678">
        <v>80</v>
      </c>
      <c r="G1277" s="669" t="s">
        <v>2098</v>
      </c>
      <c r="H1277" s="669"/>
      <c r="I1277" s="669">
        <v>11353</v>
      </c>
      <c r="J1277" s="669"/>
      <c r="K1277" s="670"/>
      <c r="L1277" s="671">
        <v>0</v>
      </c>
      <c r="M1277" s="671">
        <v>0</v>
      </c>
      <c r="X1277" s="664"/>
      <c r="Y1277" s="665"/>
      <c r="Z1277" s="665"/>
      <c r="AA1277" s="489" t="s">
        <v>1267</v>
      </c>
      <c r="AC1277" s="464"/>
      <c r="AD1277" s="530"/>
      <c r="AE1277" s="707"/>
      <c r="AF1277" s="464"/>
      <c r="AG1277" s="707"/>
      <c r="AH1277" s="489"/>
      <c r="AJ1277" s="489"/>
    </row>
    <row r="1278" spans="1:36" s="462" customFormat="1" ht="15" x14ac:dyDescent="0.25">
      <c r="A1278" s="672"/>
      <c r="B1278" s="673"/>
      <c r="C1278" s="674" t="s">
        <v>3721</v>
      </c>
      <c r="D1278" s="675"/>
      <c r="E1278" s="675"/>
      <c r="F1278" s="675"/>
      <c r="G1278" s="675"/>
      <c r="H1278" s="675"/>
      <c r="I1278" s="675"/>
      <c r="J1278" s="675"/>
      <c r="K1278" s="675"/>
      <c r="L1278" s="675"/>
      <c r="M1278" s="676"/>
      <c r="X1278" s="664"/>
      <c r="Y1278" s="665"/>
      <c r="Z1278" s="665"/>
      <c r="AA1278" s="489"/>
      <c r="AC1278" s="464"/>
      <c r="AD1278" s="530"/>
      <c r="AE1278" s="707"/>
      <c r="AF1278" s="464"/>
      <c r="AG1278" s="707"/>
      <c r="AH1278" s="489"/>
      <c r="AJ1278" s="489"/>
    </row>
    <row r="1279" spans="1:36" s="462" customFormat="1" ht="15" x14ac:dyDescent="0.25">
      <c r="A1279" s="550"/>
      <c r="B1279" s="673"/>
      <c r="C1279" s="674" t="s">
        <v>2099</v>
      </c>
      <c r="D1279" s="675"/>
      <c r="E1279" s="675"/>
      <c r="F1279" s="675"/>
      <c r="G1279" s="675"/>
      <c r="H1279" s="675"/>
      <c r="I1279" s="675"/>
      <c r="J1279" s="675"/>
      <c r="K1279" s="675"/>
      <c r="L1279" s="675"/>
      <c r="M1279" s="677"/>
      <c r="X1279" s="664"/>
      <c r="Y1279" s="665"/>
      <c r="Z1279" s="665"/>
      <c r="AA1279" s="489"/>
      <c r="AC1279" s="464"/>
      <c r="AD1279" s="530"/>
      <c r="AE1279" s="707"/>
      <c r="AF1279" s="464"/>
      <c r="AG1279" s="707"/>
      <c r="AH1279" s="489"/>
      <c r="AJ1279" s="489"/>
    </row>
    <row r="1280" spans="1:36" s="462" customFormat="1" ht="34.5" x14ac:dyDescent="0.25">
      <c r="A1280" s="666" t="s">
        <v>1516</v>
      </c>
      <c r="B1280" s="667" t="s">
        <v>1334</v>
      </c>
      <c r="C1280" s="2737" t="s">
        <v>1270</v>
      </c>
      <c r="D1280" s="2737"/>
      <c r="E1280" s="2737"/>
      <c r="F1280" s="678">
        <v>10</v>
      </c>
      <c r="G1280" s="669" t="s">
        <v>2100</v>
      </c>
      <c r="H1280" s="669"/>
      <c r="I1280" s="669">
        <v>17392</v>
      </c>
      <c r="J1280" s="669"/>
      <c r="K1280" s="670"/>
      <c r="L1280" s="671">
        <v>0</v>
      </c>
      <c r="M1280" s="671">
        <v>0</v>
      </c>
      <c r="X1280" s="664"/>
      <c r="Y1280" s="665"/>
      <c r="Z1280" s="665"/>
      <c r="AA1280" s="489" t="s">
        <v>1270</v>
      </c>
      <c r="AC1280" s="464"/>
      <c r="AD1280" s="530"/>
      <c r="AE1280" s="707"/>
      <c r="AF1280" s="464"/>
      <c r="AG1280" s="707"/>
      <c r="AH1280" s="489"/>
      <c r="AJ1280" s="489"/>
    </row>
    <row r="1281" spans="1:36" s="462" customFormat="1" ht="15" x14ac:dyDescent="0.25">
      <c r="A1281" s="672"/>
      <c r="B1281" s="673"/>
      <c r="C1281" s="674" t="s">
        <v>3720</v>
      </c>
      <c r="D1281" s="675"/>
      <c r="E1281" s="675"/>
      <c r="F1281" s="675"/>
      <c r="G1281" s="675"/>
      <c r="H1281" s="675"/>
      <c r="I1281" s="675"/>
      <c r="J1281" s="675"/>
      <c r="K1281" s="675"/>
      <c r="L1281" s="675"/>
      <c r="M1281" s="676"/>
      <c r="X1281" s="664"/>
      <c r="Y1281" s="665"/>
      <c r="Z1281" s="665"/>
      <c r="AA1281" s="489"/>
      <c r="AC1281" s="464"/>
      <c r="AD1281" s="530"/>
      <c r="AE1281" s="707"/>
      <c r="AF1281" s="464"/>
      <c r="AG1281" s="707"/>
      <c r="AH1281" s="489"/>
      <c r="AJ1281" s="489"/>
    </row>
    <row r="1282" spans="1:36" s="462" customFormat="1" ht="15" x14ac:dyDescent="0.25">
      <c r="A1282" s="550"/>
      <c r="B1282" s="673"/>
      <c r="C1282" s="674" t="s">
        <v>2101</v>
      </c>
      <c r="D1282" s="675"/>
      <c r="E1282" s="675"/>
      <c r="F1282" s="675"/>
      <c r="G1282" s="675"/>
      <c r="H1282" s="675"/>
      <c r="I1282" s="675"/>
      <c r="J1282" s="675"/>
      <c r="K1282" s="675"/>
      <c r="L1282" s="675"/>
      <c r="M1282" s="677"/>
      <c r="X1282" s="664"/>
      <c r="Y1282" s="665"/>
      <c r="Z1282" s="665"/>
      <c r="AA1282" s="489"/>
      <c r="AC1282" s="464"/>
      <c r="AD1282" s="530"/>
      <c r="AE1282" s="707"/>
      <c r="AF1282" s="464"/>
      <c r="AG1282" s="707"/>
      <c r="AH1282" s="489"/>
      <c r="AJ1282" s="489"/>
    </row>
    <row r="1283" spans="1:36" s="462" customFormat="1" ht="45.75" x14ac:dyDescent="0.25">
      <c r="A1283" s="666" t="s">
        <v>1517</v>
      </c>
      <c r="B1283" s="667" t="s">
        <v>2102</v>
      </c>
      <c r="C1283" s="2737" t="s">
        <v>2103</v>
      </c>
      <c r="D1283" s="2737"/>
      <c r="E1283" s="2737"/>
      <c r="F1283" s="678">
        <v>90</v>
      </c>
      <c r="G1283" s="669" t="s">
        <v>1274</v>
      </c>
      <c r="H1283" s="669" t="s">
        <v>1275</v>
      </c>
      <c r="I1283" s="669">
        <v>509</v>
      </c>
      <c r="J1283" s="669">
        <v>208</v>
      </c>
      <c r="K1283" s="670" t="s">
        <v>1518</v>
      </c>
      <c r="L1283" s="679">
        <v>0.255</v>
      </c>
      <c r="M1283" s="680">
        <v>22.95</v>
      </c>
      <c r="X1283" s="664"/>
      <c r="Y1283" s="665"/>
      <c r="Z1283" s="665"/>
      <c r="AA1283" s="489" t="s">
        <v>2103</v>
      </c>
      <c r="AC1283" s="464"/>
      <c r="AD1283" s="530"/>
      <c r="AE1283" s="707"/>
      <c r="AF1283" s="464"/>
      <c r="AG1283" s="707"/>
      <c r="AH1283" s="489"/>
      <c r="AJ1283" s="489"/>
    </row>
    <row r="1284" spans="1:36" s="462" customFormat="1" ht="33.75" x14ac:dyDescent="0.25">
      <c r="A1284" s="550"/>
      <c r="B1284" s="681" t="s">
        <v>1641</v>
      </c>
      <c r="C1284" s="2734" t="s">
        <v>1642</v>
      </c>
      <c r="D1284" s="2734"/>
      <c r="E1284" s="2734"/>
      <c r="F1284" s="2734"/>
      <c r="G1284" s="2734"/>
      <c r="H1284" s="2734"/>
      <c r="I1284" s="2734"/>
      <c r="J1284" s="2734"/>
      <c r="K1284" s="2734"/>
      <c r="L1284" s="2734"/>
      <c r="M1284" s="2735"/>
      <c r="X1284" s="664"/>
      <c r="Y1284" s="665"/>
      <c r="Z1284" s="665"/>
      <c r="AA1284" s="489"/>
      <c r="AB1284" s="499" t="s">
        <v>1642</v>
      </c>
      <c r="AC1284" s="464"/>
      <c r="AD1284" s="530"/>
      <c r="AE1284" s="707"/>
      <c r="AF1284" s="464"/>
      <c r="AG1284" s="707"/>
      <c r="AH1284" s="489"/>
      <c r="AJ1284" s="489"/>
    </row>
    <row r="1285" spans="1:36" s="462" customFormat="1" ht="15" x14ac:dyDescent="0.25">
      <c r="A1285" s="831"/>
      <c r="B1285" s="832"/>
      <c r="C1285" s="832"/>
      <c r="D1285" s="832"/>
      <c r="E1285" s="833" t="s">
        <v>3723</v>
      </c>
      <c r="F1285" s="834"/>
      <c r="G1285" s="835"/>
      <c r="H1285" s="656"/>
      <c r="I1285" s="836">
        <v>269</v>
      </c>
      <c r="J1285" s="837"/>
      <c r="K1285" s="837"/>
      <c r="L1285" s="838"/>
      <c r="M1285" s="839"/>
      <c r="X1285" s="664"/>
      <c r="Y1285" s="665"/>
      <c r="Z1285" s="665"/>
      <c r="AA1285" s="489"/>
      <c r="AC1285" s="464"/>
      <c r="AD1285" s="530"/>
      <c r="AE1285" s="707"/>
      <c r="AF1285" s="464"/>
      <c r="AG1285" s="707"/>
      <c r="AH1285" s="489"/>
      <c r="AJ1285" s="489"/>
    </row>
    <row r="1286" spans="1:36" s="462" customFormat="1" ht="15" x14ac:dyDescent="0.25">
      <c r="A1286" s="831"/>
      <c r="B1286" s="832"/>
      <c r="C1286" s="832"/>
      <c r="D1286" s="832"/>
      <c r="E1286" s="833" t="s">
        <v>3724</v>
      </c>
      <c r="F1286" s="834"/>
      <c r="G1286" s="835"/>
      <c r="H1286" s="656"/>
      <c r="I1286" s="836">
        <v>122</v>
      </c>
      <c r="J1286" s="837"/>
      <c r="K1286" s="837"/>
      <c r="L1286" s="838"/>
      <c r="M1286" s="839"/>
      <c r="X1286" s="664"/>
      <c r="Y1286" s="665"/>
      <c r="Z1286" s="665"/>
      <c r="AA1286" s="489"/>
      <c r="AC1286" s="464"/>
      <c r="AD1286" s="530"/>
      <c r="AE1286" s="707"/>
      <c r="AF1286" s="464"/>
      <c r="AG1286" s="707"/>
      <c r="AH1286" s="489"/>
      <c r="AJ1286" s="489"/>
    </row>
    <row r="1287" spans="1:36" s="462" customFormat="1" ht="15" x14ac:dyDescent="0.25">
      <c r="A1287" s="831"/>
      <c r="B1287" s="832"/>
      <c r="C1287" s="832"/>
      <c r="D1287" s="832"/>
      <c r="E1287" s="833" t="s">
        <v>2678</v>
      </c>
      <c r="F1287" s="834"/>
      <c r="G1287" s="835"/>
      <c r="H1287" s="656"/>
      <c r="I1287" s="836">
        <v>900</v>
      </c>
      <c r="J1287" s="837"/>
      <c r="K1287" s="837"/>
      <c r="L1287" s="838"/>
      <c r="M1287" s="839"/>
      <c r="X1287" s="664"/>
      <c r="Y1287" s="665"/>
      <c r="Z1287" s="665"/>
      <c r="AA1287" s="489"/>
      <c r="AC1287" s="464"/>
      <c r="AD1287" s="530"/>
      <c r="AE1287" s="707"/>
      <c r="AF1287" s="464"/>
      <c r="AG1287" s="707"/>
      <c r="AH1287" s="489"/>
      <c r="AJ1287" s="489"/>
    </row>
    <row r="1288" spans="1:36" s="462" customFormat="1" ht="23.25" x14ac:dyDescent="0.25">
      <c r="A1288" s="515"/>
      <c r="B1288" s="682" t="s">
        <v>2105</v>
      </c>
      <c r="C1288" s="2736" t="s">
        <v>2106</v>
      </c>
      <c r="D1288" s="2736"/>
      <c r="E1288" s="2736"/>
      <c r="F1288" s="683" t="s">
        <v>3725</v>
      </c>
      <c r="G1288" s="684" t="s">
        <v>2108</v>
      </c>
      <c r="H1288" s="684"/>
      <c r="I1288" s="684">
        <v>208.16</v>
      </c>
      <c r="J1288" s="684">
        <v>208.16</v>
      </c>
      <c r="K1288" s="684"/>
      <c r="L1288" s="685"/>
      <c r="M1288" s="686"/>
      <c r="X1288" s="664"/>
      <c r="Y1288" s="665"/>
      <c r="Z1288" s="665"/>
      <c r="AA1288" s="489"/>
      <c r="AC1288" s="464" t="s">
        <v>2106</v>
      </c>
      <c r="AD1288" s="530"/>
      <c r="AE1288" s="707"/>
      <c r="AF1288" s="464"/>
      <c r="AG1288" s="707"/>
      <c r="AH1288" s="489"/>
      <c r="AJ1288" s="489"/>
    </row>
    <row r="1289" spans="1:36" s="462" customFormat="1" ht="23.25" x14ac:dyDescent="0.25">
      <c r="A1289" s="515"/>
      <c r="B1289" s="682" t="s">
        <v>627</v>
      </c>
      <c r="C1289" s="2736" t="s">
        <v>1647</v>
      </c>
      <c r="D1289" s="2736"/>
      <c r="E1289" s="2736"/>
      <c r="F1289" s="683" t="s">
        <v>3726</v>
      </c>
      <c r="G1289" s="684">
        <v>0</v>
      </c>
      <c r="H1289" s="684">
        <v>0</v>
      </c>
      <c r="I1289" s="684">
        <v>0</v>
      </c>
      <c r="J1289" s="684"/>
      <c r="K1289" s="684">
        <v>0</v>
      </c>
      <c r="L1289" s="685"/>
      <c r="M1289" s="686"/>
      <c r="X1289" s="664"/>
      <c r="Y1289" s="665"/>
      <c r="Z1289" s="665"/>
      <c r="AA1289" s="489"/>
      <c r="AC1289" s="464" t="s">
        <v>1647</v>
      </c>
      <c r="AD1289" s="530"/>
      <c r="AE1289" s="707"/>
      <c r="AF1289" s="464"/>
      <c r="AG1289" s="707"/>
      <c r="AH1289" s="489"/>
      <c r="AJ1289" s="489"/>
    </row>
    <row r="1290" spans="1:36" s="462" customFormat="1" ht="34.5" x14ac:dyDescent="0.25">
      <c r="A1290" s="515"/>
      <c r="B1290" s="682" t="s">
        <v>809</v>
      </c>
      <c r="C1290" s="2736" t="s">
        <v>1737</v>
      </c>
      <c r="D1290" s="2736"/>
      <c r="E1290" s="2736"/>
      <c r="F1290" s="683" t="s">
        <v>3727</v>
      </c>
      <c r="G1290" s="684">
        <v>65.709999999999994</v>
      </c>
      <c r="H1290" s="684" t="s">
        <v>1739</v>
      </c>
      <c r="I1290" s="684">
        <v>118.28</v>
      </c>
      <c r="J1290" s="684"/>
      <c r="K1290" s="684" t="s">
        <v>3728</v>
      </c>
      <c r="L1290" s="685"/>
      <c r="M1290" s="686"/>
      <c r="X1290" s="664"/>
      <c r="Y1290" s="665"/>
      <c r="Z1290" s="665"/>
      <c r="AA1290" s="489"/>
      <c r="AC1290" s="464" t="s">
        <v>1737</v>
      </c>
      <c r="AD1290" s="530"/>
      <c r="AE1290" s="707"/>
      <c r="AF1290" s="464"/>
      <c r="AG1290" s="707"/>
      <c r="AH1290" s="489"/>
      <c r="AJ1290" s="489"/>
    </row>
    <row r="1291" spans="1:36" s="462" customFormat="1" ht="23.25" x14ac:dyDescent="0.25">
      <c r="A1291" s="515"/>
      <c r="B1291" s="682" t="s">
        <v>813</v>
      </c>
      <c r="C1291" s="2736" t="s">
        <v>1794</v>
      </c>
      <c r="D1291" s="2736"/>
      <c r="E1291" s="2736"/>
      <c r="F1291" s="683" t="s">
        <v>3729</v>
      </c>
      <c r="G1291" s="684">
        <v>1.2</v>
      </c>
      <c r="H1291" s="684" t="s">
        <v>1796</v>
      </c>
      <c r="I1291" s="684">
        <v>16.2</v>
      </c>
      <c r="J1291" s="684"/>
      <c r="K1291" s="684" t="s">
        <v>3730</v>
      </c>
      <c r="L1291" s="685"/>
      <c r="M1291" s="686"/>
      <c r="X1291" s="664"/>
      <c r="Y1291" s="665"/>
      <c r="Z1291" s="665"/>
      <c r="AA1291" s="489"/>
      <c r="AC1291" s="464" t="s">
        <v>1794</v>
      </c>
      <c r="AD1291" s="530"/>
      <c r="AE1291" s="707"/>
      <c r="AF1291" s="464"/>
      <c r="AG1291" s="707"/>
      <c r="AH1291" s="489"/>
      <c r="AJ1291" s="489"/>
    </row>
    <row r="1292" spans="1:36" s="462" customFormat="1" ht="23.25" x14ac:dyDescent="0.25">
      <c r="A1292" s="515"/>
      <c r="B1292" s="682" t="s">
        <v>818</v>
      </c>
      <c r="C1292" s="2736" t="s">
        <v>1802</v>
      </c>
      <c r="D1292" s="2736"/>
      <c r="E1292" s="2736"/>
      <c r="F1292" s="683" t="s">
        <v>3729</v>
      </c>
      <c r="G1292" s="684">
        <v>6.22</v>
      </c>
      <c r="H1292" s="684"/>
      <c r="I1292" s="684">
        <v>83.97</v>
      </c>
      <c r="J1292" s="684"/>
      <c r="K1292" s="684"/>
      <c r="L1292" s="685"/>
      <c r="M1292" s="686"/>
      <c r="X1292" s="664"/>
      <c r="Y1292" s="665"/>
      <c r="Z1292" s="665"/>
      <c r="AA1292" s="489"/>
      <c r="AC1292" s="464" t="s">
        <v>1802</v>
      </c>
      <c r="AD1292" s="530"/>
      <c r="AE1292" s="707"/>
      <c r="AF1292" s="464"/>
      <c r="AG1292" s="707"/>
      <c r="AH1292" s="489"/>
      <c r="AJ1292" s="489"/>
    </row>
    <row r="1293" spans="1:36" s="462" customFormat="1" ht="23.25" x14ac:dyDescent="0.25">
      <c r="A1293" s="515"/>
      <c r="B1293" s="682" t="s">
        <v>821</v>
      </c>
      <c r="C1293" s="2736" t="s">
        <v>1804</v>
      </c>
      <c r="D1293" s="2736"/>
      <c r="E1293" s="2736"/>
      <c r="F1293" s="683" t="s">
        <v>3726</v>
      </c>
      <c r="G1293" s="684">
        <v>6.09</v>
      </c>
      <c r="H1293" s="684"/>
      <c r="I1293" s="684">
        <v>16.440000000000001</v>
      </c>
      <c r="J1293" s="684"/>
      <c r="K1293" s="684"/>
      <c r="L1293" s="685"/>
      <c r="M1293" s="686"/>
      <c r="X1293" s="664"/>
      <c r="Y1293" s="665"/>
      <c r="Z1293" s="665"/>
      <c r="AA1293" s="489"/>
      <c r="AC1293" s="464" t="s">
        <v>1804</v>
      </c>
      <c r="AD1293" s="530"/>
      <c r="AE1293" s="707"/>
      <c r="AF1293" s="464"/>
      <c r="AG1293" s="707"/>
      <c r="AH1293" s="489"/>
      <c r="AJ1293" s="489"/>
    </row>
    <row r="1294" spans="1:36" s="462" customFormat="1" ht="15" x14ac:dyDescent="0.25">
      <c r="A1294" s="2744" t="s">
        <v>1519</v>
      </c>
      <c r="B1294" s="2745"/>
      <c r="C1294" s="2745"/>
      <c r="D1294" s="2745"/>
      <c r="E1294" s="2745"/>
      <c r="F1294" s="2745"/>
      <c r="G1294" s="2745"/>
      <c r="H1294" s="2745"/>
      <c r="I1294" s="2745"/>
      <c r="J1294" s="2745"/>
      <c r="K1294" s="2745"/>
      <c r="L1294" s="2745"/>
      <c r="M1294" s="2746"/>
      <c r="X1294" s="664"/>
      <c r="Y1294" s="665" t="s">
        <v>1519</v>
      </c>
      <c r="Z1294" s="665"/>
      <c r="AA1294" s="489"/>
      <c r="AC1294" s="464"/>
      <c r="AD1294" s="530"/>
      <c r="AE1294" s="707"/>
      <c r="AF1294" s="464"/>
      <c r="AG1294" s="707"/>
      <c r="AH1294" s="489"/>
      <c r="AJ1294" s="489"/>
    </row>
    <row r="1295" spans="1:36" s="462" customFormat="1" ht="57" x14ac:dyDescent="0.25">
      <c r="A1295" s="666" t="s">
        <v>1520</v>
      </c>
      <c r="B1295" s="667" t="s">
        <v>1940</v>
      </c>
      <c r="C1295" s="2737" t="s">
        <v>1941</v>
      </c>
      <c r="D1295" s="2737"/>
      <c r="E1295" s="2737"/>
      <c r="F1295" s="687">
        <v>1.02</v>
      </c>
      <c r="G1295" s="669" t="s">
        <v>1942</v>
      </c>
      <c r="H1295" s="669" t="s">
        <v>1943</v>
      </c>
      <c r="I1295" s="669">
        <v>130456</v>
      </c>
      <c r="J1295" s="669">
        <v>10202</v>
      </c>
      <c r="K1295" s="670" t="s">
        <v>3731</v>
      </c>
      <c r="L1295" s="699">
        <v>1039.7328</v>
      </c>
      <c r="M1295" s="680">
        <v>1060.53</v>
      </c>
      <c r="X1295" s="664"/>
      <c r="Y1295" s="665"/>
      <c r="Z1295" s="665"/>
      <c r="AA1295" s="489" t="s">
        <v>1941</v>
      </c>
      <c r="AC1295" s="464"/>
      <c r="AD1295" s="530"/>
      <c r="AE1295" s="707"/>
      <c r="AF1295" s="464"/>
      <c r="AG1295" s="707"/>
      <c r="AH1295" s="489"/>
      <c r="AJ1295" s="489"/>
    </row>
    <row r="1296" spans="1:36" s="462" customFormat="1" ht="15" x14ac:dyDescent="0.25">
      <c r="A1296" s="672"/>
      <c r="B1296" s="673"/>
      <c r="C1296" s="674" t="s">
        <v>3732</v>
      </c>
      <c r="D1296" s="675"/>
      <c r="E1296" s="675"/>
      <c r="F1296" s="675"/>
      <c r="G1296" s="675"/>
      <c r="H1296" s="675"/>
      <c r="I1296" s="675"/>
      <c r="J1296" s="675"/>
      <c r="K1296" s="675"/>
      <c r="L1296" s="675"/>
      <c r="M1296" s="676"/>
      <c r="X1296" s="664"/>
      <c r="Y1296" s="665"/>
      <c r="Z1296" s="665"/>
      <c r="AA1296" s="489"/>
      <c r="AC1296" s="464"/>
      <c r="AD1296" s="530"/>
      <c r="AE1296" s="707"/>
      <c r="AF1296" s="464"/>
      <c r="AG1296" s="707"/>
      <c r="AH1296" s="489"/>
      <c r="AJ1296" s="489"/>
    </row>
    <row r="1297" spans="1:36" s="462" customFormat="1" ht="15" x14ac:dyDescent="0.25">
      <c r="A1297" s="550"/>
      <c r="B1297" s="681" t="s">
        <v>1946</v>
      </c>
      <c r="C1297" s="2734" t="s">
        <v>1947</v>
      </c>
      <c r="D1297" s="2734"/>
      <c r="E1297" s="2734"/>
      <c r="F1297" s="2734"/>
      <c r="G1297" s="2734"/>
      <c r="H1297" s="2734"/>
      <c r="I1297" s="2734"/>
      <c r="J1297" s="2734"/>
      <c r="K1297" s="2734"/>
      <c r="L1297" s="2734"/>
      <c r="M1297" s="2735"/>
      <c r="X1297" s="664"/>
      <c r="Y1297" s="665"/>
      <c r="Z1297" s="665"/>
      <c r="AA1297" s="489"/>
      <c r="AB1297" s="499" t="s">
        <v>1947</v>
      </c>
      <c r="AC1297" s="464"/>
      <c r="AD1297" s="530"/>
      <c r="AE1297" s="707"/>
      <c r="AF1297" s="464"/>
      <c r="AG1297" s="707"/>
      <c r="AH1297" s="489"/>
      <c r="AJ1297" s="489"/>
    </row>
    <row r="1298" spans="1:36" s="462" customFormat="1" ht="15" x14ac:dyDescent="0.25">
      <c r="A1298" s="550"/>
      <c r="B1298" s="681" t="s">
        <v>1948</v>
      </c>
      <c r="C1298" s="2734" t="s">
        <v>1949</v>
      </c>
      <c r="D1298" s="2734"/>
      <c r="E1298" s="2734"/>
      <c r="F1298" s="2734"/>
      <c r="G1298" s="2734"/>
      <c r="H1298" s="2734"/>
      <c r="I1298" s="2734"/>
      <c r="J1298" s="2734"/>
      <c r="K1298" s="2734"/>
      <c r="L1298" s="2734"/>
      <c r="M1298" s="2735"/>
      <c r="X1298" s="664"/>
      <c r="Y1298" s="665"/>
      <c r="Z1298" s="665"/>
      <c r="AA1298" s="489"/>
      <c r="AB1298" s="499" t="s">
        <v>1949</v>
      </c>
      <c r="AC1298" s="464"/>
      <c r="AD1298" s="530"/>
      <c r="AE1298" s="707"/>
      <c r="AF1298" s="464"/>
      <c r="AG1298" s="707"/>
      <c r="AH1298" s="489"/>
      <c r="AJ1298" s="489"/>
    </row>
    <row r="1299" spans="1:36" s="462" customFormat="1" ht="15" x14ac:dyDescent="0.25">
      <c r="A1299" s="550"/>
      <c r="B1299" s="681" t="s">
        <v>1950</v>
      </c>
      <c r="C1299" s="2734" t="s">
        <v>1951</v>
      </c>
      <c r="D1299" s="2734"/>
      <c r="E1299" s="2734"/>
      <c r="F1299" s="2734"/>
      <c r="G1299" s="2734"/>
      <c r="H1299" s="2734"/>
      <c r="I1299" s="2734"/>
      <c r="J1299" s="2734"/>
      <c r="K1299" s="2734"/>
      <c r="L1299" s="2734"/>
      <c r="M1299" s="2735"/>
      <c r="X1299" s="664"/>
      <c r="Y1299" s="665"/>
      <c r="Z1299" s="665"/>
      <c r="AA1299" s="489"/>
      <c r="AB1299" s="499" t="s">
        <v>1951</v>
      </c>
      <c r="AC1299" s="464"/>
      <c r="AD1299" s="530"/>
      <c r="AE1299" s="707"/>
      <c r="AF1299" s="464"/>
      <c r="AG1299" s="707"/>
      <c r="AH1299" s="489"/>
      <c r="AJ1299" s="489"/>
    </row>
    <row r="1300" spans="1:36" s="462" customFormat="1" ht="33.75" x14ac:dyDescent="0.25">
      <c r="A1300" s="550"/>
      <c r="B1300" s="681" t="s">
        <v>1641</v>
      </c>
      <c r="C1300" s="2734" t="s">
        <v>1642</v>
      </c>
      <c r="D1300" s="2734"/>
      <c r="E1300" s="2734"/>
      <c r="F1300" s="2734"/>
      <c r="G1300" s="2734"/>
      <c r="H1300" s="2734"/>
      <c r="I1300" s="2734"/>
      <c r="J1300" s="2734"/>
      <c r="K1300" s="2734"/>
      <c r="L1300" s="2734"/>
      <c r="M1300" s="2735"/>
      <c r="X1300" s="664"/>
      <c r="Y1300" s="665"/>
      <c r="Z1300" s="665"/>
      <c r="AA1300" s="489"/>
      <c r="AB1300" s="499" t="s">
        <v>1642</v>
      </c>
      <c r="AC1300" s="464"/>
      <c r="AD1300" s="530"/>
      <c r="AE1300" s="707"/>
      <c r="AF1300" s="464"/>
      <c r="AG1300" s="707"/>
      <c r="AH1300" s="489"/>
      <c r="AJ1300" s="489"/>
    </row>
    <row r="1301" spans="1:36" s="462" customFormat="1" ht="15" x14ac:dyDescent="0.25">
      <c r="A1301" s="831"/>
      <c r="B1301" s="832"/>
      <c r="C1301" s="832"/>
      <c r="D1301" s="832"/>
      <c r="E1301" s="833" t="s">
        <v>3733</v>
      </c>
      <c r="F1301" s="834"/>
      <c r="G1301" s="835"/>
      <c r="H1301" s="656"/>
      <c r="I1301" s="836">
        <v>17833</v>
      </c>
      <c r="J1301" s="837"/>
      <c r="K1301" s="837"/>
      <c r="L1301" s="838"/>
      <c r="M1301" s="839"/>
      <c r="X1301" s="664"/>
      <c r="Y1301" s="665"/>
      <c r="Z1301" s="665"/>
      <c r="AA1301" s="489"/>
      <c r="AC1301" s="464"/>
      <c r="AD1301" s="530"/>
      <c r="AE1301" s="707"/>
      <c r="AF1301" s="464"/>
      <c r="AG1301" s="707"/>
      <c r="AH1301" s="489"/>
      <c r="AJ1301" s="489"/>
    </row>
    <row r="1302" spans="1:36" s="462" customFormat="1" ht="15" x14ac:dyDescent="0.25">
      <c r="A1302" s="831"/>
      <c r="B1302" s="832"/>
      <c r="C1302" s="832"/>
      <c r="D1302" s="832"/>
      <c r="E1302" s="833" t="s">
        <v>3734</v>
      </c>
      <c r="F1302" s="834"/>
      <c r="G1302" s="835"/>
      <c r="H1302" s="656"/>
      <c r="I1302" s="836">
        <v>8120</v>
      </c>
      <c r="J1302" s="837"/>
      <c r="K1302" s="837"/>
      <c r="L1302" s="838"/>
      <c r="M1302" s="839"/>
      <c r="X1302" s="664"/>
      <c r="Y1302" s="665"/>
      <c r="Z1302" s="665"/>
      <c r="AA1302" s="489"/>
      <c r="AC1302" s="464"/>
      <c r="AD1302" s="530"/>
      <c r="AE1302" s="707"/>
      <c r="AF1302" s="464"/>
      <c r="AG1302" s="707"/>
      <c r="AH1302" s="489"/>
      <c r="AJ1302" s="489"/>
    </row>
    <row r="1303" spans="1:36" s="462" customFormat="1" ht="15" x14ac:dyDescent="0.25">
      <c r="A1303" s="831"/>
      <c r="B1303" s="832"/>
      <c r="C1303" s="832"/>
      <c r="D1303" s="832"/>
      <c r="E1303" s="833" t="s">
        <v>2678</v>
      </c>
      <c r="F1303" s="834"/>
      <c r="G1303" s="835"/>
      <c r="H1303" s="656"/>
      <c r="I1303" s="836">
        <v>156409</v>
      </c>
      <c r="J1303" s="837"/>
      <c r="K1303" s="837"/>
      <c r="L1303" s="838"/>
      <c r="M1303" s="839"/>
      <c r="X1303" s="664"/>
      <c r="Y1303" s="665"/>
      <c r="Z1303" s="665"/>
      <c r="AA1303" s="489"/>
      <c r="AC1303" s="464"/>
      <c r="AD1303" s="530"/>
      <c r="AE1303" s="707"/>
      <c r="AF1303" s="464"/>
      <c r="AG1303" s="707"/>
      <c r="AH1303" s="489"/>
      <c r="AJ1303" s="489"/>
    </row>
    <row r="1304" spans="1:36" s="462" customFormat="1" ht="23.25" x14ac:dyDescent="0.25">
      <c r="A1304" s="515"/>
      <c r="B1304" s="682" t="s">
        <v>1869</v>
      </c>
      <c r="C1304" s="2736" t="s">
        <v>1870</v>
      </c>
      <c r="D1304" s="2736"/>
      <c r="E1304" s="2736"/>
      <c r="F1304" s="683" t="s">
        <v>3735</v>
      </c>
      <c r="G1304" s="684" t="s">
        <v>1872</v>
      </c>
      <c r="H1304" s="684"/>
      <c r="I1304" s="684">
        <v>10202.299999999999</v>
      </c>
      <c r="J1304" s="684">
        <v>10202.299999999999</v>
      </c>
      <c r="K1304" s="684"/>
      <c r="L1304" s="685"/>
      <c r="M1304" s="686"/>
      <c r="X1304" s="664"/>
      <c r="Y1304" s="665"/>
      <c r="Z1304" s="665"/>
      <c r="AA1304" s="489"/>
      <c r="AC1304" s="464" t="s">
        <v>1870</v>
      </c>
      <c r="AD1304" s="530"/>
      <c r="AE1304" s="707"/>
      <c r="AF1304" s="464"/>
      <c r="AG1304" s="707"/>
      <c r="AH1304" s="489"/>
      <c r="AJ1304" s="489"/>
    </row>
    <row r="1305" spans="1:36" s="462" customFormat="1" ht="23.25" x14ac:dyDescent="0.25">
      <c r="A1305" s="515"/>
      <c r="B1305" s="682" t="s">
        <v>627</v>
      </c>
      <c r="C1305" s="2736" t="s">
        <v>1647</v>
      </c>
      <c r="D1305" s="2736"/>
      <c r="E1305" s="2736"/>
      <c r="F1305" s="683" t="s">
        <v>3736</v>
      </c>
      <c r="G1305" s="684">
        <v>0</v>
      </c>
      <c r="H1305" s="684">
        <v>0</v>
      </c>
      <c r="I1305" s="684">
        <v>0</v>
      </c>
      <c r="J1305" s="684"/>
      <c r="K1305" s="684">
        <v>0</v>
      </c>
      <c r="L1305" s="685"/>
      <c r="M1305" s="686"/>
      <c r="X1305" s="664"/>
      <c r="Y1305" s="665"/>
      <c r="Z1305" s="665"/>
      <c r="AA1305" s="489"/>
      <c r="AC1305" s="464" t="s">
        <v>1647</v>
      </c>
      <c r="AD1305" s="530"/>
      <c r="AE1305" s="707"/>
      <c r="AF1305" s="464"/>
      <c r="AG1305" s="707"/>
      <c r="AH1305" s="489"/>
      <c r="AJ1305" s="489"/>
    </row>
    <row r="1306" spans="1:36" s="462" customFormat="1" ht="23.25" x14ac:dyDescent="0.25">
      <c r="A1306" s="515"/>
      <c r="B1306" s="682" t="s">
        <v>1954</v>
      </c>
      <c r="C1306" s="2736" t="s">
        <v>1955</v>
      </c>
      <c r="D1306" s="2736"/>
      <c r="E1306" s="2736"/>
      <c r="F1306" s="683" t="s">
        <v>3737</v>
      </c>
      <c r="G1306" s="684">
        <v>79.069999999999993</v>
      </c>
      <c r="H1306" s="684" t="s">
        <v>1957</v>
      </c>
      <c r="I1306" s="684">
        <v>236.42</v>
      </c>
      <c r="J1306" s="684"/>
      <c r="K1306" s="684" t="s">
        <v>3738</v>
      </c>
      <c r="L1306" s="685"/>
      <c r="M1306" s="686"/>
      <c r="X1306" s="664"/>
      <c r="Y1306" s="665"/>
      <c r="Z1306" s="665"/>
      <c r="AA1306" s="489"/>
      <c r="AC1306" s="464" t="s">
        <v>1955</v>
      </c>
      <c r="AD1306" s="530"/>
      <c r="AE1306" s="707"/>
      <c r="AF1306" s="464"/>
      <c r="AG1306" s="707"/>
      <c r="AH1306" s="489"/>
      <c r="AJ1306" s="489"/>
    </row>
    <row r="1307" spans="1:36" s="462" customFormat="1" ht="45.75" x14ac:dyDescent="0.25">
      <c r="A1307" s="515"/>
      <c r="B1307" s="682" t="s">
        <v>1959</v>
      </c>
      <c r="C1307" s="2736" t="s">
        <v>1960</v>
      </c>
      <c r="D1307" s="2736"/>
      <c r="E1307" s="2736"/>
      <c r="F1307" s="683" t="s">
        <v>3739</v>
      </c>
      <c r="G1307" s="684">
        <v>70.010000000000005</v>
      </c>
      <c r="H1307" s="684" t="s">
        <v>1962</v>
      </c>
      <c r="I1307" s="684">
        <v>281.44</v>
      </c>
      <c r="J1307" s="684"/>
      <c r="K1307" s="684" t="s">
        <v>3740</v>
      </c>
      <c r="L1307" s="685"/>
      <c r="M1307" s="686"/>
      <c r="X1307" s="664"/>
      <c r="Y1307" s="665"/>
      <c r="Z1307" s="665"/>
      <c r="AA1307" s="489"/>
      <c r="AC1307" s="464" t="s">
        <v>1960</v>
      </c>
      <c r="AD1307" s="530"/>
      <c r="AE1307" s="707"/>
      <c r="AF1307" s="464"/>
      <c r="AG1307" s="707"/>
      <c r="AH1307" s="489"/>
      <c r="AJ1307" s="489"/>
    </row>
    <row r="1308" spans="1:36" s="462" customFormat="1" ht="57" x14ac:dyDescent="0.25">
      <c r="A1308" s="515"/>
      <c r="B1308" s="682" t="s">
        <v>1964</v>
      </c>
      <c r="C1308" s="2736" t="s">
        <v>1965</v>
      </c>
      <c r="D1308" s="2736"/>
      <c r="E1308" s="2736"/>
      <c r="F1308" s="683" t="s">
        <v>3741</v>
      </c>
      <c r="G1308" s="684">
        <v>340</v>
      </c>
      <c r="H1308" s="684" t="s">
        <v>1967</v>
      </c>
      <c r="I1308" s="684">
        <v>77135.8</v>
      </c>
      <c r="J1308" s="684"/>
      <c r="K1308" s="684" t="s">
        <v>3742</v>
      </c>
      <c r="L1308" s="685"/>
      <c r="M1308" s="686"/>
      <c r="X1308" s="664"/>
      <c r="Y1308" s="665"/>
      <c r="Z1308" s="665"/>
      <c r="AA1308" s="489"/>
      <c r="AC1308" s="464" t="s">
        <v>1965</v>
      </c>
      <c r="AD1308" s="530"/>
      <c r="AE1308" s="707"/>
      <c r="AF1308" s="464"/>
      <c r="AG1308" s="707"/>
      <c r="AH1308" s="489"/>
      <c r="AJ1308" s="489"/>
    </row>
    <row r="1309" spans="1:36" s="462" customFormat="1" ht="34.5" x14ac:dyDescent="0.25">
      <c r="A1309" s="515"/>
      <c r="B1309" s="682" t="s">
        <v>1649</v>
      </c>
      <c r="C1309" s="2736" t="s">
        <v>1650</v>
      </c>
      <c r="D1309" s="2736"/>
      <c r="E1309" s="2736"/>
      <c r="F1309" s="683" t="s">
        <v>3743</v>
      </c>
      <c r="G1309" s="684">
        <v>111.99</v>
      </c>
      <c r="H1309" s="684" t="s">
        <v>1652</v>
      </c>
      <c r="I1309" s="684">
        <v>441.24</v>
      </c>
      <c r="J1309" s="684"/>
      <c r="K1309" s="684" t="s">
        <v>3744</v>
      </c>
      <c r="L1309" s="685"/>
      <c r="M1309" s="686"/>
      <c r="X1309" s="664"/>
      <c r="Y1309" s="665"/>
      <c r="Z1309" s="665"/>
      <c r="AA1309" s="489"/>
      <c r="AC1309" s="464" t="s">
        <v>1650</v>
      </c>
      <c r="AD1309" s="530"/>
      <c r="AE1309" s="707"/>
      <c r="AF1309" s="464"/>
      <c r="AG1309" s="707"/>
      <c r="AH1309" s="489"/>
      <c r="AJ1309" s="489"/>
    </row>
    <row r="1310" spans="1:36" s="462" customFormat="1" ht="23.25" x14ac:dyDescent="0.25">
      <c r="A1310" s="515"/>
      <c r="B1310" s="682" t="s">
        <v>1971</v>
      </c>
      <c r="C1310" s="2736" t="s">
        <v>1972</v>
      </c>
      <c r="D1310" s="2736"/>
      <c r="E1310" s="2736"/>
      <c r="F1310" s="683" t="s">
        <v>3745</v>
      </c>
      <c r="G1310" s="684">
        <v>26.5</v>
      </c>
      <c r="H1310" s="684" t="s">
        <v>1974</v>
      </c>
      <c r="I1310" s="684">
        <v>1428.09</v>
      </c>
      <c r="J1310" s="684"/>
      <c r="K1310" s="684" t="s">
        <v>3746</v>
      </c>
      <c r="L1310" s="685"/>
      <c r="M1310" s="686"/>
      <c r="X1310" s="664"/>
      <c r="Y1310" s="665"/>
      <c r="Z1310" s="665"/>
      <c r="AA1310" s="489"/>
      <c r="AC1310" s="464" t="s">
        <v>1972</v>
      </c>
      <c r="AD1310" s="530"/>
      <c r="AE1310" s="707"/>
      <c r="AF1310" s="464"/>
      <c r="AG1310" s="707"/>
      <c r="AH1310" s="489"/>
      <c r="AJ1310" s="489"/>
    </row>
    <row r="1311" spans="1:36" s="462" customFormat="1" ht="34.5" x14ac:dyDescent="0.25">
      <c r="A1311" s="515"/>
      <c r="B1311" s="682" t="s">
        <v>809</v>
      </c>
      <c r="C1311" s="2736" t="s">
        <v>1737</v>
      </c>
      <c r="D1311" s="2736"/>
      <c r="E1311" s="2736"/>
      <c r="F1311" s="683" t="s">
        <v>3747</v>
      </c>
      <c r="G1311" s="684">
        <v>65.709999999999994</v>
      </c>
      <c r="H1311" s="684" t="s">
        <v>1739</v>
      </c>
      <c r="I1311" s="684">
        <v>388.35</v>
      </c>
      <c r="J1311" s="684"/>
      <c r="K1311" s="684" t="s">
        <v>3748</v>
      </c>
      <c r="L1311" s="685"/>
      <c r="M1311" s="686"/>
      <c r="X1311" s="664"/>
      <c r="Y1311" s="665"/>
      <c r="Z1311" s="665"/>
      <c r="AA1311" s="489"/>
      <c r="AC1311" s="464" t="s">
        <v>1737</v>
      </c>
      <c r="AD1311" s="530"/>
      <c r="AE1311" s="707"/>
      <c r="AF1311" s="464"/>
      <c r="AG1311" s="707"/>
      <c r="AH1311" s="489"/>
      <c r="AJ1311" s="489"/>
    </row>
    <row r="1312" spans="1:36" s="462" customFormat="1" ht="23.25" x14ac:dyDescent="0.25">
      <c r="A1312" s="523" t="s">
        <v>851</v>
      </c>
      <c r="B1312" s="694" t="s">
        <v>1978</v>
      </c>
      <c r="C1312" s="2747" t="s">
        <v>1979</v>
      </c>
      <c r="D1312" s="2747"/>
      <c r="E1312" s="2747"/>
      <c r="F1312" s="695" t="s">
        <v>3749</v>
      </c>
      <c r="G1312" s="696">
        <v>0</v>
      </c>
      <c r="H1312" s="696"/>
      <c r="I1312" s="696">
        <v>0</v>
      </c>
      <c r="J1312" s="696"/>
      <c r="K1312" s="696"/>
      <c r="L1312" s="697"/>
      <c r="M1312" s="698"/>
      <c r="X1312" s="664"/>
      <c r="Y1312" s="665"/>
      <c r="Z1312" s="665"/>
      <c r="AA1312" s="489"/>
      <c r="AC1312" s="464"/>
      <c r="AD1312" s="530" t="s">
        <v>1979</v>
      </c>
      <c r="AE1312" s="707"/>
      <c r="AF1312" s="464"/>
      <c r="AG1312" s="707"/>
      <c r="AH1312" s="489"/>
      <c r="AJ1312" s="489"/>
    </row>
    <row r="1313" spans="1:36" s="462" customFormat="1" ht="57" x14ac:dyDescent="0.25">
      <c r="A1313" s="515"/>
      <c r="B1313" s="682" t="s">
        <v>1981</v>
      </c>
      <c r="C1313" s="2736" t="s">
        <v>1982</v>
      </c>
      <c r="D1313" s="2736"/>
      <c r="E1313" s="2736"/>
      <c r="F1313" s="683" t="s">
        <v>3750</v>
      </c>
      <c r="G1313" s="684">
        <v>183.68</v>
      </c>
      <c r="H1313" s="684"/>
      <c r="I1313" s="684">
        <v>388.12</v>
      </c>
      <c r="J1313" s="684"/>
      <c r="K1313" s="684"/>
      <c r="L1313" s="685"/>
      <c r="M1313" s="686"/>
      <c r="X1313" s="664"/>
      <c r="Y1313" s="665"/>
      <c r="Z1313" s="665"/>
      <c r="AA1313" s="489"/>
      <c r="AC1313" s="464" t="s">
        <v>1982</v>
      </c>
      <c r="AD1313" s="530"/>
      <c r="AE1313" s="707"/>
      <c r="AF1313" s="464"/>
      <c r="AG1313" s="707"/>
      <c r="AH1313" s="489"/>
      <c r="AJ1313" s="489"/>
    </row>
    <row r="1314" spans="1:36" s="462" customFormat="1" ht="23.25" x14ac:dyDescent="0.25">
      <c r="A1314" s="523" t="s">
        <v>851</v>
      </c>
      <c r="B1314" s="694" t="s">
        <v>1984</v>
      </c>
      <c r="C1314" s="2747" t="s">
        <v>1985</v>
      </c>
      <c r="D1314" s="2747"/>
      <c r="E1314" s="2747"/>
      <c r="F1314" s="695" t="s">
        <v>3751</v>
      </c>
      <c r="G1314" s="696">
        <v>0</v>
      </c>
      <c r="H1314" s="696"/>
      <c r="I1314" s="696">
        <v>0</v>
      </c>
      <c r="J1314" s="696"/>
      <c r="K1314" s="696"/>
      <c r="L1314" s="697"/>
      <c r="M1314" s="698"/>
      <c r="X1314" s="664"/>
      <c r="Y1314" s="665"/>
      <c r="Z1314" s="665"/>
      <c r="AA1314" s="489"/>
      <c r="AC1314" s="464"/>
      <c r="AD1314" s="530" t="s">
        <v>1985</v>
      </c>
      <c r="AE1314" s="707"/>
      <c r="AF1314" s="464"/>
      <c r="AG1314" s="707"/>
      <c r="AH1314" s="489"/>
      <c r="AJ1314" s="489"/>
    </row>
    <row r="1315" spans="1:36" s="462" customFormat="1" ht="22.5" x14ac:dyDescent="0.25">
      <c r="A1315" s="523" t="s">
        <v>848</v>
      </c>
      <c r="B1315" s="694" t="s">
        <v>1987</v>
      </c>
      <c r="C1315" s="2747" t="s">
        <v>1988</v>
      </c>
      <c r="D1315" s="2747"/>
      <c r="E1315" s="2747"/>
      <c r="F1315" s="695" t="s">
        <v>1921</v>
      </c>
      <c r="G1315" s="696">
        <v>0</v>
      </c>
      <c r="H1315" s="696"/>
      <c r="I1315" s="696">
        <v>0</v>
      </c>
      <c r="J1315" s="696"/>
      <c r="K1315" s="696"/>
      <c r="L1315" s="697"/>
      <c r="M1315" s="698"/>
      <c r="X1315" s="664"/>
      <c r="Y1315" s="665"/>
      <c r="Z1315" s="665"/>
      <c r="AA1315" s="489"/>
      <c r="AC1315" s="464"/>
      <c r="AD1315" s="530" t="s">
        <v>1988</v>
      </c>
      <c r="AE1315" s="707"/>
      <c r="AF1315" s="464"/>
      <c r="AG1315" s="707"/>
      <c r="AH1315" s="489"/>
      <c r="AJ1315" s="489"/>
    </row>
    <row r="1316" spans="1:36" s="462" customFormat="1" ht="57" x14ac:dyDescent="0.25">
      <c r="A1316" s="666" t="s">
        <v>1523</v>
      </c>
      <c r="B1316" s="667" t="s">
        <v>1989</v>
      </c>
      <c r="C1316" s="2737" t="s">
        <v>1990</v>
      </c>
      <c r="D1316" s="2737"/>
      <c r="E1316" s="2737"/>
      <c r="F1316" s="687">
        <v>0.18</v>
      </c>
      <c r="G1316" s="669" t="s">
        <v>1991</v>
      </c>
      <c r="H1316" s="669" t="s">
        <v>1992</v>
      </c>
      <c r="I1316" s="669">
        <v>69873</v>
      </c>
      <c r="J1316" s="669">
        <v>5336</v>
      </c>
      <c r="K1316" s="670" t="s">
        <v>3752</v>
      </c>
      <c r="L1316" s="699">
        <v>3081.2808</v>
      </c>
      <c r="M1316" s="680">
        <v>554.63</v>
      </c>
      <c r="X1316" s="664"/>
      <c r="Y1316" s="665"/>
      <c r="Z1316" s="665"/>
      <c r="AA1316" s="489" t="s">
        <v>1990</v>
      </c>
      <c r="AC1316" s="464"/>
      <c r="AD1316" s="530"/>
      <c r="AE1316" s="707"/>
      <c r="AF1316" s="464"/>
      <c r="AG1316" s="707"/>
      <c r="AH1316" s="489"/>
      <c r="AJ1316" s="489"/>
    </row>
    <row r="1317" spans="1:36" s="462" customFormat="1" ht="15" x14ac:dyDescent="0.25">
      <c r="A1317" s="672"/>
      <c r="B1317" s="673"/>
      <c r="C1317" s="674" t="s">
        <v>3753</v>
      </c>
      <c r="D1317" s="675"/>
      <c r="E1317" s="675"/>
      <c r="F1317" s="675"/>
      <c r="G1317" s="675"/>
      <c r="H1317" s="675"/>
      <c r="I1317" s="675"/>
      <c r="J1317" s="675"/>
      <c r="K1317" s="675"/>
      <c r="L1317" s="675"/>
      <c r="M1317" s="676"/>
      <c r="X1317" s="664"/>
      <c r="Y1317" s="665"/>
      <c r="Z1317" s="665"/>
      <c r="AA1317" s="489"/>
      <c r="AC1317" s="464"/>
      <c r="AD1317" s="530"/>
      <c r="AE1317" s="707"/>
      <c r="AF1317" s="464"/>
      <c r="AG1317" s="707"/>
      <c r="AH1317" s="489"/>
      <c r="AJ1317" s="489"/>
    </row>
    <row r="1318" spans="1:36" s="462" customFormat="1" ht="15" x14ac:dyDescent="0.25">
      <c r="A1318" s="550"/>
      <c r="B1318" s="681" t="s">
        <v>1946</v>
      </c>
      <c r="C1318" s="2734" t="s">
        <v>1947</v>
      </c>
      <c r="D1318" s="2734"/>
      <c r="E1318" s="2734"/>
      <c r="F1318" s="2734"/>
      <c r="G1318" s="2734"/>
      <c r="H1318" s="2734"/>
      <c r="I1318" s="2734"/>
      <c r="J1318" s="2734"/>
      <c r="K1318" s="2734"/>
      <c r="L1318" s="2734"/>
      <c r="M1318" s="2735"/>
      <c r="X1318" s="664"/>
      <c r="Y1318" s="665"/>
      <c r="Z1318" s="665"/>
      <c r="AA1318" s="489"/>
      <c r="AB1318" s="499" t="s">
        <v>1947</v>
      </c>
      <c r="AC1318" s="464"/>
      <c r="AD1318" s="530"/>
      <c r="AE1318" s="707"/>
      <c r="AF1318" s="464"/>
      <c r="AG1318" s="707"/>
      <c r="AH1318" s="489"/>
      <c r="AJ1318" s="489"/>
    </row>
    <row r="1319" spans="1:36" s="462" customFormat="1" ht="15" x14ac:dyDescent="0.25">
      <c r="A1319" s="550"/>
      <c r="B1319" s="681" t="s">
        <v>1948</v>
      </c>
      <c r="C1319" s="2734" t="s">
        <v>1949</v>
      </c>
      <c r="D1319" s="2734"/>
      <c r="E1319" s="2734"/>
      <c r="F1319" s="2734"/>
      <c r="G1319" s="2734"/>
      <c r="H1319" s="2734"/>
      <c r="I1319" s="2734"/>
      <c r="J1319" s="2734"/>
      <c r="K1319" s="2734"/>
      <c r="L1319" s="2734"/>
      <c r="M1319" s="2735"/>
      <c r="X1319" s="664"/>
      <c r="Y1319" s="665"/>
      <c r="Z1319" s="665"/>
      <c r="AA1319" s="489"/>
      <c r="AB1319" s="499" t="s">
        <v>1949</v>
      </c>
      <c r="AC1319" s="464"/>
      <c r="AD1319" s="530"/>
      <c r="AE1319" s="707"/>
      <c r="AF1319" s="464"/>
      <c r="AG1319" s="707"/>
      <c r="AH1319" s="489"/>
      <c r="AJ1319" s="489"/>
    </row>
    <row r="1320" spans="1:36" s="462" customFormat="1" ht="15" x14ac:dyDescent="0.25">
      <c r="A1320" s="550"/>
      <c r="B1320" s="681" t="s">
        <v>1950</v>
      </c>
      <c r="C1320" s="2734" t="s">
        <v>1951</v>
      </c>
      <c r="D1320" s="2734"/>
      <c r="E1320" s="2734"/>
      <c r="F1320" s="2734"/>
      <c r="G1320" s="2734"/>
      <c r="H1320" s="2734"/>
      <c r="I1320" s="2734"/>
      <c r="J1320" s="2734"/>
      <c r="K1320" s="2734"/>
      <c r="L1320" s="2734"/>
      <c r="M1320" s="2735"/>
      <c r="X1320" s="664"/>
      <c r="Y1320" s="665"/>
      <c r="Z1320" s="665"/>
      <c r="AA1320" s="489"/>
      <c r="AB1320" s="499" t="s">
        <v>1951</v>
      </c>
      <c r="AC1320" s="464"/>
      <c r="AD1320" s="530"/>
      <c r="AE1320" s="707"/>
      <c r="AF1320" s="464"/>
      <c r="AG1320" s="707"/>
      <c r="AH1320" s="489"/>
      <c r="AJ1320" s="489"/>
    </row>
    <row r="1321" spans="1:36" s="462" customFormat="1" ht="33.75" x14ac:dyDescent="0.25">
      <c r="A1321" s="550"/>
      <c r="B1321" s="681" t="s">
        <v>1641</v>
      </c>
      <c r="C1321" s="2734" t="s">
        <v>1642</v>
      </c>
      <c r="D1321" s="2734"/>
      <c r="E1321" s="2734"/>
      <c r="F1321" s="2734"/>
      <c r="G1321" s="2734"/>
      <c r="H1321" s="2734"/>
      <c r="I1321" s="2734"/>
      <c r="J1321" s="2734"/>
      <c r="K1321" s="2734"/>
      <c r="L1321" s="2734"/>
      <c r="M1321" s="2735"/>
      <c r="X1321" s="664"/>
      <c r="Y1321" s="665"/>
      <c r="Z1321" s="665"/>
      <c r="AA1321" s="489"/>
      <c r="AB1321" s="499" t="s">
        <v>1642</v>
      </c>
      <c r="AC1321" s="464"/>
      <c r="AD1321" s="530"/>
      <c r="AE1321" s="707"/>
      <c r="AF1321" s="464"/>
      <c r="AG1321" s="707"/>
      <c r="AH1321" s="489"/>
      <c r="AJ1321" s="489"/>
    </row>
    <row r="1322" spans="1:36" s="462" customFormat="1" ht="15" x14ac:dyDescent="0.25">
      <c r="A1322" s="831"/>
      <c r="B1322" s="832"/>
      <c r="C1322" s="832"/>
      <c r="D1322" s="832"/>
      <c r="E1322" s="833" t="s">
        <v>3754</v>
      </c>
      <c r="F1322" s="834"/>
      <c r="G1322" s="835"/>
      <c r="H1322" s="656"/>
      <c r="I1322" s="836">
        <v>9029</v>
      </c>
      <c r="J1322" s="837"/>
      <c r="K1322" s="837"/>
      <c r="L1322" s="838"/>
      <c r="M1322" s="839"/>
      <c r="X1322" s="664"/>
      <c r="Y1322" s="665"/>
      <c r="Z1322" s="665"/>
      <c r="AA1322" s="489"/>
      <c r="AC1322" s="464"/>
      <c r="AD1322" s="530"/>
      <c r="AE1322" s="707"/>
      <c r="AF1322" s="464"/>
      <c r="AG1322" s="707"/>
      <c r="AH1322" s="489"/>
      <c r="AJ1322" s="489"/>
    </row>
    <row r="1323" spans="1:36" s="462" customFormat="1" ht="15" x14ac:dyDescent="0.25">
      <c r="A1323" s="831"/>
      <c r="B1323" s="832"/>
      <c r="C1323" s="832"/>
      <c r="D1323" s="832"/>
      <c r="E1323" s="833" t="s">
        <v>3755</v>
      </c>
      <c r="F1323" s="834"/>
      <c r="G1323" s="835"/>
      <c r="H1323" s="656"/>
      <c r="I1323" s="836">
        <v>4112</v>
      </c>
      <c r="J1323" s="837"/>
      <c r="K1323" s="837"/>
      <c r="L1323" s="838"/>
      <c r="M1323" s="839"/>
      <c r="X1323" s="664"/>
      <c r="Y1323" s="665"/>
      <c r="Z1323" s="665"/>
      <c r="AA1323" s="489"/>
      <c r="AC1323" s="464"/>
      <c r="AD1323" s="530"/>
      <c r="AE1323" s="707"/>
      <c r="AF1323" s="464"/>
      <c r="AG1323" s="707"/>
      <c r="AH1323" s="489"/>
      <c r="AJ1323" s="489"/>
    </row>
    <row r="1324" spans="1:36" s="462" customFormat="1" ht="15" x14ac:dyDescent="0.25">
      <c r="A1324" s="831"/>
      <c r="B1324" s="832"/>
      <c r="C1324" s="832"/>
      <c r="D1324" s="832"/>
      <c r="E1324" s="833" t="s">
        <v>2678</v>
      </c>
      <c r="F1324" s="834"/>
      <c r="G1324" s="835"/>
      <c r="H1324" s="656"/>
      <c r="I1324" s="836">
        <v>83014</v>
      </c>
      <c r="J1324" s="837"/>
      <c r="K1324" s="837"/>
      <c r="L1324" s="838"/>
      <c r="M1324" s="839"/>
      <c r="X1324" s="664"/>
      <c r="Y1324" s="665"/>
      <c r="Z1324" s="665"/>
      <c r="AA1324" s="489"/>
      <c r="AC1324" s="464"/>
      <c r="AD1324" s="530"/>
      <c r="AE1324" s="707"/>
      <c r="AF1324" s="464"/>
      <c r="AG1324" s="707"/>
      <c r="AH1324" s="489"/>
      <c r="AJ1324" s="489"/>
    </row>
    <row r="1325" spans="1:36" s="462" customFormat="1" ht="23.25" x14ac:dyDescent="0.25">
      <c r="A1325" s="515"/>
      <c r="B1325" s="682" t="s">
        <v>1869</v>
      </c>
      <c r="C1325" s="2736" t="s">
        <v>1870</v>
      </c>
      <c r="D1325" s="2736"/>
      <c r="E1325" s="2736"/>
      <c r="F1325" s="683" t="s">
        <v>3756</v>
      </c>
      <c r="G1325" s="684" t="s">
        <v>1872</v>
      </c>
      <c r="H1325" s="684"/>
      <c r="I1325" s="684">
        <v>5335.54</v>
      </c>
      <c r="J1325" s="684">
        <v>5335.54</v>
      </c>
      <c r="K1325" s="684"/>
      <c r="L1325" s="685"/>
      <c r="M1325" s="686"/>
      <c r="X1325" s="664"/>
      <c r="Y1325" s="665"/>
      <c r="Z1325" s="665"/>
      <c r="AA1325" s="489"/>
      <c r="AC1325" s="464" t="s">
        <v>1870</v>
      </c>
      <c r="AD1325" s="530"/>
      <c r="AE1325" s="707"/>
      <c r="AF1325" s="464"/>
      <c r="AG1325" s="707"/>
      <c r="AH1325" s="489"/>
      <c r="AJ1325" s="489"/>
    </row>
    <row r="1326" spans="1:36" s="462" customFormat="1" ht="23.25" x14ac:dyDescent="0.25">
      <c r="A1326" s="515"/>
      <c r="B1326" s="682" t="s">
        <v>627</v>
      </c>
      <c r="C1326" s="2736" t="s">
        <v>1647</v>
      </c>
      <c r="D1326" s="2736"/>
      <c r="E1326" s="2736"/>
      <c r="F1326" s="683" t="s">
        <v>3757</v>
      </c>
      <c r="G1326" s="684">
        <v>0</v>
      </c>
      <c r="H1326" s="684">
        <v>0</v>
      </c>
      <c r="I1326" s="684">
        <v>0</v>
      </c>
      <c r="J1326" s="684"/>
      <c r="K1326" s="684">
        <v>0</v>
      </c>
      <c r="L1326" s="685"/>
      <c r="M1326" s="686"/>
      <c r="X1326" s="664"/>
      <c r="Y1326" s="665"/>
      <c r="Z1326" s="665"/>
      <c r="AA1326" s="489"/>
      <c r="AC1326" s="464" t="s">
        <v>1647</v>
      </c>
      <c r="AD1326" s="530"/>
      <c r="AE1326" s="707"/>
      <c r="AF1326" s="464"/>
      <c r="AG1326" s="707"/>
      <c r="AH1326" s="489"/>
      <c r="AJ1326" s="489"/>
    </row>
    <row r="1327" spans="1:36" s="462" customFormat="1" ht="23.25" x14ac:dyDescent="0.25">
      <c r="A1327" s="515"/>
      <c r="B1327" s="682" t="s">
        <v>1954</v>
      </c>
      <c r="C1327" s="2736" t="s">
        <v>1955</v>
      </c>
      <c r="D1327" s="2736"/>
      <c r="E1327" s="2736"/>
      <c r="F1327" s="683" t="s">
        <v>3758</v>
      </c>
      <c r="G1327" s="684">
        <v>79.069999999999993</v>
      </c>
      <c r="H1327" s="684" t="s">
        <v>1957</v>
      </c>
      <c r="I1327" s="684">
        <v>41.91</v>
      </c>
      <c r="J1327" s="684"/>
      <c r="K1327" s="684" t="s">
        <v>3759</v>
      </c>
      <c r="L1327" s="685"/>
      <c r="M1327" s="686"/>
      <c r="X1327" s="664"/>
      <c r="Y1327" s="665"/>
      <c r="Z1327" s="665"/>
      <c r="AA1327" s="489"/>
      <c r="AC1327" s="464" t="s">
        <v>1955</v>
      </c>
      <c r="AD1327" s="530"/>
      <c r="AE1327" s="707"/>
      <c r="AF1327" s="464"/>
      <c r="AG1327" s="707"/>
      <c r="AH1327" s="489"/>
      <c r="AJ1327" s="489"/>
    </row>
    <row r="1328" spans="1:36" s="462" customFormat="1" ht="45.75" x14ac:dyDescent="0.25">
      <c r="A1328" s="515"/>
      <c r="B1328" s="682" t="s">
        <v>1959</v>
      </c>
      <c r="C1328" s="2736" t="s">
        <v>1960</v>
      </c>
      <c r="D1328" s="2736"/>
      <c r="E1328" s="2736"/>
      <c r="F1328" s="683" t="s">
        <v>3760</v>
      </c>
      <c r="G1328" s="684">
        <v>70.010000000000005</v>
      </c>
      <c r="H1328" s="684" t="s">
        <v>1962</v>
      </c>
      <c r="I1328" s="684">
        <v>49.71</v>
      </c>
      <c r="J1328" s="684"/>
      <c r="K1328" s="684" t="s">
        <v>3761</v>
      </c>
      <c r="L1328" s="685"/>
      <c r="M1328" s="686"/>
      <c r="X1328" s="664"/>
      <c r="Y1328" s="665"/>
      <c r="Z1328" s="665"/>
      <c r="AA1328" s="489"/>
      <c r="AC1328" s="464" t="s">
        <v>1960</v>
      </c>
      <c r="AD1328" s="530"/>
      <c r="AE1328" s="707"/>
      <c r="AF1328" s="464"/>
      <c r="AG1328" s="707"/>
      <c r="AH1328" s="489"/>
      <c r="AJ1328" s="489"/>
    </row>
    <row r="1329" spans="1:36" s="462" customFormat="1" ht="57" x14ac:dyDescent="0.25">
      <c r="A1329" s="515"/>
      <c r="B1329" s="682" t="s">
        <v>1964</v>
      </c>
      <c r="C1329" s="2736" t="s">
        <v>1965</v>
      </c>
      <c r="D1329" s="2736"/>
      <c r="E1329" s="2736"/>
      <c r="F1329" s="683" t="s">
        <v>3762</v>
      </c>
      <c r="G1329" s="684">
        <v>340</v>
      </c>
      <c r="H1329" s="684" t="s">
        <v>1967</v>
      </c>
      <c r="I1329" s="684">
        <v>42374.2</v>
      </c>
      <c r="J1329" s="684"/>
      <c r="K1329" s="684" t="s">
        <v>3763</v>
      </c>
      <c r="L1329" s="685"/>
      <c r="M1329" s="686"/>
      <c r="X1329" s="664"/>
      <c r="Y1329" s="665"/>
      <c r="Z1329" s="665"/>
      <c r="AA1329" s="489"/>
      <c r="AC1329" s="464" t="s">
        <v>1965</v>
      </c>
      <c r="AD1329" s="530"/>
      <c r="AE1329" s="707"/>
      <c r="AF1329" s="464"/>
      <c r="AG1329" s="707"/>
      <c r="AH1329" s="489"/>
      <c r="AJ1329" s="489"/>
    </row>
    <row r="1330" spans="1:36" s="462" customFormat="1" ht="34.5" x14ac:dyDescent="0.25">
      <c r="A1330" s="515"/>
      <c r="B1330" s="682" t="s">
        <v>1649</v>
      </c>
      <c r="C1330" s="2736" t="s">
        <v>1650</v>
      </c>
      <c r="D1330" s="2736"/>
      <c r="E1330" s="2736"/>
      <c r="F1330" s="683" t="s">
        <v>3764</v>
      </c>
      <c r="G1330" s="684">
        <v>111.99</v>
      </c>
      <c r="H1330" s="684" t="s">
        <v>1652</v>
      </c>
      <c r="I1330" s="684">
        <v>87.35</v>
      </c>
      <c r="J1330" s="684"/>
      <c r="K1330" s="684" t="s">
        <v>3765</v>
      </c>
      <c r="L1330" s="685"/>
      <c r="M1330" s="686"/>
      <c r="X1330" s="664"/>
      <c r="Y1330" s="665"/>
      <c r="Z1330" s="665"/>
      <c r="AA1330" s="489"/>
      <c r="AC1330" s="464" t="s">
        <v>1650</v>
      </c>
      <c r="AD1330" s="530"/>
      <c r="AE1330" s="707"/>
      <c r="AF1330" s="464"/>
      <c r="AG1330" s="707"/>
      <c r="AH1330" s="489"/>
      <c r="AJ1330" s="489"/>
    </row>
    <row r="1331" spans="1:36" s="462" customFormat="1" ht="23.25" x14ac:dyDescent="0.25">
      <c r="A1331" s="515"/>
      <c r="B1331" s="682" t="s">
        <v>1971</v>
      </c>
      <c r="C1331" s="2736" t="s">
        <v>1972</v>
      </c>
      <c r="D1331" s="2736"/>
      <c r="E1331" s="2736"/>
      <c r="F1331" s="683" t="s">
        <v>3766</v>
      </c>
      <c r="G1331" s="684">
        <v>26.5</v>
      </c>
      <c r="H1331" s="684" t="s">
        <v>1974</v>
      </c>
      <c r="I1331" s="684">
        <v>252.02</v>
      </c>
      <c r="J1331" s="684"/>
      <c r="K1331" s="684" t="s">
        <v>3767</v>
      </c>
      <c r="L1331" s="685"/>
      <c r="M1331" s="686"/>
      <c r="X1331" s="664"/>
      <c r="Y1331" s="665"/>
      <c r="Z1331" s="665"/>
      <c r="AA1331" s="489"/>
      <c r="AC1331" s="464" t="s">
        <v>1972</v>
      </c>
      <c r="AD1331" s="530"/>
      <c r="AE1331" s="707"/>
      <c r="AF1331" s="464"/>
      <c r="AG1331" s="707"/>
      <c r="AH1331" s="489"/>
      <c r="AJ1331" s="489"/>
    </row>
    <row r="1332" spans="1:36" s="462" customFormat="1" ht="34.5" x14ac:dyDescent="0.25">
      <c r="A1332" s="515"/>
      <c r="B1332" s="682" t="s">
        <v>809</v>
      </c>
      <c r="C1332" s="2736" t="s">
        <v>1737</v>
      </c>
      <c r="D1332" s="2736"/>
      <c r="E1332" s="2736"/>
      <c r="F1332" s="683" t="s">
        <v>3768</v>
      </c>
      <c r="G1332" s="684">
        <v>65.709999999999994</v>
      </c>
      <c r="H1332" s="684" t="s">
        <v>1739</v>
      </c>
      <c r="I1332" s="684">
        <v>76.88</v>
      </c>
      <c r="J1332" s="684"/>
      <c r="K1332" s="684" t="s">
        <v>3769</v>
      </c>
      <c r="L1332" s="685"/>
      <c r="M1332" s="686"/>
      <c r="X1332" s="664"/>
      <c r="Y1332" s="665"/>
      <c r="Z1332" s="665"/>
      <c r="AA1332" s="489"/>
      <c r="AC1332" s="464" t="s">
        <v>1737</v>
      </c>
      <c r="AD1332" s="530"/>
      <c r="AE1332" s="707"/>
      <c r="AF1332" s="464"/>
      <c r="AG1332" s="707"/>
      <c r="AH1332" s="489"/>
      <c r="AJ1332" s="489"/>
    </row>
    <row r="1333" spans="1:36" s="462" customFormat="1" ht="23.25" x14ac:dyDescent="0.25">
      <c r="A1333" s="523" t="s">
        <v>851</v>
      </c>
      <c r="B1333" s="694" t="s">
        <v>1978</v>
      </c>
      <c r="C1333" s="2747" t="s">
        <v>1979</v>
      </c>
      <c r="D1333" s="2747"/>
      <c r="E1333" s="2747"/>
      <c r="F1333" s="695" t="s">
        <v>3770</v>
      </c>
      <c r="G1333" s="696">
        <v>0</v>
      </c>
      <c r="H1333" s="696"/>
      <c r="I1333" s="696">
        <v>0</v>
      </c>
      <c r="J1333" s="696"/>
      <c r="K1333" s="696"/>
      <c r="L1333" s="697"/>
      <c r="M1333" s="698"/>
      <c r="X1333" s="664"/>
      <c r="Y1333" s="665"/>
      <c r="Z1333" s="665"/>
      <c r="AA1333" s="489"/>
      <c r="AC1333" s="464"/>
      <c r="AD1333" s="530" t="s">
        <v>1979</v>
      </c>
      <c r="AE1333" s="707"/>
      <c r="AF1333" s="464"/>
      <c r="AG1333" s="707"/>
      <c r="AH1333" s="489"/>
      <c r="AJ1333" s="489"/>
    </row>
    <row r="1334" spans="1:36" s="462" customFormat="1" ht="57" x14ac:dyDescent="0.25">
      <c r="A1334" s="515"/>
      <c r="B1334" s="682" t="s">
        <v>1981</v>
      </c>
      <c r="C1334" s="2736" t="s">
        <v>1982</v>
      </c>
      <c r="D1334" s="2736"/>
      <c r="E1334" s="2736"/>
      <c r="F1334" s="683" t="s">
        <v>3771</v>
      </c>
      <c r="G1334" s="684">
        <v>183.68</v>
      </c>
      <c r="H1334" s="684"/>
      <c r="I1334" s="684">
        <v>214.17</v>
      </c>
      <c r="J1334" s="684"/>
      <c r="K1334" s="684"/>
      <c r="L1334" s="685"/>
      <c r="M1334" s="686"/>
      <c r="X1334" s="664"/>
      <c r="Y1334" s="665"/>
      <c r="Z1334" s="665"/>
      <c r="AA1334" s="489"/>
      <c r="AC1334" s="464" t="s">
        <v>1982</v>
      </c>
      <c r="AD1334" s="530"/>
      <c r="AE1334" s="707"/>
      <c r="AF1334" s="464"/>
      <c r="AG1334" s="707"/>
      <c r="AH1334" s="489"/>
      <c r="AJ1334" s="489"/>
    </row>
    <row r="1335" spans="1:36" s="462" customFormat="1" ht="23.25" x14ac:dyDescent="0.25">
      <c r="A1335" s="523" t="s">
        <v>851</v>
      </c>
      <c r="B1335" s="694" t="s">
        <v>1984</v>
      </c>
      <c r="C1335" s="2747" t="s">
        <v>1985</v>
      </c>
      <c r="D1335" s="2747"/>
      <c r="E1335" s="2747"/>
      <c r="F1335" s="695" t="s">
        <v>3772</v>
      </c>
      <c r="G1335" s="696">
        <v>0</v>
      </c>
      <c r="H1335" s="696"/>
      <c r="I1335" s="696">
        <v>0</v>
      </c>
      <c r="J1335" s="696"/>
      <c r="K1335" s="696"/>
      <c r="L1335" s="697"/>
      <c r="M1335" s="698"/>
      <c r="X1335" s="664"/>
      <c r="Y1335" s="665"/>
      <c r="Z1335" s="665"/>
      <c r="AA1335" s="489"/>
      <c r="AC1335" s="464"/>
      <c r="AD1335" s="530" t="s">
        <v>1985</v>
      </c>
      <c r="AE1335" s="707"/>
      <c r="AF1335" s="464"/>
      <c r="AG1335" s="707"/>
      <c r="AH1335" s="489"/>
      <c r="AJ1335" s="489"/>
    </row>
    <row r="1336" spans="1:36" s="462" customFormat="1" ht="22.5" x14ac:dyDescent="0.25">
      <c r="A1336" s="523" t="s">
        <v>848</v>
      </c>
      <c r="B1336" s="694" t="s">
        <v>1987</v>
      </c>
      <c r="C1336" s="2747" t="s">
        <v>1988</v>
      </c>
      <c r="D1336" s="2747"/>
      <c r="E1336" s="2747"/>
      <c r="F1336" s="695" t="s">
        <v>1921</v>
      </c>
      <c r="G1336" s="696">
        <v>0</v>
      </c>
      <c r="H1336" s="696"/>
      <c r="I1336" s="696">
        <v>0</v>
      </c>
      <c r="J1336" s="696"/>
      <c r="K1336" s="696"/>
      <c r="L1336" s="697"/>
      <c r="M1336" s="698"/>
      <c r="X1336" s="664"/>
      <c r="Y1336" s="665"/>
      <c r="Z1336" s="665"/>
      <c r="AA1336" s="489"/>
      <c r="AC1336" s="464"/>
      <c r="AD1336" s="530" t="s">
        <v>1988</v>
      </c>
      <c r="AE1336" s="707"/>
      <c r="AF1336" s="464"/>
      <c r="AG1336" s="707"/>
      <c r="AH1336" s="489"/>
      <c r="AJ1336" s="489"/>
    </row>
    <row r="1337" spans="1:36" s="462" customFormat="1" ht="45" x14ac:dyDescent="0.25">
      <c r="A1337" s="666" t="s">
        <v>1526</v>
      </c>
      <c r="B1337" s="667" t="s">
        <v>2012</v>
      </c>
      <c r="C1337" s="2737" t="s">
        <v>1240</v>
      </c>
      <c r="D1337" s="2737"/>
      <c r="E1337" s="2737"/>
      <c r="F1337" s="688">
        <v>3.6</v>
      </c>
      <c r="G1337" s="669">
        <v>480</v>
      </c>
      <c r="H1337" s="669"/>
      <c r="I1337" s="669">
        <v>1728</v>
      </c>
      <c r="J1337" s="669"/>
      <c r="K1337" s="670"/>
      <c r="L1337" s="671">
        <v>0</v>
      </c>
      <c r="M1337" s="671">
        <v>0</v>
      </c>
      <c r="X1337" s="664"/>
      <c r="Y1337" s="665"/>
      <c r="Z1337" s="665"/>
      <c r="AA1337" s="489" t="s">
        <v>1240</v>
      </c>
      <c r="AC1337" s="464"/>
      <c r="AD1337" s="530"/>
      <c r="AE1337" s="707"/>
      <c r="AF1337" s="464"/>
      <c r="AG1337" s="707"/>
      <c r="AH1337" s="489"/>
      <c r="AJ1337" s="489"/>
    </row>
    <row r="1338" spans="1:36" s="462" customFormat="1" ht="15" x14ac:dyDescent="0.25">
      <c r="A1338" s="672"/>
      <c r="B1338" s="673"/>
      <c r="C1338" s="674" t="s">
        <v>3773</v>
      </c>
      <c r="D1338" s="675"/>
      <c r="E1338" s="675"/>
      <c r="F1338" s="675"/>
      <c r="G1338" s="675"/>
      <c r="H1338" s="675"/>
      <c r="I1338" s="675"/>
      <c r="J1338" s="675"/>
      <c r="K1338" s="675"/>
      <c r="L1338" s="675"/>
      <c r="M1338" s="676"/>
      <c r="X1338" s="664"/>
      <c r="Y1338" s="665"/>
      <c r="Z1338" s="665"/>
      <c r="AA1338" s="489"/>
      <c r="AC1338" s="464"/>
      <c r="AD1338" s="530"/>
      <c r="AE1338" s="707"/>
      <c r="AF1338" s="464"/>
      <c r="AG1338" s="707"/>
      <c r="AH1338" s="489"/>
      <c r="AJ1338" s="489"/>
    </row>
    <row r="1339" spans="1:36" s="462" customFormat="1" ht="45" x14ac:dyDescent="0.25">
      <c r="A1339" s="666" t="s">
        <v>1528</v>
      </c>
      <c r="B1339" s="667" t="s">
        <v>2014</v>
      </c>
      <c r="C1339" s="2737" t="s">
        <v>1243</v>
      </c>
      <c r="D1339" s="2737"/>
      <c r="E1339" s="2737"/>
      <c r="F1339" s="688">
        <v>2.5</v>
      </c>
      <c r="G1339" s="669">
        <v>2.44</v>
      </c>
      <c r="H1339" s="669"/>
      <c r="I1339" s="669">
        <v>6</v>
      </c>
      <c r="J1339" s="669"/>
      <c r="K1339" s="670"/>
      <c r="L1339" s="671">
        <v>0</v>
      </c>
      <c r="M1339" s="671">
        <v>0</v>
      </c>
      <c r="X1339" s="664"/>
      <c r="Y1339" s="665"/>
      <c r="Z1339" s="665"/>
      <c r="AA1339" s="489" t="s">
        <v>1243</v>
      </c>
      <c r="AC1339" s="464"/>
      <c r="AD1339" s="530"/>
      <c r="AE1339" s="707"/>
      <c r="AF1339" s="464"/>
      <c r="AG1339" s="707"/>
      <c r="AH1339" s="489"/>
      <c r="AJ1339" s="489"/>
    </row>
    <row r="1340" spans="1:36" s="462" customFormat="1" ht="15" x14ac:dyDescent="0.25">
      <c r="A1340" s="672"/>
      <c r="B1340" s="673"/>
      <c r="C1340" s="674" t="s">
        <v>3774</v>
      </c>
      <c r="D1340" s="675"/>
      <c r="E1340" s="675"/>
      <c r="F1340" s="675"/>
      <c r="G1340" s="675"/>
      <c r="H1340" s="675"/>
      <c r="I1340" s="675"/>
      <c r="J1340" s="675"/>
      <c r="K1340" s="675"/>
      <c r="L1340" s="675"/>
      <c r="M1340" s="676"/>
      <c r="X1340" s="664"/>
      <c r="Y1340" s="665"/>
      <c r="Z1340" s="665"/>
      <c r="AA1340" s="489"/>
      <c r="AC1340" s="464"/>
      <c r="AD1340" s="530"/>
      <c r="AE1340" s="707"/>
      <c r="AF1340" s="464"/>
      <c r="AG1340" s="707"/>
      <c r="AH1340" s="489"/>
      <c r="AJ1340" s="489"/>
    </row>
    <row r="1341" spans="1:36" s="462" customFormat="1" ht="45.75" x14ac:dyDescent="0.25">
      <c r="A1341" s="666" t="s">
        <v>1530</v>
      </c>
      <c r="B1341" s="667" t="s">
        <v>2016</v>
      </c>
      <c r="C1341" s="2737" t="s">
        <v>2017</v>
      </c>
      <c r="D1341" s="2737"/>
      <c r="E1341" s="2737"/>
      <c r="F1341" s="688">
        <v>1.2</v>
      </c>
      <c r="G1341" s="669" t="s">
        <v>2018</v>
      </c>
      <c r="H1341" s="669" t="s">
        <v>2019</v>
      </c>
      <c r="I1341" s="669">
        <v>13432</v>
      </c>
      <c r="J1341" s="669">
        <v>1801</v>
      </c>
      <c r="K1341" s="670" t="s">
        <v>3775</v>
      </c>
      <c r="L1341" s="679">
        <v>156.04499999999999</v>
      </c>
      <c r="M1341" s="680">
        <v>187.25</v>
      </c>
      <c r="X1341" s="664"/>
      <c r="Y1341" s="665"/>
      <c r="Z1341" s="665"/>
      <c r="AA1341" s="489" t="s">
        <v>2017</v>
      </c>
      <c r="AC1341" s="464"/>
      <c r="AD1341" s="530"/>
      <c r="AE1341" s="707"/>
      <c r="AF1341" s="464"/>
      <c r="AG1341" s="707"/>
      <c r="AH1341" s="489"/>
      <c r="AJ1341" s="489"/>
    </row>
    <row r="1342" spans="1:36" s="462" customFormat="1" ht="15" x14ac:dyDescent="0.25">
      <c r="A1342" s="672"/>
      <c r="B1342" s="673"/>
      <c r="C1342" s="674" t="s">
        <v>3776</v>
      </c>
      <c r="D1342" s="675"/>
      <c r="E1342" s="675"/>
      <c r="F1342" s="675"/>
      <c r="G1342" s="675"/>
      <c r="H1342" s="675"/>
      <c r="I1342" s="675"/>
      <c r="J1342" s="675"/>
      <c r="K1342" s="675"/>
      <c r="L1342" s="675"/>
      <c r="M1342" s="676"/>
      <c r="X1342" s="664"/>
      <c r="Y1342" s="665"/>
      <c r="Z1342" s="665"/>
      <c r="AA1342" s="489"/>
      <c r="AC1342" s="464"/>
      <c r="AD1342" s="530"/>
      <c r="AE1342" s="707"/>
      <c r="AF1342" s="464"/>
      <c r="AG1342" s="707"/>
      <c r="AH1342" s="489"/>
      <c r="AJ1342" s="489"/>
    </row>
    <row r="1343" spans="1:36" s="462" customFormat="1" ht="15" x14ac:dyDescent="0.25">
      <c r="A1343" s="550"/>
      <c r="B1343" s="673"/>
      <c r="C1343" s="674" t="s">
        <v>2022</v>
      </c>
      <c r="D1343" s="675"/>
      <c r="E1343" s="675"/>
      <c r="F1343" s="675"/>
      <c r="G1343" s="675"/>
      <c r="H1343" s="675"/>
      <c r="I1343" s="675"/>
      <c r="J1343" s="675"/>
      <c r="K1343" s="675"/>
      <c r="L1343" s="675"/>
      <c r="M1343" s="677"/>
      <c r="X1343" s="664"/>
      <c r="Y1343" s="665"/>
      <c r="Z1343" s="665"/>
      <c r="AA1343" s="489"/>
      <c r="AC1343" s="464"/>
      <c r="AD1343" s="530"/>
      <c r="AE1343" s="707"/>
      <c r="AF1343" s="464"/>
      <c r="AG1343" s="707"/>
      <c r="AH1343" s="489"/>
      <c r="AJ1343" s="489"/>
    </row>
    <row r="1344" spans="1:36" s="462" customFormat="1" ht="33.75" x14ac:dyDescent="0.25">
      <c r="A1344" s="550"/>
      <c r="B1344" s="681" t="s">
        <v>1641</v>
      </c>
      <c r="C1344" s="2734" t="s">
        <v>1642</v>
      </c>
      <c r="D1344" s="2734"/>
      <c r="E1344" s="2734"/>
      <c r="F1344" s="2734"/>
      <c r="G1344" s="2734"/>
      <c r="H1344" s="2734"/>
      <c r="I1344" s="2734"/>
      <c r="J1344" s="2734"/>
      <c r="K1344" s="2734"/>
      <c r="L1344" s="2734"/>
      <c r="M1344" s="2735"/>
      <c r="X1344" s="664"/>
      <c r="Y1344" s="665"/>
      <c r="Z1344" s="665"/>
      <c r="AA1344" s="489"/>
      <c r="AB1344" s="499" t="s">
        <v>1642</v>
      </c>
      <c r="AC1344" s="464"/>
      <c r="AD1344" s="530"/>
      <c r="AE1344" s="707"/>
      <c r="AF1344" s="464"/>
      <c r="AG1344" s="707"/>
      <c r="AH1344" s="489"/>
      <c r="AJ1344" s="489"/>
    </row>
    <row r="1345" spans="1:36" s="462" customFormat="1" ht="15" x14ac:dyDescent="0.25">
      <c r="A1345" s="831"/>
      <c r="B1345" s="832"/>
      <c r="C1345" s="832"/>
      <c r="D1345" s="832"/>
      <c r="E1345" s="833" t="s">
        <v>3777</v>
      </c>
      <c r="F1345" s="834"/>
      <c r="G1345" s="835"/>
      <c r="H1345" s="656"/>
      <c r="I1345" s="836">
        <v>2515</v>
      </c>
      <c r="J1345" s="837"/>
      <c r="K1345" s="837"/>
      <c r="L1345" s="838"/>
      <c r="M1345" s="839"/>
      <c r="X1345" s="664"/>
      <c r="Y1345" s="665"/>
      <c r="Z1345" s="665"/>
      <c r="AA1345" s="489"/>
      <c r="AC1345" s="464"/>
      <c r="AD1345" s="530"/>
      <c r="AE1345" s="707"/>
      <c r="AF1345" s="464"/>
      <c r="AG1345" s="707"/>
      <c r="AH1345" s="489"/>
      <c r="AJ1345" s="489"/>
    </row>
    <row r="1346" spans="1:36" s="462" customFormat="1" ht="15" x14ac:dyDescent="0.25">
      <c r="A1346" s="831"/>
      <c r="B1346" s="832"/>
      <c r="C1346" s="832"/>
      <c r="D1346" s="832"/>
      <c r="E1346" s="833" t="s">
        <v>3778</v>
      </c>
      <c r="F1346" s="834"/>
      <c r="G1346" s="835"/>
      <c r="H1346" s="656"/>
      <c r="I1346" s="836">
        <v>1735</v>
      </c>
      <c r="J1346" s="837"/>
      <c r="K1346" s="837"/>
      <c r="L1346" s="838"/>
      <c r="M1346" s="839"/>
      <c r="X1346" s="664"/>
      <c r="Y1346" s="665"/>
      <c r="Z1346" s="665"/>
      <c r="AA1346" s="489"/>
      <c r="AC1346" s="464"/>
      <c r="AD1346" s="530"/>
      <c r="AE1346" s="707"/>
      <c r="AF1346" s="464"/>
      <c r="AG1346" s="707"/>
      <c r="AH1346" s="489"/>
      <c r="AJ1346" s="489"/>
    </row>
    <row r="1347" spans="1:36" s="462" customFormat="1" ht="15" x14ac:dyDescent="0.25">
      <c r="A1347" s="831"/>
      <c r="B1347" s="832"/>
      <c r="C1347" s="832"/>
      <c r="D1347" s="832"/>
      <c r="E1347" s="833" t="s">
        <v>2678</v>
      </c>
      <c r="F1347" s="834"/>
      <c r="G1347" s="835"/>
      <c r="H1347" s="656"/>
      <c r="I1347" s="836">
        <v>17682</v>
      </c>
      <c r="J1347" s="837"/>
      <c r="K1347" s="837"/>
      <c r="L1347" s="838"/>
      <c r="M1347" s="839"/>
      <c r="X1347" s="664"/>
      <c r="Y1347" s="665"/>
      <c r="Z1347" s="665"/>
      <c r="AA1347" s="489"/>
      <c r="AC1347" s="464"/>
      <c r="AD1347" s="530"/>
      <c r="AE1347" s="707"/>
      <c r="AF1347" s="464"/>
      <c r="AG1347" s="707"/>
      <c r="AH1347" s="489"/>
      <c r="AJ1347" s="489"/>
    </row>
    <row r="1348" spans="1:36" s="462" customFormat="1" ht="23.25" x14ac:dyDescent="0.25">
      <c r="A1348" s="515"/>
      <c r="B1348" s="682" t="s">
        <v>1869</v>
      </c>
      <c r="C1348" s="2736" t="s">
        <v>1870</v>
      </c>
      <c r="D1348" s="2736"/>
      <c r="E1348" s="2736"/>
      <c r="F1348" s="683" t="s">
        <v>3779</v>
      </c>
      <c r="G1348" s="684" t="s">
        <v>1872</v>
      </c>
      <c r="H1348" s="684"/>
      <c r="I1348" s="684">
        <v>1801.35</v>
      </c>
      <c r="J1348" s="684">
        <v>1801.35</v>
      </c>
      <c r="K1348" s="684"/>
      <c r="L1348" s="685"/>
      <c r="M1348" s="686"/>
      <c r="X1348" s="664"/>
      <c r="Y1348" s="665"/>
      <c r="Z1348" s="665"/>
      <c r="AA1348" s="489"/>
      <c r="AC1348" s="464" t="s">
        <v>1870</v>
      </c>
      <c r="AD1348" s="530"/>
      <c r="AE1348" s="707"/>
      <c r="AF1348" s="464"/>
      <c r="AG1348" s="707"/>
      <c r="AH1348" s="489"/>
      <c r="AJ1348" s="489"/>
    </row>
    <row r="1349" spans="1:36" s="462" customFormat="1" ht="23.25" x14ac:dyDescent="0.25">
      <c r="A1349" s="515"/>
      <c r="B1349" s="682" t="s">
        <v>627</v>
      </c>
      <c r="C1349" s="2736" t="s">
        <v>1647</v>
      </c>
      <c r="D1349" s="2736"/>
      <c r="E1349" s="2736"/>
      <c r="F1349" s="683" t="s">
        <v>3780</v>
      </c>
      <c r="G1349" s="684">
        <v>0</v>
      </c>
      <c r="H1349" s="684">
        <v>0</v>
      </c>
      <c r="I1349" s="684">
        <v>0</v>
      </c>
      <c r="J1349" s="684"/>
      <c r="K1349" s="684">
        <v>0</v>
      </c>
      <c r="L1349" s="685"/>
      <c r="M1349" s="686"/>
      <c r="X1349" s="664"/>
      <c r="Y1349" s="665"/>
      <c r="Z1349" s="665"/>
      <c r="AA1349" s="489"/>
      <c r="AC1349" s="464" t="s">
        <v>1647</v>
      </c>
      <c r="AD1349" s="530"/>
      <c r="AE1349" s="707"/>
      <c r="AF1349" s="464"/>
      <c r="AG1349" s="707"/>
      <c r="AH1349" s="489"/>
      <c r="AJ1349" s="489"/>
    </row>
    <row r="1350" spans="1:36" s="462" customFormat="1" ht="45.75" x14ac:dyDescent="0.25">
      <c r="A1350" s="515"/>
      <c r="B1350" s="682" t="s">
        <v>2025</v>
      </c>
      <c r="C1350" s="2736" t="s">
        <v>2026</v>
      </c>
      <c r="D1350" s="2736"/>
      <c r="E1350" s="2736"/>
      <c r="F1350" s="683" t="s">
        <v>3781</v>
      </c>
      <c r="G1350" s="684">
        <v>179.46</v>
      </c>
      <c r="H1350" s="684" t="s">
        <v>2028</v>
      </c>
      <c r="I1350" s="684">
        <v>1552.33</v>
      </c>
      <c r="J1350" s="684"/>
      <c r="K1350" s="684" t="s">
        <v>3782</v>
      </c>
      <c r="L1350" s="685"/>
      <c r="M1350" s="686"/>
      <c r="X1350" s="664"/>
      <c r="Y1350" s="665"/>
      <c r="Z1350" s="665"/>
      <c r="AA1350" s="489"/>
      <c r="AC1350" s="464" t="s">
        <v>2026</v>
      </c>
      <c r="AD1350" s="530"/>
      <c r="AE1350" s="707"/>
      <c r="AF1350" s="464"/>
      <c r="AG1350" s="707"/>
      <c r="AH1350" s="489"/>
      <c r="AJ1350" s="489"/>
    </row>
    <row r="1351" spans="1:36" s="462" customFormat="1" ht="34.5" x14ac:dyDescent="0.25">
      <c r="A1351" s="515"/>
      <c r="B1351" s="682" t="s">
        <v>1649</v>
      </c>
      <c r="C1351" s="2736" t="s">
        <v>1650</v>
      </c>
      <c r="D1351" s="2736"/>
      <c r="E1351" s="2736"/>
      <c r="F1351" s="683" t="s">
        <v>3783</v>
      </c>
      <c r="G1351" s="684">
        <v>111.99</v>
      </c>
      <c r="H1351" s="684" t="s">
        <v>1652</v>
      </c>
      <c r="I1351" s="684">
        <v>25.76</v>
      </c>
      <c r="J1351" s="684"/>
      <c r="K1351" s="684" t="s">
        <v>3784</v>
      </c>
      <c r="L1351" s="685"/>
      <c r="M1351" s="686"/>
      <c r="X1351" s="664"/>
      <c r="Y1351" s="665"/>
      <c r="Z1351" s="665"/>
      <c r="AA1351" s="489"/>
      <c r="AC1351" s="464" t="s">
        <v>1650</v>
      </c>
      <c r="AD1351" s="530"/>
      <c r="AE1351" s="707"/>
      <c r="AF1351" s="464"/>
      <c r="AG1351" s="707"/>
      <c r="AH1351" s="489"/>
      <c r="AJ1351" s="489"/>
    </row>
    <row r="1352" spans="1:36" s="462" customFormat="1" ht="34.5" x14ac:dyDescent="0.25">
      <c r="A1352" s="515"/>
      <c r="B1352" s="682" t="s">
        <v>2032</v>
      </c>
      <c r="C1352" s="2736" t="s">
        <v>2033</v>
      </c>
      <c r="D1352" s="2736"/>
      <c r="E1352" s="2736"/>
      <c r="F1352" s="683" t="s">
        <v>3785</v>
      </c>
      <c r="G1352" s="684">
        <v>6.9</v>
      </c>
      <c r="H1352" s="684" t="s">
        <v>2035</v>
      </c>
      <c r="I1352" s="684">
        <v>30.98</v>
      </c>
      <c r="J1352" s="684"/>
      <c r="K1352" s="684" t="s">
        <v>3786</v>
      </c>
      <c r="L1352" s="685"/>
      <c r="M1352" s="686"/>
      <c r="X1352" s="664"/>
      <c r="Y1352" s="665"/>
      <c r="Z1352" s="665"/>
      <c r="AA1352" s="489"/>
      <c r="AC1352" s="464" t="s">
        <v>2033</v>
      </c>
      <c r="AD1352" s="530"/>
      <c r="AE1352" s="707"/>
      <c r="AF1352" s="464"/>
      <c r="AG1352" s="707"/>
      <c r="AH1352" s="489"/>
      <c r="AJ1352" s="489"/>
    </row>
    <row r="1353" spans="1:36" s="462" customFormat="1" ht="34.5" x14ac:dyDescent="0.25">
      <c r="A1353" s="515"/>
      <c r="B1353" s="682" t="s">
        <v>2037</v>
      </c>
      <c r="C1353" s="2736" t="s">
        <v>2038</v>
      </c>
      <c r="D1353" s="2736"/>
      <c r="E1353" s="2736"/>
      <c r="F1353" s="683" t="s">
        <v>3787</v>
      </c>
      <c r="G1353" s="684">
        <v>80.349999999999994</v>
      </c>
      <c r="H1353" s="684" t="s">
        <v>2040</v>
      </c>
      <c r="I1353" s="684">
        <v>3575.58</v>
      </c>
      <c r="J1353" s="684"/>
      <c r="K1353" s="684" t="s">
        <v>3788</v>
      </c>
      <c r="L1353" s="685"/>
      <c r="M1353" s="686"/>
      <c r="X1353" s="664"/>
      <c r="Y1353" s="665"/>
      <c r="Z1353" s="665"/>
      <c r="AA1353" s="489"/>
      <c r="AC1353" s="464" t="s">
        <v>2038</v>
      </c>
      <c r="AD1353" s="530"/>
      <c r="AE1353" s="707"/>
      <c r="AF1353" s="464"/>
      <c r="AG1353" s="707"/>
      <c r="AH1353" s="489"/>
      <c r="AJ1353" s="489"/>
    </row>
    <row r="1354" spans="1:36" s="462" customFormat="1" ht="34.5" x14ac:dyDescent="0.25">
      <c r="A1354" s="515"/>
      <c r="B1354" s="682" t="s">
        <v>809</v>
      </c>
      <c r="C1354" s="2736" t="s">
        <v>1737</v>
      </c>
      <c r="D1354" s="2736"/>
      <c r="E1354" s="2736"/>
      <c r="F1354" s="683" t="s">
        <v>3789</v>
      </c>
      <c r="G1354" s="684">
        <v>65.709999999999994</v>
      </c>
      <c r="H1354" s="684" t="s">
        <v>1739</v>
      </c>
      <c r="I1354" s="684">
        <v>34.83</v>
      </c>
      <c r="J1354" s="684"/>
      <c r="K1354" s="684" t="s">
        <v>3790</v>
      </c>
      <c r="L1354" s="685"/>
      <c r="M1354" s="686"/>
      <c r="X1354" s="664"/>
      <c r="Y1354" s="665"/>
      <c r="Z1354" s="665"/>
      <c r="AA1354" s="489"/>
      <c r="AC1354" s="464" t="s">
        <v>1737</v>
      </c>
      <c r="AD1354" s="530"/>
      <c r="AE1354" s="707"/>
      <c r="AF1354" s="464"/>
      <c r="AG1354" s="707"/>
      <c r="AH1354" s="489"/>
      <c r="AJ1354" s="489"/>
    </row>
    <row r="1355" spans="1:36" s="462" customFormat="1" ht="23.25" x14ac:dyDescent="0.25">
      <c r="A1355" s="523" t="s">
        <v>848</v>
      </c>
      <c r="B1355" s="694" t="s">
        <v>1741</v>
      </c>
      <c r="C1355" s="2747" t="s">
        <v>1243</v>
      </c>
      <c r="D1355" s="2747"/>
      <c r="E1355" s="2747"/>
      <c r="F1355" s="695" t="s">
        <v>1921</v>
      </c>
      <c r="G1355" s="696">
        <v>2.44</v>
      </c>
      <c r="H1355" s="696"/>
      <c r="I1355" s="696">
        <v>0</v>
      </c>
      <c r="J1355" s="696"/>
      <c r="K1355" s="696"/>
      <c r="L1355" s="697"/>
      <c r="M1355" s="698"/>
      <c r="X1355" s="664"/>
      <c r="Y1355" s="665"/>
      <c r="Z1355" s="665"/>
      <c r="AA1355" s="489"/>
      <c r="AC1355" s="464"/>
      <c r="AD1355" s="530" t="s">
        <v>1243</v>
      </c>
      <c r="AE1355" s="707"/>
      <c r="AF1355" s="464"/>
      <c r="AG1355" s="707"/>
      <c r="AH1355" s="489"/>
      <c r="AJ1355" s="489"/>
    </row>
    <row r="1356" spans="1:36" s="462" customFormat="1" ht="23.25" x14ac:dyDescent="0.25">
      <c r="A1356" s="515"/>
      <c r="B1356" s="682" t="s">
        <v>2044</v>
      </c>
      <c r="C1356" s="2736" t="s">
        <v>2045</v>
      </c>
      <c r="D1356" s="2736"/>
      <c r="E1356" s="2736"/>
      <c r="F1356" s="683" t="s">
        <v>3535</v>
      </c>
      <c r="G1356" s="684">
        <v>30030</v>
      </c>
      <c r="H1356" s="684"/>
      <c r="I1356" s="684">
        <v>3</v>
      </c>
      <c r="J1356" s="684"/>
      <c r="K1356" s="684"/>
      <c r="L1356" s="685"/>
      <c r="M1356" s="686"/>
      <c r="X1356" s="664"/>
      <c r="Y1356" s="665"/>
      <c r="Z1356" s="665"/>
      <c r="AA1356" s="489"/>
      <c r="AC1356" s="464" t="s">
        <v>2045</v>
      </c>
      <c r="AD1356" s="530"/>
      <c r="AE1356" s="707"/>
      <c r="AF1356" s="464"/>
      <c r="AG1356" s="707"/>
      <c r="AH1356" s="489"/>
      <c r="AJ1356" s="489"/>
    </row>
    <row r="1357" spans="1:36" s="462" customFormat="1" ht="23.25" x14ac:dyDescent="0.25">
      <c r="A1357" s="515"/>
      <c r="B1357" s="682" t="s">
        <v>1809</v>
      </c>
      <c r="C1357" s="2736" t="s">
        <v>1810</v>
      </c>
      <c r="D1357" s="2736"/>
      <c r="E1357" s="2736"/>
      <c r="F1357" s="683" t="s">
        <v>3791</v>
      </c>
      <c r="G1357" s="684">
        <v>9040.01</v>
      </c>
      <c r="H1357" s="684"/>
      <c r="I1357" s="684">
        <v>21.7</v>
      </c>
      <c r="J1357" s="684"/>
      <c r="K1357" s="684"/>
      <c r="L1357" s="685"/>
      <c r="M1357" s="686"/>
      <c r="X1357" s="664"/>
      <c r="Y1357" s="665"/>
      <c r="Z1357" s="665"/>
      <c r="AA1357" s="489"/>
      <c r="AC1357" s="464" t="s">
        <v>1810</v>
      </c>
      <c r="AD1357" s="530"/>
      <c r="AE1357" s="707"/>
      <c r="AF1357" s="464"/>
      <c r="AG1357" s="707"/>
      <c r="AH1357" s="489"/>
      <c r="AJ1357" s="489"/>
    </row>
    <row r="1358" spans="1:36" s="462" customFormat="1" ht="45.75" x14ac:dyDescent="0.25">
      <c r="A1358" s="515"/>
      <c r="B1358" s="682" t="s">
        <v>2048</v>
      </c>
      <c r="C1358" s="2736" t="s">
        <v>2049</v>
      </c>
      <c r="D1358" s="2736"/>
      <c r="E1358" s="2736"/>
      <c r="F1358" s="683" t="s">
        <v>3792</v>
      </c>
      <c r="G1358" s="684">
        <v>67.099999999999994</v>
      </c>
      <c r="H1358" s="684"/>
      <c r="I1358" s="684">
        <v>80.52</v>
      </c>
      <c r="J1358" s="684"/>
      <c r="K1358" s="684"/>
      <c r="L1358" s="685"/>
      <c r="M1358" s="686"/>
      <c r="X1358" s="664"/>
      <c r="Y1358" s="665"/>
      <c r="Z1358" s="665"/>
      <c r="AA1358" s="489"/>
      <c r="AC1358" s="464" t="s">
        <v>2049</v>
      </c>
      <c r="AD1358" s="530"/>
      <c r="AE1358" s="707"/>
      <c r="AF1358" s="464"/>
      <c r="AG1358" s="707"/>
      <c r="AH1358" s="489"/>
      <c r="AJ1358" s="489"/>
    </row>
    <row r="1359" spans="1:36" s="462" customFormat="1" ht="23.25" x14ac:dyDescent="0.25">
      <c r="A1359" s="523" t="s">
        <v>848</v>
      </c>
      <c r="B1359" s="694" t="s">
        <v>2051</v>
      </c>
      <c r="C1359" s="2747" t="s">
        <v>2052</v>
      </c>
      <c r="D1359" s="2747"/>
      <c r="E1359" s="2747"/>
      <c r="F1359" s="695" t="s">
        <v>1921</v>
      </c>
      <c r="G1359" s="696">
        <v>0</v>
      </c>
      <c r="H1359" s="696"/>
      <c r="I1359" s="696">
        <v>0</v>
      </c>
      <c r="J1359" s="696"/>
      <c r="K1359" s="696"/>
      <c r="L1359" s="697"/>
      <c r="M1359" s="698"/>
      <c r="X1359" s="664"/>
      <c r="Y1359" s="665"/>
      <c r="Z1359" s="665"/>
      <c r="AA1359" s="489"/>
      <c r="AC1359" s="464"/>
      <c r="AD1359" s="530" t="s">
        <v>2052</v>
      </c>
      <c r="AE1359" s="707"/>
      <c r="AF1359" s="464"/>
      <c r="AG1359" s="707"/>
      <c r="AH1359" s="489"/>
      <c r="AJ1359" s="489"/>
    </row>
    <row r="1360" spans="1:36" s="462" customFormat="1" ht="34.5" x14ac:dyDescent="0.25">
      <c r="A1360" s="523" t="s">
        <v>848</v>
      </c>
      <c r="B1360" s="694" t="s">
        <v>2053</v>
      </c>
      <c r="C1360" s="2747" t="s">
        <v>2054</v>
      </c>
      <c r="D1360" s="2747"/>
      <c r="E1360" s="2747"/>
      <c r="F1360" s="695" t="s">
        <v>1921</v>
      </c>
      <c r="G1360" s="696">
        <v>412</v>
      </c>
      <c r="H1360" s="696"/>
      <c r="I1360" s="696">
        <v>0</v>
      </c>
      <c r="J1360" s="696"/>
      <c r="K1360" s="696"/>
      <c r="L1360" s="697"/>
      <c r="M1360" s="698"/>
      <c r="X1360" s="664"/>
      <c r="Y1360" s="665"/>
      <c r="Z1360" s="665"/>
      <c r="AA1360" s="489"/>
      <c r="AC1360" s="464"/>
      <c r="AD1360" s="530" t="s">
        <v>2054</v>
      </c>
      <c r="AE1360" s="707"/>
      <c r="AF1360" s="464"/>
      <c r="AG1360" s="707"/>
      <c r="AH1360" s="489"/>
      <c r="AJ1360" s="489"/>
    </row>
    <row r="1361" spans="1:36" s="462" customFormat="1" ht="45.75" x14ac:dyDescent="0.25">
      <c r="A1361" s="515" t="s">
        <v>2055</v>
      </c>
      <c r="B1361" s="682" t="s">
        <v>2056</v>
      </c>
      <c r="C1361" s="2736" t="s">
        <v>2057</v>
      </c>
      <c r="D1361" s="2736"/>
      <c r="E1361" s="2736"/>
      <c r="F1361" s="683" t="s">
        <v>3793</v>
      </c>
      <c r="G1361" s="684">
        <v>1553</v>
      </c>
      <c r="H1361" s="684"/>
      <c r="I1361" s="684">
        <v>2422.6799999999998</v>
      </c>
      <c r="J1361" s="684"/>
      <c r="K1361" s="684"/>
      <c r="L1361" s="685"/>
      <c r="M1361" s="686"/>
      <c r="X1361" s="664"/>
      <c r="Y1361" s="665"/>
      <c r="Z1361" s="665"/>
      <c r="AA1361" s="489"/>
      <c r="AC1361" s="464"/>
      <c r="AD1361" s="530"/>
      <c r="AE1361" s="707"/>
      <c r="AF1361" s="464" t="s">
        <v>2057</v>
      </c>
      <c r="AG1361" s="707"/>
      <c r="AH1361" s="489"/>
      <c r="AJ1361" s="489"/>
    </row>
    <row r="1362" spans="1:36" s="462" customFormat="1" ht="45.75" x14ac:dyDescent="0.25">
      <c r="A1362" s="701" t="s">
        <v>1922</v>
      </c>
      <c r="B1362" s="702" t="s">
        <v>2056</v>
      </c>
      <c r="C1362" s="2748" t="s">
        <v>2057</v>
      </c>
      <c r="D1362" s="2748"/>
      <c r="E1362" s="2748"/>
      <c r="F1362" s="703" t="s">
        <v>3794</v>
      </c>
      <c r="G1362" s="704">
        <v>1553</v>
      </c>
      <c r="H1362" s="704"/>
      <c r="I1362" s="704">
        <v>24226.799999999999</v>
      </c>
      <c r="J1362" s="704"/>
      <c r="K1362" s="704"/>
      <c r="L1362" s="705"/>
      <c r="M1362" s="706"/>
      <c r="X1362" s="664"/>
      <c r="Y1362" s="665"/>
      <c r="Z1362" s="665"/>
      <c r="AA1362" s="489"/>
      <c r="AC1362" s="464"/>
      <c r="AD1362" s="530"/>
      <c r="AE1362" s="707"/>
      <c r="AF1362" s="464"/>
      <c r="AG1362" s="707" t="s">
        <v>2057</v>
      </c>
      <c r="AH1362" s="489"/>
      <c r="AJ1362" s="489"/>
    </row>
    <row r="1363" spans="1:36" s="462" customFormat="1" ht="23.25" x14ac:dyDescent="0.25">
      <c r="A1363" s="523" t="s">
        <v>851</v>
      </c>
      <c r="B1363" s="694" t="s">
        <v>2060</v>
      </c>
      <c r="C1363" s="2747" t="s">
        <v>2061</v>
      </c>
      <c r="D1363" s="2747"/>
      <c r="E1363" s="2747"/>
      <c r="F1363" s="695" t="s">
        <v>3795</v>
      </c>
      <c r="G1363" s="696">
        <v>0</v>
      </c>
      <c r="H1363" s="696"/>
      <c r="I1363" s="696">
        <v>0</v>
      </c>
      <c r="J1363" s="696"/>
      <c r="K1363" s="696"/>
      <c r="L1363" s="697"/>
      <c r="M1363" s="698"/>
      <c r="X1363" s="664"/>
      <c r="Y1363" s="665"/>
      <c r="Z1363" s="665"/>
      <c r="AA1363" s="489"/>
      <c r="AC1363" s="464"/>
      <c r="AD1363" s="530" t="s">
        <v>2061</v>
      </c>
      <c r="AE1363" s="707"/>
      <c r="AF1363" s="464"/>
      <c r="AG1363" s="707"/>
      <c r="AH1363" s="489"/>
      <c r="AJ1363" s="489"/>
    </row>
    <row r="1364" spans="1:36" s="462" customFormat="1" ht="23.25" x14ac:dyDescent="0.25">
      <c r="A1364" s="515"/>
      <c r="B1364" s="682" t="s">
        <v>2063</v>
      </c>
      <c r="C1364" s="2736" t="s">
        <v>2064</v>
      </c>
      <c r="D1364" s="2736"/>
      <c r="E1364" s="2736"/>
      <c r="F1364" s="683" t="s">
        <v>3796</v>
      </c>
      <c r="G1364" s="684">
        <v>176.1</v>
      </c>
      <c r="H1364" s="684"/>
      <c r="I1364" s="684">
        <v>169.06</v>
      </c>
      <c r="J1364" s="684"/>
      <c r="K1364" s="684"/>
      <c r="L1364" s="685"/>
      <c r="M1364" s="686"/>
      <c r="X1364" s="664"/>
      <c r="Y1364" s="665"/>
      <c r="Z1364" s="665"/>
      <c r="AA1364" s="489"/>
      <c r="AC1364" s="464" t="s">
        <v>2064</v>
      </c>
      <c r="AD1364" s="530"/>
      <c r="AE1364" s="707"/>
      <c r="AF1364" s="464"/>
      <c r="AG1364" s="707"/>
      <c r="AH1364" s="489"/>
      <c r="AJ1364" s="489"/>
    </row>
    <row r="1365" spans="1:36" s="462" customFormat="1" ht="23.25" x14ac:dyDescent="0.25">
      <c r="A1365" s="515"/>
      <c r="B1365" s="682" t="s">
        <v>2066</v>
      </c>
      <c r="C1365" s="2736" t="s">
        <v>2067</v>
      </c>
      <c r="D1365" s="2736"/>
      <c r="E1365" s="2736"/>
      <c r="F1365" s="683" t="s">
        <v>3797</v>
      </c>
      <c r="G1365" s="684">
        <v>207.8</v>
      </c>
      <c r="H1365" s="684"/>
      <c r="I1365" s="684">
        <v>194.5</v>
      </c>
      <c r="J1365" s="684"/>
      <c r="K1365" s="684"/>
      <c r="L1365" s="685"/>
      <c r="M1365" s="686"/>
      <c r="X1365" s="664"/>
      <c r="Y1365" s="665"/>
      <c r="Z1365" s="665"/>
      <c r="AA1365" s="489"/>
      <c r="AC1365" s="464" t="s">
        <v>2067</v>
      </c>
      <c r="AD1365" s="530"/>
      <c r="AE1365" s="707"/>
      <c r="AF1365" s="464"/>
      <c r="AG1365" s="707"/>
      <c r="AH1365" s="489"/>
      <c r="AJ1365" s="489"/>
    </row>
    <row r="1366" spans="1:36" s="462" customFormat="1" ht="23.25" x14ac:dyDescent="0.25">
      <c r="A1366" s="515"/>
      <c r="B1366" s="682" t="s">
        <v>2069</v>
      </c>
      <c r="C1366" s="2736" t="s">
        <v>2070</v>
      </c>
      <c r="D1366" s="2736"/>
      <c r="E1366" s="2736"/>
      <c r="F1366" s="683" t="s">
        <v>3798</v>
      </c>
      <c r="G1366" s="684">
        <v>3468.64</v>
      </c>
      <c r="H1366" s="684"/>
      <c r="I1366" s="684">
        <v>832.47</v>
      </c>
      <c r="J1366" s="684"/>
      <c r="K1366" s="684"/>
      <c r="L1366" s="685"/>
      <c r="M1366" s="686"/>
      <c r="X1366" s="664"/>
      <c r="Y1366" s="665"/>
      <c r="Z1366" s="665"/>
      <c r="AA1366" s="489"/>
      <c r="AC1366" s="464" t="s">
        <v>2070</v>
      </c>
      <c r="AD1366" s="530"/>
      <c r="AE1366" s="707"/>
      <c r="AF1366" s="464"/>
      <c r="AG1366" s="707"/>
      <c r="AH1366" s="489"/>
      <c r="AJ1366" s="489"/>
    </row>
    <row r="1367" spans="1:36" s="462" customFormat="1" ht="23.25" x14ac:dyDescent="0.25">
      <c r="A1367" s="523" t="s">
        <v>851</v>
      </c>
      <c r="B1367" s="694" t="s">
        <v>2072</v>
      </c>
      <c r="C1367" s="2747" t="s">
        <v>2073</v>
      </c>
      <c r="D1367" s="2747"/>
      <c r="E1367" s="2747"/>
      <c r="F1367" s="695" t="s">
        <v>3799</v>
      </c>
      <c r="G1367" s="696">
        <v>0</v>
      </c>
      <c r="H1367" s="696"/>
      <c r="I1367" s="696">
        <v>0</v>
      </c>
      <c r="J1367" s="696"/>
      <c r="K1367" s="696"/>
      <c r="L1367" s="697"/>
      <c r="M1367" s="698"/>
      <c r="X1367" s="664"/>
      <c r="Y1367" s="665"/>
      <c r="Z1367" s="665"/>
      <c r="AA1367" s="489"/>
      <c r="AC1367" s="464"/>
      <c r="AD1367" s="530" t="s">
        <v>2073</v>
      </c>
      <c r="AE1367" s="707"/>
      <c r="AF1367" s="464"/>
      <c r="AG1367" s="707"/>
      <c r="AH1367" s="489"/>
      <c r="AJ1367" s="489"/>
    </row>
    <row r="1368" spans="1:36" s="462" customFormat="1" ht="34.5" x14ac:dyDescent="0.25">
      <c r="A1368" s="515"/>
      <c r="B1368" s="682" t="s">
        <v>2075</v>
      </c>
      <c r="C1368" s="2736" t="s">
        <v>2076</v>
      </c>
      <c r="D1368" s="2736"/>
      <c r="E1368" s="2736"/>
      <c r="F1368" s="683" t="s">
        <v>3800</v>
      </c>
      <c r="G1368" s="684">
        <v>11.99</v>
      </c>
      <c r="H1368" s="684"/>
      <c r="I1368" s="684">
        <v>43.16</v>
      </c>
      <c r="J1368" s="684"/>
      <c r="K1368" s="684"/>
      <c r="L1368" s="685"/>
      <c r="M1368" s="686"/>
      <c r="X1368" s="664"/>
      <c r="Y1368" s="665"/>
      <c r="Z1368" s="665"/>
      <c r="AA1368" s="489"/>
      <c r="AC1368" s="464" t="s">
        <v>2076</v>
      </c>
      <c r="AD1368" s="530"/>
      <c r="AE1368" s="707"/>
      <c r="AF1368" s="464"/>
      <c r="AG1368" s="707"/>
      <c r="AH1368" s="489"/>
      <c r="AJ1368" s="489"/>
    </row>
    <row r="1369" spans="1:36" s="462" customFormat="1" ht="45.75" x14ac:dyDescent="0.25">
      <c r="A1369" s="515"/>
      <c r="B1369" s="682" t="s">
        <v>2078</v>
      </c>
      <c r="C1369" s="2736" t="s">
        <v>2079</v>
      </c>
      <c r="D1369" s="2736"/>
      <c r="E1369" s="2736"/>
      <c r="F1369" s="683" t="s">
        <v>3801</v>
      </c>
      <c r="G1369" s="684">
        <v>272.62</v>
      </c>
      <c r="H1369" s="684"/>
      <c r="I1369" s="684">
        <v>16.36</v>
      </c>
      <c r="J1369" s="684"/>
      <c r="K1369" s="684"/>
      <c r="L1369" s="685"/>
      <c r="M1369" s="686"/>
      <c r="X1369" s="664"/>
      <c r="Y1369" s="665"/>
      <c r="Z1369" s="665"/>
      <c r="AA1369" s="489"/>
      <c r="AC1369" s="464" t="s">
        <v>2079</v>
      </c>
      <c r="AD1369" s="530"/>
      <c r="AE1369" s="707"/>
      <c r="AF1369" s="464"/>
      <c r="AG1369" s="707"/>
      <c r="AH1369" s="489"/>
      <c r="AJ1369" s="489"/>
    </row>
    <row r="1370" spans="1:36" s="462" customFormat="1" ht="57" x14ac:dyDescent="0.25">
      <c r="A1370" s="515"/>
      <c r="B1370" s="682" t="s">
        <v>2081</v>
      </c>
      <c r="C1370" s="2736" t="s">
        <v>2082</v>
      </c>
      <c r="D1370" s="2736"/>
      <c r="E1370" s="2736"/>
      <c r="F1370" s="683" t="s">
        <v>3802</v>
      </c>
      <c r="G1370" s="684">
        <v>156.83000000000001</v>
      </c>
      <c r="H1370" s="684"/>
      <c r="I1370" s="684">
        <v>18.82</v>
      </c>
      <c r="J1370" s="684"/>
      <c r="K1370" s="684"/>
      <c r="L1370" s="685"/>
      <c r="M1370" s="686"/>
      <c r="X1370" s="664"/>
      <c r="Y1370" s="665"/>
      <c r="Z1370" s="665"/>
      <c r="AA1370" s="489"/>
      <c r="AC1370" s="464" t="s">
        <v>2082</v>
      </c>
      <c r="AD1370" s="530"/>
      <c r="AE1370" s="707"/>
      <c r="AF1370" s="464"/>
      <c r="AG1370" s="707"/>
      <c r="AH1370" s="489"/>
      <c r="AJ1370" s="489"/>
    </row>
    <row r="1371" spans="1:36" s="462" customFormat="1" ht="23.25" x14ac:dyDescent="0.25">
      <c r="A1371" s="523" t="s">
        <v>851</v>
      </c>
      <c r="B1371" s="694" t="s">
        <v>2084</v>
      </c>
      <c r="C1371" s="2747" t="s">
        <v>2085</v>
      </c>
      <c r="D1371" s="2747"/>
      <c r="E1371" s="2747"/>
      <c r="F1371" s="695" t="s">
        <v>3803</v>
      </c>
      <c r="G1371" s="696">
        <v>0</v>
      </c>
      <c r="H1371" s="696"/>
      <c r="I1371" s="696">
        <v>0</v>
      </c>
      <c r="J1371" s="696"/>
      <c r="K1371" s="696"/>
      <c r="L1371" s="697"/>
      <c r="M1371" s="698"/>
      <c r="X1371" s="664"/>
      <c r="Y1371" s="665"/>
      <c r="Z1371" s="665"/>
      <c r="AA1371" s="489"/>
      <c r="AC1371" s="464"/>
      <c r="AD1371" s="530" t="s">
        <v>2085</v>
      </c>
      <c r="AE1371" s="707"/>
      <c r="AF1371" s="464"/>
      <c r="AG1371" s="707"/>
      <c r="AH1371" s="489"/>
      <c r="AJ1371" s="489"/>
    </row>
    <row r="1372" spans="1:36" s="462" customFormat="1" ht="45" x14ac:dyDescent="0.25">
      <c r="A1372" s="666" t="s">
        <v>1533</v>
      </c>
      <c r="B1372" s="667" t="s">
        <v>2012</v>
      </c>
      <c r="C1372" s="2737" t="s">
        <v>1240</v>
      </c>
      <c r="D1372" s="2737"/>
      <c r="E1372" s="2737"/>
      <c r="F1372" s="678">
        <v>6</v>
      </c>
      <c r="G1372" s="669">
        <v>480</v>
      </c>
      <c r="H1372" s="669"/>
      <c r="I1372" s="669">
        <v>2880</v>
      </c>
      <c r="J1372" s="669"/>
      <c r="K1372" s="670"/>
      <c r="L1372" s="671">
        <v>0</v>
      </c>
      <c r="M1372" s="671">
        <v>0</v>
      </c>
      <c r="X1372" s="664"/>
      <c r="Y1372" s="665"/>
      <c r="Z1372" s="665"/>
      <c r="AA1372" s="489" t="s">
        <v>1240</v>
      </c>
      <c r="AC1372" s="464"/>
      <c r="AD1372" s="530"/>
      <c r="AE1372" s="707"/>
      <c r="AF1372" s="464"/>
      <c r="AG1372" s="707"/>
      <c r="AH1372" s="489"/>
      <c r="AJ1372" s="489"/>
    </row>
    <row r="1373" spans="1:36" s="462" customFormat="1" ht="15" x14ac:dyDescent="0.25">
      <c r="A1373" s="672"/>
      <c r="B1373" s="673"/>
      <c r="C1373" s="674" t="s">
        <v>3804</v>
      </c>
      <c r="D1373" s="675"/>
      <c r="E1373" s="675"/>
      <c r="F1373" s="675"/>
      <c r="G1373" s="675"/>
      <c r="H1373" s="675"/>
      <c r="I1373" s="675"/>
      <c r="J1373" s="675"/>
      <c r="K1373" s="675"/>
      <c r="L1373" s="675"/>
      <c r="M1373" s="676"/>
      <c r="X1373" s="664"/>
      <c r="Y1373" s="665"/>
      <c r="Z1373" s="665"/>
      <c r="AA1373" s="489"/>
      <c r="AC1373" s="464"/>
      <c r="AD1373" s="530"/>
      <c r="AE1373" s="707"/>
      <c r="AF1373" s="464"/>
      <c r="AG1373" s="707"/>
      <c r="AH1373" s="489"/>
      <c r="AJ1373" s="489"/>
    </row>
    <row r="1374" spans="1:36" s="462" customFormat="1" ht="45" x14ac:dyDescent="0.25">
      <c r="A1374" s="666" t="s">
        <v>1535</v>
      </c>
      <c r="B1374" s="667" t="s">
        <v>2014</v>
      </c>
      <c r="C1374" s="2737" t="s">
        <v>1243</v>
      </c>
      <c r="D1374" s="2737"/>
      <c r="E1374" s="2737"/>
      <c r="F1374" s="688">
        <v>2.4</v>
      </c>
      <c r="G1374" s="669">
        <v>2.44</v>
      </c>
      <c r="H1374" s="669"/>
      <c r="I1374" s="669">
        <v>6</v>
      </c>
      <c r="J1374" s="669"/>
      <c r="K1374" s="670"/>
      <c r="L1374" s="671">
        <v>0</v>
      </c>
      <c r="M1374" s="671">
        <v>0</v>
      </c>
      <c r="X1374" s="664"/>
      <c r="Y1374" s="665"/>
      <c r="Z1374" s="665"/>
      <c r="AA1374" s="489" t="s">
        <v>1243</v>
      </c>
      <c r="AC1374" s="464"/>
      <c r="AD1374" s="530"/>
      <c r="AE1374" s="707"/>
      <c r="AF1374" s="464"/>
      <c r="AG1374" s="707"/>
      <c r="AH1374" s="489"/>
      <c r="AJ1374" s="489"/>
    </row>
    <row r="1375" spans="1:36" s="462" customFormat="1" ht="15" x14ac:dyDescent="0.25">
      <c r="A1375" s="672"/>
      <c r="B1375" s="673"/>
      <c r="C1375" s="674" t="s">
        <v>3805</v>
      </c>
      <c r="D1375" s="675"/>
      <c r="E1375" s="675"/>
      <c r="F1375" s="675"/>
      <c r="G1375" s="675"/>
      <c r="H1375" s="675"/>
      <c r="I1375" s="675"/>
      <c r="J1375" s="675"/>
      <c r="K1375" s="675"/>
      <c r="L1375" s="675"/>
      <c r="M1375" s="676"/>
      <c r="X1375" s="664"/>
      <c r="Y1375" s="665"/>
      <c r="Z1375" s="665"/>
      <c r="AA1375" s="489"/>
      <c r="AC1375" s="464"/>
      <c r="AD1375" s="530"/>
      <c r="AE1375" s="707"/>
      <c r="AF1375" s="464"/>
      <c r="AG1375" s="707"/>
      <c r="AH1375" s="489"/>
      <c r="AJ1375" s="489"/>
    </row>
    <row r="1376" spans="1:36" s="462" customFormat="1" ht="34.5" x14ac:dyDescent="0.25">
      <c r="A1376" s="666" t="s">
        <v>1537</v>
      </c>
      <c r="B1376" s="667" t="s">
        <v>1356</v>
      </c>
      <c r="C1376" s="2737" t="s">
        <v>1254</v>
      </c>
      <c r="D1376" s="2737"/>
      <c r="E1376" s="2737"/>
      <c r="F1376" s="678">
        <v>4</v>
      </c>
      <c r="G1376" s="669" t="s">
        <v>2089</v>
      </c>
      <c r="H1376" s="669"/>
      <c r="I1376" s="669">
        <v>9572</v>
      </c>
      <c r="J1376" s="669"/>
      <c r="K1376" s="670"/>
      <c r="L1376" s="671">
        <v>0</v>
      </c>
      <c r="M1376" s="671">
        <v>0</v>
      </c>
      <c r="X1376" s="664"/>
      <c r="Y1376" s="665"/>
      <c r="Z1376" s="665"/>
      <c r="AA1376" s="489" t="s">
        <v>1254</v>
      </c>
      <c r="AC1376" s="464"/>
      <c r="AD1376" s="530"/>
      <c r="AE1376" s="707"/>
      <c r="AF1376" s="464"/>
      <c r="AG1376" s="707"/>
      <c r="AH1376" s="489"/>
      <c r="AJ1376" s="489"/>
    </row>
    <row r="1377" spans="1:36" s="462" customFormat="1" ht="15" x14ac:dyDescent="0.25">
      <c r="A1377" s="672"/>
      <c r="B1377" s="673"/>
      <c r="C1377" s="674" t="s">
        <v>3634</v>
      </c>
      <c r="D1377" s="675"/>
      <c r="E1377" s="675"/>
      <c r="F1377" s="675"/>
      <c r="G1377" s="675"/>
      <c r="H1377" s="675"/>
      <c r="I1377" s="675"/>
      <c r="J1377" s="675"/>
      <c r="K1377" s="675"/>
      <c r="L1377" s="675"/>
      <c r="M1377" s="676"/>
      <c r="X1377" s="664"/>
      <c r="Y1377" s="665"/>
      <c r="Z1377" s="665"/>
      <c r="AA1377" s="489"/>
      <c r="AC1377" s="464"/>
      <c r="AD1377" s="530"/>
      <c r="AE1377" s="707"/>
      <c r="AF1377" s="464"/>
      <c r="AG1377" s="707"/>
      <c r="AH1377" s="489"/>
      <c r="AJ1377" s="489"/>
    </row>
    <row r="1378" spans="1:36" s="462" customFormat="1" ht="15" x14ac:dyDescent="0.25">
      <c r="A1378" s="550"/>
      <c r="B1378" s="673"/>
      <c r="C1378" s="674" t="s">
        <v>2091</v>
      </c>
      <c r="D1378" s="675"/>
      <c r="E1378" s="675"/>
      <c r="F1378" s="675"/>
      <c r="G1378" s="675"/>
      <c r="H1378" s="675"/>
      <c r="I1378" s="675"/>
      <c r="J1378" s="675"/>
      <c r="K1378" s="675"/>
      <c r="L1378" s="675"/>
      <c r="M1378" s="677"/>
      <c r="X1378" s="664"/>
      <c r="Y1378" s="665"/>
      <c r="Z1378" s="665"/>
      <c r="AA1378" s="489"/>
      <c r="AC1378" s="464"/>
      <c r="AD1378" s="530"/>
      <c r="AE1378" s="707"/>
      <c r="AF1378" s="464"/>
      <c r="AG1378" s="707"/>
      <c r="AH1378" s="489"/>
      <c r="AJ1378" s="489"/>
    </row>
    <row r="1379" spans="1:36" s="462" customFormat="1" ht="34.5" x14ac:dyDescent="0.25">
      <c r="A1379" s="666" t="s">
        <v>1538</v>
      </c>
      <c r="B1379" s="667" t="s">
        <v>1358</v>
      </c>
      <c r="C1379" s="2737" t="s">
        <v>1259</v>
      </c>
      <c r="D1379" s="2737"/>
      <c r="E1379" s="2737"/>
      <c r="F1379" s="678">
        <v>36</v>
      </c>
      <c r="G1379" s="669" t="s">
        <v>2092</v>
      </c>
      <c r="H1379" s="669"/>
      <c r="I1379" s="669">
        <v>61983</v>
      </c>
      <c r="J1379" s="669"/>
      <c r="K1379" s="670"/>
      <c r="L1379" s="671">
        <v>0</v>
      </c>
      <c r="M1379" s="671">
        <v>0</v>
      </c>
      <c r="X1379" s="664"/>
      <c r="Y1379" s="665"/>
      <c r="Z1379" s="665"/>
      <c r="AA1379" s="489" t="s">
        <v>1259</v>
      </c>
      <c r="AC1379" s="464"/>
      <c r="AD1379" s="530"/>
      <c r="AE1379" s="707"/>
      <c r="AF1379" s="464"/>
      <c r="AG1379" s="707"/>
      <c r="AH1379" s="489"/>
      <c r="AJ1379" s="489"/>
    </row>
    <row r="1380" spans="1:36" s="462" customFormat="1" ht="15" x14ac:dyDescent="0.25">
      <c r="A1380" s="672"/>
      <c r="B1380" s="673"/>
      <c r="C1380" s="674" t="s">
        <v>3806</v>
      </c>
      <c r="D1380" s="675"/>
      <c r="E1380" s="675"/>
      <c r="F1380" s="675"/>
      <c r="G1380" s="675"/>
      <c r="H1380" s="675"/>
      <c r="I1380" s="675"/>
      <c r="J1380" s="675"/>
      <c r="K1380" s="675"/>
      <c r="L1380" s="675"/>
      <c r="M1380" s="676"/>
      <c r="X1380" s="664"/>
      <c r="Y1380" s="665"/>
      <c r="Z1380" s="665"/>
      <c r="AA1380" s="489"/>
      <c r="AC1380" s="464"/>
      <c r="AD1380" s="530"/>
      <c r="AE1380" s="707"/>
      <c r="AF1380" s="464"/>
      <c r="AG1380" s="707"/>
      <c r="AH1380" s="489"/>
      <c r="AJ1380" s="489"/>
    </row>
    <row r="1381" spans="1:36" s="462" customFormat="1" ht="15" x14ac:dyDescent="0.25">
      <c r="A1381" s="550"/>
      <c r="B1381" s="673"/>
      <c r="C1381" s="674" t="s">
        <v>2094</v>
      </c>
      <c r="D1381" s="675"/>
      <c r="E1381" s="675"/>
      <c r="F1381" s="675"/>
      <c r="G1381" s="675"/>
      <c r="H1381" s="675"/>
      <c r="I1381" s="675"/>
      <c r="J1381" s="675"/>
      <c r="K1381" s="675"/>
      <c r="L1381" s="675"/>
      <c r="M1381" s="677"/>
      <c r="X1381" s="664"/>
      <c r="Y1381" s="665"/>
      <c r="Z1381" s="665"/>
      <c r="AA1381" s="489"/>
      <c r="AC1381" s="464"/>
      <c r="AD1381" s="530"/>
      <c r="AE1381" s="707"/>
      <c r="AF1381" s="464"/>
      <c r="AG1381" s="707"/>
      <c r="AH1381" s="489"/>
      <c r="AJ1381" s="489"/>
    </row>
    <row r="1382" spans="1:36" s="462" customFormat="1" ht="34.5" x14ac:dyDescent="0.25">
      <c r="A1382" s="666" t="s">
        <v>1540</v>
      </c>
      <c r="B1382" s="667" t="s">
        <v>1361</v>
      </c>
      <c r="C1382" s="2737" t="s">
        <v>1263</v>
      </c>
      <c r="D1382" s="2737"/>
      <c r="E1382" s="2737"/>
      <c r="F1382" s="678">
        <v>76</v>
      </c>
      <c r="G1382" s="669" t="s">
        <v>2095</v>
      </c>
      <c r="H1382" s="669"/>
      <c r="I1382" s="669">
        <v>35032</v>
      </c>
      <c r="J1382" s="669"/>
      <c r="K1382" s="670"/>
      <c r="L1382" s="671">
        <v>0</v>
      </c>
      <c r="M1382" s="671">
        <v>0</v>
      </c>
      <c r="X1382" s="664"/>
      <c r="Y1382" s="665"/>
      <c r="Z1382" s="665"/>
      <c r="AA1382" s="489" t="s">
        <v>1263</v>
      </c>
      <c r="AC1382" s="464"/>
      <c r="AD1382" s="530"/>
      <c r="AE1382" s="707"/>
      <c r="AF1382" s="464"/>
      <c r="AG1382" s="707"/>
      <c r="AH1382" s="489"/>
      <c r="AJ1382" s="489"/>
    </row>
    <row r="1383" spans="1:36" s="462" customFormat="1" ht="15" x14ac:dyDescent="0.25">
      <c r="A1383" s="672"/>
      <c r="B1383" s="673"/>
      <c r="C1383" s="674" t="s">
        <v>3807</v>
      </c>
      <c r="D1383" s="675"/>
      <c r="E1383" s="675"/>
      <c r="F1383" s="675"/>
      <c r="G1383" s="675"/>
      <c r="H1383" s="675"/>
      <c r="I1383" s="675"/>
      <c r="J1383" s="675"/>
      <c r="K1383" s="675"/>
      <c r="L1383" s="675"/>
      <c r="M1383" s="676"/>
      <c r="X1383" s="664"/>
      <c r="Y1383" s="665"/>
      <c r="Z1383" s="665"/>
      <c r="AA1383" s="489"/>
      <c r="AC1383" s="464"/>
      <c r="AD1383" s="530"/>
      <c r="AE1383" s="707"/>
      <c r="AF1383" s="464"/>
      <c r="AG1383" s="707"/>
      <c r="AH1383" s="489"/>
      <c r="AJ1383" s="489"/>
    </row>
    <row r="1384" spans="1:36" s="462" customFormat="1" ht="15" x14ac:dyDescent="0.25">
      <c r="A1384" s="550"/>
      <c r="B1384" s="673"/>
      <c r="C1384" s="674" t="s">
        <v>2097</v>
      </c>
      <c r="D1384" s="675"/>
      <c r="E1384" s="675"/>
      <c r="F1384" s="675"/>
      <c r="G1384" s="675"/>
      <c r="H1384" s="675"/>
      <c r="I1384" s="675"/>
      <c r="J1384" s="675"/>
      <c r="K1384" s="675"/>
      <c r="L1384" s="675"/>
      <c r="M1384" s="677"/>
      <c r="X1384" s="664"/>
      <c r="Y1384" s="665"/>
      <c r="Z1384" s="665"/>
      <c r="AA1384" s="489"/>
      <c r="AC1384" s="464"/>
      <c r="AD1384" s="530"/>
      <c r="AE1384" s="707"/>
      <c r="AF1384" s="464"/>
      <c r="AG1384" s="707"/>
      <c r="AH1384" s="489"/>
      <c r="AJ1384" s="489"/>
    </row>
    <row r="1385" spans="1:36" s="462" customFormat="1" ht="33.75" x14ac:dyDescent="0.25">
      <c r="A1385" s="666" t="s">
        <v>1542</v>
      </c>
      <c r="B1385" s="667" t="s">
        <v>1364</v>
      </c>
      <c r="C1385" s="2737" t="s">
        <v>1267</v>
      </c>
      <c r="D1385" s="2737"/>
      <c r="E1385" s="2737"/>
      <c r="F1385" s="678">
        <v>36</v>
      </c>
      <c r="G1385" s="669" t="s">
        <v>2098</v>
      </c>
      <c r="H1385" s="669"/>
      <c r="I1385" s="669">
        <v>5109</v>
      </c>
      <c r="J1385" s="669"/>
      <c r="K1385" s="670"/>
      <c r="L1385" s="671">
        <v>0</v>
      </c>
      <c r="M1385" s="671">
        <v>0</v>
      </c>
      <c r="X1385" s="664"/>
      <c r="Y1385" s="665"/>
      <c r="Z1385" s="665"/>
      <c r="AA1385" s="489" t="s">
        <v>1267</v>
      </c>
      <c r="AC1385" s="464"/>
      <c r="AD1385" s="530"/>
      <c r="AE1385" s="707"/>
      <c r="AF1385" s="464"/>
      <c r="AG1385" s="707"/>
      <c r="AH1385" s="489"/>
      <c r="AJ1385" s="489"/>
    </row>
    <row r="1386" spans="1:36" s="462" customFormat="1" ht="15" x14ac:dyDescent="0.25">
      <c r="A1386" s="672"/>
      <c r="B1386" s="673"/>
      <c r="C1386" s="674" t="s">
        <v>3806</v>
      </c>
      <c r="D1386" s="675"/>
      <c r="E1386" s="675"/>
      <c r="F1386" s="675"/>
      <c r="G1386" s="675"/>
      <c r="H1386" s="675"/>
      <c r="I1386" s="675"/>
      <c r="J1386" s="675"/>
      <c r="K1386" s="675"/>
      <c r="L1386" s="675"/>
      <c r="M1386" s="676"/>
      <c r="X1386" s="664"/>
      <c r="Y1386" s="665"/>
      <c r="Z1386" s="665"/>
      <c r="AA1386" s="489"/>
      <c r="AC1386" s="464"/>
      <c r="AD1386" s="530"/>
      <c r="AE1386" s="707"/>
      <c r="AF1386" s="464"/>
      <c r="AG1386" s="707"/>
      <c r="AH1386" s="489"/>
      <c r="AJ1386" s="489"/>
    </row>
    <row r="1387" spans="1:36" s="462" customFormat="1" ht="15" x14ac:dyDescent="0.25">
      <c r="A1387" s="550"/>
      <c r="B1387" s="673"/>
      <c r="C1387" s="674" t="s">
        <v>2099</v>
      </c>
      <c r="D1387" s="675"/>
      <c r="E1387" s="675"/>
      <c r="F1387" s="675"/>
      <c r="G1387" s="675"/>
      <c r="H1387" s="675"/>
      <c r="I1387" s="675"/>
      <c r="J1387" s="675"/>
      <c r="K1387" s="675"/>
      <c r="L1387" s="675"/>
      <c r="M1387" s="677"/>
      <c r="X1387" s="664"/>
      <c r="Y1387" s="665"/>
      <c r="Z1387" s="665"/>
      <c r="AA1387" s="489"/>
      <c r="AC1387" s="464"/>
      <c r="AD1387" s="530"/>
      <c r="AE1387" s="707"/>
      <c r="AF1387" s="464"/>
      <c r="AG1387" s="707"/>
      <c r="AH1387" s="489"/>
      <c r="AJ1387" s="489"/>
    </row>
    <row r="1388" spans="1:36" s="462" customFormat="1" ht="34.5" x14ac:dyDescent="0.25">
      <c r="A1388" s="666" t="s">
        <v>1543</v>
      </c>
      <c r="B1388" s="667" t="s">
        <v>1366</v>
      </c>
      <c r="C1388" s="2737" t="s">
        <v>1270</v>
      </c>
      <c r="D1388" s="2737"/>
      <c r="E1388" s="2737"/>
      <c r="F1388" s="678">
        <v>4</v>
      </c>
      <c r="G1388" s="669" t="s">
        <v>2100</v>
      </c>
      <c r="H1388" s="669"/>
      <c r="I1388" s="669">
        <v>6957</v>
      </c>
      <c r="J1388" s="669"/>
      <c r="K1388" s="670"/>
      <c r="L1388" s="671">
        <v>0</v>
      </c>
      <c r="M1388" s="671">
        <v>0</v>
      </c>
      <c r="X1388" s="664"/>
      <c r="Y1388" s="665"/>
      <c r="Z1388" s="665"/>
      <c r="AA1388" s="489" t="s">
        <v>1270</v>
      </c>
      <c r="AC1388" s="464"/>
      <c r="AD1388" s="530"/>
      <c r="AE1388" s="707"/>
      <c r="AF1388" s="464"/>
      <c r="AG1388" s="707"/>
      <c r="AH1388" s="489"/>
      <c r="AJ1388" s="489"/>
    </row>
    <row r="1389" spans="1:36" s="462" customFormat="1" ht="15" x14ac:dyDescent="0.25">
      <c r="A1389" s="672"/>
      <c r="B1389" s="673"/>
      <c r="C1389" s="674" t="s">
        <v>3634</v>
      </c>
      <c r="D1389" s="675"/>
      <c r="E1389" s="675"/>
      <c r="F1389" s="675"/>
      <c r="G1389" s="675"/>
      <c r="H1389" s="675"/>
      <c r="I1389" s="675"/>
      <c r="J1389" s="675"/>
      <c r="K1389" s="675"/>
      <c r="L1389" s="675"/>
      <c r="M1389" s="676"/>
      <c r="X1389" s="664"/>
      <c r="Y1389" s="665"/>
      <c r="Z1389" s="665"/>
      <c r="AA1389" s="489"/>
      <c r="AC1389" s="464"/>
      <c r="AD1389" s="530"/>
      <c r="AE1389" s="707"/>
      <c r="AF1389" s="464"/>
      <c r="AG1389" s="707"/>
      <c r="AH1389" s="489"/>
      <c r="AJ1389" s="489"/>
    </row>
    <row r="1390" spans="1:36" s="462" customFormat="1" ht="15" x14ac:dyDescent="0.25">
      <c r="A1390" s="550"/>
      <c r="B1390" s="673"/>
      <c r="C1390" s="674" t="s">
        <v>2101</v>
      </c>
      <c r="D1390" s="675"/>
      <c r="E1390" s="675"/>
      <c r="F1390" s="675"/>
      <c r="G1390" s="675"/>
      <c r="H1390" s="675"/>
      <c r="I1390" s="675"/>
      <c r="J1390" s="675"/>
      <c r="K1390" s="675"/>
      <c r="L1390" s="675"/>
      <c r="M1390" s="677"/>
      <c r="X1390" s="664"/>
      <c r="Y1390" s="665"/>
      <c r="Z1390" s="665"/>
      <c r="AA1390" s="489"/>
      <c r="AC1390" s="464"/>
      <c r="AD1390" s="530"/>
      <c r="AE1390" s="707"/>
      <c r="AF1390" s="464"/>
      <c r="AG1390" s="707"/>
      <c r="AH1390" s="489"/>
      <c r="AJ1390" s="489"/>
    </row>
    <row r="1391" spans="1:36" s="462" customFormat="1" ht="45.75" x14ac:dyDescent="0.25">
      <c r="A1391" s="666" t="s">
        <v>1544</v>
      </c>
      <c r="B1391" s="667" t="s">
        <v>2102</v>
      </c>
      <c r="C1391" s="2737" t="s">
        <v>2103</v>
      </c>
      <c r="D1391" s="2737"/>
      <c r="E1391" s="2737"/>
      <c r="F1391" s="678">
        <v>40</v>
      </c>
      <c r="G1391" s="669" t="s">
        <v>1274</v>
      </c>
      <c r="H1391" s="669" t="s">
        <v>1275</v>
      </c>
      <c r="I1391" s="669">
        <v>226</v>
      </c>
      <c r="J1391" s="669">
        <v>92</v>
      </c>
      <c r="K1391" s="670" t="s">
        <v>1412</v>
      </c>
      <c r="L1391" s="679">
        <v>0.255</v>
      </c>
      <c r="M1391" s="700">
        <v>10.199999999999999</v>
      </c>
      <c r="X1391" s="664"/>
      <c r="Y1391" s="665"/>
      <c r="Z1391" s="665"/>
      <c r="AA1391" s="489" t="s">
        <v>2103</v>
      </c>
      <c r="AC1391" s="464"/>
      <c r="AD1391" s="530"/>
      <c r="AE1391" s="707"/>
      <c r="AF1391" s="464"/>
      <c r="AG1391" s="707"/>
      <c r="AH1391" s="489"/>
      <c r="AJ1391" s="489"/>
    </row>
    <row r="1392" spans="1:36" s="462" customFormat="1" ht="33.75" x14ac:dyDescent="0.25">
      <c r="A1392" s="550"/>
      <c r="B1392" s="681" t="s">
        <v>1641</v>
      </c>
      <c r="C1392" s="2734" t="s">
        <v>1642</v>
      </c>
      <c r="D1392" s="2734"/>
      <c r="E1392" s="2734"/>
      <c r="F1392" s="2734"/>
      <c r="G1392" s="2734"/>
      <c r="H1392" s="2734"/>
      <c r="I1392" s="2734"/>
      <c r="J1392" s="2734"/>
      <c r="K1392" s="2734"/>
      <c r="L1392" s="2734"/>
      <c r="M1392" s="2735"/>
      <c r="X1392" s="664"/>
      <c r="Y1392" s="665"/>
      <c r="Z1392" s="665"/>
      <c r="AA1392" s="489"/>
      <c r="AB1392" s="499" t="s">
        <v>1642</v>
      </c>
      <c r="AC1392" s="464"/>
      <c r="AD1392" s="530"/>
      <c r="AE1392" s="707"/>
      <c r="AF1392" s="464"/>
      <c r="AG1392" s="707"/>
      <c r="AH1392" s="489"/>
      <c r="AJ1392" s="489"/>
    </row>
    <row r="1393" spans="1:36" s="462" customFormat="1" ht="15" x14ac:dyDescent="0.25">
      <c r="A1393" s="831"/>
      <c r="B1393" s="832"/>
      <c r="C1393" s="832"/>
      <c r="D1393" s="832"/>
      <c r="E1393" s="833" t="s">
        <v>3808</v>
      </c>
      <c r="F1393" s="834"/>
      <c r="G1393" s="835"/>
      <c r="H1393" s="656"/>
      <c r="I1393" s="836">
        <v>119</v>
      </c>
      <c r="J1393" s="837"/>
      <c r="K1393" s="837"/>
      <c r="L1393" s="838"/>
      <c r="M1393" s="839"/>
      <c r="X1393" s="664"/>
      <c r="Y1393" s="665"/>
      <c r="Z1393" s="665"/>
      <c r="AA1393" s="489"/>
      <c r="AC1393" s="464"/>
      <c r="AD1393" s="530"/>
      <c r="AE1393" s="707"/>
      <c r="AF1393" s="464"/>
      <c r="AG1393" s="707"/>
      <c r="AH1393" s="489"/>
      <c r="AJ1393" s="489"/>
    </row>
    <row r="1394" spans="1:36" s="462" customFormat="1" ht="15" x14ac:dyDescent="0.25">
      <c r="A1394" s="831"/>
      <c r="B1394" s="832"/>
      <c r="C1394" s="832"/>
      <c r="D1394" s="832"/>
      <c r="E1394" s="833" t="s">
        <v>3809</v>
      </c>
      <c r="F1394" s="834"/>
      <c r="G1394" s="835"/>
      <c r="H1394" s="656"/>
      <c r="I1394" s="836">
        <v>54</v>
      </c>
      <c r="J1394" s="837"/>
      <c r="K1394" s="837"/>
      <c r="L1394" s="838"/>
      <c r="M1394" s="839"/>
      <c r="X1394" s="664"/>
      <c r="Y1394" s="665"/>
      <c r="Z1394" s="665"/>
      <c r="AA1394" s="489"/>
      <c r="AC1394" s="464"/>
      <c r="AD1394" s="530"/>
      <c r="AE1394" s="707"/>
      <c r="AF1394" s="464"/>
      <c r="AG1394" s="707"/>
      <c r="AH1394" s="489"/>
      <c r="AJ1394" s="489"/>
    </row>
    <row r="1395" spans="1:36" s="462" customFormat="1" ht="15" x14ac:dyDescent="0.25">
      <c r="A1395" s="831"/>
      <c r="B1395" s="832"/>
      <c r="C1395" s="832"/>
      <c r="D1395" s="832"/>
      <c r="E1395" s="833" t="s">
        <v>2678</v>
      </c>
      <c r="F1395" s="834"/>
      <c r="G1395" s="835"/>
      <c r="H1395" s="656"/>
      <c r="I1395" s="836">
        <v>399</v>
      </c>
      <c r="J1395" s="837"/>
      <c r="K1395" s="837"/>
      <c r="L1395" s="838"/>
      <c r="M1395" s="839"/>
      <c r="X1395" s="664"/>
      <c r="Y1395" s="665"/>
      <c r="Z1395" s="665"/>
      <c r="AA1395" s="489"/>
      <c r="AC1395" s="464"/>
      <c r="AD1395" s="530"/>
      <c r="AE1395" s="707"/>
      <c r="AF1395" s="464"/>
      <c r="AG1395" s="707"/>
      <c r="AH1395" s="489"/>
      <c r="AJ1395" s="489"/>
    </row>
    <row r="1396" spans="1:36" s="462" customFormat="1" ht="23.25" x14ac:dyDescent="0.25">
      <c r="A1396" s="515"/>
      <c r="B1396" s="682" t="s">
        <v>2105</v>
      </c>
      <c r="C1396" s="2736" t="s">
        <v>2106</v>
      </c>
      <c r="D1396" s="2736"/>
      <c r="E1396" s="2736"/>
      <c r="F1396" s="683" t="s">
        <v>3810</v>
      </c>
      <c r="G1396" s="684" t="s">
        <v>2108</v>
      </c>
      <c r="H1396" s="684"/>
      <c r="I1396" s="684">
        <v>92.51</v>
      </c>
      <c r="J1396" s="684">
        <v>92.51</v>
      </c>
      <c r="K1396" s="684"/>
      <c r="L1396" s="685"/>
      <c r="M1396" s="686"/>
      <c r="X1396" s="664"/>
      <c r="Y1396" s="665"/>
      <c r="Z1396" s="665"/>
      <c r="AA1396" s="489"/>
      <c r="AC1396" s="464" t="s">
        <v>2106</v>
      </c>
      <c r="AD1396" s="530"/>
      <c r="AE1396" s="707"/>
      <c r="AF1396" s="464"/>
      <c r="AG1396" s="707"/>
      <c r="AH1396" s="489"/>
      <c r="AJ1396" s="489"/>
    </row>
    <row r="1397" spans="1:36" s="462" customFormat="1" ht="23.25" x14ac:dyDescent="0.25">
      <c r="A1397" s="515"/>
      <c r="B1397" s="682" t="s">
        <v>627</v>
      </c>
      <c r="C1397" s="2736" t="s">
        <v>1647</v>
      </c>
      <c r="D1397" s="2736"/>
      <c r="E1397" s="2736"/>
      <c r="F1397" s="683" t="s">
        <v>3811</v>
      </c>
      <c r="G1397" s="684">
        <v>0</v>
      </c>
      <c r="H1397" s="684">
        <v>0</v>
      </c>
      <c r="I1397" s="684">
        <v>0</v>
      </c>
      <c r="J1397" s="684"/>
      <c r="K1397" s="684">
        <v>0</v>
      </c>
      <c r="L1397" s="685"/>
      <c r="M1397" s="686"/>
      <c r="X1397" s="664"/>
      <c r="Y1397" s="665"/>
      <c r="Z1397" s="665"/>
      <c r="AA1397" s="489"/>
      <c r="AC1397" s="464" t="s">
        <v>1647</v>
      </c>
      <c r="AD1397" s="530"/>
      <c r="AE1397" s="707"/>
      <c r="AF1397" s="464"/>
      <c r="AG1397" s="707"/>
      <c r="AH1397" s="489"/>
      <c r="AJ1397" s="489"/>
    </row>
    <row r="1398" spans="1:36" s="462" customFormat="1" ht="34.5" x14ac:dyDescent="0.25">
      <c r="A1398" s="515"/>
      <c r="B1398" s="682" t="s">
        <v>809</v>
      </c>
      <c r="C1398" s="2736" t="s">
        <v>1737</v>
      </c>
      <c r="D1398" s="2736"/>
      <c r="E1398" s="2736"/>
      <c r="F1398" s="683" t="s">
        <v>3812</v>
      </c>
      <c r="G1398" s="684">
        <v>65.709999999999994</v>
      </c>
      <c r="H1398" s="684" t="s">
        <v>1739</v>
      </c>
      <c r="I1398" s="684">
        <v>52.57</v>
      </c>
      <c r="J1398" s="684"/>
      <c r="K1398" s="684" t="s">
        <v>3813</v>
      </c>
      <c r="L1398" s="685"/>
      <c r="M1398" s="686"/>
      <c r="X1398" s="664"/>
      <c r="Y1398" s="665"/>
      <c r="Z1398" s="665"/>
      <c r="AA1398" s="489"/>
      <c r="AC1398" s="464" t="s">
        <v>1737</v>
      </c>
      <c r="AD1398" s="530"/>
      <c r="AE1398" s="707"/>
      <c r="AF1398" s="464"/>
      <c r="AG1398" s="707"/>
      <c r="AH1398" s="489"/>
      <c r="AJ1398" s="489"/>
    </row>
    <row r="1399" spans="1:36" s="462" customFormat="1" ht="23.25" x14ac:dyDescent="0.25">
      <c r="A1399" s="515"/>
      <c r="B1399" s="682" t="s">
        <v>813</v>
      </c>
      <c r="C1399" s="2736" t="s">
        <v>1794</v>
      </c>
      <c r="D1399" s="2736"/>
      <c r="E1399" s="2736"/>
      <c r="F1399" s="683" t="s">
        <v>3814</v>
      </c>
      <c r="G1399" s="684">
        <v>1.2</v>
      </c>
      <c r="H1399" s="684" t="s">
        <v>1796</v>
      </c>
      <c r="I1399" s="684">
        <v>7.2</v>
      </c>
      <c r="J1399" s="684"/>
      <c r="K1399" s="684" t="s">
        <v>3815</v>
      </c>
      <c r="L1399" s="685"/>
      <c r="M1399" s="686"/>
      <c r="X1399" s="664"/>
      <c r="Y1399" s="665"/>
      <c r="Z1399" s="665"/>
      <c r="AA1399" s="489"/>
      <c r="AC1399" s="464" t="s">
        <v>1794</v>
      </c>
      <c r="AD1399" s="530"/>
      <c r="AE1399" s="707"/>
      <c r="AF1399" s="464"/>
      <c r="AG1399" s="707"/>
      <c r="AH1399" s="489"/>
      <c r="AJ1399" s="489"/>
    </row>
    <row r="1400" spans="1:36" s="462" customFormat="1" ht="23.25" x14ac:dyDescent="0.25">
      <c r="A1400" s="515"/>
      <c r="B1400" s="682" t="s">
        <v>818</v>
      </c>
      <c r="C1400" s="2736" t="s">
        <v>1802</v>
      </c>
      <c r="D1400" s="2736"/>
      <c r="E1400" s="2736"/>
      <c r="F1400" s="683" t="s">
        <v>3814</v>
      </c>
      <c r="G1400" s="684">
        <v>6.22</v>
      </c>
      <c r="H1400" s="684"/>
      <c r="I1400" s="684">
        <v>37.32</v>
      </c>
      <c r="J1400" s="684"/>
      <c r="K1400" s="684"/>
      <c r="L1400" s="685"/>
      <c r="M1400" s="686"/>
      <c r="X1400" s="664"/>
      <c r="Y1400" s="665"/>
      <c r="Z1400" s="665"/>
      <c r="AA1400" s="489"/>
      <c r="AC1400" s="464" t="s">
        <v>1802</v>
      </c>
      <c r="AD1400" s="530"/>
      <c r="AE1400" s="707"/>
      <c r="AF1400" s="464"/>
      <c r="AG1400" s="707"/>
      <c r="AH1400" s="489"/>
      <c r="AJ1400" s="489"/>
    </row>
    <row r="1401" spans="1:36" s="462" customFormat="1" ht="23.25" x14ac:dyDescent="0.25">
      <c r="A1401" s="515"/>
      <c r="B1401" s="682" t="s">
        <v>821</v>
      </c>
      <c r="C1401" s="2736" t="s">
        <v>1804</v>
      </c>
      <c r="D1401" s="2736"/>
      <c r="E1401" s="2736"/>
      <c r="F1401" s="683" t="s">
        <v>3811</v>
      </c>
      <c r="G1401" s="684">
        <v>6.09</v>
      </c>
      <c r="H1401" s="684"/>
      <c r="I1401" s="684">
        <v>7.31</v>
      </c>
      <c r="J1401" s="684"/>
      <c r="K1401" s="684"/>
      <c r="L1401" s="685"/>
      <c r="M1401" s="686"/>
      <c r="X1401" s="664"/>
      <c r="Y1401" s="665"/>
      <c r="Z1401" s="665"/>
      <c r="AA1401" s="489"/>
      <c r="AC1401" s="464" t="s">
        <v>1804</v>
      </c>
      <c r="AD1401" s="530"/>
      <c r="AE1401" s="707"/>
      <c r="AF1401" s="464"/>
      <c r="AG1401" s="707"/>
      <c r="AH1401" s="489"/>
      <c r="AJ1401" s="489"/>
    </row>
    <row r="1402" spans="1:36" s="462" customFormat="1" ht="45" x14ac:dyDescent="0.25">
      <c r="A1402" s="666" t="s">
        <v>1545</v>
      </c>
      <c r="B1402" s="667" t="s">
        <v>2350</v>
      </c>
      <c r="C1402" s="2737" t="s">
        <v>2351</v>
      </c>
      <c r="D1402" s="2737"/>
      <c r="E1402" s="2737"/>
      <c r="F1402" s="678">
        <v>3760</v>
      </c>
      <c r="G1402" s="669" t="s">
        <v>1399</v>
      </c>
      <c r="H1402" s="669"/>
      <c r="I1402" s="669">
        <v>76253</v>
      </c>
      <c r="J1402" s="669">
        <v>76253</v>
      </c>
      <c r="K1402" s="670"/>
      <c r="L1402" s="700">
        <v>1.8</v>
      </c>
      <c r="M1402" s="671">
        <v>6768</v>
      </c>
      <c r="X1402" s="664"/>
      <c r="Y1402" s="665"/>
      <c r="Z1402" s="665"/>
      <c r="AA1402" s="489" t="s">
        <v>2351</v>
      </c>
      <c r="AC1402" s="464"/>
      <c r="AD1402" s="530"/>
      <c r="AE1402" s="707"/>
      <c r="AF1402" s="464"/>
      <c r="AG1402" s="707"/>
      <c r="AH1402" s="489"/>
      <c r="AJ1402" s="489"/>
    </row>
    <row r="1403" spans="1:36" s="462" customFormat="1" ht="33.75" x14ac:dyDescent="0.25">
      <c r="A1403" s="550"/>
      <c r="B1403" s="681" t="s">
        <v>1641</v>
      </c>
      <c r="C1403" s="2734" t="s">
        <v>1642</v>
      </c>
      <c r="D1403" s="2734"/>
      <c r="E1403" s="2734"/>
      <c r="F1403" s="2734"/>
      <c r="G1403" s="2734"/>
      <c r="H1403" s="2734"/>
      <c r="I1403" s="2734"/>
      <c r="J1403" s="2734"/>
      <c r="K1403" s="2734"/>
      <c r="L1403" s="2734"/>
      <c r="M1403" s="2735"/>
      <c r="X1403" s="664"/>
      <c r="Y1403" s="665"/>
      <c r="Z1403" s="665"/>
      <c r="AA1403" s="489"/>
      <c r="AB1403" s="499" t="s">
        <v>1642</v>
      </c>
      <c r="AC1403" s="464"/>
      <c r="AD1403" s="530"/>
      <c r="AE1403" s="707"/>
      <c r="AF1403" s="464"/>
      <c r="AG1403" s="707"/>
      <c r="AH1403" s="489"/>
      <c r="AJ1403" s="489"/>
    </row>
    <row r="1404" spans="1:36" s="462" customFormat="1" ht="15" x14ac:dyDescent="0.25">
      <c r="A1404" s="831"/>
      <c r="B1404" s="832"/>
      <c r="C1404" s="832"/>
      <c r="D1404" s="832"/>
      <c r="E1404" s="833" t="s">
        <v>3816</v>
      </c>
      <c r="F1404" s="834"/>
      <c r="G1404" s="835"/>
      <c r="H1404" s="656"/>
      <c r="I1404" s="836">
        <v>61002</v>
      </c>
      <c r="J1404" s="837"/>
      <c r="K1404" s="837"/>
      <c r="L1404" s="838"/>
      <c r="M1404" s="839"/>
      <c r="X1404" s="664"/>
      <c r="Y1404" s="665"/>
      <c r="Z1404" s="665"/>
      <c r="AA1404" s="489"/>
      <c r="AC1404" s="464"/>
      <c r="AD1404" s="530"/>
      <c r="AE1404" s="707"/>
      <c r="AF1404" s="464"/>
      <c r="AG1404" s="707"/>
      <c r="AH1404" s="489"/>
      <c r="AJ1404" s="489"/>
    </row>
    <row r="1405" spans="1:36" s="462" customFormat="1" ht="15" x14ac:dyDescent="0.25">
      <c r="A1405" s="831"/>
      <c r="B1405" s="832"/>
      <c r="C1405" s="832"/>
      <c r="D1405" s="832"/>
      <c r="E1405" s="833" t="s">
        <v>3817</v>
      </c>
      <c r="F1405" s="834"/>
      <c r="G1405" s="835"/>
      <c r="H1405" s="656"/>
      <c r="I1405" s="836">
        <v>34314</v>
      </c>
      <c r="J1405" s="837"/>
      <c r="K1405" s="837"/>
      <c r="L1405" s="838"/>
      <c r="M1405" s="839"/>
      <c r="X1405" s="664"/>
      <c r="Y1405" s="665"/>
      <c r="Z1405" s="665"/>
      <c r="AA1405" s="489"/>
      <c r="AC1405" s="464"/>
      <c r="AD1405" s="530"/>
      <c r="AE1405" s="707"/>
      <c r="AF1405" s="464"/>
      <c r="AG1405" s="707"/>
      <c r="AH1405" s="489"/>
      <c r="AJ1405" s="489"/>
    </row>
    <row r="1406" spans="1:36" s="462" customFormat="1" ht="15" x14ac:dyDescent="0.25">
      <c r="A1406" s="831"/>
      <c r="B1406" s="832"/>
      <c r="C1406" s="832"/>
      <c r="D1406" s="832"/>
      <c r="E1406" s="833" t="s">
        <v>2678</v>
      </c>
      <c r="F1406" s="834"/>
      <c r="G1406" s="835"/>
      <c r="H1406" s="656"/>
      <c r="I1406" s="836">
        <v>171569</v>
      </c>
      <c r="J1406" s="837"/>
      <c r="K1406" s="837"/>
      <c r="L1406" s="838"/>
      <c r="M1406" s="839"/>
      <c r="X1406" s="664"/>
      <c r="Y1406" s="665"/>
      <c r="Z1406" s="665"/>
      <c r="AA1406" s="489"/>
      <c r="AC1406" s="464"/>
      <c r="AD1406" s="530"/>
      <c r="AE1406" s="707"/>
      <c r="AF1406" s="464"/>
      <c r="AG1406" s="707"/>
      <c r="AH1406" s="489"/>
      <c r="AJ1406" s="489"/>
    </row>
    <row r="1407" spans="1:36" s="462" customFormat="1" ht="23.25" x14ac:dyDescent="0.25">
      <c r="A1407" s="515"/>
      <c r="B1407" s="682" t="s">
        <v>2352</v>
      </c>
      <c r="C1407" s="2736" t="s">
        <v>2353</v>
      </c>
      <c r="D1407" s="2736"/>
      <c r="E1407" s="2736"/>
      <c r="F1407" s="683" t="s">
        <v>3818</v>
      </c>
      <c r="G1407" s="684" t="s">
        <v>2355</v>
      </c>
      <c r="H1407" s="684"/>
      <c r="I1407" s="684">
        <v>76275.360000000001</v>
      </c>
      <c r="J1407" s="684">
        <v>76275.360000000001</v>
      </c>
      <c r="K1407" s="684"/>
      <c r="L1407" s="685"/>
      <c r="M1407" s="686"/>
      <c r="X1407" s="664"/>
      <c r="Y1407" s="665"/>
      <c r="Z1407" s="665"/>
      <c r="AA1407" s="489"/>
      <c r="AC1407" s="464" t="s">
        <v>2353</v>
      </c>
      <c r="AD1407" s="530"/>
      <c r="AE1407" s="707"/>
      <c r="AF1407" s="464"/>
      <c r="AG1407" s="707"/>
      <c r="AH1407" s="489"/>
      <c r="AJ1407" s="489"/>
    </row>
    <row r="1408" spans="1:36" s="462" customFormat="1" ht="22.5" x14ac:dyDescent="0.25">
      <c r="A1408" s="2749" t="s">
        <v>1400</v>
      </c>
      <c r="B1408" s="2750"/>
      <c r="C1408" s="2750"/>
      <c r="D1408" s="2750"/>
      <c r="E1408" s="2750"/>
      <c r="F1408" s="2750"/>
      <c r="G1408" s="2750"/>
      <c r="H1408" s="2751"/>
      <c r="I1408" s="669">
        <v>2821112</v>
      </c>
      <c r="J1408" s="669">
        <v>176695</v>
      </c>
      <c r="K1408" s="669" t="s">
        <v>3819</v>
      </c>
      <c r="L1408" s="689"/>
      <c r="M1408" s="680">
        <v>17222.75</v>
      </c>
      <c r="X1408" s="664"/>
      <c r="Y1408" s="665"/>
      <c r="Z1408" s="665"/>
      <c r="AA1408" s="489"/>
      <c r="AC1408" s="464"/>
      <c r="AD1408" s="530"/>
      <c r="AE1408" s="707"/>
      <c r="AF1408" s="464"/>
      <c r="AG1408" s="707"/>
      <c r="AH1408" s="489" t="s">
        <v>1400</v>
      </c>
      <c r="AJ1408" s="489"/>
    </row>
    <row r="1409" spans="1:36" s="462" customFormat="1" ht="15" x14ac:dyDescent="0.25">
      <c r="A1409" s="2749" t="s">
        <v>1402</v>
      </c>
      <c r="B1409" s="2750"/>
      <c r="C1409" s="2750"/>
      <c r="D1409" s="2750"/>
      <c r="E1409" s="2750"/>
      <c r="F1409" s="2750"/>
      <c r="G1409" s="2750"/>
      <c r="H1409" s="2751"/>
      <c r="I1409" s="669">
        <v>226452</v>
      </c>
      <c r="J1409" s="669"/>
      <c r="K1409" s="669"/>
      <c r="L1409" s="689"/>
      <c r="M1409" s="689"/>
      <c r="X1409" s="664"/>
      <c r="Y1409" s="665"/>
      <c r="Z1409" s="665"/>
      <c r="AA1409" s="489"/>
      <c r="AC1409" s="464"/>
      <c r="AD1409" s="530"/>
      <c r="AE1409" s="707"/>
      <c r="AF1409" s="464"/>
      <c r="AG1409" s="707"/>
      <c r="AH1409" s="489" t="s">
        <v>1402</v>
      </c>
      <c r="AJ1409" s="489"/>
    </row>
    <row r="1410" spans="1:36" s="462" customFormat="1" ht="15" x14ac:dyDescent="0.25">
      <c r="A1410" s="2752" t="s">
        <v>1667</v>
      </c>
      <c r="B1410" s="2753"/>
      <c r="C1410" s="2753"/>
      <c r="D1410" s="2753"/>
      <c r="E1410" s="2753"/>
      <c r="F1410" s="2753"/>
      <c r="G1410" s="2753"/>
      <c r="H1410" s="2754"/>
      <c r="I1410" s="690"/>
      <c r="J1410" s="690"/>
      <c r="K1410" s="690"/>
      <c r="L1410" s="691"/>
      <c r="M1410" s="691"/>
      <c r="X1410" s="664"/>
      <c r="Y1410" s="665"/>
      <c r="Z1410" s="665"/>
      <c r="AA1410" s="489"/>
      <c r="AC1410" s="464"/>
      <c r="AD1410" s="530"/>
      <c r="AE1410" s="707"/>
      <c r="AF1410" s="464"/>
      <c r="AG1410" s="707"/>
      <c r="AH1410" s="489"/>
      <c r="AI1410" s="499" t="s">
        <v>1667</v>
      </c>
      <c r="AJ1410" s="489"/>
    </row>
    <row r="1411" spans="1:36" s="462" customFormat="1" ht="15" x14ac:dyDescent="0.25">
      <c r="A1411" s="2752" t="s">
        <v>3820</v>
      </c>
      <c r="B1411" s="2753"/>
      <c r="C1411" s="2753"/>
      <c r="D1411" s="2753"/>
      <c r="E1411" s="2753"/>
      <c r="F1411" s="2753"/>
      <c r="G1411" s="2753"/>
      <c r="H1411" s="2754"/>
      <c r="I1411" s="690">
        <v>64835</v>
      </c>
      <c r="J1411" s="690"/>
      <c r="K1411" s="690"/>
      <c r="L1411" s="691"/>
      <c r="M1411" s="691"/>
      <c r="X1411" s="664"/>
      <c r="Y1411" s="665"/>
      <c r="Z1411" s="665"/>
      <c r="AA1411" s="489"/>
      <c r="AC1411" s="464"/>
      <c r="AD1411" s="530"/>
      <c r="AE1411" s="707"/>
      <c r="AF1411" s="464"/>
      <c r="AG1411" s="707"/>
      <c r="AH1411" s="489"/>
      <c r="AI1411" s="499" t="s">
        <v>3820</v>
      </c>
      <c r="AJ1411" s="489"/>
    </row>
    <row r="1412" spans="1:36" s="462" customFormat="1" ht="15" x14ac:dyDescent="0.25">
      <c r="A1412" s="2752" t="s">
        <v>3821</v>
      </c>
      <c r="B1412" s="2753"/>
      <c r="C1412" s="2753"/>
      <c r="D1412" s="2753"/>
      <c r="E1412" s="2753"/>
      <c r="F1412" s="2753"/>
      <c r="G1412" s="2753"/>
      <c r="H1412" s="2754"/>
      <c r="I1412" s="690">
        <v>13709</v>
      </c>
      <c r="J1412" s="690"/>
      <c r="K1412" s="690"/>
      <c r="L1412" s="691"/>
      <c r="M1412" s="691"/>
      <c r="X1412" s="664"/>
      <c r="Y1412" s="665"/>
      <c r="Z1412" s="665"/>
      <c r="AA1412" s="489"/>
      <c r="AC1412" s="464"/>
      <c r="AD1412" s="530"/>
      <c r="AE1412" s="707"/>
      <c r="AF1412" s="464"/>
      <c r="AG1412" s="707"/>
      <c r="AH1412" s="489"/>
      <c r="AI1412" s="499" t="s">
        <v>3821</v>
      </c>
      <c r="AJ1412" s="489"/>
    </row>
    <row r="1413" spans="1:36" s="462" customFormat="1" ht="15" x14ac:dyDescent="0.25">
      <c r="A1413" s="2752" t="s">
        <v>3822</v>
      </c>
      <c r="B1413" s="2753"/>
      <c r="C1413" s="2753"/>
      <c r="D1413" s="2753"/>
      <c r="E1413" s="2753"/>
      <c r="F1413" s="2753"/>
      <c r="G1413" s="2753"/>
      <c r="H1413" s="2754"/>
      <c r="I1413" s="690">
        <v>620</v>
      </c>
      <c r="J1413" s="690"/>
      <c r="K1413" s="690"/>
      <c r="L1413" s="691"/>
      <c r="M1413" s="691"/>
      <c r="X1413" s="664"/>
      <c r="Y1413" s="665"/>
      <c r="Z1413" s="665"/>
      <c r="AA1413" s="489"/>
      <c r="AC1413" s="464"/>
      <c r="AD1413" s="530"/>
      <c r="AE1413" s="707"/>
      <c r="AF1413" s="464"/>
      <c r="AG1413" s="707"/>
      <c r="AH1413" s="489"/>
      <c r="AI1413" s="499" t="s">
        <v>3822</v>
      </c>
      <c r="AJ1413" s="489"/>
    </row>
    <row r="1414" spans="1:36" s="462" customFormat="1" ht="15" x14ac:dyDescent="0.25">
      <c r="A1414" s="2752" t="s">
        <v>3823</v>
      </c>
      <c r="B1414" s="2753"/>
      <c r="C1414" s="2753"/>
      <c r="D1414" s="2753"/>
      <c r="E1414" s="2753"/>
      <c r="F1414" s="2753"/>
      <c r="G1414" s="2753"/>
      <c r="H1414" s="2754"/>
      <c r="I1414" s="690">
        <v>236</v>
      </c>
      <c r="J1414" s="690"/>
      <c r="K1414" s="690"/>
      <c r="L1414" s="691"/>
      <c r="M1414" s="691"/>
      <c r="X1414" s="664"/>
      <c r="Y1414" s="665"/>
      <c r="Z1414" s="665"/>
      <c r="AA1414" s="489"/>
      <c r="AC1414" s="464"/>
      <c r="AD1414" s="530"/>
      <c r="AE1414" s="707"/>
      <c r="AF1414" s="464"/>
      <c r="AG1414" s="707"/>
      <c r="AH1414" s="489"/>
      <c r="AI1414" s="499" t="s">
        <v>3823</v>
      </c>
      <c r="AJ1414" s="489"/>
    </row>
    <row r="1415" spans="1:36" s="462" customFormat="1" ht="15" x14ac:dyDescent="0.25">
      <c r="A1415" s="2752" t="s">
        <v>3824</v>
      </c>
      <c r="B1415" s="2753"/>
      <c r="C1415" s="2753"/>
      <c r="D1415" s="2753"/>
      <c r="E1415" s="2753"/>
      <c r="F1415" s="2753"/>
      <c r="G1415" s="2753"/>
      <c r="H1415" s="2754"/>
      <c r="I1415" s="690">
        <v>147052</v>
      </c>
      <c r="J1415" s="690"/>
      <c r="K1415" s="690"/>
      <c r="L1415" s="691"/>
      <c r="M1415" s="691"/>
      <c r="X1415" s="664"/>
      <c r="Y1415" s="665"/>
      <c r="Z1415" s="665"/>
      <c r="AA1415" s="489"/>
      <c r="AC1415" s="464"/>
      <c r="AD1415" s="530"/>
      <c r="AE1415" s="707"/>
      <c r="AF1415" s="464"/>
      <c r="AG1415" s="707"/>
      <c r="AH1415" s="489"/>
      <c r="AI1415" s="499" t="s">
        <v>3824</v>
      </c>
      <c r="AJ1415" s="489"/>
    </row>
    <row r="1416" spans="1:36" s="462" customFormat="1" ht="15" x14ac:dyDescent="0.25">
      <c r="A1416" s="2749" t="s">
        <v>1403</v>
      </c>
      <c r="B1416" s="2750"/>
      <c r="C1416" s="2750"/>
      <c r="D1416" s="2750"/>
      <c r="E1416" s="2750"/>
      <c r="F1416" s="2750"/>
      <c r="G1416" s="2750"/>
      <c r="H1416" s="2751"/>
      <c r="I1416" s="669">
        <v>113701</v>
      </c>
      <c r="J1416" s="669"/>
      <c r="K1416" s="669"/>
      <c r="L1416" s="689"/>
      <c r="M1416" s="689"/>
      <c r="X1416" s="664"/>
      <c r="Y1416" s="665"/>
      <c r="Z1416" s="665"/>
      <c r="AA1416" s="489"/>
      <c r="AC1416" s="464"/>
      <c r="AD1416" s="530"/>
      <c r="AE1416" s="707"/>
      <c r="AF1416" s="464"/>
      <c r="AG1416" s="707"/>
      <c r="AH1416" s="489" t="s">
        <v>1403</v>
      </c>
      <c r="AJ1416" s="489"/>
    </row>
    <row r="1417" spans="1:36" s="462" customFormat="1" ht="15" x14ac:dyDescent="0.25">
      <c r="A1417" s="2752" t="s">
        <v>1667</v>
      </c>
      <c r="B1417" s="2753"/>
      <c r="C1417" s="2753"/>
      <c r="D1417" s="2753"/>
      <c r="E1417" s="2753"/>
      <c r="F1417" s="2753"/>
      <c r="G1417" s="2753"/>
      <c r="H1417" s="2754"/>
      <c r="I1417" s="690"/>
      <c r="J1417" s="690"/>
      <c r="K1417" s="690"/>
      <c r="L1417" s="691"/>
      <c r="M1417" s="691"/>
      <c r="X1417" s="664"/>
      <c r="Y1417" s="665"/>
      <c r="Z1417" s="665"/>
      <c r="AA1417" s="489"/>
      <c r="AC1417" s="464"/>
      <c r="AD1417" s="530"/>
      <c r="AE1417" s="707"/>
      <c r="AF1417" s="464"/>
      <c r="AG1417" s="707"/>
      <c r="AH1417" s="489"/>
      <c r="AI1417" s="499" t="s">
        <v>1667</v>
      </c>
      <c r="AJ1417" s="489"/>
    </row>
    <row r="1418" spans="1:36" s="462" customFormat="1" ht="15" x14ac:dyDescent="0.25">
      <c r="A1418" s="2752" t="s">
        <v>3825</v>
      </c>
      <c r="B1418" s="2753"/>
      <c r="C1418" s="2753"/>
      <c r="D1418" s="2753"/>
      <c r="E1418" s="2753"/>
      <c r="F1418" s="2753"/>
      <c r="G1418" s="2753"/>
      <c r="H1418" s="2754"/>
      <c r="I1418" s="690">
        <v>36216</v>
      </c>
      <c r="J1418" s="690"/>
      <c r="K1418" s="690"/>
      <c r="L1418" s="691"/>
      <c r="M1418" s="691"/>
      <c r="X1418" s="664"/>
      <c r="Y1418" s="665"/>
      <c r="Z1418" s="665"/>
      <c r="AA1418" s="489"/>
      <c r="AC1418" s="464"/>
      <c r="AD1418" s="530"/>
      <c r="AE1418" s="707"/>
      <c r="AF1418" s="464"/>
      <c r="AG1418" s="707"/>
      <c r="AH1418" s="489"/>
      <c r="AI1418" s="499" t="s">
        <v>3825</v>
      </c>
      <c r="AJ1418" s="489"/>
    </row>
    <row r="1419" spans="1:36" s="462" customFormat="1" ht="15" x14ac:dyDescent="0.25">
      <c r="A1419" s="2752" t="s">
        <v>3826</v>
      </c>
      <c r="B1419" s="2753"/>
      <c r="C1419" s="2753"/>
      <c r="D1419" s="2753"/>
      <c r="E1419" s="2753"/>
      <c r="F1419" s="2753"/>
      <c r="G1419" s="2753"/>
      <c r="H1419" s="2754"/>
      <c r="I1419" s="690">
        <v>66961</v>
      </c>
      <c r="J1419" s="690"/>
      <c r="K1419" s="690"/>
      <c r="L1419" s="691"/>
      <c r="M1419" s="691"/>
      <c r="X1419" s="664"/>
      <c r="Y1419" s="665"/>
      <c r="Z1419" s="665"/>
      <c r="AA1419" s="489"/>
      <c r="AC1419" s="464"/>
      <c r="AD1419" s="530"/>
      <c r="AE1419" s="707"/>
      <c r="AF1419" s="464"/>
      <c r="AG1419" s="707"/>
      <c r="AH1419" s="489"/>
      <c r="AI1419" s="499" t="s">
        <v>3826</v>
      </c>
      <c r="AJ1419" s="489"/>
    </row>
    <row r="1420" spans="1:36" s="462" customFormat="1" ht="15" x14ac:dyDescent="0.25">
      <c r="A1420" s="2752" t="s">
        <v>3827</v>
      </c>
      <c r="B1420" s="2753"/>
      <c r="C1420" s="2753"/>
      <c r="D1420" s="2753"/>
      <c r="E1420" s="2753"/>
      <c r="F1420" s="2753"/>
      <c r="G1420" s="2753"/>
      <c r="H1420" s="2754"/>
      <c r="I1420" s="690">
        <v>9792</v>
      </c>
      <c r="J1420" s="690"/>
      <c r="K1420" s="690"/>
      <c r="L1420" s="691"/>
      <c r="M1420" s="691"/>
      <c r="X1420" s="664"/>
      <c r="Y1420" s="665"/>
      <c r="Z1420" s="665"/>
      <c r="AA1420" s="489"/>
      <c r="AC1420" s="464"/>
      <c r="AD1420" s="530"/>
      <c r="AE1420" s="707"/>
      <c r="AF1420" s="464"/>
      <c r="AG1420" s="707"/>
      <c r="AH1420" s="489"/>
      <c r="AI1420" s="499" t="s">
        <v>3827</v>
      </c>
      <c r="AJ1420" s="489"/>
    </row>
    <row r="1421" spans="1:36" s="462" customFormat="1" ht="15" x14ac:dyDescent="0.25">
      <c r="A1421" s="2752" t="s">
        <v>3828</v>
      </c>
      <c r="B1421" s="2753"/>
      <c r="C1421" s="2753"/>
      <c r="D1421" s="2753"/>
      <c r="E1421" s="2753"/>
      <c r="F1421" s="2753"/>
      <c r="G1421" s="2753"/>
      <c r="H1421" s="2754"/>
      <c r="I1421" s="690">
        <v>146</v>
      </c>
      <c r="J1421" s="690"/>
      <c r="K1421" s="690"/>
      <c r="L1421" s="691"/>
      <c r="M1421" s="691"/>
      <c r="X1421" s="664"/>
      <c r="Y1421" s="665"/>
      <c r="Z1421" s="665"/>
      <c r="AA1421" s="489"/>
      <c r="AC1421" s="464"/>
      <c r="AD1421" s="530"/>
      <c r="AE1421" s="707"/>
      <c r="AF1421" s="464"/>
      <c r="AG1421" s="707"/>
      <c r="AH1421" s="489"/>
      <c r="AI1421" s="499" t="s">
        <v>3828</v>
      </c>
      <c r="AJ1421" s="489"/>
    </row>
    <row r="1422" spans="1:36" s="462" customFormat="1" ht="15" x14ac:dyDescent="0.25">
      <c r="A1422" s="2752" t="s">
        <v>3829</v>
      </c>
      <c r="B1422" s="2753"/>
      <c r="C1422" s="2753"/>
      <c r="D1422" s="2753"/>
      <c r="E1422" s="2753"/>
      <c r="F1422" s="2753"/>
      <c r="G1422" s="2753"/>
      <c r="H1422" s="2754"/>
      <c r="I1422" s="690">
        <v>586</v>
      </c>
      <c r="J1422" s="690"/>
      <c r="K1422" s="690"/>
      <c r="L1422" s="691"/>
      <c r="M1422" s="691"/>
      <c r="X1422" s="664"/>
      <c r="Y1422" s="665"/>
      <c r="Z1422" s="665"/>
      <c r="AA1422" s="489"/>
      <c r="AC1422" s="464"/>
      <c r="AD1422" s="530"/>
      <c r="AE1422" s="707"/>
      <c r="AF1422" s="464"/>
      <c r="AG1422" s="707"/>
      <c r="AH1422" s="489"/>
      <c r="AI1422" s="499" t="s">
        <v>3829</v>
      </c>
      <c r="AJ1422" s="489"/>
    </row>
    <row r="1423" spans="1:36" s="462" customFormat="1" ht="15" x14ac:dyDescent="0.25">
      <c r="A1423" s="2749" t="s">
        <v>2367</v>
      </c>
      <c r="B1423" s="2750"/>
      <c r="C1423" s="2750"/>
      <c r="D1423" s="2750"/>
      <c r="E1423" s="2750"/>
      <c r="F1423" s="2750"/>
      <c r="G1423" s="2750"/>
      <c r="H1423" s="2751"/>
      <c r="I1423" s="669"/>
      <c r="J1423" s="669"/>
      <c r="K1423" s="669"/>
      <c r="L1423" s="689"/>
      <c r="M1423" s="689"/>
      <c r="X1423" s="664"/>
      <c r="Y1423" s="665"/>
      <c r="Z1423" s="665"/>
      <c r="AA1423" s="489"/>
      <c r="AC1423" s="464"/>
      <c r="AD1423" s="530"/>
      <c r="AE1423" s="707"/>
      <c r="AF1423" s="464"/>
      <c r="AG1423" s="707"/>
      <c r="AH1423" s="489" t="s">
        <v>2367</v>
      </c>
      <c r="AJ1423" s="489"/>
    </row>
    <row r="1424" spans="1:36" s="462" customFormat="1" ht="15" x14ac:dyDescent="0.25">
      <c r="A1424" s="2752" t="s">
        <v>1671</v>
      </c>
      <c r="B1424" s="2753"/>
      <c r="C1424" s="2753"/>
      <c r="D1424" s="2753"/>
      <c r="E1424" s="2753"/>
      <c r="F1424" s="2753"/>
      <c r="G1424" s="2753"/>
      <c r="H1424" s="2754"/>
      <c r="I1424" s="690"/>
      <c r="J1424" s="690"/>
      <c r="K1424" s="690"/>
      <c r="L1424" s="691"/>
      <c r="M1424" s="691"/>
      <c r="X1424" s="664"/>
      <c r="Y1424" s="665"/>
      <c r="Z1424" s="665"/>
      <c r="AA1424" s="489"/>
      <c r="AC1424" s="464"/>
      <c r="AD1424" s="530"/>
      <c r="AE1424" s="707"/>
      <c r="AF1424" s="464"/>
      <c r="AG1424" s="707"/>
      <c r="AH1424" s="489"/>
      <c r="AI1424" s="499" t="s">
        <v>1671</v>
      </c>
      <c r="AJ1424" s="489"/>
    </row>
    <row r="1425" spans="1:36" s="462" customFormat="1" ht="15" x14ac:dyDescent="0.25">
      <c r="A1425" s="2752" t="s">
        <v>2368</v>
      </c>
      <c r="B1425" s="2753"/>
      <c r="C1425" s="2753"/>
      <c r="D1425" s="2753"/>
      <c r="E1425" s="2753"/>
      <c r="F1425" s="2753"/>
      <c r="G1425" s="2753"/>
      <c r="H1425" s="2754"/>
      <c r="I1425" s="690"/>
      <c r="J1425" s="690"/>
      <c r="K1425" s="690"/>
      <c r="L1425" s="691"/>
      <c r="M1425" s="691"/>
      <c r="X1425" s="664"/>
      <c r="Y1425" s="665"/>
      <c r="Z1425" s="665"/>
      <c r="AA1425" s="489"/>
      <c r="AC1425" s="464"/>
      <c r="AD1425" s="530"/>
      <c r="AE1425" s="707"/>
      <c r="AF1425" s="464"/>
      <c r="AG1425" s="707"/>
      <c r="AH1425" s="489"/>
      <c r="AI1425" s="499" t="s">
        <v>2368</v>
      </c>
      <c r="AJ1425" s="489"/>
    </row>
    <row r="1426" spans="1:36" s="462" customFormat="1" ht="22.5" x14ac:dyDescent="0.25">
      <c r="A1426" s="2752" t="s">
        <v>3830</v>
      </c>
      <c r="B1426" s="2753"/>
      <c r="C1426" s="2753"/>
      <c r="D1426" s="2753"/>
      <c r="E1426" s="2753"/>
      <c r="F1426" s="2753"/>
      <c r="G1426" s="2753"/>
      <c r="H1426" s="2754"/>
      <c r="I1426" s="690">
        <v>80982</v>
      </c>
      <c r="J1426" s="690">
        <v>80444</v>
      </c>
      <c r="K1426" s="690" t="s">
        <v>1409</v>
      </c>
      <c r="L1426" s="691"/>
      <c r="M1426" s="692">
        <v>7206.79</v>
      </c>
      <c r="X1426" s="664"/>
      <c r="Y1426" s="665"/>
      <c r="Z1426" s="665"/>
      <c r="AA1426" s="489"/>
      <c r="AC1426" s="464"/>
      <c r="AD1426" s="530"/>
      <c r="AE1426" s="707"/>
      <c r="AF1426" s="464"/>
      <c r="AG1426" s="707"/>
      <c r="AH1426" s="489"/>
      <c r="AI1426" s="499" t="s">
        <v>3830</v>
      </c>
      <c r="AJ1426" s="489"/>
    </row>
    <row r="1427" spans="1:36" s="462" customFormat="1" ht="15" x14ac:dyDescent="0.25">
      <c r="A1427" s="2752" t="s">
        <v>3831</v>
      </c>
      <c r="B1427" s="2753"/>
      <c r="C1427" s="2753"/>
      <c r="D1427" s="2753"/>
      <c r="E1427" s="2753"/>
      <c r="F1427" s="2753"/>
      <c r="G1427" s="2753"/>
      <c r="H1427" s="2754"/>
      <c r="I1427" s="690">
        <v>64385</v>
      </c>
      <c r="J1427" s="690"/>
      <c r="K1427" s="690"/>
      <c r="L1427" s="691"/>
      <c r="M1427" s="691"/>
      <c r="X1427" s="664"/>
      <c r="Y1427" s="665"/>
      <c r="Z1427" s="665"/>
      <c r="AA1427" s="489"/>
      <c r="AC1427" s="464"/>
      <c r="AD1427" s="530"/>
      <c r="AE1427" s="707"/>
      <c r="AF1427" s="464"/>
      <c r="AG1427" s="707"/>
      <c r="AH1427" s="489"/>
      <c r="AI1427" s="499" t="s">
        <v>3831</v>
      </c>
      <c r="AJ1427" s="489"/>
    </row>
    <row r="1428" spans="1:36" s="462" customFormat="1" ht="15" x14ac:dyDescent="0.25">
      <c r="A1428" s="2752" t="s">
        <v>3832</v>
      </c>
      <c r="B1428" s="2753"/>
      <c r="C1428" s="2753"/>
      <c r="D1428" s="2753"/>
      <c r="E1428" s="2753"/>
      <c r="F1428" s="2753"/>
      <c r="G1428" s="2753"/>
      <c r="H1428" s="2754"/>
      <c r="I1428" s="690">
        <v>36216</v>
      </c>
      <c r="J1428" s="690"/>
      <c r="K1428" s="690"/>
      <c r="L1428" s="691"/>
      <c r="M1428" s="691"/>
      <c r="X1428" s="664"/>
      <c r="Y1428" s="665"/>
      <c r="Z1428" s="665"/>
      <c r="AA1428" s="489"/>
      <c r="AC1428" s="464"/>
      <c r="AD1428" s="530"/>
      <c r="AE1428" s="707"/>
      <c r="AF1428" s="464"/>
      <c r="AG1428" s="707"/>
      <c r="AH1428" s="489"/>
      <c r="AI1428" s="499" t="s">
        <v>3832</v>
      </c>
      <c r="AJ1428" s="489"/>
    </row>
    <row r="1429" spans="1:36" s="462" customFormat="1" ht="15" x14ac:dyDescent="0.25">
      <c r="A1429" s="2752" t="s">
        <v>1680</v>
      </c>
      <c r="B1429" s="2753"/>
      <c r="C1429" s="2753"/>
      <c r="D1429" s="2753"/>
      <c r="E1429" s="2753"/>
      <c r="F1429" s="2753"/>
      <c r="G1429" s="2753"/>
      <c r="H1429" s="2754"/>
      <c r="I1429" s="690">
        <v>181583</v>
      </c>
      <c r="J1429" s="690"/>
      <c r="K1429" s="690"/>
      <c r="L1429" s="691"/>
      <c r="M1429" s="692">
        <v>7206.79</v>
      </c>
      <c r="X1429" s="664"/>
      <c r="Y1429" s="665"/>
      <c r="Z1429" s="665"/>
      <c r="AA1429" s="489"/>
      <c r="AC1429" s="464"/>
      <c r="AD1429" s="530"/>
      <c r="AE1429" s="707"/>
      <c r="AF1429" s="464"/>
      <c r="AG1429" s="707"/>
      <c r="AH1429" s="489"/>
      <c r="AI1429" s="499" t="s">
        <v>1680</v>
      </c>
      <c r="AJ1429" s="489"/>
    </row>
    <row r="1430" spans="1:36" s="462" customFormat="1" ht="15" x14ac:dyDescent="0.25">
      <c r="A1430" s="2752" t="s">
        <v>2372</v>
      </c>
      <c r="B1430" s="2753"/>
      <c r="C1430" s="2753"/>
      <c r="D1430" s="2753"/>
      <c r="E1430" s="2753"/>
      <c r="F1430" s="2753"/>
      <c r="G1430" s="2753"/>
      <c r="H1430" s="2754"/>
      <c r="I1430" s="690"/>
      <c r="J1430" s="690"/>
      <c r="K1430" s="690"/>
      <c r="L1430" s="691"/>
      <c r="M1430" s="691"/>
      <c r="X1430" s="664"/>
      <c r="Y1430" s="665"/>
      <c r="Z1430" s="665"/>
      <c r="AA1430" s="489"/>
      <c r="AC1430" s="464"/>
      <c r="AD1430" s="530"/>
      <c r="AE1430" s="707"/>
      <c r="AF1430" s="464"/>
      <c r="AG1430" s="707"/>
      <c r="AH1430" s="489"/>
      <c r="AI1430" s="499" t="s">
        <v>2372</v>
      </c>
      <c r="AJ1430" s="489"/>
    </row>
    <row r="1431" spans="1:36" s="462" customFormat="1" ht="22.5" x14ac:dyDescent="0.25">
      <c r="A1431" s="2752" t="s">
        <v>3833</v>
      </c>
      <c r="B1431" s="2753"/>
      <c r="C1431" s="2753"/>
      <c r="D1431" s="2753"/>
      <c r="E1431" s="2753"/>
      <c r="F1431" s="2753"/>
      <c r="G1431" s="2753"/>
      <c r="H1431" s="2754"/>
      <c r="I1431" s="690">
        <v>388</v>
      </c>
      <c r="J1431" s="690">
        <v>211</v>
      </c>
      <c r="K1431" s="690" t="s">
        <v>1412</v>
      </c>
      <c r="L1431" s="691"/>
      <c r="M1431" s="692">
        <v>24.76</v>
      </c>
      <c r="X1431" s="664"/>
      <c r="Y1431" s="665"/>
      <c r="Z1431" s="665"/>
      <c r="AA1431" s="489"/>
      <c r="AC1431" s="464"/>
      <c r="AD1431" s="530"/>
      <c r="AE1431" s="707"/>
      <c r="AF1431" s="464"/>
      <c r="AG1431" s="707"/>
      <c r="AH1431" s="489"/>
      <c r="AI1431" s="499" t="s">
        <v>3833</v>
      </c>
      <c r="AJ1431" s="489"/>
    </row>
    <row r="1432" spans="1:36" s="462" customFormat="1" ht="15" x14ac:dyDescent="0.25">
      <c r="A1432" s="2752" t="s">
        <v>3834</v>
      </c>
      <c r="B1432" s="2753"/>
      <c r="C1432" s="2753"/>
      <c r="D1432" s="2753"/>
      <c r="E1432" s="2753"/>
      <c r="F1432" s="2753"/>
      <c r="G1432" s="2753"/>
      <c r="H1432" s="2754"/>
      <c r="I1432" s="690">
        <v>236</v>
      </c>
      <c r="J1432" s="690"/>
      <c r="K1432" s="690"/>
      <c r="L1432" s="691"/>
      <c r="M1432" s="691"/>
      <c r="X1432" s="664"/>
      <c r="Y1432" s="665"/>
      <c r="Z1432" s="665"/>
      <c r="AA1432" s="489"/>
      <c r="AC1432" s="464"/>
      <c r="AD1432" s="530"/>
      <c r="AE1432" s="707"/>
      <c r="AF1432" s="464"/>
      <c r="AG1432" s="707"/>
      <c r="AH1432" s="489"/>
      <c r="AI1432" s="499" t="s">
        <v>3834</v>
      </c>
      <c r="AJ1432" s="489"/>
    </row>
    <row r="1433" spans="1:36" s="462" customFormat="1" ht="15" x14ac:dyDescent="0.25">
      <c r="A1433" s="2752" t="s">
        <v>3835</v>
      </c>
      <c r="B1433" s="2753"/>
      <c r="C1433" s="2753"/>
      <c r="D1433" s="2753"/>
      <c r="E1433" s="2753"/>
      <c r="F1433" s="2753"/>
      <c r="G1433" s="2753"/>
      <c r="H1433" s="2754"/>
      <c r="I1433" s="690">
        <v>146</v>
      </c>
      <c r="J1433" s="690"/>
      <c r="K1433" s="690"/>
      <c r="L1433" s="691"/>
      <c r="M1433" s="691"/>
      <c r="X1433" s="664"/>
      <c r="Y1433" s="665"/>
      <c r="Z1433" s="665"/>
      <c r="AA1433" s="489"/>
      <c r="AC1433" s="464"/>
      <c r="AD1433" s="530"/>
      <c r="AE1433" s="707"/>
      <c r="AF1433" s="464"/>
      <c r="AG1433" s="707"/>
      <c r="AH1433" s="489"/>
      <c r="AI1433" s="499" t="s">
        <v>3835</v>
      </c>
      <c r="AJ1433" s="489"/>
    </row>
    <row r="1434" spans="1:36" s="462" customFormat="1" ht="15" x14ac:dyDescent="0.25">
      <c r="A1434" s="2752" t="s">
        <v>1680</v>
      </c>
      <c r="B1434" s="2753"/>
      <c r="C1434" s="2753"/>
      <c r="D1434" s="2753"/>
      <c r="E1434" s="2753"/>
      <c r="F1434" s="2753"/>
      <c r="G1434" s="2753"/>
      <c r="H1434" s="2754"/>
      <c r="I1434" s="690">
        <v>770</v>
      </c>
      <c r="J1434" s="690"/>
      <c r="K1434" s="690"/>
      <c r="L1434" s="691"/>
      <c r="M1434" s="692">
        <v>24.76</v>
      </c>
      <c r="X1434" s="664"/>
      <c r="Y1434" s="665"/>
      <c r="Z1434" s="665"/>
      <c r="AA1434" s="489"/>
      <c r="AC1434" s="464"/>
      <c r="AD1434" s="530"/>
      <c r="AE1434" s="707"/>
      <c r="AF1434" s="464"/>
      <c r="AG1434" s="707"/>
      <c r="AH1434" s="489"/>
      <c r="AI1434" s="499" t="s">
        <v>1680</v>
      </c>
      <c r="AJ1434" s="489"/>
    </row>
    <row r="1435" spans="1:36" s="462" customFormat="1" ht="15" x14ac:dyDescent="0.25">
      <c r="A1435" s="2752" t="s">
        <v>1672</v>
      </c>
      <c r="B1435" s="2753"/>
      <c r="C1435" s="2753"/>
      <c r="D1435" s="2753"/>
      <c r="E1435" s="2753"/>
      <c r="F1435" s="2753"/>
      <c r="G1435" s="2753"/>
      <c r="H1435" s="2754"/>
      <c r="I1435" s="690"/>
      <c r="J1435" s="690"/>
      <c r="K1435" s="690"/>
      <c r="L1435" s="691"/>
      <c r="M1435" s="691"/>
      <c r="X1435" s="664"/>
      <c r="Y1435" s="665"/>
      <c r="Z1435" s="665"/>
      <c r="AA1435" s="489"/>
      <c r="AC1435" s="464"/>
      <c r="AD1435" s="530"/>
      <c r="AE1435" s="707"/>
      <c r="AF1435" s="464"/>
      <c r="AG1435" s="707"/>
      <c r="AH1435" s="489"/>
      <c r="AI1435" s="499" t="s">
        <v>1672</v>
      </c>
      <c r="AJ1435" s="489"/>
    </row>
    <row r="1436" spans="1:36" s="462" customFormat="1" ht="15" x14ac:dyDescent="0.25">
      <c r="A1436" s="2752" t="s">
        <v>3836</v>
      </c>
      <c r="B1436" s="2753"/>
      <c r="C1436" s="2753"/>
      <c r="D1436" s="2753"/>
      <c r="E1436" s="2753"/>
      <c r="F1436" s="2753"/>
      <c r="G1436" s="2753"/>
      <c r="H1436" s="2754"/>
      <c r="I1436" s="690">
        <v>28469</v>
      </c>
      <c r="J1436" s="690"/>
      <c r="K1436" s="690"/>
      <c r="L1436" s="691"/>
      <c r="M1436" s="691"/>
      <c r="X1436" s="664"/>
      <c r="Y1436" s="665"/>
      <c r="Z1436" s="665"/>
      <c r="AA1436" s="489"/>
      <c r="AC1436" s="464"/>
      <c r="AD1436" s="530"/>
      <c r="AE1436" s="707"/>
      <c r="AF1436" s="464"/>
      <c r="AG1436" s="707"/>
      <c r="AH1436" s="489"/>
      <c r="AI1436" s="499" t="s">
        <v>3836</v>
      </c>
      <c r="AJ1436" s="489"/>
    </row>
    <row r="1437" spans="1:36" s="462" customFormat="1" ht="15" x14ac:dyDescent="0.25">
      <c r="A1437" s="2752" t="s">
        <v>2377</v>
      </c>
      <c r="B1437" s="2753"/>
      <c r="C1437" s="2753"/>
      <c r="D1437" s="2753"/>
      <c r="E1437" s="2753"/>
      <c r="F1437" s="2753"/>
      <c r="G1437" s="2753"/>
      <c r="H1437" s="2754"/>
      <c r="I1437" s="690"/>
      <c r="J1437" s="690"/>
      <c r="K1437" s="690"/>
      <c r="L1437" s="691"/>
      <c r="M1437" s="691"/>
      <c r="X1437" s="664"/>
      <c r="Y1437" s="665"/>
      <c r="Z1437" s="665"/>
      <c r="AA1437" s="489"/>
      <c r="AC1437" s="464"/>
      <c r="AD1437" s="530"/>
      <c r="AE1437" s="707"/>
      <c r="AF1437" s="464"/>
      <c r="AG1437" s="707"/>
      <c r="AH1437" s="489"/>
      <c r="AI1437" s="499" t="s">
        <v>2377</v>
      </c>
      <c r="AJ1437" s="489"/>
    </row>
    <row r="1438" spans="1:36" s="462" customFormat="1" ht="22.5" x14ac:dyDescent="0.25">
      <c r="A1438" s="2752" t="s">
        <v>3837</v>
      </c>
      <c r="B1438" s="2753"/>
      <c r="C1438" s="2753"/>
      <c r="D1438" s="2753"/>
      <c r="E1438" s="2753"/>
      <c r="F1438" s="2753"/>
      <c r="G1438" s="2753"/>
      <c r="H1438" s="2754"/>
      <c r="I1438" s="690">
        <v>1716</v>
      </c>
      <c r="J1438" s="690">
        <v>590</v>
      </c>
      <c r="K1438" s="690" t="s">
        <v>3838</v>
      </c>
      <c r="L1438" s="691"/>
      <c r="M1438" s="692">
        <v>57.45</v>
      </c>
      <c r="X1438" s="664"/>
      <c r="Y1438" s="665"/>
      <c r="Z1438" s="665"/>
      <c r="AA1438" s="489"/>
      <c r="AC1438" s="464"/>
      <c r="AD1438" s="530"/>
      <c r="AE1438" s="707"/>
      <c r="AF1438" s="464"/>
      <c r="AG1438" s="707"/>
      <c r="AH1438" s="489"/>
      <c r="AI1438" s="499" t="s">
        <v>3837</v>
      </c>
      <c r="AJ1438" s="489"/>
    </row>
    <row r="1439" spans="1:36" s="462" customFormat="1" ht="15" x14ac:dyDescent="0.25">
      <c r="A1439" s="2752" t="s">
        <v>3839</v>
      </c>
      <c r="B1439" s="2753"/>
      <c r="C1439" s="2753"/>
      <c r="D1439" s="2753"/>
      <c r="E1439" s="2753"/>
      <c r="F1439" s="2753"/>
      <c r="G1439" s="2753"/>
      <c r="H1439" s="2754"/>
      <c r="I1439" s="690">
        <v>620</v>
      </c>
      <c r="J1439" s="690"/>
      <c r="K1439" s="690"/>
      <c r="L1439" s="691"/>
      <c r="M1439" s="691"/>
      <c r="X1439" s="664"/>
      <c r="Y1439" s="665"/>
      <c r="Z1439" s="665"/>
      <c r="AA1439" s="489"/>
      <c r="AC1439" s="464"/>
      <c r="AD1439" s="530"/>
      <c r="AE1439" s="707"/>
      <c r="AF1439" s="464"/>
      <c r="AG1439" s="707"/>
      <c r="AH1439" s="489"/>
      <c r="AI1439" s="499" t="s">
        <v>3839</v>
      </c>
      <c r="AJ1439" s="489"/>
    </row>
    <row r="1440" spans="1:36" s="462" customFormat="1" ht="15" x14ac:dyDescent="0.25">
      <c r="A1440" s="2752" t="s">
        <v>3840</v>
      </c>
      <c r="B1440" s="2753"/>
      <c r="C1440" s="2753"/>
      <c r="D1440" s="2753"/>
      <c r="E1440" s="2753"/>
      <c r="F1440" s="2753"/>
      <c r="G1440" s="2753"/>
      <c r="H1440" s="2754"/>
      <c r="I1440" s="690">
        <v>586</v>
      </c>
      <c r="J1440" s="690"/>
      <c r="K1440" s="690"/>
      <c r="L1440" s="691"/>
      <c r="M1440" s="691"/>
      <c r="X1440" s="664"/>
      <c r="Y1440" s="665"/>
      <c r="Z1440" s="665"/>
      <c r="AA1440" s="489"/>
      <c r="AC1440" s="464"/>
      <c r="AD1440" s="530"/>
      <c r="AE1440" s="707"/>
      <c r="AF1440" s="464"/>
      <c r="AG1440" s="707"/>
      <c r="AH1440" s="489"/>
      <c r="AI1440" s="499" t="s">
        <v>3840</v>
      </c>
      <c r="AJ1440" s="489"/>
    </row>
    <row r="1441" spans="1:36" s="462" customFormat="1" ht="15" x14ac:dyDescent="0.25">
      <c r="A1441" s="2752" t="s">
        <v>1680</v>
      </c>
      <c r="B1441" s="2753"/>
      <c r="C1441" s="2753"/>
      <c r="D1441" s="2753"/>
      <c r="E1441" s="2753"/>
      <c r="F1441" s="2753"/>
      <c r="G1441" s="2753"/>
      <c r="H1441" s="2754"/>
      <c r="I1441" s="690">
        <v>2922</v>
      </c>
      <c r="J1441" s="690"/>
      <c r="K1441" s="690"/>
      <c r="L1441" s="691"/>
      <c r="M1441" s="692">
        <v>57.45</v>
      </c>
      <c r="X1441" s="664"/>
      <c r="Y1441" s="665"/>
      <c r="Z1441" s="665"/>
      <c r="AA1441" s="489"/>
      <c r="AC1441" s="464"/>
      <c r="AD1441" s="530"/>
      <c r="AE1441" s="707"/>
      <c r="AF1441" s="464"/>
      <c r="AG1441" s="707"/>
      <c r="AH1441" s="489"/>
      <c r="AI1441" s="499" t="s">
        <v>1680</v>
      </c>
      <c r="AJ1441" s="489"/>
    </row>
    <row r="1442" spans="1:36" s="462" customFormat="1" ht="15" x14ac:dyDescent="0.25">
      <c r="A1442" s="2752" t="s">
        <v>2382</v>
      </c>
      <c r="B1442" s="2753"/>
      <c r="C1442" s="2753"/>
      <c r="D1442" s="2753"/>
      <c r="E1442" s="2753"/>
      <c r="F1442" s="2753"/>
      <c r="G1442" s="2753"/>
      <c r="H1442" s="2754"/>
      <c r="I1442" s="690"/>
      <c r="J1442" s="690"/>
      <c r="K1442" s="690"/>
      <c r="L1442" s="691"/>
      <c r="M1442" s="691"/>
      <c r="X1442" s="664"/>
      <c r="Y1442" s="665"/>
      <c r="Z1442" s="665"/>
      <c r="AA1442" s="489"/>
      <c r="AC1442" s="464"/>
      <c r="AD1442" s="530"/>
      <c r="AE1442" s="707"/>
      <c r="AF1442" s="464"/>
      <c r="AG1442" s="707"/>
      <c r="AH1442" s="489"/>
      <c r="AI1442" s="499" t="s">
        <v>2382</v>
      </c>
      <c r="AJ1442" s="489"/>
    </row>
    <row r="1443" spans="1:36" s="462" customFormat="1" ht="15" x14ac:dyDescent="0.25">
      <c r="A1443" s="2752" t="s">
        <v>3841</v>
      </c>
      <c r="B1443" s="2753"/>
      <c r="C1443" s="2753"/>
      <c r="D1443" s="2753"/>
      <c r="E1443" s="2753"/>
      <c r="F1443" s="2753"/>
      <c r="G1443" s="2753"/>
      <c r="H1443" s="2754"/>
      <c r="I1443" s="690">
        <v>1541928</v>
      </c>
      <c r="J1443" s="690"/>
      <c r="K1443" s="690"/>
      <c r="L1443" s="691"/>
      <c r="M1443" s="691"/>
      <c r="X1443" s="664"/>
      <c r="Y1443" s="665"/>
      <c r="Z1443" s="665"/>
      <c r="AA1443" s="489"/>
      <c r="AC1443" s="464"/>
      <c r="AD1443" s="530"/>
      <c r="AE1443" s="707"/>
      <c r="AF1443" s="464"/>
      <c r="AG1443" s="707"/>
      <c r="AH1443" s="489"/>
      <c r="AI1443" s="499" t="s">
        <v>3841</v>
      </c>
      <c r="AJ1443" s="489"/>
    </row>
    <row r="1444" spans="1:36" s="462" customFormat="1" ht="15" x14ac:dyDescent="0.25">
      <c r="A1444" s="2752" t="s">
        <v>2384</v>
      </c>
      <c r="B1444" s="2753"/>
      <c r="C1444" s="2753"/>
      <c r="D1444" s="2753"/>
      <c r="E1444" s="2753"/>
      <c r="F1444" s="2753"/>
      <c r="G1444" s="2753"/>
      <c r="H1444" s="2754"/>
      <c r="I1444" s="690"/>
      <c r="J1444" s="690"/>
      <c r="K1444" s="690"/>
      <c r="L1444" s="691"/>
      <c r="M1444" s="691"/>
      <c r="X1444" s="664"/>
      <c r="Y1444" s="665"/>
      <c r="Z1444" s="665"/>
      <c r="AA1444" s="489"/>
      <c r="AC1444" s="464"/>
      <c r="AD1444" s="530"/>
      <c r="AE1444" s="707"/>
      <c r="AF1444" s="464"/>
      <c r="AG1444" s="707"/>
      <c r="AH1444" s="489"/>
      <c r="AI1444" s="499" t="s">
        <v>2384</v>
      </c>
      <c r="AJ1444" s="489"/>
    </row>
    <row r="1445" spans="1:36" s="462" customFormat="1" ht="22.5" x14ac:dyDescent="0.25">
      <c r="A1445" s="2752" t="s">
        <v>3842</v>
      </c>
      <c r="B1445" s="2753"/>
      <c r="C1445" s="2753"/>
      <c r="D1445" s="2753"/>
      <c r="E1445" s="2753"/>
      <c r="F1445" s="2753"/>
      <c r="G1445" s="2753"/>
      <c r="H1445" s="2754"/>
      <c r="I1445" s="690">
        <v>1093026</v>
      </c>
      <c r="J1445" s="690">
        <v>85184</v>
      </c>
      <c r="K1445" s="690" t="s">
        <v>3843</v>
      </c>
      <c r="L1445" s="691"/>
      <c r="M1445" s="708">
        <v>8858.2000000000007</v>
      </c>
      <c r="X1445" s="664"/>
      <c r="Y1445" s="665"/>
      <c r="Z1445" s="665"/>
      <c r="AA1445" s="489"/>
      <c r="AC1445" s="464"/>
      <c r="AD1445" s="530"/>
      <c r="AE1445" s="707"/>
      <c r="AF1445" s="464"/>
      <c r="AG1445" s="707"/>
      <c r="AH1445" s="489"/>
      <c r="AI1445" s="499" t="s">
        <v>3842</v>
      </c>
      <c r="AJ1445" s="489"/>
    </row>
    <row r="1446" spans="1:36" s="462" customFormat="1" ht="15" x14ac:dyDescent="0.25">
      <c r="A1446" s="2752" t="s">
        <v>3844</v>
      </c>
      <c r="B1446" s="2753"/>
      <c r="C1446" s="2753"/>
      <c r="D1446" s="2753"/>
      <c r="E1446" s="2753"/>
      <c r="F1446" s="2753"/>
      <c r="G1446" s="2753"/>
      <c r="H1446" s="2754"/>
      <c r="I1446" s="690">
        <v>147052</v>
      </c>
      <c r="J1446" s="690"/>
      <c r="K1446" s="690"/>
      <c r="L1446" s="691"/>
      <c r="M1446" s="691"/>
      <c r="X1446" s="664"/>
      <c r="Y1446" s="665"/>
      <c r="Z1446" s="665"/>
      <c r="AA1446" s="489"/>
      <c r="AC1446" s="464"/>
      <c r="AD1446" s="530"/>
      <c r="AE1446" s="707"/>
      <c r="AF1446" s="464"/>
      <c r="AG1446" s="707"/>
      <c r="AH1446" s="489"/>
      <c r="AI1446" s="499" t="s">
        <v>3844</v>
      </c>
      <c r="AJ1446" s="489"/>
    </row>
    <row r="1447" spans="1:36" s="462" customFormat="1" ht="15" x14ac:dyDescent="0.25">
      <c r="A1447" s="2752" t="s">
        <v>3845</v>
      </c>
      <c r="B1447" s="2753"/>
      <c r="C1447" s="2753"/>
      <c r="D1447" s="2753"/>
      <c r="E1447" s="2753"/>
      <c r="F1447" s="2753"/>
      <c r="G1447" s="2753"/>
      <c r="H1447" s="2754"/>
      <c r="I1447" s="690">
        <v>66961</v>
      </c>
      <c r="J1447" s="690"/>
      <c r="K1447" s="690"/>
      <c r="L1447" s="691"/>
      <c r="M1447" s="691"/>
      <c r="X1447" s="664"/>
      <c r="Y1447" s="665"/>
      <c r="Z1447" s="665"/>
      <c r="AA1447" s="489"/>
      <c r="AC1447" s="464"/>
      <c r="AD1447" s="530"/>
      <c r="AE1447" s="707"/>
      <c r="AF1447" s="464"/>
      <c r="AG1447" s="707"/>
      <c r="AH1447" s="489"/>
      <c r="AI1447" s="499" t="s">
        <v>3845</v>
      </c>
      <c r="AJ1447" s="489"/>
    </row>
    <row r="1448" spans="1:36" s="462" customFormat="1" ht="15" x14ac:dyDescent="0.25">
      <c r="A1448" s="2752" t="s">
        <v>1680</v>
      </c>
      <c r="B1448" s="2753"/>
      <c r="C1448" s="2753"/>
      <c r="D1448" s="2753"/>
      <c r="E1448" s="2753"/>
      <c r="F1448" s="2753"/>
      <c r="G1448" s="2753"/>
      <c r="H1448" s="2754"/>
      <c r="I1448" s="690">
        <v>1307039</v>
      </c>
      <c r="J1448" s="690"/>
      <c r="K1448" s="690"/>
      <c r="L1448" s="691"/>
      <c r="M1448" s="708">
        <v>8858.2000000000007</v>
      </c>
      <c r="X1448" s="664"/>
      <c r="Y1448" s="665"/>
      <c r="Z1448" s="665"/>
      <c r="AA1448" s="489"/>
      <c r="AC1448" s="464"/>
      <c r="AD1448" s="530"/>
      <c r="AE1448" s="707"/>
      <c r="AF1448" s="464"/>
      <c r="AG1448" s="707"/>
      <c r="AH1448" s="489"/>
      <c r="AI1448" s="499" t="s">
        <v>1680</v>
      </c>
      <c r="AJ1448" s="489"/>
    </row>
    <row r="1449" spans="1:36" s="462" customFormat="1" ht="15" x14ac:dyDescent="0.25">
      <c r="A1449" s="2752" t="s">
        <v>2389</v>
      </c>
      <c r="B1449" s="2753"/>
      <c r="C1449" s="2753"/>
      <c r="D1449" s="2753"/>
      <c r="E1449" s="2753"/>
      <c r="F1449" s="2753"/>
      <c r="G1449" s="2753"/>
      <c r="H1449" s="2754"/>
      <c r="I1449" s="690"/>
      <c r="J1449" s="690"/>
      <c r="K1449" s="690"/>
      <c r="L1449" s="691"/>
      <c r="M1449" s="691"/>
      <c r="X1449" s="664"/>
      <c r="Y1449" s="665"/>
      <c r="Z1449" s="665"/>
      <c r="AA1449" s="489"/>
      <c r="AC1449" s="464"/>
      <c r="AD1449" s="530"/>
      <c r="AE1449" s="707"/>
      <c r="AF1449" s="464"/>
      <c r="AG1449" s="707"/>
      <c r="AH1449" s="489"/>
      <c r="AI1449" s="499" t="s">
        <v>2389</v>
      </c>
      <c r="AJ1449" s="489"/>
    </row>
    <row r="1450" spans="1:36" s="462" customFormat="1" ht="22.5" x14ac:dyDescent="0.25">
      <c r="A1450" s="2752" t="s">
        <v>3846</v>
      </c>
      <c r="B1450" s="2753"/>
      <c r="C1450" s="2753"/>
      <c r="D1450" s="2753"/>
      <c r="E1450" s="2753"/>
      <c r="F1450" s="2753"/>
      <c r="G1450" s="2753"/>
      <c r="H1450" s="2754"/>
      <c r="I1450" s="690">
        <v>73206</v>
      </c>
      <c r="J1450" s="690">
        <v>9817</v>
      </c>
      <c r="K1450" s="690" t="s">
        <v>3847</v>
      </c>
      <c r="L1450" s="691"/>
      <c r="M1450" s="692">
        <v>1020.53</v>
      </c>
      <c r="X1450" s="664"/>
      <c r="Y1450" s="665"/>
      <c r="Z1450" s="665"/>
      <c r="AA1450" s="489"/>
      <c r="AC1450" s="464"/>
      <c r="AD1450" s="530"/>
      <c r="AE1450" s="707"/>
      <c r="AF1450" s="464"/>
      <c r="AG1450" s="707"/>
      <c r="AH1450" s="489"/>
      <c r="AI1450" s="499" t="s">
        <v>3846</v>
      </c>
      <c r="AJ1450" s="489"/>
    </row>
    <row r="1451" spans="1:36" s="462" customFormat="1" ht="15" x14ac:dyDescent="0.25">
      <c r="A1451" s="2752" t="s">
        <v>3848</v>
      </c>
      <c r="B1451" s="2753"/>
      <c r="C1451" s="2753"/>
      <c r="D1451" s="2753"/>
      <c r="E1451" s="2753"/>
      <c r="F1451" s="2753"/>
      <c r="G1451" s="2753"/>
      <c r="H1451" s="2754"/>
      <c r="I1451" s="690">
        <v>13709</v>
      </c>
      <c r="J1451" s="690"/>
      <c r="K1451" s="690"/>
      <c r="L1451" s="691"/>
      <c r="M1451" s="691"/>
      <c r="X1451" s="664"/>
      <c r="Y1451" s="665"/>
      <c r="Z1451" s="665"/>
      <c r="AA1451" s="489"/>
      <c r="AC1451" s="464"/>
      <c r="AD1451" s="530"/>
      <c r="AE1451" s="707"/>
      <c r="AF1451" s="464"/>
      <c r="AG1451" s="707"/>
      <c r="AH1451" s="489"/>
      <c r="AI1451" s="499" t="s">
        <v>3848</v>
      </c>
      <c r="AJ1451" s="489"/>
    </row>
    <row r="1452" spans="1:36" s="462" customFormat="1" ht="15" x14ac:dyDescent="0.25">
      <c r="A1452" s="2752" t="s">
        <v>3849</v>
      </c>
      <c r="B1452" s="2753"/>
      <c r="C1452" s="2753"/>
      <c r="D1452" s="2753"/>
      <c r="E1452" s="2753"/>
      <c r="F1452" s="2753"/>
      <c r="G1452" s="2753"/>
      <c r="H1452" s="2754"/>
      <c r="I1452" s="690">
        <v>9455</v>
      </c>
      <c r="J1452" s="690"/>
      <c r="K1452" s="690"/>
      <c r="L1452" s="691"/>
      <c r="M1452" s="691"/>
      <c r="X1452" s="664"/>
      <c r="Y1452" s="665"/>
      <c r="Z1452" s="665"/>
      <c r="AA1452" s="489"/>
      <c r="AC1452" s="464"/>
      <c r="AD1452" s="530"/>
      <c r="AE1452" s="707"/>
      <c r="AF1452" s="464"/>
      <c r="AG1452" s="707"/>
      <c r="AH1452" s="489"/>
      <c r="AI1452" s="499" t="s">
        <v>3849</v>
      </c>
      <c r="AJ1452" s="489"/>
    </row>
    <row r="1453" spans="1:36" s="462" customFormat="1" ht="15" x14ac:dyDescent="0.25">
      <c r="A1453" s="2752" t="s">
        <v>1680</v>
      </c>
      <c r="B1453" s="2753"/>
      <c r="C1453" s="2753"/>
      <c r="D1453" s="2753"/>
      <c r="E1453" s="2753"/>
      <c r="F1453" s="2753"/>
      <c r="G1453" s="2753"/>
      <c r="H1453" s="2754"/>
      <c r="I1453" s="690">
        <v>96370</v>
      </c>
      <c r="J1453" s="690"/>
      <c r="K1453" s="690"/>
      <c r="L1453" s="691"/>
      <c r="M1453" s="692">
        <v>1020.53</v>
      </c>
      <c r="X1453" s="664"/>
      <c r="Y1453" s="665"/>
      <c r="Z1453" s="665"/>
      <c r="AA1453" s="489"/>
      <c r="AC1453" s="464"/>
      <c r="AD1453" s="530"/>
      <c r="AE1453" s="707"/>
      <c r="AF1453" s="464"/>
      <c r="AG1453" s="707"/>
      <c r="AH1453" s="489"/>
      <c r="AI1453" s="499" t="s">
        <v>1680</v>
      </c>
      <c r="AJ1453" s="489"/>
    </row>
    <row r="1454" spans="1:36" s="462" customFormat="1" ht="15" x14ac:dyDescent="0.25">
      <c r="A1454" s="2752" t="s">
        <v>1674</v>
      </c>
      <c r="B1454" s="2753"/>
      <c r="C1454" s="2753"/>
      <c r="D1454" s="2753"/>
      <c r="E1454" s="2753"/>
      <c r="F1454" s="2753"/>
      <c r="G1454" s="2753"/>
      <c r="H1454" s="2754"/>
      <c r="I1454" s="690">
        <v>3159081</v>
      </c>
      <c r="J1454" s="690"/>
      <c r="K1454" s="690"/>
      <c r="L1454" s="691"/>
      <c r="M1454" s="692">
        <v>17167.73</v>
      </c>
      <c r="X1454" s="664"/>
      <c r="Y1454" s="665"/>
      <c r="Z1454" s="665"/>
      <c r="AA1454" s="489"/>
      <c r="AC1454" s="464"/>
      <c r="AD1454" s="530"/>
      <c r="AE1454" s="707"/>
      <c r="AF1454" s="464"/>
      <c r="AG1454" s="707"/>
      <c r="AH1454" s="489"/>
      <c r="AI1454" s="499" t="s">
        <v>1674</v>
      </c>
      <c r="AJ1454" s="489"/>
    </row>
    <row r="1455" spans="1:36" s="462" customFormat="1" ht="15" x14ac:dyDescent="0.25">
      <c r="A1455" s="2752" t="s">
        <v>1675</v>
      </c>
      <c r="B1455" s="2753"/>
      <c r="C1455" s="2753"/>
      <c r="D1455" s="2753"/>
      <c r="E1455" s="2753"/>
      <c r="F1455" s="2753"/>
      <c r="G1455" s="2753"/>
      <c r="H1455" s="2754"/>
      <c r="I1455" s="690"/>
      <c r="J1455" s="690"/>
      <c r="K1455" s="690"/>
      <c r="L1455" s="691"/>
      <c r="M1455" s="691"/>
      <c r="X1455" s="664"/>
      <c r="Y1455" s="665"/>
      <c r="Z1455" s="665"/>
      <c r="AA1455" s="489"/>
      <c r="AC1455" s="464"/>
      <c r="AD1455" s="530"/>
      <c r="AE1455" s="707"/>
      <c r="AF1455" s="464"/>
      <c r="AG1455" s="707"/>
      <c r="AH1455" s="489"/>
      <c r="AI1455" s="499" t="s">
        <v>1675</v>
      </c>
      <c r="AJ1455" s="489"/>
    </row>
    <row r="1456" spans="1:36" s="462" customFormat="1" ht="15" x14ac:dyDescent="0.25">
      <c r="A1456" s="2752" t="s">
        <v>1676</v>
      </c>
      <c r="B1456" s="2753"/>
      <c r="C1456" s="2753"/>
      <c r="D1456" s="2753"/>
      <c r="E1456" s="2753"/>
      <c r="F1456" s="2753"/>
      <c r="G1456" s="2753"/>
      <c r="H1456" s="2754"/>
      <c r="I1456" s="690"/>
      <c r="J1456" s="690"/>
      <c r="K1456" s="690"/>
      <c r="L1456" s="691"/>
      <c r="M1456" s="691"/>
      <c r="X1456" s="664"/>
      <c r="Y1456" s="665"/>
      <c r="Z1456" s="665"/>
      <c r="AA1456" s="489"/>
      <c r="AC1456" s="464"/>
      <c r="AD1456" s="530"/>
      <c r="AE1456" s="707"/>
      <c r="AF1456" s="464"/>
      <c r="AG1456" s="707"/>
      <c r="AH1456" s="489"/>
      <c r="AI1456" s="499" t="s">
        <v>1676</v>
      </c>
      <c r="AJ1456" s="489"/>
    </row>
    <row r="1457" spans="1:36" s="462" customFormat="1" ht="22.5" x14ac:dyDescent="0.25">
      <c r="A1457" s="2752" t="s">
        <v>3850</v>
      </c>
      <c r="B1457" s="2753"/>
      <c r="C1457" s="2753"/>
      <c r="D1457" s="2753"/>
      <c r="E1457" s="2753"/>
      <c r="F1457" s="2753"/>
      <c r="G1457" s="2753"/>
      <c r="H1457" s="2754"/>
      <c r="I1457" s="690">
        <v>1397</v>
      </c>
      <c r="J1457" s="690">
        <v>449</v>
      </c>
      <c r="K1457" s="690" t="s">
        <v>3851</v>
      </c>
      <c r="L1457" s="691"/>
      <c r="M1457" s="692">
        <v>55.02</v>
      </c>
      <c r="X1457" s="664"/>
      <c r="Y1457" s="665"/>
      <c r="Z1457" s="665"/>
      <c r="AA1457" s="489"/>
      <c r="AC1457" s="464"/>
      <c r="AD1457" s="530"/>
      <c r="AE1457" s="707"/>
      <c r="AF1457" s="464"/>
      <c r="AG1457" s="707"/>
      <c r="AH1457" s="489"/>
      <c r="AI1457" s="499" t="s">
        <v>3850</v>
      </c>
      <c r="AJ1457" s="489"/>
    </row>
    <row r="1458" spans="1:36" s="462" customFormat="1" ht="15" x14ac:dyDescent="0.25">
      <c r="A1458" s="2752" t="s">
        <v>3852</v>
      </c>
      <c r="B1458" s="2753"/>
      <c r="C1458" s="2753"/>
      <c r="D1458" s="2753"/>
      <c r="E1458" s="2753"/>
      <c r="F1458" s="2753"/>
      <c r="G1458" s="2753"/>
      <c r="H1458" s="2754"/>
      <c r="I1458" s="690">
        <v>450</v>
      </c>
      <c r="J1458" s="690"/>
      <c r="K1458" s="690"/>
      <c r="L1458" s="691"/>
      <c r="M1458" s="691"/>
      <c r="X1458" s="664"/>
      <c r="Y1458" s="665"/>
      <c r="Z1458" s="665"/>
      <c r="AA1458" s="489"/>
      <c r="AC1458" s="464"/>
      <c r="AD1458" s="530"/>
      <c r="AE1458" s="707"/>
      <c r="AF1458" s="464"/>
      <c r="AG1458" s="707"/>
      <c r="AH1458" s="489"/>
      <c r="AI1458" s="499" t="s">
        <v>3852</v>
      </c>
      <c r="AJ1458" s="489"/>
    </row>
    <row r="1459" spans="1:36" s="462" customFormat="1" ht="15" x14ac:dyDescent="0.25">
      <c r="A1459" s="2752" t="s">
        <v>3853</v>
      </c>
      <c r="B1459" s="2753"/>
      <c r="C1459" s="2753"/>
      <c r="D1459" s="2753"/>
      <c r="E1459" s="2753"/>
      <c r="F1459" s="2753"/>
      <c r="G1459" s="2753"/>
      <c r="H1459" s="2754"/>
      <c r="I1459" s="690">
        <v>337</v>
      </c>
      <c r="J1459" s="690"/>
      <c r="K1459" s="690"/>
      <c r="L1459" s="691"/>
      <c r="M1459" s="691"/>
      <c r="X1459" s="664"/>
      <c r="Y1459" s="665"/>
      <c r="Z1459" s="665"/>
      <c r="AA1459" s="489"/>
      <c r="AC1459" s="464"/>
      <c r="AD1459" s="530"/>
      <c r="AE1459" s="707"/>
      <c r="AF1459" s="464"/>
      <c r="AG1459" s="707"/>
      <c r="AH1459" s="489"/>
      <c r="AI1459" s="499" t="s">
        <v>3853</v>
      </c>
      <c r="AJ1459" s="489"/>
    </row>
    <row r="1460" spans="1:36" s="462" customFormat="1" ht="15" x14ac:dyDescent="0.25">
      <c r="A1460" s="2752" t="s">
        <v>1680</v>
      </c>
      <c r="B1460" s="2753"/>
      <c r="C1460" s="2753"/>
      <c r="D1460" s="2753"/>
      <c r="E1460" s="2753"/>
      <c r="F1460" s="2753"/>
      <c r="G1460" s="2753"/>
      <c r="H1460" s="2754"/>
      <c r="I1460" s="690">
        <v>2184</v>
      </c>
      <c r="J1460" s="690"/>
      <c r="K1460" s="690"/>
      <c r="L1460" s="691"/>
      <c r="M1460" s="692">
        <v>55.02</v>
      </c>
      <c r="X1460" s="664"/>
      <c r="Y1460" s="665"/>
      <c r="Z1460" s="665"/>
      <c r="AA1460" s="489"/>
      <c r="AC1460" s="464"/>
      <c r="AD1460" s="530"/>
      <c r="AE1460" s="707"/>
      <c r="AF1460" s="464"/>
      <c r="AG1460" s="707"/>
      <c r="AH1460" s="489"/>
      <c r="AI1460" s="499" t="s">
        <v>1680</v>
      </c>
      <c r="AJ1460" s="489"/>
    </row>
    <row r="1461" spans="1:36" s="462" customFormat="1" ht="15" x14ac:dyDescent="0.25">
      <c r="A1461" s="2752" t="s">
        <v>1674</v>
      </c>
      <c r="B1461" s="2753"/>
      <c r="C1461" s="2753"/>
      <c r="D1461" s="2753"/>
      <c r="E1461" s="2753"/>
      <c r="F1461" s="2753"/>
      <c r="G1461" s="2753"/>
      <c r="H1461" s="2754"/>
      <c r="I1461" s="690">
        <v>2184</v>
      </c>
      <c r="J1461" s="690"/>
      <c r="K1461" s="690"/>
      <c r="L1461" s="691"/>
      <c r="M1461" s="692">
        <v>55.02</v>
      </c>
      <c r="X1461" s="664"/>
      <c r="Y1461" s="665"/>
      <c r="Z1461" s="665"/>
      <c r="AA1461" s="489"/>
      <c r="AC1461" s="464"/>
      <c r="AD1461" s="530"/>
      <c r="AE1461" s="707"/>
      <c r="AF1461" s="464"/>
      <c r="AG1461" s="707"/>
      <c r="AH1461" s="489"/>
      <c r="AI1461" s="499" t="s">
        <v>1674</v>
      </c>
      <c r="AJ1461" s="489"/>
    </row>
    <row r="1462" spans="1:36" s="462" customFormat="1" ht="15" x14ac:dyDescent="0.25">
      <c r="A1462" s="2752" t="s">
        <v>1681</v>
      </c>
      <c r="B1462" s="2753"/>
      <c r="C1462" s="2753"/>
      <c r="D1462" s="2753"/>
      <c r="E1462" s="2753"/>
      <c r="F1462" s="2753"/>
      <c r="G1462" s="2753"/>
      <c r="H1462" s="2754"/>
      <c r="I1462" s="690">
        <v>3161265</v>
      </c>
      <c r="J1462" s="690"/>
      <c r="K1462" s="690"/>
      <c r="L1462" s="691"/>
      <c r="M1462" s="692">
        <v>17222.75</v>
      </c>
      <c r="X1462" s="664"/>
      <c r="Y1462" s="665"/>
      <c r="Z1462" s="665"/>
      <c r="AA1462" s="489"/>
      <c r="AC1462" s="464"/>
      <c r="AD1462" s="530"/>
      <c r="AE1462" s="707"/>
      <c r="AF1462" s="464"/>
      <c r="AG1462" s="707"/>
      <c r="AH1462" s="489"/>
      <c r="AI1462" s="499" t="s">
        <v>1681</v>
      </c>
      <c r="AJ1462" s="489"/>
    </row>
    <row r="1463" spans="1:36" s="462" customFormat="1" ht="15" x14ac:dyDescent="0.25">
      <c r="A1463" s="2752" t="s">
        <v>1682</v>
      </c>
      <c r="B1463" s="2753"/>
      <c r="C1463" s="2753"/>
      <c r="D1463" s="2753"/>
      <c r="E1463" s="2753"/>
      <c r="F1463" s="2753"/>
      <c r="G1463" s="2753"/>
      <c r="H1463" s="2754"/>
      <c r="I1463" s="690"/>
      <c r="J1463" s="690"/>
      <c r="K1463" s="690"/>
      <c r="L1463" s="691"/>
      <c r="M1463" s="691"/>
      <c r="X1463" s="664"/>
      <c r="Y1463" s="665"/>
      <c r="Z1463" s="665"/>
      <c r="AA1463" s="489"/>
      <c r="AC1463" s="464"/>
      <c r="AD1463" s="530"/>
      <c r="AE1463" s="707"/>
      <c r="AF1463" s="464"/>
      <c r="AG1463" s="707"/>
      <c r="AH1463" s="489"/>
      <c r="AI1463" s="499" t="s">
        <v>1682</v>
      </c>
      <c r="AJ1463" s="489"/>
    </row>
    <row r="1464" spans="1:36" s="462" customFormat="1" ht="15" x14ac:dyDescent="0.25">
      <c r="A1464" s="2752" t="s">
        <v>1683</v>
      </c>
      <c r="B1464" s="2753"/>
      <c r="C1464" s="2753"/>
      <c r="D1464" s="2753"/>
      <c r="E1464" s="2753"/>
      <c r="F1464" s="2753"/>
      <c r="G1464" s="2753"/>
      <c r="H1464" s="2754"/>
      <c r="I1464" s="690">
        <v>1595158</v>
      </c>
      <c r="J1464" s="690"/>
      <c r="K1464" s="690"/>
      <c r="L1464" s="691"/>
      <c r="M1464" s="691"/>
      <c r="X1464" s="664"/>
      <c r="Y1464" s="665"/>
      <c r="Z1464" s="665"/>
      <c r="AA1464" s="489"/>
      <c r="AC1464" s="464"/>
      <c r="AD1464" s="530"/>
      <c r="AE1464" s="707"/>
      <c r="AF1464" s="464"/>
      <c r="AG1464" s="707"/>
      <c r="AH1464" s="489"/>
      <c r="AI1464" s="499" t="s">
        <v>1683</v>
      </c>
      <c r="AJ1464" s="489"/>
    </row>
    <row r="1465" spans="1:36" s="462" customFormat="1" ht="15" x14ac:dyDescent="0.25">
      <c r="A1465" s="2752" t="s">
        <v>1684</v>
      </c>
      <c r="B1465" s="2753"/>
      <c r="C1465" s="2753"/>
      <c r="D1465" s="2753"/>
      <c r="E1465" s="2753"/>
      <c r="F1465" s="2753"/>
      <c r="G1465" s="2753"/>
      <c r="H1465" s="2754"/>
      <c r="I1465" s="690">
        <v>1049259</v>
      </c>
      <c r="J1465" s="690"/>
      <c r="K1465" s="690"/>
      <c r="L1465" s="691"/>
      <c r="M1465" s="691"/>
      <c r="X1465" s="664"/>
      <c r="Y1465" s="665"/>
      <c r="Z1465" s="665"/>
      <c r="AA1465" s="489"/>
      <c r="AC1465" s="464"/>
      <c r="AD1465" s="530"/>
      <c r="AE1465" s="707"/>
      <c r="AF1465" s="464"/>
      <c r="AG1465" s="707"/>
      <c r="AH1465" s="489"/>
      <c r="AI1465" s="499" t="s">
        <v>1684</v>
      </c>
      <c r="AJ1465" s="489"/>
    </row>
    <row r="1466" spans="1:36" s="462" customFormat="1" ht="15" x14ac:dyDescent="0.25">
      <c r="A1466" s="2752" t="s">
        <v>1685</v>
      </c>
      <c r="B1466" s="2753"/>
      <c r="C1466" s="2753"/>
      <c r="D1466" s="2753"/>
      <c r="E1466" s="2753"/>
      <c r="F1466" s="2753"/>
      <c r="G1466" s="2753"/>
      <c r="H1466" s="2754"/>
      <c r="I1466" s="690">
        <v>229011</v>
      </c>
      <c r="J1466" s="690"/>
      <c r="K1466" s="690"/>
      <c r="L1466" s="691"/>
      <c r="M1466" s="691"/>
      <c r="X1466" s="664"/>
      <c r="Y1466" s="665"/>
      <c r="Z1466" s="665"/>
      <c r="AA1466" s="489"/>
      <c r="AC1466" s="464"/>
      <c r="AD1466" s="530"/>
      <c r="AE1466" s="707"/>
      <c r="AF1466" s="464"/>
      <c r="AG1466" s="707"/>
      <c r="AH1466" s="489"/>
      <c r="AI1466" s="499" t="s">
        <v>1685</v>
      </c>
      <c r="AJ1466" s="489"/>
    </row>
    <row r="1467" spans="1:36" s="462" customFormat="1" ht="15" x14ac:dyDescent="0.25">
      <c r="A1467" s="2752" t="s">
        <v>1686</v>
      </c>
      <c r="B1467" s="2753"/>
      <c r="C1467" s="2753"/>
      <c r="D1467" s="2753"/>
      <c r="E1467" s="2753"/>
      <c r="F1467" s="2753"/>
      <c r="G1467" s="2753"/>
      <c r="H1467" s="2754"/>
      <c r="I1467" s="690">
        <v>226452</v>
      </c>
      <c r="J1467" s="690"/>
      <c r="K1467" s="690"/>
      <c r="L1467" s="691"/>
      <c r="M1467" s="691"/>
      <c r="X1467" s="664"/>
      <c r="Y1467" s="665"/>
      <c r="Z1467" s="665"/>
      <c r="AA1467" s="489"/>
      <c r="AC1467" s="464"/>
      <c r="AD1467" s="530"/>
      <c r="AE1467" s="707"/>
      <c r="AF1467" s="464"/>
      <c r="AG1467" s="707"/>
      <c r="AH1467" s="489"/>
      <c r="AI1467" s="499" t="s">
        <v>1686</v>
      </c>
      <c r="AJ1467" s="489"/>
    </row>
    <row r="1468" spans="1:36" s="462" customFormat="1" ht="15" x14ac:dyDescent="0.25">
      <c r="A1468" s="2752" t="s">
        <v>1687</v>
      </c>
      <c r="B1468" s="2753"/>
      <c r="C1468" s="2753"/>
      <c r="D1468" s="2753"/>
      <c r="E1468" s="2753"/>
      <c r="F1468" s="2753"/>
      <c r="G1468" s="2753"/>
      <c r="H1468" s="2754"/>
      <c r="I1468" s="690">
        <v>113701</v>
      </c>
      <c r="J1468" s="690"/>
      <c r="K1468" s="690"/>
      <c r="L1468" s="691"/>
      <c r="M1468" s="691"/>
      <c r="X1468" s="664"/>
      <c r="Y1468" s="665"/>
      <c r="Z1468" s="665"/>
      <c r="AA1468" s="489"/>
      <c r="AC1468" s="464"/>
      <c r="AD1468" s="530"/>
      <c r="AE1468" s="707"/>
      <c r="AF1468" s="464"/>
      <c r="AG1468" s="707"/>
      <c r="AH1468" s="489"/>
      <c r="AI1468" s="499" t="s">
        <v>1687</v>
      </c>
      <c r="AJ1468" s="489"/>
    </row>
    <row r="1469" spans="1:36" s="462" customFormat="1" ht="15" x14ac:dyDescent="0.25">
      <c r="A1469" s="2749" t="s">
        <v>2398</v>
      </c>
      <c r="B1469" s="2750"/>
      <c r="C1469" s="2750"/>
      <c r="D1469" s="2750"/>
      <c r="E1469" s="2750"/>
      <c r="F1469" s="2750"/>
      <c r="G1469" s="2750"/>
      <c r="H1469" s="2751"/>
      <c r="I1469" s="669">
        <v>3161265</v>
      </c>
      <c r="J1469" s="669"/>
      <c r="K1469" s="669"/>
      <c r="L1469" s="689"/>
      <c r="M1469" s="680">
        <v>17222.75</v>
      </c>
      <c r="X1469" s="664"/>
      <c r="Y1469" s="665"/>
      <c r="Z1469" s="665"/>
      <c r="AA1469" s="489"/>
      <c r="AC1469" s="464"/>
      <c r="AD1469" s="530"/>
      <c r="AE1469" s="707"/>
      <c r="AF1469" s="464"/>
      <c r="AG1469" s="707"/>
      <c r="AH1469" s="489"/>
      <c r="AJ1469" s="489" t="s">
        <v>2398</v>
      </c>
    </row>
    <row r="1470" spans="1:36" s="462" customFormat="1" ht="15" x14ac:dyDescent="0.25">
      <c r="A1470" s="2741" t="s">
        <v>1548</v>
      </c>
      <c r="B1470" s="2742"/>
      <c r="C1470" s="2742"/>
      <c r="D1470" s="2742"/>
      <c r="E1470" s="2742"/>
      <c r="F1470" s="2742"/>
      <c r="G1470" s="2742"/>
      <c r="H1470" s="2742"/>
      <c r="I1470" s="2742"/>
      <c r="J1470" s="2742"/>
      <c r="K1470" s="2742"/>
      <c r="L1470" s="2742"/>
      <c r="M1470" s="2743"/>
      <c r="X1470" s="664" t="s">
        <v>1548</v>
      </c>
      <c r="Y1470" s="665"/>
      <c r="Z1470" s="665"/>
      <c r="AA1470" s="489"/>
      <c r="AC1470" s="464"/>
      <c r="AD1470" s="530"/>
      <c r="AE1470" s="707"/>
      <c r="AF1470" s="464"/>
      <c r="AG1470" s="707"/>
      <c r="AH1470" s="489"/>
      <c r="AJ1470" s="489"/>
    </row>
    <row r="1471" spans="1:36" s="462" customFormat="1" ht="15" x14ac:dyDescent="0.25">
      <c r="A1471" s="2744" t="s">
        <v>1549</v>
      </c>
      <c r="B1471" s="2745"/>
      <c r="C1471" s="2745"/>
      <c r="D1471" s="2745"/>
      <c r="E1471" s="2745"/>
      <c r="F1471" s="2745"/>
      <c r="G1471" s="2745"/>
      <c r="H1471" s="2745"/>
      <c r="I1471" s="2745"/>
      <c r="J1471" s="2745"/>
      <c r="K1471" s="2745"/>
      <c r="L1471" s="2745"/>
      <c r="M1471" s="2746"/>
      <c r="X1471" s="664"/>
      <c r="Y1471" s="665" t="s">
        <v>1549</v>
      </c>
      <c r="Z1471" s="665"/>
      <c r="AA1471" s="489"/>
      <c r="AC1471" s="464"/>
      <c r="AD1471" s="530"/>
      <c r="AE1471" s="707"/>
      <c r="AF1471" s="464"/>
      <c r="AG1471" s="707"/>
      <c r="AH1471" s="489"/>
      <c r="AJ1471" s="489"/>
    </row>
    <row r="1472" spans="1:36" s="462" customFormat="1" ht="68.25" x14ac:dyDescent="0.25">
      <c r="A1472" s="666" t="s">
        <v>1550</v>
      </c>
      <c r="B1472" s="667" t="s">
        <v>3854</v>
      </c>
      <c r="C1472" s="2737" t="s">
        <v>3855</v>
      </c>
      <c r="D1472" s="2737"/>
      <c r="E1472" s="2737"/>
      <c r="F1472" s="687">
        <v>11.15</v>
      </c>
      <c r="G1472" s="669" t="s">
        <v>3856</v>
      </c>
      <c r="H1472" s="669"/>
      <c r="I1472" s="669">
        <v>22285</v>
      </c>
      <c r="J1472" s="669">
        <v>22285</v>
      </c>
      <c r="K1472" s="670"/>
      <c r="L1472" s="700">
        <v>238.5</v>
      </c>
      <c r="M1472" s="680">
        <v>2659.28</v>
      </c>
      <c r="X1472" s="664"/>
      <c r="Y1472" s="665"/>
      <c r="Z1472" s="665"/>
      <c r="AA1472" s="489" t="s">
        <v>3855</v>
      </c>
      <c r="AC1472" s="464"/>
      <c r="AD1472" s="530"/>
      <c r="AE1472" s="707"/>
      <c r="AF1472" s="464"/>
      <c r="AG1472" s="707"/>
      <c r="AH1472" s="489"/>
      <c r="AJ1472" s="489"/>
    </row>
    <row r="1473" spans="1:36" s="462" customFormat="1" ht="15" x14ac:dyDescent="0.25">
      <c r="A1473" s="672"/>
      <c r="B1473" s="673"/>
      <c r="C1473" s="674" t="s">
        <v>3857</v>
      </c>
      <c r="D1473" s="675"/>
      <c r="E1473" s="675"/>
      <c r="F1473" s="675"/>
      <c r="G1473" s="675"/>
      <c r="H1473" s="675"/>
      <c r="I1473" s="675"/>
      <c r="J1473" s="675"/>
      <c r="K1473" s="675"/>
      <c r="L1473" s="675"/>
      <c r="M1473" s="676"/>
      <c r="X1473" s="664"/>
      <c r="Y1473" s="665"/>
      <c r="Z1473" s="665"/>
      <c r="AA1473" s="489"/>
      <c r="AC1473" s="464"/>
      <c r="AD1473" s="530"/>
      <c r="AE1473" s="707"/>
      <c r="AF1473" s="464"/>
      <c r="AG1473" s="707"/>
      <c r="AH1473" s="489"/>
      <c r="AJ1473" s="489"/>
    </row>
    <row r="1474" spans="1:36" s="462" customFormat="1" ht="33.75" x14ac:dyDescent="0.25">
      <c r="A1474" s="550"/>
      <c r="B1474" s="681" t="s">
        <v>1641</v>
      </c>
      <c r="C1474" s="2734" t="s">
        <v>1642</v>
      </c>
      <c r="D1474" s="2734"/>
      <c r="E1474" s="2734"/>
      <c r="F1474" s="2734"/>
      <c r="G1474" s="2734"/>
      <c r="H1474" s="2734"/>
      <c r="I1474" s="2734"/>
      <c r="J1474" s="2734"/>
      <c r="K1474" s="2734"/>
      <c r="L1474" s="2734"/>
      <c r="M1474" s="2735"/>
      <c r="X1474" s="664"/>
      <c r="Y1474" s="665"/>
      <c r="Z1474" s="665"/>
      <c r="AA1474" s="489"/>
      <c r="AB1474" s="499" t="s">
        <v>1642</v>
      </c>
      <c r="AC1474" s="464"/>
      <c r="AD1474" s="530"/>
      <c r="AE1474" s="707"/>
      <c r="AF1474" s="464"/>
      <c r="AG1474" s="707"/>
      <c r="AH1474" s="489"/>
      <c r="AJ1474" s="489"/>
    </row>
    <row r="1475" spans="1:36" s="462" customFormat="1" ht="15" x14ac:dyDescent="0.25">
      <c r="A1475" s="831"/>
      <c r="B1475" s="832"/>
      <c r="C1475" s="832"/>
      <c r="D1475" s="832"/>
      <c r="E1475" s="833" t="s">
        <v>3858</v>
      </c>
      <c r="F1475" s="834"/>
      <c r="G1475" s="835"/>
      <c r="H1475" s="656"/>
      <c r="I1475" s="836">
        <v>14708</v>
      </c>
      <c r="J1475" s="837"/>
      <c r="K1475" s="837"/>
      <c r="L1475" s="838"/>
      <c r="M1475" s="839"/>
      <c r="X1475" s="664"/>
      <c r="Y1475" s="665"/>
      <c r="Z1475" s="665"/>
      <c r="AA1475" s="489"/>
      <c r="AC1475" s="464"/>
      <c r="AD1475" s="530"/>
      <c r="AE1475" s="707"/>
      <c r="AF1475" s="464"/>
      <c r="AG1475" s="707"/>
      <c r="AH1475" s="489"/>
      <c r="AJ1475" s="489"/>
    </row>
    <row r="1476" spans="1:36" s="462" customFormat="1" ht="15" x14ac:dyDescent="0.25">
      <c r="A1476" s="831"/>
      <c r="B1476" s="832"/>
      <c r="C1476" s="832"/>
      <c r="D1476" s="832"/>
      <c r="E1476" s="833" t="s">
        <v>3859</v>
      </c>
      <c r="F1476" s="834"/>
      <c r="G1476" s="835"/>
      <c r="H1476" s="656"/>
      <c r="I1476" s="836">
        <v>8914</v>
      </c>
      <c r="J1476" s="837"/>
      <c r="K1476" s="837"/>
      <c r="L1476" s="838"/>
      <c r="M1476" s="839"/>
      <c r="X1476" s="664"/>
      <c r="Y1476" s="665"/>
      <c r="Z1476" s="665"/>
      <c r="AA1476" s="489"/>
      <c r="AC1476" s="464"/>
      <c r="AD1476" s="530"/>
      <c r="AE1476" s="707"/>
      <c r="AF1476" s="464"/>
      <c r="AG1476" s="707"/>
      <c r="AH1476" s="489"/>
      <c r="AJ1476" s="489"/>
    </row>
    <row r="1477" spans="1:36" s="462" customFormat="1" ht="15" x14ac:dyDescent="0.25">
      <c r="A1477" s="831"/>
      <c r="B1477" s="832"/>
      <c r="C1477" s="832"/>
      <c r="D1477" s="832"/>
      <c r="E1477" s="833" t="s">
        <v>2678</v>
      </c>
      <c r="F1477" s="834"/>
      <c r="G1477" s="835"/>
      <c r="H1477" s="656"/>
      <c r="I1477" s="836">
        <v>45907</v>
      </c>
      <c r="J1477" s="837"/>
      <c r="K1477" s="837"/>
      <c r="L1477" s="838"/>
      <c r="M1477" s="839"/>
      <c r="X1477" s="664"/>
      <c r="Y1477" s="665"/>
      <c r="Z1477" s="665"/>
      <c r="AA1477" s="489"/>
      <c r="AC1477" s="464"/>
      <c r="AD1477" s="530"/>
      <c r="AE1477" s="707"/>
      <c r="AF1477" s="464"/>
      <c r="AG1477" s="707"/>
      <c r="AH1477" s="489"/>
      <c r="AJ1477" s="489"/>
    </row>
    <row r="1478" spans="1:36" s="462" customFormat="1" ht="23.25" x14ac:dyDescent="0.25">
      <c r="A1478" s="515"/>
      <c r="B1478" s="682" t="s">
        <v>3860</v>
      </c>
      <c r="C1478" s="2736" t="s">
        <v>3861</v>
      </c>
      <c r="D1478" s="2736"/>
      <c r="E1478" s="2736"/>
      <c r="F1478" s="683" t="s">
        <v>3862</v>
      </c>
      <c r="G1478" s="684" t="s">
        <v>3863</v>
      </c>
      <c r="H1478" s="684"/>
      <c r="I1478" s="684">
        <v>22284.77</v>
      </c>
      <c r="J1478" s="684">
        <v>22284.77</v>
      </c>
      <c r="K1478" s="684"/>
      <c r="L1478" s="685"/>
      <c r="M1478" s="686"/>
      <c r="X1478" s="664"/>
      <c r="Y1478" s="665"/>
      <c r="Z1478" s="665"/>
      <c r="AA1478" s="489"/>
      <c r="AC1478" s="464" t="s">
        <v>3861</v>
      </c>
      <c r="AD1478" s="530"/>
      <c r="AE1478" s="707"/>
      <c r="AF1478" s="464"/>
      <c r="AG1478" s="707"/>
      <c r="AH1478" s="489"/>
      <c r="AJ1478" s="489"/>
    </row>
    <row r="1479" spans="1:36" s="462" customFormat="1" ht="23.25" x14ac:dyDescent="0.25">
      <c r="A1479" s="523" t="s">
        <v>851</v>
      </c>
      <c r="B1479" s="694" t="s">
        <v>3864</v>
      </c>
      <c r="C1479" s="2747" t="s">
        <v>3865</v>
      </c>
      <c r="D1479" s="2747"/>
      <c r="E1479" s="2747"/>
      <c r="F1479" s="695" t="s">
        <v>3866</v>
      </c>
      <c r="G1479" s="696">
        <v>0</v>
      </c>
      <c r="H1479" s="696"/>
      <c r="I1479" s="696">
        <v>0</v>
      </c>
      <c r="J1479" s="696"/>
      <c r="K1479" s="696"/>
      <c r="L1479" s="697"/>
      <c r="M1479" s="698"/>
      <c r="X1479" s="664"/>
      <c r="Y1479" s="665"/>
      <c r="Z1479" s="665"/>
      <c r="AA1479" s="489"/>
      <c r="AC1479" s="464"/>
      <c r="AD1479" s="530" t="s">
        <v>3865</v>
      </c>
      <c r="AE1479" s="707"/>
      <c r="AF1479" s="464"/>
      <c r="AG1479" s="707"/>
      <c r="AH1479" s="489"/>
      <c r="AJ1479" s="489"/>
    </row>
    <row r="1480" spans="1:36" s="462" customFormat="1" ht="23.25" x14ac:dyDescent="0.25">
      <c r="A1480" s="523" t="s">
        <v>851</v>
      </c>
      <c r="B1480" s="694" t="s">
        <v>3867</v>
      </c>
      <c r="C1480" s="2747" t="s">
        <v>3868</v>
      </c>
      <c r="D1480" s="2747"/>
      <c r="E1480" s="2747"/>
      <c r="F1480" s="695" t="s">
        <v>3869</v>
      </c>
      <c r="G1480" s="696">
        <v>0</v>
      </c>
      <c r="H1480" s="696"/>
      <c r="I1480" s="696">
        <v>0</v>
      </c>
      <c r="J1480" s="696"/>
      <c r="K1480" s="696"/>
      <c r="L1480" s="697"/>
      <c r="M1480" s="698"/>
      <c r="X1480" s="664"/>
      <c r="Y1480" s="665"/>
      <c r="Z1480" s="665"/>
      <c r="AA1480" s="489"/>
      <c r="AC1480" s="464"/>
      <c r="AD1480" s="530" t="s">
        <v>3868</v>
      </c>
      <c r="AE1480" s="707"/>
      <c r="AF1480" s="464"/>
      <c r="AG1480" s="707"/>
      <c r="AH1480" s="489"/>
      <c r="AJ1480" s="489"/>
    </row>
    <row r="1481" spans="1:36" s="462" customFormat="1" ht="45" x14ac:dyDescent="0.25">
      <c r="A1481" s="666" t="s">
        <v>1555</v>
      </c>
      <c r="B1481" s="667" t="s">
        <v>3870</v>
      </c>
      <c r="C1481" s="2737" t="s">
        <v>3871</v>
      </c>
      <c r="D1481" s="2737"/>
      <c r="E1481" s="2737"/>
      <c r="F1481" s="687">
        <v>11.15</v>
      </c>
      <c r="G1481" s="669" t="s">
        <v>3872</v>
      </c>
      <c r="H1481" s="669" t="s">
        <v>1559</v>
      </c>
      <c r="I1481" s="669">
        <v>39204</v>
      </c>
      <c r="J1481" s="669">
        <v>39055</v>
      </c>
      <c r="K1481" s="670" t="s">
        <v>1560</v>
      </c>
      <c r="L1481" s="700">
        <v>421.5</v>
      </c>
      <c r="M1481" s="680">
        <v>4699.7299999999996</v>
      </c>
      <c r="X1481" s="664"/>
      <c r="Y1481" s="665"/>
      <c r="Z1481" s="665"/>
      <c r="AA1481" s="489" t="s">
        <v>3871</v>
      </c>
      <c r="AC1481" s="464"/>
      <c r="AD1481" s="530"/>
      <c r="AE1481" s="707"/>
      <c r="AF1481" s="464"/>
      <c r="AG1481" s="707"/>
      <c r="AH1481" s="489"/>
      <c r="AJ1481" s="489"/>
    </row>
    <row r="1482" spans="1:36" s="462" customFormat="1" ht="15" x14ac:dyDescent="0.25">
      <c r="A1482" s="672"/>
      <c r="B1482" s="673"/>
      <c r="C1482" s="674" t="s">
        <v>3857</v>
      </c>
      <c r="D1482" s="675"/>
      <c r="E1482" s="675"/>
      <c r="F1482" s="675"/>
      <c r="G1482" s="675"/>
      <c r="H1482" s="675"/>
      <c r="I1482" s="675"/>
      <c r="J1482" s="675"/>
      <c r="K1482" s="675"/>
      <c r="L1482" s="675"/>
      <c r="M1482" s="676"/>
      <c r="X1482" s="664"/>
      <c r="Y1482" s="665"/>
      <c r="Z1482" s="665"/>
      <c r="AA1482" s="489"/>
      <c r="AC1482" s="464"/>
      <c r="AD1482" s="530"/>
      <c r="AE1482" s="707"/>
      <c r="AF1482" s="464"/>
      <c r="AG1482" s="707"/>
      <c r="AH1482" s="489"/>
      <c r="AJ1482" s="489"/>
    </row>
    <row r="1483" spans="1:36" s="462" customFormat="1" ht="33.75" x14ac:dyDescent="0.25">
      <c r="A1483" s="550"/>
      <c r="B1483" s="681" t="s">
        <v>1641</v>
      </c>
      <c r="C1483" s="2734" t="s">
        <v>1642</v>
      </c>
      <c r="D1483" s="2734"/>
      <c r="E1483" s="2734"/>
      <c r="F1483" s="2734"/>
      <c r="G1483" s="2734"/>
      <c r="H1483" s="2734"/>
      <c r="I1483" s="2734"/>
      <c r="J1483" s="2734"/>
      <c r="K1483" s="2734"/>
      <c r="L1483" s="2734"/>
      <c r="M1483" s="2735"/>
      <c r="X1483" s="664"/>
      <c r="Y1483" s="665"/>
      <c r="Z1483" s="665"/>
      <c r="AA1483" s="489"/>
      <c r="AB1483" s="499" t="s">
        <v>1642</v>
      </c>
      <c r="AC1483" s="464"/>
      <c r="AD1483" s="530"/>
      <c r="AE1483" s="707"/>
      <c r="AF1483" s="464"/>
      <c r="AG1483" s="707"/>
      <c r="AH1483" s="489"/>
      <c r="AJ1483" s="489"/>
    </row>
    <row r="1484" spans="1:36" s="462" customFormat="1" ht="15" x14ac:dyDescent="0.25">
      <c r="A1484" s="831"/>
      <c r="B1484" s="832"/>
      <c r="C1484" s="832"/>
      <c r="D1484" s="832"/>
      <c r="E1484" s="833" t="s">
        <v>3873</v>
      </c>
      <c r="F1484" s="834"/>
      <c r="G1484" s="835"/>
      <c r="H1484" s="656"/>
      <c r="I1484" s="836">
        <v>31259</v>
      </c>
      <c r="J1484" s="837"/>
      <c r="K1484" s="837"/>
      <c r="L1484" s="838"/>
      <c r="M1484" s="839"/>
      <c r="X1484" s="664"/>
      <c r="Y1484" s="665"/>
      <c r="Z1484" s="665"/>
      <c r="AA1484" s="489"/>
      <c r="AC1484" s="464"/>
      <c r="AD1484" s="530"/>
      <c r="AE1484" s="707"/>
      <c r="AF1484" s="464"/>
      <c r="AG1484" s="707"/>
      <c r="AH1484" s="489"/>
      <c r="AJ1484" s="489"/>
    </row>
    <row r="1485" spans="1:36" s="462" customFormat="1" ht="15" x14ac:dyDescent="0.25">
      <c r="A1485" s="831"/>
      <c r="B1485" s="832"/>
      <c r="C1485" s="832"/>
      <c r="D1485" s="832"/>
      <c r="E1485" s="833" t="s">
        <v>3874</v>
      </c>
      <c r="F1485" s="834"/>
      <c r="G1485" s="835"/>
      <c r="H1485" s="656"/>
      <c r="I1485" s="836">
        <v>17583</v>
      </c>
      <c r="J1485" s="837"/>
      <c r="K1485" s="837"/>
      <c r="L1485" s="838"/>
      <c r="M1485" s="839"/>
      <c r="X1485" s="664"/>
      <c r="Y1485" s="665"/>
      <c r="Z1485" s="665"/>
      <c r="AA1485" s="489"/>
      <c r="AC1485" s="464"/>
      <c r="AD1485" s="530"/>
      <c r="AE1485" s="707"/>
      <c r="AF1485" s="464"/>
      <c r="AG1485" s="707"/>
      <c r="AH1485" s="489"/>
      <c r="AJ1485" s="489"/>
    </row>
    <row r="1486" spans="1:36" s="462" customFormat="1" ht="15" x14ac:dyDescent="0.25">
      <c r="A1486" s="831"/>
      <c r="B1486" s="832"/>
      <c r="C1486" s="832"/>
      <c r="D1486" s="832"/>
      <c r="E1486" s="833" t="s">
        <v>2678</v>
      </c>
      <c r="F1486" s="834"/>
      <c r="G1486" s="835"/>
      <c r="H1486" s="656"/>
      <c r="I1486" s="836">
        <v>88046</v>
      </c>
      <c r="J1486" s="837"/>
      <c r="K1486" s="837"/>
      <c r="L1486" s="838"/>
      <c r="M1486" s="839"/>
      <c r="X1486" s="664"/>
      <c r="Y1486" s="665"/>
      <c r="Z1486" s="665"/>
      <c r="AA1486" s="489"/>
      <c r="AC1486" s="464"/>
      <c r="AD1486" s="530"/>
      <c r="AE1486" s="707"/>
      <c r="AF1486" s="464"/>
      <c r="AG1486" s="707"/>
      <c r="AH1486" s="489"/>
      <c r="AJ1486" s="489"/>
    </row>
    <row r="1487" spans="1:36" s="462" customFormat="1" ht="23.25" x14ac:dyDescent="0.25">
      <c r="A1487" s="515"/>
      <c r="B1487" s="682" t="s">
        <v>3875</v>
      </c>
      <c r="C1487" s="2736" t="s">
        <v>3876</v>
      </c>
      <c r="D1487" s="2736"/>
      <c r="E1487" s="2736"/>
      <c r="F1487" s="683" t="s">
        <v>3877</v>
      </c>
      <c r="G1487" s="684" t="s">
        <v>3878</v>
      </c>
      <c r="H1487" s="684"/>
      <c r="I1487" s="684">
        <v>39054.76</v>
      </c>
      <c r="J1487" s="684">
        <v>39054.76</v>
      </c>
      <c r="K1487" s="684"/>
      <c r="L1487" s="685"/>
      <c r="M1487" s="686"/>
      <c r="X1487" s="664"/>
      <c r="Y1487" s="665"/>
      <c r="Z1487" s="665"/>
      <c r="AA1487" s="489"/>
      <c r="AC1487" s="464" t="s">
        <v>3876</v>
      </c>
      <c r="AD1487" s="530"/>
      <c r="AE1487" s="707"/>
      <c r="AF1487" s="464"/>
      <c r="AG1487" s="707"/>
      <c r="AH1487" s="489"/>
      <c r="AJ1487" s="489"/>
    </row>
    <row r="1488" spans="1:36" s="462" customFormat="1" ht="23.25" x14ac:dyDescent="0.25">
      <c r="A1488" s="515"/>
      <c r="B1488" s="682" t="s">
        <v>627</v>
      </c>
      <c r="C1488" s="2736" t="s">
        <v>1647</v>
      </c>
      <c r="D1488" s="2736"/>
      <c r="E1488" s="2736"/>
      <c r="F1488" s="683" t="s">
        <v>3879</v>
      </c>
      <c r="G1488" s="684">
        <v>0</v>
      </c>
      <c r="H1488" s="684">
        <v>0</v>
      </c>
      <c r="I1488" s="684">
        <v>0</v>
      </c>
      <c r="J1488" s="684"/>
      <c r="K1488" s="684">
        <v>0</v>
      </c>
      <c r="L1488" s="685"/>
      <c r="M1488" s="686"/>
      <c r="X1488" s="664"/>
      <c r="Y1488" s="665"/>
      <c r="Z1488" s="665"/>
      <c r="AA1488" s="489"/>
      <c r="AC1488" s="464" t="s">
        <v>1647</v>
      </c>
      <c r="AD1488" s="530"/>
      <c r="AE1488" s="707"/>
      <c r="AF1488" s="464"/>
      <c r="AG1488" s="707"/>
      <c r="AH1488" s="489"/>
      <c r="AJ1488" s="489"/>
    </row>
    <row r="1489" spans="1:36" s="462" customFormat="1" ht="34.5" x14ac:dyDescent="0.25">
      <c r="A1489" s="515"/>
      <c r="B1489" s="682" t="s">
        <v>3880</v>
      </c>
      <c r="C1489" s="2736" t="s">
        <v>3881</v>
      </c>
      <c r="D1489" s="2736"/>
      <c r="E1489" s="2736"/>
      <c r="F1489" s="683" t="s">
        <v>3882</v>
      </c>
      <c r="G1489" s="684">
        <v>89.54</v>
      </c>
      <c r="H1489" s="684" t="s">
        <v>3883</v>
      </c>
      <c r="I1489" s="684">
        <v>100.28</v>
      </c>
      <c r="J1489" s="684"/>
      <c r="K1489" s="684" t="s">
        <v>3884</v>
      </c>
      <c r="L1489" s="685"/>
      <c r="M1489" s="686"/>
      <c r="X1489" s="664"/>
      <c r="Y1489" s="665"/>
      <c r="Z1489" s="665"/>
      <c r="AA1489" s="489"/>
      <c r="AC1489" s="464" t="s">
        <v>3881</v>
      </c>
      <c r="AD1489" s="530"/>
      <c r="AE1489" s="707"/>
      <c r="AF1489" s="464"/>
      <c r="AG1489" s="707"/>
      <c r="AH1489" s="489"/>
      <c r="AJ1489" s="489"/>
    </row>
    <row r="1490" spans="1:36" s="462" customFormat="1" ht="23.25" x14ac:dyDescent="0.25">
      <c r="A1490" s="523" t="s">
        <v>851</v>
      </c>
      <c r="B1490" s="694" t="s">
        <v>3885</v>
      </c>
      <c r="C1490" s="2747" t="s">
        <v>3886</v>
      </c>
      <c r="D1490" s="2747"/>
      <c r="E1490" s="2747"/>
      <c r="F1490" s="695" t="s">
        <v>3887</v>
      </c>
      <c r="G1490" s="696">
        <v>0</v>
      </c>
      <c r="H1490" s="696"/>
      <c r="I1490" s="696">
        <v>0</v>
      </c>
      <c r="J1490" s="696"/>
      <c r="K1490" s="696"/>
      <c r="L1490" s="697"/>
      <c r="M1490" s="698"/>
      <c r="X1490" s="664"/>
      <c r="Y1490" s="665"/>
      <c r="Z1490" s="665"/>
      <c r="AA1490" s="489"/>
      <c r="AC1490" s="464"/>
      <c r="AD1490" s="530" t="s">
        <v>3886</v>
      </c>
      <c r="AE1490" s="707"/>
      <c r="AF1490" s="464"/>
      <c r="AG1490" s="707"/>
      <c r="AH1490" s="489"/>
      <c r="AJ1490" s="489"/>
    </row>
    <row r="1491" spans="1:36" s="462" customFormat="1" ht="15" x14ac:dyDescent="0.25">
      <c r="A1491" s="2744" t="s">
        <v>1561</v>
      </c>
      <c r="B1491" s="2745"/>
      <c r="C1491" s="2745"/>
      <c r="D1491" s="2745"/>
      <c r="E1491" s="2745"/>
      <c r="F1491" s="2745"/>
      <c r="G1491" s="2745"/>
      <c r="H1491" s="2745"/>
      <c r="I1491" s="2745"/>
      <c r="J1491" s="2745"/>
      <c r="K1491" s="2745"/>
      <c r="L1491" s="2745"/>
      <c r="M1491" s="2746"/>
      <c r="X1491" s="664"/>
      <c r="Y1491" s="665" t="s">
        <v>1561</v>
      </c>
      <c r="Z1491" s="665"/>
      <c r="AA1491" s="489"/>
      <c r="AC1491" s="464"/>
      <c r="AD1491" s="530"/>
      <c r="AE1491" s="707"/>
      <c r="AF1491" s="464"/>
      <c r="AG1491" s="707"/>
      <c r="AH1491" s="489"/>
      <c r="AJ1491" s="489"/>
    </row>
    <row r="1492" spans="1:36" s="462" customFormat="1" ht="45.75" x14ac:dyDescent="0.25">
      <c r="A1492" s="666" t="s">
        <v>1562</v>
      </c>
      <c r="B1492" s="667" t="s">
        <v>3888</v>
      </c>
      <c r="C1492" s="2737" t="s">
        <v>3889</v>
      </c>
      <c r="D1492" s="2737"/>
      <c r="E1492" s="2737"/>
      <c r="F1492" s="687">
        <v>1.85</v>
      </c>
      <c r="G1492" s="669" t="s">
        <v>3890</v>
      </c>
      <c r="H1492" s="669" t="s">
        <v>3891</v>
      </c>
      <c r="I1492" s="669">
        <v>9840</v>
      </c>
      <c r="J1492" s="669">
        <v>543</v>
      </c>
      <c r="K1492" s="670" t="s">
        <v>3892</v>
      </c>
      <c r="L1492" s="679">
        <v>36.284999999999997</v>
      </c>
      <c r="M1492" s="680">
        <v>67.13</v>
      </c>
      <c r="X1492" s="664"/>
      <c r="Y1492" s="665"/>
      <c r="Z1492" s="665"/>
      <c r="AA1492" s="489" t="s">
        <v>3889</v>
      </c>
      <c r="AC1492" s="464"/>
      <c r="AD1492" s="530"/>
      <c r="AE1492" s="707"/>
      <c r="AF1492" s="464"/>
      <c r="AG1492" s="707"/>
      <c r="AH1492" s="489"/>
      <c r="AJ1492" s="489"/>
    </row>
    <row r="1493" spans="1:36" s="462" customFormat="1" ht="15" x14ac:dyDescent="0.25">
      <c r="A1493" s="672"/>
      <c r="B1493" s="673"/>
      <c r="C1493" s="674" t="s">
        <v>3893</v>
      </c>
      <c r="D1493" s="675"/>
      <c r="E1493" s="675"/>
      <c r="F1493" s="675"/>
      <c r="G1493" s="675"/>
      <c r="H1493" s="675"/>
      <c r="I1493" s="675"/>
      <c r="J1493" s="675"/>
      <c r="K1493" s="675"/>
      <c r="L1493" s="675"/>
      <c r="M1493" s="676"/>
      <c r="X1493" s="664"/>
      <c r="Y1493" s="665"/>
      <c r="Z1493" s="665"/>
      <c r="AA1493" s="489"/>
      <c r="AC1493" s="464"/>
      <c r="AD1493" s="530"/>
      <c r="AE1493" s="707"/>
      <c r="AF1493" s="464"/>
      <c r="AG1493" s="707"/>
      <c r="AH1493" s="489"/>
      <c r="AJ1493" s="489"/>
    </row>
    <row r="1494" spans="1:36" s="462" customFormat="1" ht="33.75" x14ac:dyDescent="0.25">
      <c r="A1494" s="550"/>
      <c r="B1494" s="681" t="s">
        <v>1641</v>
      </c>
      <c r="C1494" s="2734" t="s">
        <v>1642</v>
      </c>
      <c r="D1494" s="2734"/>
      <c r="E1494" s="2734"/>
      <c r="F1494" s="2734"/>
      <c r="G1494" s="2734"/>
      <c r="H1494" s="2734"/>
      <c r="I1494" s="2734"/>
      <c r="J1494" s="2734"/>
      <c r="K1494" s="2734"/>
      <c r="L1494" s="2734"/>
      <c r="M1494" s="2735"/>
      <c r="X1494" s="664"/>
      <c r="Y1494" s="665"/>
      <c r="Z1494" s="665"/>
      <c r="AA1494" s="489"/>
      <c r="AB1494" s="499" t="s">
        <v>1642</v>
      </c>
      <c r="AC1494" s="464"/>
      <c r="AD1494" s="530"/>
      <c r="AE1494" s="707"/>
      <c r="AF1494" s="464"/>
      <c r="AG1494" s="707"/>
      <c r="AH1494" s="489"/>
      <c r="AJ1494" s="489"/>
    </row>
    <row r="1495" spans="1:36" s="462" customFormat="1" ht="15" x14ac:dyDescent="0.25">
      <c r="A1495" s="831"/>
      <c r="B1495" s="832"/>
      <c r="C1495" s="832"/>
      <c r="D1495" s="832"/>
      <c r="E1495" s="833" t="s">
        <v>3894</v>
      </c>
      <c r="F1495" s="834"/>
      <c r="G1495" s="835"/>
      <c r="H1495" s="656"/>
      <c r="I1495" s="836">
        <v>1869</v>
      </c>
      <c r="J1495" s="837"/>
      <c r="K1495" s="837"/>
      <c r="L1495" s="838"/>
      <c r="M1495" s="839"/>
      <c r="X1495" s="664"/>
      <c r="Y1495" s="665"/>
      <c r="Z1495" s="665"/>
      <c r="AA1495" s="489"/>
      <c r="AC1495" s="464"/>
      <c r="AD1495" s="530"/>
      <c r="AE1495" s="707"/>
      <c r="AF1495" s="464"/>
      <c r="AG1495" s="707"/>
      <c r="AH1495" s="489"/>
      <c r="AJ1495" s="489"/>
    </row>
    <row r="1496" spans="1:36" s="462" customFormat="1" ht="15" x14ac:dyDescent="0.25">
      <c r="A1496" s="831"/>
      <c r="B1496" s="832"/>
      <c r="C1496" s="832"/>
      <c r="D1496" s="832"/>
      <c r="E1496" s="833" t="s">
        <v>3895</v>
      </c>
      <c r="F1496" s="834"/>
      <c r="G1496" s="835"/>
      <c r="H1496" s="656"/>
      <c r="I1496" s="836">
        <v>1250</v>
      </c>
      <c r="J1496" s="837"/>
      <c r="K1496" s="837"/>
      <c r="L1496" s="838"/>
      <c r="M1496" s="839"/>
      <c r="X1496" s="664"/>
      <c r="Y1496" s="665"/>
      <c r="Z1496" s="665"/>
      <c r="AA1496" s="489"/>
      <c r="AC1496" s="464"/>
      <c r="AD1496" s="530"/>
      <c r="AE1496" s="707"/>
      <c r="AF1496" s="464"/>
      <c r="AG1496" s="707"/>
      <c r="AH1496" s="489"/>
      <c r="AJ1496" s="489"/>
    </row>
    <row r="1497" spans="1:36" s="462" customFormat="1" ht="15" x14ac:dyDescent="0.25">
      <c r="A1497" s="831"/>
      <c r="B1497" s="832"/>
      <c r="C1497" s="832"/>
      <c r="D1497" s="832"/>
      <c r="E1497" s="833" t="s">
        <v>2678</v>
      </c>
      <c r="F1497" s="834"/>
      <c r="G1497" s="835"/>
      <c r="H1497" s="656"/>
      <c r="I1497" s="836">
        <v>12959</v>
      </c>
      <c r="J1497" s="837"/>
      <c r="K1497" s="837"/>
      <c r="L1497" s="838"/>
      <c r="M1497" s="839"/>
      <c r="X1497" s="664"/>
      <c r="Y1497" s="665"/>
      <c r="Z1497" s="665"/>
      <c r="AA1497" s="489"/>
      <c r="AC1497" s="464"/>
      <c r="AD1497" s="530"/>
      <c r="AE1497" s="707"/>
      <c r="AF1497" s="464"/>
      <c r="AG1497" s="707"/>
      <c r="AH1497" s="489"/>
      <c r="AJ1497" s="489"/>
    </row>
    <row r="1498" spans="1:36" s="462" customFormat="1" ht="23.25" x14ac:dyDescent="0.25">
      <c r="A1498" s="515"/>
      <c r="B1498" s="682" t="s">
        <v>3896</v>
      </c>
      <c r="C1498" s="2736" t="s">
        <v>3897</v>
      </c>
      <c r="D1498" s="2736"/>
      <c r="E1498" s="2736"/>
      <c r="F1498" s="683" t="s">
        <v>3898</v>
      </c>
      <c r="G1498" s="684" t="s">
        <v>3899</v>
      </c>
      <c r="H1498" s="684"/>
      <c r="I1498" s="684">
        <v>543.08000000000004</v>
      </c>
      <c r="J1498" s="684">
        <v>543.08000000000004</v>
      </c>
      <c r="K1498" s="684"/>
      <c r="L1498" s="685"/>
      <c r="M1498" s="686"/>
      <c r="X1498" s="664"/>
      <c r="Y1498" s="665"/>
      <c r="Z1498" s="665"/>
      <c r="AA1498" s="489"/>
      <c r="AC1498" s="464" t="s">
        <v>3897</v>
      </c>
      <c r="AD1498" s="530"/>
      <c r="AE1498" s="707"/>
      <c r="AF1498" s="464"/>
      <c r="AG1498" s="707"/>
      <c r="AH1498" s="489"/>
      <c r="AJ1498" s="489"/>
    </row>
    <row r="1499" spans="1:36" s="462" customFormat="1" ht="23.25" x14ac:dyDescent="0.25">
      <c r="A1499" s="515"/>
      <c r="B1499" s="682" t="s">
        <v>627</v>
      </c>
      <c r="C1499" s="2736" t="s">
        <v>1647</v>
      </c>
      <c r="D1499" s="2736"/>
      <c r="E1499" s="2736"/>
      <c r="F1499" s="683" t="s">
        <v>3900</v>
      </c>
      <c r="G1499" s="684">
        <v>0</v>
      </c>
      <c r="H1499" s="684">
        <v>0</v>
      </c>
      <c r="I1499" s="684">
        <v>0</v>
      </c>
      <c r="J1499" s="684"/>
      <c r="K1499" s="684">
        <v>0</v>
      </c>
      <c r="L1499" s="685"/>
      <c r="M1499" s="686"/>
      <c r="X1499" s="664"/>
      <c r="Y1499" s="665"/>
      <c r="Z1499" s="665"/>
      <c r="AA1499" s="489"/>
      <c r="AC1499" s="464" t="s">
        <v>1647</v>
      </c>
      <c r="AD1499" s="530"/>
      <c r="AE1499" s="707"/>
      <c r="AF1499" s="464"/>
      <c r="AG1499" s="707"/>
      <c r="AH1499" s="489"/>
      <c r="AJ1499" s="489"/>
    </row>
    <row r="1500" spans="1:36" s="462" customFormat="1" ht="23.25" x14ac:dyDescent="0.25">
      <c r="A1500" s="515"/>
      <c r="B1500" s="682" t="s">
        <v>1954</v>
      </c>
      <c r="C1500" s="2736" t="s">
        <v>1955</v>
      </c>
      <c r="D1500" s="2736"/>
      <c r="E1500" s="2736"/>
      <c r="F1500" s="683" t="s">
        <v>3901</v>
      </c>
      <c r="G1500" s="684">
        <v>79.069999999999993</v>
      </c>
      <c r="H1500" s="684" t="s">
        <v>1957</v>
      </c>
      <c r="I1500" s="684">
        <v>378.75</v>
      </c>
      <c r="J1500" s="684"/>
      <c r="K1500" s="684" t="s">
        <v>3902</v>
      </c>
      <c r="L1500" s="685"/>
      <c r="M1500" s="686"/>
      <c r="X1500" s="664"/>
      <c r="Y1500" s="665"/>
      <c r="Z1500" s="665"/>
      <c r="AA1500" s="489"/>
      <c r="AC1500" s="464" t="s">
        <v>1955</v>
      </c>
      <c r="AD1500" s="530"/>
      <c r="AE1500" s="707"/>
      <c r="AF1500" s="464"/>
      <c r="AG1500" s="707"/>
      <c r="AH1500" s="489"/>
      <c r="AJ1500" s="489"/>
    </row>
    <row r="1501" spans="1:36" s="462" customFormat="1" ht="34.5" x14ac:dyDescent="0.25">
      <c r="A1501" s="515"/>
      <c r="B1501" s="682" t="s">
        <v>3903</v>
      </c>
      <c r="C1501" s="2736" t="s">
        <v>3904</v>
      </c>
      <c r="D1501" s="2736"/>
      <c r="E1501" s="2736"/>
      <c r="F1501" s="683" t="s">
        <v>3905</v>
      </c>
      <c r="G1501" s="684">
        <v>123</v>
      </c>
      <c r="H1501" s="684" t="s">
        <v>3906</v>
      </c>
      <c r="I1501" s="684">
        <v>523.98</v>
      </c>
      <c r="J1501" s="684"/>
      <c r="K1501" s="684" t="s">
        <v>3907</v>
      </c>
      <c r="L1501" s="685"/>
      <c r="M1501" s="686"/>
      <c r="X1501" s="664"/>
      <c r="Y1501" s="665"/>
      <c r="Z1501" s="665"/>
      <c r="AA1501" s="489"/>
      <c r="AC1501" s="464" t="s">
        <v>3904</v>
      </c>
      <c r="AD1501" s="530"/>
      <c r="AE1501" s="707"/>
      <c r="AF1501" s="464"/>
      <c r="AG1501" s="707"/>
      <c r="AH1501" s="489"/>
      <c r="AJ1501" s="489"/>
    </row>
    <row r="1502" spans="1:36" s="462" customFormat="1" ht="23.25" x14ac:dyDescent="0.25">
      <c r="A1502" s="515"/>
      <c r="B1502" s="682" t="s">
        <v>1727</v>
      </c>
      <c r="C1502" s="2736" t="s">
        <v>1728</v>
      </c>
      <c r="D1502" s="2736"/>
      <c r="E1502" s="2736"/>
      <c r="F1502" s="683" t="s">
        <v>3908</v>
      </c>
      <c r="G1502" s="684">
        <v>89.99</v>
      </c>
      <c r="H1502" s="684" t="s">
        <v>1730</v>
      </c>
      <c r="I1502" s="684">
        <v>409.45</v>
      </c>
      <c r="J1502" s="684"/>
      <c r="K1502" s="684" t="s">
        <v>3909</v>
      </c>
      <c r="L1502" s="685"/>
      <c r="M1502" s="686"/>
      <c r="X1502" s="664"/>
      <c r="Y1502" s="665"/>
      <c r="Z1502" s="665"/>
      <c r="AA1502" s="489"/>
      <c r="AC1502" s="464" t="s">
        <v>1728</v>
      </c>
      <c r="AD1502" s="530"/>
      <c r="AE1502" s="707"/>
      <c r="AF1502" s="464"/>
      <c r="AG1502" s="707"/>
      <c r="AH1502" s="489"/>
      <c r="AJ1502" s="489"/>
    </row>
    <row r="1503" spans="1:36" s="462" customFormat="1" ht="23.25" x14ac:dyDescent="0.25">
      <c r="A1503" s="515"/>
      <c r="B1503" s="682" t="s">
        <v>3910</v>
      </c>
      <c r="C1503" s="2736" t="s">
        <v>3911</v>
      </c>
      <c r="D1503" s="2736"/>
      <c r="E1503" s="2736"/>
      <c r="F1503" s="683" t="s">
        <v>3912</v>
      </c>
      <c r="G1503" s="684">
        <v>206.01</v>
      </c>
      <c r="H1503" s="684" t="s">
        <v>3913</v>
      </c>
      <c r="I1503" s="684">
        <v>4653.7700000000004</v>
      </c>
      <c r="J1503" s="684"/>
      <c r="K1503" s="684" t="s">
        <v>3914</v>
      </c>
      <c r="L1503" s="685"/>
      <c r="M1503" s="686"/>
      <c r="X1503" s="664"/>
      <c r="Y1503" s="665"/>
      <c r="Z1503" s="665"/>
      <c r="AA1503" s="489"/>
      <c r="AC1503" s="464" t="s">
        <v>3911</v>
      </c>
      <c r="AD1503" s="530"/>
      <c r="AE1503" s="707"/>
      <c r="AF1503" s="464"/>
      <c r="AG1503" s="707"/>
      <c r="AH1503" s="489"/>
      <c r="AJ1503" s="489"/>
    </row>
    <row r="1504" spans="1:36" s="462" customFormat="1" ht="23.25" x14ac:dyDescent="0.25">
      <c r="A1504" s="515"/>
      <c r="B1504" s="682" t="s">
        <v>3206</v>
      </c>
      <c r="C1504" s="2736" t="s">
        <v>3207</v>
      </c>
      <c r="D1504" s="2736"/>
      <c r="E1504" s="2736"/>
      <c r="F1504" s="683" t="s">
        <v>3915</v>
      </c>
      <c r="G1504" s="684">
        <v>110</v>
      </c>
      <c r="H1504" s="684" t="s">
        <v>3209</v>
      </c>
      <c r="I1504" s="684">
        <v>211.2</v>
      </c>
      <c r="J1504" s="684"/>
      <c r="K1504" s="684" t="s">
        <v>3916</v>
      </c>
      <c r="L1504" s="685"/>
      <c r="M1504" s="686"/>
      <c r="X1504" s="664"/>
      <c r="Y1504" s="665"/>
      <c r="Z1504" s="665"/>
      <c r="AA1504" s="489"/>
      <c r="AC1504" s="464" t="s">
        <v>3207</v>
      </c>
      <c r="AD1504" s="530"/>
      <c r="AE1504" s="707"/>
      <c r="AF1504" s="464"/>
      <c r="AG1504" s="707"/>
      <c r="AH1504" s="489"/>
      <c r="AJ1504" s="489"/>
    </row>
    <row r="1505" spans="1:36" s="462" customFormat="1" ht="23.25" x14ac:dyDescent="0.25">
      <c r="A1505" s="515"/>
      <c r="B1505" s="682" t="s">
        <v>1741</v>
      </c>
      <c r="C1505" s="2736" t="s">
        <v>1243</v>
      </c>
      <c r="D1505" s="2736"/>
      <c r="E1505" s="2736"/>
      <c r="F1505" s="683" t="s">
        <v>3917</v>
      </c>
      <c r="G1505" s="684">
        <v>2.44</v>
      </c>
      <c r="H1505" s="684"/>
      <c r="I1505" s="684">
        <v>31.6</v>
      </c>
      <c r="J1505" s="684"/>
      <c r="K1505" s="684"/>
      <c r="L1505" s="685"/>
      <c r="M1505" s="686"/>
      <c r="X1505" s="664"/>
      <c r="Y1505" s="665"/>
      <c r="Z1505" s="665"/>
      <c r="AA1505" s="489"/>
      <c r="AC1505" s="464" t="s">
        <v>1243</v>
      </c>
      <c r="AD1505" s="530"/>
      <c r="AE1505" s="707"/>
      <c r="AF1505" s="464"/>
      <c r="AG1505" s="707"/>
      <c r="AH1505" s="489"/>
      <c r="AJ1505" s="489"/>
    </row>
    <row r="1506" spans="1:36" s="462" customFormat="1" ht="23.25" x14ac:dyDescent="0.25">
      <c r="A1506" s="523" t="s">
        <v>848</v>
      </c>
      <c r="B1506" s="694" t="s">
        <v>3224</v>
      </c>
      <c r="C1506" s="2747" t="s">
        <v>3918</v>
      </c>
      <c r="D1506" s="2747"/>
      <c r="E1506" s="2747"/>
      <c r="F1506" s="695" t="s">
        <v>1921</v>
      </c>
      <c r="G1506" s="696">
        <v>0</v>
      </c>
      <c r="H1506" s="696"/>
      <c r="I1506" s="696">
        <v>0</v>
      </c>
      <c r="J1506" s="696"/>
      <c r="K1506" s="696"/>
      <c r="L1506" s="697"/>
      <c r="M1506" s="698"/>
      <c r="X1506" s="664"/>
      <c r="Y1506" s="665"/>
      <c r="Z1506" s="665"/>
      <c r="AA1506" s="489"/>
      <c r="AC1506" s="464"/>
      <c r="AD1506" s="530" t="s">
        <v>3918</v>
      </c>
      <c r="AE1506" s="707"/>
      <c r="AF1506" s="464"/>
      <c r="AG1506" s="707"/>
      <c r="AH1506" s="489"/>
      <c r="AJ1506" s="489"/>
    </row>
    <row r="1507" spans="1:36" s="462" customFormat="1" ht="45.75" x14ac:dyDescent="0.25">
      <c r="A1507" s="666" t="s">
        <v>1569</v>
      </c>
      <c r="B1507" s="667" t="s">
        <v>2399</v>
      </c>
      <c r="C1507" s="2737" t="s">
        <v>1571</v>
      </c>
      <c r="D1507" s="2737"/>
      <c r="E1507" s="2737"/>
      <c r="F1507" s="688">
        <v>240.5</v>
      </c>
      <c r="G1507" s="669">
        <v>90.94</v>
      </c>
      <c r="H1507" s="669"/>
      <c r="I1507" s="669">
        <v>21871</v>
      </c>
      <c r="J1507" s="669"/>
      <c r="K1507" s="670"/>
      <c r="L1507" s="671">
        <v>0</v>
      </c>
      <c r="M1507" s="671">
        <v>0</v>
      </c>
      <c r="X1507" s="664"/>
      <c r="Y1507" s="665"/>
      <c r="Z1507" s="665"/>
      <c r="AA1507" s="489" t="s">
        <v>1571</v>
      </c>
      <c r="AC1507" s="464"/>
      <c r="AD1507" s="530"/>
      <c r="AE1507" s="707"/>
      <c r="AF1507" s="464"/>
      <c r="AG1507" s="707"/>
      <c r="AH1507" s="489"/>
      <c r="AJ1507" s="489"/>
    </row>
    <row r="1508" spans="1:36" s="462" customFormat="1" ht="15" x14ac:dyDescent="0.25">
      <c r="A1508" s="672"/>
      <c r="B1508" s="673"/>
      <c r="C1508" s="674" t="s">
        <v>3919</v>
      </c>
      <c r="D1508" s="675"/>
      <c r="E1508" s="675"/>
      <c r="F1508" s="675"/>
      <c r="G1508" s="675"/>
      <c r="H1508" s="675"/>
      <c r="I1508" s="675"/>
      <c r="J1508" s="675"/>
      <c r="K1508" s="675"/>
      <c r="L1508" s="675"/>
      <c r="M1508" s="676"/>
      <c r="X1508" s="664"/>
      <c r="Y1508" s="665"/>
      <c r="Z1508" s="665"/>
      <c r="AA1508" s="489"/>
      <c r="AC1508" s="464"/>
      <c r="AD1508" s="530"/>
      <c r="AE1508" s="707"/>
      <c r="AF1508" s="464"/>
      <c r="AG1508" s="707"/>
      <c r="AH1508" s="489"/>
      <c r="AJ1508" s="489"/>
    </row>
    <row r="1509" spans="1:36" s="462" customFormat="1" ht="15" x14ac:dyDescent="0.25">
      <c r="A1509" s="2744" t="s">
        <v>1573</v>
      </c>
      <c r="B1509" s="2745"/>
      <c r="C1509" s="2745"/>
      <c r="D1509" s="2745"/>
      <c r="E1509" s="2745"/>
      <c r="F1509" s="2745"/>
      <c r="G1509" s="2745"/>
      <c r="H1509" s="2745"/>
      <c r="I1509" s="2745"/>
      <c r="J1509" s="2745"/>
      <c r="K1509" s="2745"/>
      <c r="L1509" s="2745"/>
      <c r="M1509" s="2746"/>
      <c r="X1509" s="664"/>
      <c r="Y1509" s="665" t="s">
        <v>1573</v>
      </c>
      <c r="Z1509" s="665"/>
      <c r="AA1509" s="489"/>
      <c r="AC1509" s="464"/>
      <c r="AD1509" s="530"/>
      <c r="AE1509" s="707"/>
      <c r="AF1509" s="464"/>
      <c r="AG1509" s="707"/>
      <c r="AH1509" s="489"/>
      <c r="AJ1509" s="489"/>
    </row>
    <row r="1510" spans="1:36" s="462" customFormat="1" ht="68.25" x14ac:dyDescent="0.25">
      <c r="A1510" s="666" t="s">
        <v>1574</v>
      </c>
      <c r="B1510" s="667" t="s">
        <v>3920</v>
      </c>
      <c r="C1510" s="2737" t="s">
        <v>3921</v>
      </c>
      <c r="D1510" s="2737"/>
      <c r="E1510" s="2737"/>
      <c r="F1510" s="709">
        <v>0.86814999999999998</v>
      </c>
      <c r="G1510" s="669">
        <v>6106.5</v>
      </c>
      <c r="H1510" s="669" t="s">
        <v>3922</v>
      </c>
      <c r="I1510" s="669">
        <v>5301</v>
      </c>
      <c r="J1510" s="669"/>
      <c r="K1510" s="670" t="s">
        <v>3923</v>
      </c>
      <c r="L1510" s="671">
        <v>0</v>
      </c>
      <c r="M1510" s="671">
        <v>0</v>
      </c>
      <c r="X1510" s="664"/>
      <c r="Y1510" s="665"/>
      <c r="Z1510" s="665"/>
      <c r="AA1510" s="489" t="s">
        <v>3921</v>
      </c>
      <c r="AC1510" s="464"/>
      <c r="AD1510" s="530"/>
      <c r="AE1510" s="707"/>
      <c r="AF1510" s="464"/>
      <c r="AG1510" s="707"/>
      <c r="AH1510" s="489"/>
      <c r="AJ1510" s="489"/>
    </row>
    <row r="1511" spans="1:36" s="462" customFormat="1" ht="15" x14ac:dyDescent="0.25">
      <c r="A1511" s="672"/>
      <c r="B1511" s="673"/>
      <c r="C1511" s="674" t="s">
        <v>3924</v>
      </c>
      <c r="D1511" s="675"/>
      <c r="E1511" s="675"/>
      <c r="F1511" s="675"/>
      <c r="G1511" s="675"/>
      <c r="H1511" s="675"/>
      <c r="I1511" s="675"/>
      <c r="J1511" s="675"/>
      <c r="K1511" s="675"/>
      <c r="L1511" s="675"/>
      <c r="M1511" s="676"/>
      <c r="X1511" s="664"/>
      <c r="Y1511" s="665"/>
      <c r="Z1511" s="665"/>
      <c r="AA1511" s="489"/>
      <c r="AC1511" s="464"/>
      <c r="AD1511" s="530"/>
      <c r="AE1511" s="707"/>
      <c r="AF1511" s="464"/>
      <c r="AG1511" s="707"/>
      <c r="AH1511" s="489"/>
      <c r="AJ1511" s="489"/>
    </row>
    <row r="1512" spans="1:36" s="462" customFormat="1" ht="33.75" x14ac:dyDescent="0.25">
      <c r="A1512" s="550"/>
      <c r="B1512" s="681" t="s">
        <v>1641</v>
      </c>
      <c r="C1512" s="2734" t="s">
        <v>1642</v>
      </c>
      <c r="D1512" s="2734"/>
      <c r="E1512" s="2734"/>
      <c r="F1512" s="2734"/>
      <c r="G1512" s="2734"/>
      <c r="H1512" s="2734"/>
      <c r="I1512" s="2734"/>
      <c r="J1512" s="2734"/>
      <c r="K1512" s="2734"/>
      <c r="L1512" s="2734"/>
      <c r="M1512" s="2735"/>
      <c r="X1512" s="664"/>
      <c r="Y1512" s="665"/>
      <c r="Z1512" s="665"/>
      <c r="AA1512" s="489"/>
      <c r="AB1512" s="499" t="s">
        <v>1642</v>
      </c>
      <c r="AC1512" s="464"/>
      <c r="AD1512" s="530"/>
      <c r="AE1512" s="707"/>
      <c r="AF1512" s="464"/>
      <c r="AG1512" s="707"/>
      <c r="AH1512" s="489"/>
      <c r="AJ1512" s="489"/>
    </row>
    <row r="1513" spans="1:36" s="462" customFormat="1" ht="15" x14ac:dyDescent="0.25">
      <c r="A1513" s="831"/>
      <c r="B1513" s="832"/>
      <c r="C1513" s="832"/>
      <c r="D1513" s="832"/>
      <c r="E1513" s="833" t="s">
        <v>3925</v>
      </c>
      <c r="F1513" s="834"/>
      <c r="G1513" s="835"/>
      <c r="H1513" s="656"/>
      <c r="I1513" s="836">
        <v>680</v>
      </c>
      <c r="J1513" s="837"/>
      <c r="K1513" s="837"/>
      <c r="L1513" s="838"/>
      <c r="M1513" s="839"/>
      <c r="X1513" s="664"/>
      <c r="Y1513" s="665"/>
      <c r="Z1513" s="665"/>
      <c r="AA1513" s="489"/>
      <c r="AC1513" s="464"/>
      <c r="AD1513" s="530"/>
      <c r="AE1513" s="707"/>
      <c r="AF1513" s="464"/>
      <c r="AG1513" s="707"/>
      <c r="AH1513" s="489"/>
      <c r="AJ1513" s="489"/>
    </row>
    <row r="1514" spans="1:36" s="462" customFormat="1" ht="15" x14ac:dyDescent="0.25">
      <c r="A1514" s="831"/>
      <c r="B1514" s="832"/>
      <c r="C1514" s="832"/>
      <c r="D1514" s="832"/>
      <c r="E1514" s="833" t="s">
        <v>3926</v>
      </c>
      <c r="F1514" s="834"/>
      <c r="G1514" s="835"/>
      <c r="H1514" s="656"/>
      <c r="I1514" s="836">
        <v>358</v>
      </c>
      <c r="J1514" s="837"/>
      <c r="K1514" s="837"/>
      <c r="L1514" s="838"/>
      <c r="M1514" s="839"/>
      <c r="X1514" s="664"/>
      <c r="Y1514" s="665"/>
      <c r="Z1514" s="665"/>
      <c r="AA1514" s="489"/>
      <c r="AC1514" s="464"/>
      <c r="AD1514" s="530"/>
      <c r="AE1514" s="707"/>
      <c r="AF1514" s="464"/>
      <c r="AG1514" s="707"/>
      <c r="AH1514" s="489"/>
      <c r="AJ1514" s="489"/>
    </row>
    <row r="1515" spans="1:36" s="462" customFormat="1" ht="15" x14ac:dyDescent="0.25">
      <c r="A1515" s="831"/>
      <c r="B1515" s="832"/>
      <c r="C1515" s="832"/>
      <c r="D1515" s="832"/>
      <c r="E1515" s="833" t="s">
        <v>2678</v>
      </c>
      <c r="F1515" s="834"/>
      <c r="G1515" s="835"/>
      <c r="H1515" s="656"/>
      <c r="I1515" s="836">
        <v>6339</v>
      </c>
      <c r="J1515" s="837"/>
      <c r="K1515" s="837"/>
      <c r="L1515" s="838"/>
      <c r="M1515" s="839"/>
      <c r="X1515" s="664"/>
      <c r="Y1515" s="665"/>
      <c r="Z1515" s="665"/>
      <c r="AA1515" s="489"/>
      <c r="AC1515" s="464"/>
      <c r="AD1515" s="530"/>
      <c r="AE1515" s="707"/>
      <c r="AF1515" s="464"/>
      <c r="AG1515" s="707"/>
      <c r="AH1515" s="489"/>
      <c r="AJ1515" s="489"/>
    </row>
    <row r="1516" spans="1:36" s="462" customFormat="1" ht="23.25" x14ac:dyDescent="0.25">
      <c r="A1516" s="515"/>
      <c r="B1516" s="682" t="s">
        <v>627</v>
      </c>
      <c r="C1516" s="2736" t="s">
        <v>1647</v>
      </c>
      <c r="D1516" s="2736"/>
      <c r="E1516" s="2736"/>
      <c r="F1516" s="683" t="s">
        <v>3927</v>
      </c>
      <c r="G1516" s="684">
        <v>0</v>
      </c>
      <c r="H1516" s="684">
        <v>0</v>
      </c>
      <c r="I1516" s="684">
        <v>0</v>
      </c>
      <c r="J1516" s="684"/>
      <c r="K1516" s="684">
        <v>0</v>
      </c>
      <c r="L1516" s="685"/>
      <c r="M1516" s="686"/>
      <c r="X1516" s="664"/>
      <c r="Y1516" s="665"/>
      <c r="Z1516" s="665"/>
      <c r="AA1516" s="489"/>
      <c r="AC1516" s="464" t="s">
        <v>1647</v>
      </c>
      <c r="AD1516" s="530"/>
      <c r="AE1516" s="707"/>
      <c r="AF1516" s="464"/>
      <c r="AG1516" s="707"/>
      <c r="AH1516" s="489"/>
      <c r="AJ1516" s="489"/>
    </row>
    <row r="1517" spans="1:36" s="462" customFormat="1" ht="34.5" x14ac:dyDescent="0.25">
      <c r="A1517" s="515"/>
      <c r="B1517" s="682" t="s">
        <v>2417</v>
      </c>
      <c r="C1517" s="2736" t="s">
        <v>2418</v>
      </c>
      <c r="D1517" s="2736"/>
      <c r="E1517" s="2736"/>
      <c r="F1517" s="683" t="s">
        <v>3928</v>
      </c>
      <c r="G1517" s="684">
        <v>100</v>
      </c>
      <c r="H1517" s="684" t="s">
        <v>2420</v>
      </c>
      <c r="I1517" s="684">
        <v>3534</v>
      </c>
      <c r="J1517" s="684"/>
      <c r="K1517" s="684" t="s">
        <v>3929</v>
      </c>
      <c r="L1517" s="685"/>
      <c r="M1517" s="686"/>
      <c r="X1517" s="664"/>
      <c r="Y1517" s="665"/>
      <c r="Z1517" s="665"/>
      <c r="AA1517" s="489"/>
      <c r="AC1517" s="464" t="s">
        <v>2418</v>
      </c>
      <c r="AD1517" s="530"/>
      <c r="AE1517" s="707"/>
      <c r="AF1517" s="464"/>
      <c r="AG1517" s="707"/>
      <c r="AH1517" s="489"/>
      <c r="AJ1517" s="489"/>
    </row>
    <row r="1518" spans="1:36" s="462" customFormat="1" ht="45.75" x14ac:dyDescent="0.25">
      <c r="A1518" s="666" t="s">
        <v>1580</v>
      </c>
      <c r="B1518" s="667" t="s">
        <v>2401</v>
      </c>
      <c r="C1518" s="2737" t="s">
        <v>2402</v>
      </c>
      <c r="D1518" s="2737"/>
      <c r="E1518" s="2737"/>
      <c r="F1518" s="693">
        <v>0.26850000000000002</v>
      </c>
      <c r="G1518" s="669" t="s">
        <v>2403</v>
      </c>
      <c r="H1518" s="669"/>
      <c r="I1518" s="669">
        <v>581</v>
      </c>
      <c r="J1518" s="669">
        <v>581</v>
      </c>
      <c r="K1518" s="670"/>
      <c r="L1518" s="700">
        <v>277.2</v>
      </c>
      <c r="M1518" s="680">
        <v>74.430000000000007</v>
      </c>
      <c r="X1518" s="664"/>
      <c r="Y1518" s="665"/>
      <c r="Z1518" s="665"/>
      <c r="AA1518" s="489" t="s">
        <v>2402</v>
      </c>
      <c r="AC1518" s="464"/>
      <c r="AD1518" s="530"/>
      <c r="AE1518" s="707"/>
      <c r="AF1518" s="464"/>
      <c r="AG1518" s="707"/>
      <c r="AH1518" s="489"/>
      <c r="AJ1518" s="489"/>
    </row>
    <row r="1519" spans="1:36" s="462" customFormat="1" ht="15" x14ac:dyDescent="0.25">
      <c r="A1519" s="672"/>
      <c r="B1519" s="673"/>
      <c r="C1519" s="674" t="s">
        <v>3930</v>
      </c>
      <c r="D1519" s="675"/>
      <c r="E1519" s="675"/>
      <c r="F1519" s="675"/>
      <c r="G1519" s="675"/>
      <c r="H1519" s="675"/>
      <c r="I1519" s="675"/>
      <c r="J1519" s="675"/>
      <c r="K1519" s="675"/>
      <c r="L1519" s="675"/>
      <c r="M1519" s="676"/>
      <c r="X1519" s="664"/>
      <c r="Y1519" s="665"/>
      <c r="Z1519" s="665"/>
      <c r="AA1519" s="489"/>
      <c r="AC1519" s="464"/>
      <c r="AD1519" s="530"/>
      <c r="AE1519" s="707"/>
      <c r="AF1519" s="464"/>
      <c r="AG1519" s="707"/>
      <c r="AH1519" s="489"/>
      <c r="AJ1519" s="489"/>
    </row>
    <row r="1520" spans="1:36" s="462" customFormat="1" ht="15" x14ac:dyDescent="0.25">
      <c r="A1520" s="550"/>
      <c r="B1520" s="681" t="s">
        <v>2405</v>
      </c>
      <c r="C1520" s="2734" t="s">
        <v>2406</v>
      </c>
      <c r="D1520" s="2734"/>
      <c r="E1520" s="2734"/>
      <c r="F1520" s="2734"/>
      <c r="G1520" s="2734"/>
      <c r="H1520" s="2734"/>
      <c r="I1520" s="2734"/>
      <c r="J1520" s="2734"/>
      <c r="K1520" s="2734"/>
      <c r="L1520" s="2734"/>
      <c r="M1520" s="2735"/>
      <c r="X1520" s="664"/>
      <c r="Y1520" s="665"/>
      <c r="Z1520" s="665"/>
      <c r="AA1520" s="489"/>
      <c r="AB1520" s="499" t="s">
        <v>2406</v>
      </c>
      <c r="AC1520" s="464"/>
      <c r="AD1520" s="530"/>
      <c r="AE1520" s="707"/>
      <c r="AF1520" s="464"/>
      <c r="AG1520" s="707"/>
      <c r="AH1520" s="489"/>
      <c r="AJ1520" s="489"/>
    </row>
    <row r="1521" spans="1:36" s="462" customFormat="1" ht="33.75" x14ac:dyDescent="0.25">
      <c r="A1521" s="550"/>
      <c r="B1521" s="681" t="s">
        <v>1641</v>
      </c>
      <c r="C1521" s="2734" t="s">
        <v>1642</v>
      </c>
      <c r="D1521" s="2734"/>
      <c r="E1521" s="2734"/>
      <c r="F1521" s="2734"/>
      <c r="G1521" s="2734"/>
      <c r="H1521" s="2734"/>
      <c r="I1521" s="2734"/>
      <c r="J1521" s="2734"/>
      <c r="K1521" s="2734"/>
      <c r="L1521" s="2734"/>
      <c r="M1521" s="2735"/>
      <c r="X1521" s="664"/>
      <c r="Y1521" s="665"/>
      <c r="Z1521" s="665"/>
      <c r="AA1521" s="489"/>
      <c r="AB1521" s="499" t="s">
        <v>1642</v>
      </c>
      <c r="AC1521" s="464"/>
      <c r="AD1521" s="530"/>
      <c r="AE1521" s="707"/>
      <c r="AF1521" s="464"/>
      <c r="AG1521" s="707"/>
      <c r="AH1521" s="489"/>
      <c r="AJ1521" s="489"/>
    </row>
    <row r="1522" spans="1:36" s="462" customFormat="1" ht="15" x14ac:dyDescent="0.25">
      <c r="A1522" s="831"/>
      <c r="B1522" s="832"/>
      <c r="C1522" s="832"/>
      <c r="D1522" s="832"/>
      <c r="E1522" s="833" t="s">
        <v>3931</v>
      </c>
      <c r="F1522" s="834"/>
      <c r="G1522" s="835"/>
      <c r="H1522" s="656"/>
      <c r="I1522" s="836">
        <v>465</v>
      </c>
      <c r="J1522" s="837"/>
      <c r="K1522" s="837"/>
      <c r="L1522" s="838"/>
      <c r="M1522" s="839"/>
      <c r="X1522" s="664"/>
      <c r="Y1522" s="665"/>
      <c r="Z1522" s="665"/>
      <c r="AA1522" s="489"/>
      <c r="AC1522" s="464"/>
      <c r="AD1522" s="530"/>
      <c r="AE1522" s="707"/>
      <c r="AF1522" s="464"/>
      <c r="AG1522" s="707"/>
      <c r="AH1522" s="489"/>
      <c r="AJ1522" s="489"/>
    </row>
    <row r="1523" spans="1:36" s="462" customFormat="1" ht="15" x14ac:dyDescent="0.25">
      <c r="A1523" s="831"/>
      <c r="B1523" s="832"/>
      <c r="C1523" s="832"/>
      <c r="D1523" s="832"/>
      <c r="E1523" s="833" t="s">
        <v>3932</v>
      </c>
      <c r="F1523" s="834"/>
      <c r="G1523" s="835"/>
      <c r="H1523" s="656"/>
      <c r="I1523" s="836">
        <v>261</v>
      </c>
      <c r="J1523" s="837"/>
      <c r="K1523" s="837"/>
      <c r="L1523" s="838"/>
      <c r="M1523" s="839"/>
      <c r="X1523" s="664"/>
      <c r="Y1523" s="665"/>
      <c r="Z1523" s="665"/>
      <c r="AA1523" s="489"/>
      <c r="AC1523" s="464"/>
      <c r="AD1523" s="530"/>
      <c r="AE1523" s="707"/>
      <c r="AF1523" s="464"/>
      <c r="AG1523" s="707"/>
      <c r="AH1523" s="489"/>
      <c r="AJ1523" s="489"/>
    </row>
    <row r="1524" spans="1:36" s="462" customFormat="1" ht="15" x14ac:dyDescent="0.25">
      <c r="A1524" s="831"/>
      <c r="B1524" s="832"/>
      <c r="C1524" s="832"/>
      <c r="D1524" s="832"/>
      <c r="E1524" s="833" t="s">
        <v>2678</v>
      </c>
      <c r="F1524" s="834"/>
      <c r="G1524" s="835"/>
      <c r="H1524" s="656"/>
      <c r="I1524" s="836">
        <v>1307</v>
      </c>
      <c r="J1524" s="837"/>
      <c r="K1524" s="837"/>
      <c r="L1524" s="838"/>
      <c r="M1524" s="839"/>
      <c r="X1524" s="664"/>
      <c r="Y1524" s="665"/>
      <c r="Z1524" s="665"/>
      <c r="AA1524" s="489"/>
      <c r="AC1524" s="464"/>
      <c r="AD1524" s="530"/>
      <c r="AE1524" s="707"/>
      <c r="AF1524" s="464"/>
      <c r="AG1524" s="707"/>
      <c r="AH1524" s="489"/>
      <c r="AJ1524" s="489"/>
    </row>
    <row r="1525" spans="1:36" s="462" customFormat="1" ht="23.25" x14ac:dyDescent="0.25">
      <c r="A1525" s="515"/>
      <c r="B1525" s="682" t="s">
        <v>2407</v>
      </c>
      <c r="C1525" s="2736" t="s">
        <v>2408</v>
      </c>
      <c r="D1525" s="2736"/>
      <c r="E1525" s="2736"/>
      <c r="F1525" s="683" t="s">
        <v>3933</v>
      </c>
      <c r="G1525" s="684" t="s">
        <v>2410</v>
      </c>
      <c r="H1525" s="684"/>
      <c r="I1525" s="684">
        <v>580.54999999999995</v>
      </c>
      <c r="J1525" s="684">
        <v>580.54999999999995</v>
      </c>
      <c r="K1525" s="684"/>
      <c r="L1525" s="685"/>
      <c r="M1525" s="686"/>
      <c r="X1525" s="664"/>
      <c r="Y1525" s="665"/>
      <c r="Z1525" s="665"/>
      <c r="AA1525" s="489"/>
      <c r="AC1525" s="464" t="s">
        <v>2408</v>
      </c>
      <c r="AD1525" s="530"/>
      <c r="AE1525" s="707"/>
      <c r="AF1525" s="464"/>
      <c r="AG1525" s="707"/>
      <c r="AH1525" s="489"/>
      <c r="AJ1525" s="489"/>
    </row>
    <row r="1526" spans="1:36" s="462" customFormat="1" ht="79.5" x14ac:dyDescent="0.25">
      <c r="A1526" s="666" t="s">
        <v>1585</v>
      </c>
      <c r="B1526" s="667" t="s">
        <v>2411</v>
      </c>
      <c r="C1526" s="2737" t="s">
        <v>2412</v>
      </c>
      <c r="D1526" s="2737"/>
      <c r="E1526" s="2737"/>
      <c r="F1526" s="709">
        <v>2.6849999999999999E-2</v>
      </c>
      <c r="G1526" s="669">
        <v>5044.5</v>
      </c>
      <c r="H1526" s="669" t="s">
        <v>2413</v>
      </c>
      <c r="I1526" s="669">
        <v>135</v>
      </c>
      <c r="J1526" s="669"/>
      <c r="K1526" s="670" t="s">
        <v>1590</v>
      </c>
      <c r="L1526" s="671">
        <v>0</v>
      </c>
      <c r="M1526" s="671">
        <v>0</v>
      </c>
      <c r="X1526" s="664"/>
      <c r="Y1526" s="665"/>
      <c r="Z1526" s="665"/>
      <c r="AA1526" s="489" t="s">
        <v>2412</v>
      </c>
      <c r="AC1526" s="464"/>
      <c r="AD1526" s="530"/>
      <c r="AE1526" s="707"/>
      <c r="AF1526" s="464"/>
      <c r="AG1526" s="707"/>
      <c r="AH1526" s="489"/>
      <c r="AJ1526" s="489"/>
    </row>
    <row r="1527" spans="1:36" s="462" customFormat="1" ht="15" x14ac:dyDescent="0.25">
      <c r="A1527" s="672"/>
      <c r="B1527" s="673"/>
      <c r="C1527" s="674" t="s">
        <v>3934</v>
      </c>
      <c r="D1527" s="675"/>
      <c r="E1527" s="675"/>
      <c r="F1527" s="675"/>
      <c r="G1527" s="675"/>
      <c r="H1527" s="675"/>
      <c r="I1527" s="675"/>
      <c r="J1527" s="675"/>
      <c r="K1527" s="675"/>
      <c r="L1527" s="675"/>
      <c r="M1527" s="676"/>
      <c r="X1527" s="664"/>
      <c r="Y1527" s="665"/>
      <c r="Z1527" s="665"/>
      <c r="AA1527" s="489"/>
      <c r="AC1527" s="464"/>
      <c r="AD1527" s="530"/>
      <c r="AE1527" s="707"/>
      <c r="AF1527" s="464"/>
      <c r="AG1527" s="707"/>
      <c r="AH1527" s="489"/>
      <c r="AJ1527" s="489"/>
    </row>
    <row r="1528" spans="1:36" s="462" customFormat="1" ht="33.75" x14ac:dyDescent="0.25">
      <c r="A1528" s="550"/>
      <c r="B1528" s="681" t="s">
        <v>1641</v>
      </c>
      <c r="C1528" s="2734" t="s">
        <v>1642</v>
      </c>
      <c r="D1528" s="2734"/>
      <c r="E1528" s="2734"/>
      <c r="F1528" s="2734"/>
      <c r="G1528" s="2734"/>
      <c r="H1528" s="2734"/>
      <c r="I1528" s="2734"/>
      <c r="J1528" s="2734"/>
      <c r="K1528" s="2734"/>
      <c r="L1528" s="2734"/>
      <c r="M1528" s="2735"/>
      <c r="X1528" s="664"/>
      <c r="Y1528" s="665"/>
      <c r="Z1528" s="665"/>
      <c r="AA1528" s="489"/>
      <c r="AB1528" s="499" t="s">
        <v>1642</v>
      </c>
      <c r="AC1528" s="464"/>
      <c r="AD1528" s="530"/>
      <c r="AE1528" s="707"/>
      <c r="AF1528" s="464"/>
      <c r="AG1528" s="707"/>
      <c r="AH1528" s="489"/>
      <c r="AJ1528" s="489"/>
    </row>
    <row r="1529" spans="1:36" s="462" customFormat="1" ht="15" x14ac:dyDescent="0.25">
      <c r="A1529" s="831"/>
      <c r="B1529" s="832"/>
      <c r="C1529" s="832"/>
      <c r="D1529" s="832"/>
      <c r="E1529" s="833" t="s">
        <v>3935</v>
      </c>
      <c r="F1529" s="834"/>
      <c r="G1529" s="835"/>
      <c r="H1529" s="656"/>
      <c r="I1529" s="836">
        <v>17</v>
      </c>
      <c r="J1529" s="837"/>
      <c r="K1529" s="837"/>
      <c r="L1529" s="838"/>
      <c r="M1529" s="839"/>
      <c r="X1529" s="664"/>
      <c r="Y1529" s="665"/>
      <c r="Z1529" s="665"/>
      <c r="AA1529" s="489"/>
      <c r="AC1529" s="464"/>
      <c r="AD1529" s="530"/>
      <c r="AE1529" s="707"/>
      <c r="AF1529" s="464"/>
      <c r="AG1529" s="707"/>
      <c r="AH1529" s="489"/>
      <c r="AJ1529" s="489"/>
    </row>
    <row r="1530" spans="1:36" s="462" customFormat="1" ht="15" x14ac:dyDescent="0.25">
      <c r="A1530" s="831"/>
      <c r="B1530" s="832"/>
      <c r="C1530" s="832"/>
      <c r="D1530" s="832"/>
      <c r="E1530" s="833" t="s">
        <v>3936</v>
      </c>
      <c r="F1530" s="834"/>
      <c r="G1530" s="835"/>
      <c r="H1530" s="656"/>
      <c r="I1530" s="836">
        <v>9</v>
      </c>
      <c r="J1530" s="837"/>
      <c r="K1530" s="837"/>
      <c r="L1530" s="838"/>
      <c r="M1530" s="839"/>
      <c r="X1530" s="664"/>
      <c r="Y1530" s="665"/>
      <c r="Z1530" s="665"/>
      <c r="AA1530" s="489"/>
      <c r="AC1530" s="464"/>
      <c r="AD1530" s="530"/>
      <c r="AE1530" s="707"/>
      <c r="AF1530" s="464"/>
      <c r="AG1530" s="707"/>
      <c r="AH1530" s="489"/>
      <c r="AJ1530" s="489"/>
    </row>
    <row r="1531" spans="1:36" s="462" customFormat="1" ht="15" x14ac:dyDescent="0.25">
      <c r="A1531" s="831"/>
      <c r="B1531" s="832"/>
      <c r="C1531" s="832"/>
      <c r="D1531" s="832"/>
      <c r="E1531" s="833" t="s">
        <v>2678</v>
      </c>
      <c r="F1531" s="834"/>
      <c r="G1531" s="835"/>
      <c r="H1531" s="656"/>
      <c r="I1531" s="836">
        <v>161</v>
      </c>
      <c r="J1531" s="837"/>
      <c r="K1531" s="837"/>
      <c r="L1531" s="838"/>
      <c r="M1531" s="839"/>
      <c r="X1531" s="664"/>
      <c r="Y1531" s="665"/>
      <c r="Z1531" s="665"/>
      <c r="AA1531" s="489"/>
      <c r="AC1531" s="464"/>
      <c r="AD1531" s="530"/>
      <c r="AE1531" s="707"/>
      <c r="AF1531" s="464"/>
      <c r="AG1531" s="707"/>
      <c r="AH1531" s="489"/>
      <c r="AJ1531" s="489"/>
    </row>
    <row r="1532" spans="1:36" s="462" customFormat="1" ht="23.25" x14ac:dyDescent="0.25">
      <c r="A1532" s="515"/>
      <c r="B1532" s="682" t="s">
        <v>627</v>
      </c>
      <c r="C1532" s="2736" t="s">
        <v>1647</v>
      </c>
      <c r="D1532" s="2736"/>
      <c r="E1532" s="2736"/>
      <c r="F1532" s="683" t="s">
        <v>3937</v>
      </c>
      <c r="G1532" s="684">
        <v>0</v>
      </c>
      <c r="H1532" s="684">
        <v>0</v>
      </c>
      <c r="I1532" s="684">
        <v>0</v>
      </c>
      <c r="J1532" s="684"/>
      <c r="K1532" s="684">
        <v>0</v>
      </c>
      <c r="L1532" s="685"/>
      <c r="M1532" s="686"/>
      <c r="X1532" s="664"/>
      <c r="Y1532" s="665"/>
      <c r="Z1532" s="665"/>
      <c r="AA1532" s="489"/>
      <c r="AC1532" s="464" t="s">
        <v>1647</v>
      </c>
      <c r="AD1532" s="530"/>
      <c r="AE1532" s="707"/>
      <c r="AF1532" s="464"/>
      <c r="AG1532" s="707"/>
      <c r="AH1532" s="489"/>
      <c r="AJ1532" s="489"/>
    </row>
    <row r="1533" spans="1:36" s="462" customFormat="1" ht="34.5" x14ac:dyDescent="0.25">
      <c r="A1533" s="515"/>
      <c r="B1533" s="682" t="s">
        <v>2417</v>
      </c>
      <c r="C1533" s="2736" t="s">
        <v>2418</v>
      </c>
      <c r="D1533" s="2736"/>
      <c r="E1533" s="2736"/>
      <c r="F1533" s="683" t="s">
        <v>3938</v>
      </c>
      <c r="G1533" s="684">
        <v>100</v>
      </c>
      <c r="H1533" s="684" t="s">
        <v>2420</v>
      </c>
      <c r="I1533" s="684">
        <v>90</v>
      </c>
      <c r="J1533" s="684"/>
      <c r="K1533" s="684" t="s">
        <v>3939</v>
      </c>
      <c r="L1533" s="685"/>
      <c r="M1533" s="686"/>
      <c r="X1533" s="664"/>
      <c r="Y1533" s="665"/>
      <c r="Z1533" s="665"/>
      <c r="AA1533" s="489"/>
      <c r="AC1533" s="464" t="s">
        <v>2418</v>
      </c>
      <c r="AD1533" s="530"/>
      <c r="AE1533" s="707"/>
      <c r="AF1533" s="464"/>
      <c r="AG1533" s="707"/>
      <c r="AH1533" s="489"/>
      <c r="AJ1533" s="489"/>
    </row>
    <row r="1534" spans="1:36" s="462" customFormat="1" ht="57" x14ac:dyDescent="0.25">
      <c r="A1534" s="666" t="s">
        <v>1591</v>
      </c>
      <c r="B1534" s="667" t="s">
        <v>2422</v>
      </c>
      <c r="C1534" s="2737" t="s">
        <v>2423</v>
      </c>
      <c r="D1534" s="2737"/>
      <c r="E1534" s="2737"/>
      <c r="F1534" s="693">
        <v>115.9162</v>
      </c>
      <c r="G1534" s="669">
        <v>11.46</v>
      </c>
      <c r="H1534" s="669">
        <v>11.46</v>
      </c>
      <c r="I1534" s="669">
        <v>1328</v>
      </c>
      <c r="J1534" s="669"/>
      <c r="K1534" s="670">
        <v>1328</v>
      </c>
      <c r="L1534" s="671">
        <v>0</v>
      </c>
      <c r="M1534" s="671">
        <v>0</v>
      </c>
      <c r="X1534" s="664"/>
      <c r="Y1534" s="665"/>
      <c r="Z1534" s="665"/>
      <c r="AA1534" s="489" t="s">
        <v>2423</v>
      </c>
      <c r="AC1534" s="464"/>
      <c r="AD1534" s="530"/>
      <c r="AE1534" s="707"/>
      <c r="AF1534" s="464"/>
      <c r="AG1534" s="707"/>
      <c r="AH1534" s="489"/>
      <c r="AJ1534" s="489"/>
    </row>
    <row r="1535" spans="1:36" s="462" customFormat="1" ht="15" x14ac:dyDescent="0.25">
      <c r="A1535" s="672"/>
      <c r="B1535" s="673"/>
      <c r="C1535" s="674" t="s">
        <v>3940</v>
      </c>
      <c r="D1535" s="675"/>
      <c r="E1535" s="675"/>
      <c r="F1535" s="675"/>
      <c r="G1535" s="675"/>
      <c r="H1535" s="675"/>
      <c r="I1535" s="675"/>
      <c r="J1535" s="675"/>
      <c r="K1535" s="675"/>
      <c r="L1535" s="675"/>
      <c r="M1535" s="676"/>
      <c r="X1535" s="664"/>
      <c r="Y1535" s="665"/>
      <c r="Z1535" s="665"/>
      <c r="AA1535" s="489"/>
      <c r="AC1535" s="464"/>
      <c r="AD1535" s="530"/>
      <c r="AE1535" s="707"/>
      <c r="AF1535" s="464"/>
      <c r="AG1535" s="707"/>
      <c r="AH1535" s="489"/>
      <c r="AJ1535" s="489"/>
    </row>
    <row r="1536" spans="1:36" s="462" customFormat="1" ht="33.75" x14ac:dyDescent="0.25">
      <c r="A1536" s="550"/>
      <c r="B1536" s="681" t="s">
        <v>1641</v>
      </c>
      <c r="C1536" s="2734" t="s">
        <v>1642</v>
      </c>
      <c r="D1536" s="2734"/>
      <c r="E1536" s="2734"/>
      <c r="F1536" s="2734"/>
      <c r="G1536" s="2734"/>
      <c r="H1536" s="2734"/>
      <c r="I1536" s="2734"/>
      <c r="J1536" s="2734"/>
      <c r="K1536" s="2734"/>
      <c r="L1536" s="2734"/>
      <c r="M1536" s="2735"/>
      <c r="X1536" s="664"/>
      <c r="Y1536" s="665"/>
      <c r="Z1536" s="665"/>
      <c r="AA1536" s="489"/>
      <c r="AB1536" s="499" t="s">
        <v>1642</v>
      </c>
      <c r="AC1536" s="464"/>
      <c r="AD1536" s="530"/>
      <c r="AE1536" s="707"/>
      <c r="AF1536" s="464"/>
      <c r="AG1536" s="707"/>
      <c r="AH1536" s="489"/>
      <c r="AJ1536" s="489"/>
    </row>
    <row r="1537" spans="1:36" s="462" customFormat="1" ht="45" x14ac:dyDescent="0.25">
      <c r="A1537" s="666" t="s">
        <v>1595</v>
      </c>
      <c r="B1537" s="667" t="s">
        <v>3941</v>
      </c>
      <c r="C1537" s="2737" t="s">
        <v>3942</v>
      </c>
      <c r="D1537" s="2737"/>
      <c r="E1537" s="2737"/>
      <c r="F1537" s="668">
        <v>0.89500000000000002</v>
      </c>
      <c r="G1537" s="669" t="s">
        <v>1599</v>
      </c>
      <c r="H1537" s="669" t="s">
        <v>3943</v>
      </c>
      <c r="I1537" s="669">
        <v>473</v>
      </c>
      <c r="J1537" s="669">
        <v>38</v>
      </c>
      <c r="K1537" s="670" t="s">
        <v>1601</v>
      </c>
      <c r="L1537" s="679">
        <v>5.4749999999999996</v>
      </c>
      <c r="M1537" s="700">
        <v>4.9000000000000004</v>
      </c>
      <c r="X1537" s="664"/>
      <c r="Y1537" s="665"/>
      <c r="Z1537" s="665"/>
      <c r="AA1537" s="489" t="s">
        <v>3942</v>
      </c>
      <c r="AC1537" s="464"/>
      <c r="AD1537" s="530"/>
      <c r="AE1537" s="707"/>
      <c r="AF1537" s="464"/>
      <c r="AG1537" s="707"/>
      <c r="AH1537" s="489"/>
      <c r="AJ1537" s="489"/>
    </row>
    <row r="1538" spans="1:36" s="462" customFormat="1" ht="15" x14ac:dyDescent="0.25">
      <c r="A1538" s="672"/>
      <c r="B1538" s="673"/>
      <c r="C1538" s="674" t="s">
        <v>3944</v>
      </c>
      <c r="D1538" s="675"/>
      <c r="E1538" s="675"/>
      <c r="F1538" s="675"/>
      <c r="G1538" s="675"/>
      <c r="H1538" s="675"/>
      <c r="I1538" s="675"/>
      <c r="J1538" s="675"/>
      <c r="K1538" s="675"/>
      <c r="L1538" s="675"/>
      <c r="M1538" s="676"/>
      <c r="X1538" s="664"/>
      <c r="Y1538" s="665"/>
      <c r="Z1538" s="665"/>
      <c r="AA1538" s="489"/>
      <c r="AC1538" s="464"/>
      <c r="AD1538" s="530"/>
      <c r="AE1538" s="707"/>
      <c r="AF1538" s="464"/>
      <c r="AG1538" s="707"/>
      <c r="AH1538" s="489"/>
      <c r="AJ1538" s="489"/>
    </row>
    <row r="1539" spans="1:36" s="462" customFormat="1" ht="33.75" x14ac:dyDescent="0.25">
      <c r="A1539" s="550"/>
      <c r="B1539" s="681" t="s">
        <v>1641</v>
      </c>
      <c r="C1539" s="2734" t="s">
        <v>1642</v>
      </c>
      <c r="D1539" s="2734"/>
      <c r="E1539" s="2734"/>
      <c r="F1539" s="2734"/>
      <c r="G1539" s="2734"/>
      <c r="H1539" s="2734"/>
      <c r="I1539" s="2734"/>
      <c r="J1539" s="2734"/>
      <c r="K1539" s="2734"/>
      <c r="L1539" s="2734"/>
      <c r="M1539" s="2735"/>
      <c r="X1539" s="664"/>
      <c r="Y1539" s="665"/>
      <c r="Z1539" s="665"/>
      <c r="AA1539" s="489"/>
      <c r="AB1539" s="499" t="s">
        <v>1642</v>
      </c>
      <c r="AC1539" s="464"/>
      <c r="AD1539" s="530"/>
      <c r="AE1539" s="707"/>
      <c r="AF1539" s="464"/>
      <c r="AG1539" s="707"/>
      <c r="AH1539" s="489"/>
      <c r="AJ1539" s="489"/>
    </row>
    <row r="1540" spans="1:36" s="462" customFormat="1" ht="15" x14ac:dyDescent="0.25">
      <c r="A1540" s="831"/>
      <c r="B1540" s="832"/>
      <c r="C1540" s="832"/>
      <c r="D1540" s="832"/>
      <c r="E1540" s="833" t="s">
        <v>3945</v>
      </c>
      <c r="F1540" s="834"/>
      <c r="G1540" s="835"/>
      <c r="H1540" s="656"/>
      <c r="I1540" s="836">
        <v>105</v>
      </c>
      <c r="J1540" s="837"/>
      <c r="K1540" s="837"/>
      <c r="L1540" s="838"/>
      <c r="M1540" s="839"/>
      <c r="X1540" s="664"/>
      <c r="Y1540" s="665"/>
      <c r="Z1540" s="665"/>
      <c r="AA1540" s="489"/>
      <c r="AC1540" s="464"/>
      <c r="AD1540" s="530"/>
      <c r="AE1540" s="707"/>
      <c r="AF1540" s="464"/>
      <c r="AG1540" s="707"/>
      <c r="AH1540" s="489"/>
      <c r="AJ1540" s="489"/>
    </row>
    <row r="1541" spans="1:36" s="462" customFormat="1" ht="15" x14ac:dyDescent="0.25">
      <c r="A1541" s="831"/>
      <c r="B1541" s="832"/>
      <c r="C1541" s="832"/>
      <c r="D1541" s="832"/>
      <c r="E1541" s="833" t="s">
        <v>3946</v>
      </c>
      <c r="F1541" s="834"/>
      <c r="G1541" s="835"/>
      <c r="H1541" s="656"/>
      <c r="I1541" s="836">
        <v>56</v>
      </c>
      <c r="J1541" s="837"/>
      <c r="K1541" s="837"/>
      <c r="L1541" s="838"/>
      <c r="M1541" s="839"/>
      <c r="X1541" s="664"/>
      <c r="Y1541" s="665"/>
      <c r="Z1541" s="665"/>
      <c r="AA1541" s="489"/>
      <c r="AC1541" s="464"/>
      <c r="AD1541" s="530"/>
      <c r="AE1541" s="707"/>
      <c r="AF1541" s="464"/>
      <c r="AG1541" s="707"/>
      <c r="AH1541" s="489"/>
      <c r="AJ1541" s="489"/>
    </row>
    <row r="1542" spans="1:36" s="462" customFormat="1" ht="15" x14ac:dyDescent="0.25">
      <c r="A1542" s="831"/>
      <c r="B1542" s="832"/>
      <c r="C1542" s="832"/>
      <c r="D1542" s="832"/>
      <c r="E1542" s="833" t="s">
        <v>2678</v>
      </c>
      <c r="F1542" s="834"/>
      <c r="G1542" s="835"/>
      <c r="H1542" s="656"/>
      <c r="I1542" s="836">
        <v>634</v>
      </c>
      <c r="J1542" s="837"/>
      <c r="K1542" s="837"/>
      <c r="L1542" s="838"/>
      <c r="M1542" s="839"/>
      <c r="X1542" s="664"/>
      <c r="Y1542" s="665"/>
      <c r="Z1542" s="665"/>
      <c r="AA1542" s="489"/>
      <c r="AC1542" s="464"/>
      <c r="AD1542" s="530"/>
      <c r="AE1542" s="707"/>
      <c r="AF1542" s="464"/>
      <c r="AG1542" s="707"/>
      <c r="AH1542" s="489"/>
      <c r="AJ1542" s="489"/>
    </row>
    <row r="1543" spans="1:36" s="462" customFormat="1" ht="23.25" x14ac:dyDescent="0.25">
      <c r="A1543" s="515"/>
      <c r="B1543" s="682" t="s">
        <v>2407</v>
      </c>
      <c r="C1543" s="2736" t="s">
        <v>2408</v>
      </c>
      <c r="D1543" s="2736"/>
      <c r="E1543" s="2736"/>
      <c r="F1543" s="683" t="s">
        <v>3947</v>
      </c>
      <c r="G1543" s="684" t="s">
        <v>2410</v>
      </c>
      <c r="H1543" s="684"/>
      <c r="I1543" s="684">
        <v>38.22</v>
      </c>
      <c r="J1543" s="684">
        <v>38.22</v>
      </c>
      <c r="K1543" s="684"/>
      <c r="L1543" s="685"/>
      <c r="M1543" s="686"/>
      <c r="X1543" s="664"/>
      <c r="Y1543" s="665"/>
      <c r="Z1543" s="665"/>
      <c r="AA1543" s="489"/>
      <c r="AC1543" s="464" t="s">
        <v>2408</v>
      </c>
      <c r="AD1543" s="530"/>
      <c r="AE1543" s="707"/>
      <c r="AF1543" s="464"/>
      <c r="AG1543" s="707"/>
      <c r="AH1543" s="489"/>
      <c r="AJ1543" s="489"/>
    </row>
    <row r="1544" spans="1:36" s="462" customFormat="1" ht="23.25" x14ac:dyDescent="0.25">
      <c r="A1544" s="515"/>
      <c r="B1544" s="682" t="s">
        <v>627</v>
      </c>
      <c r="C1544" s="2736" t="s">
        <v>1647</v>
      </c>
      <c r="D1544" s="2736"/>
      <c r="E1544" s="2736"/>
      <c r="F1544" s="683" t="s">
        <v>3948</v>
      </c>
      <c r="G1544" s="684">
        <v>0</v>
      </c>
      <c r="H1544" s="684">
        <v>0</v>
      </c>
      <c r="I1544" s="684">
        <v>0</v>
      </c>
      <c r="J1544" s="684"/>
      <c r="K1544" s="684">
        <v>0</v>
      </c>
      <c r="L1544" s="685"/>
      <c r="M1544" s="686"/>
      <c r="X1544" s="664"/>
      <c r="Y1544" s="665"/>
      <c r="Z1544" s="665"/>
      <c r="AA1544" s="489"/>
      <c r="AC1544" s="464" t="s">
        <v>1647</v>
      </c>
      <c r="AD1544" s="530"/>
      <c r="AE1544" s="707"/>
      <c r="AF1544" s="464"/>
      <c r="AG1544" s="707"/>
      <c r="AH1544" s="489"/>
      <c r="AJ1544" s="489"/>
    </row>
    <row r="1545" spans="1:36" s="462" customFormat="1" ht="23.25" x14ac:dyDescent="0.25">
      <c r="A1545" s="515"/>
      <c r="B1545" s="682" t="s">
        <v>1954</v>
      </c>
      <c r="C1545" s="2736" t="s">
        <v>1955</v>
      </c>
      <c r="D1545" s="2736"/>
      <c r="E1545" s="2736"/>
      <c r="F1545" s="683" t="s">
        <v>3949</v>
      </c>
      <c r="G1545" s="684">
        <v>79.069999999999993</v>
      </c>
      <c r="H1545" s="684" t="s">
        <v>1957</v>
      </c>
      <c r="I1545" s="684">
        <v>280.7</v>
      </c>
      <c r="J1545" s="684"/>
      <c r="K1545" s="684" t="s">
        <v>3950</v>
      </c>
      <c r="L1545" s="685"/>
      <c r="M1545" s="686"/>
      <c r="X1545" s="664"/>
      <c r="Y1545" s="665"/>
      <c r="Z1545" s="665"/>
      <c r="AA1545" s="489"/>
      <c r="AC1545" s="464" t="s">
        <v>1955</v>
      </c>
      <c r="AD1545" s="530"/>
      <c r="AE1545" s="707"/>
      <c r="AF1545" s="464"/>
      <c r="AG1545" s="707"/>
      <c r="AH1545" s="489"/>
      <c r="AJ1545" s="489"/>
    </row>
    <row r="1546" spans="1:36" s="462" customFormat="1" ht="34.5" x14ac:dyDescent="0.25">
      <c r="A1546" s="515"/>
      <c r="B1546" s="682" t="s">
        <v>3880</v>
      </c>
      <c r="C1546" s="2736" t="s">
        <v>3881</v>
      </c>
      <c r="D1546" s="2736"/>
      <c r="E1546" s="2736"/>
      <c r="F1546" s="683" t="s">
        <v>3951</v>
      </c>
      <c r="G1546" s="684">
        <v>89.54</v>
      </c>
      <c r="H1546" s="684" t="s">
        <v>3883</v>
      </c>
      <c r="I1546" s="684">
        <v>6.27</v>
      </c>
      <c r="J1546" s="684"/>
      <c r="K1546" s="684" t="s">
        <v>3952</v>
      </c>
      <c r="L1546" s="685"/>
      <c r="M1546" s="686"/>
      <c r="X1546" s="664"/>
      <c r="Y1546" s="665"/>
      <c r="Z1546" s="665"/>
      <c r="AA1546" s="489"/>
      <c r="AC1546" s="464" t="s">
        <v>3881</v>
      </c>
      <c r="AD1546" s="530"/>
      <c r="AE1546" s="707"/>
      <c r="AF1546" s="464"/>
      <c r="AG1546" s="707"/>
      <c r="AH1546" s="489"/>
      <c r="AJ1546" s="489"/>
    </row>
    <row r="1547" spans="1:36" s="462" customFormat="1" ht="45.75" x14ac:dyDescent="0.25">
      <c r="A1547" s="515"/>
      <c r="B1547" s="682" t="s">
        <v>3953</v>
      </c>
      <c r="C1547" s="2736" t="s">
        <v>3954</v>
      </c>
      <c r="D1547" s="2736"/>
      <c r="E1547" s="2736"/>
      <c r="F1547" s="683" t="s">
        <v>3955</v>
      </c>
      <c r="G1547" s="684">
        <v>108.4</v>
      </c>
      <c r="H1547" s="684"/>
      <c r="I1547" s="684">
        <v>3.88</v>
      </c>
      <c r="J1547" s="684"/>
      <c r="K1547" s="684"/>
      <c r="L1547" s="685"/>
      <c r="M1547" s="686"/>
      <c r="X1547" s="664"/>
      <c r="Y1547" s="665"/>
      <c r="Z1547" s="665"/>
      <c r="AA1547" s="489"/>
      <c r="AC1547" s="464" t="s">
        <v>3954</v>
      </c>
      <c r="AD1547" s="530"/>
      <c r="AE1547" s="707"/>
      <c r="AF1547" s="464"/>
      <c r="AG1547" s="707"/>
      <c r="AH1547" s="489"/>
      <c r="AJ1547" s="489"/>
    </row>
    <row r="1548" spans="1:36" s="462" customFormat="1" ht="22.5" x14ac:dyDescent="0.25">
      <c r="A1548" s="2749" t="s">
        <v>1400</v>
      </c>
      <c r="B1548" s="2750"/>
      <c r="C1548" s="2750"/>
      <c r="D1548" s="2750"/>
      <c r="E1548" s="2750"/>
      <c r="F1548" s="2750"/>
      <c r="G1548" s="2750"/>
      <c r="H1548" s="2751"/>
      <c r="I1548" s="669">
        <v>101018</v>
      </c>
      <c r="J1548" s="669">
        <v>62502</v>
      </c>
      <c r="K1548" s="669" t="s">
        <v>3956</v>
      </c>
      <c r="L1548" s="689"/>
      <c r="M1548" s="680">
        <v>7505.47</v>
      </c>
      <c r="X1548" s="664"/>
      <c r="Y1548" s="665"/>
      <c r="Z1548" s="665"/>
      <c r="AA1548" s="489"/>
      <c r="AC1548" s="464"/>
      <c r="AD1548" s="530"/>
      <c r="AE1548" s="707"/>
      <c r="AF1548" s="464"/>
      <c r="AG1548" s="707"/>
      <c r="AH1548" s="489" t="s">
        <v>1400</v>
      </c>
      <c r="AJ1548" s="489"/>
    </row>
    <row r="1549" spans="1:36" s="462" customFormat="1" ht="15" x14ac:dyDescent="0.25">
      <c r="A1549" s="2749" t="s">
        <v>1402</v>
      </c>
      <c r="B1549" s="2750"/>
      <c r="C1549" s="2750"/>
      <c r="D1549" s="2750"/>
      <c r="E1549" s="2750"/>
      <c r="F1549" s="2750"/>
      <c r="G1549" s="2750"/>
      <c r="H1549" s="2751"/>
      <c r="I1549" s="669">
        <v>49104</v>
      </c>
      <c r="J1549" s="669"/>
      <c r="K1549" s="669"/>
      <c r="L1549" s="689"/>
      <c r="M1549" s="689"/>
      <c r="X1549" s="664"/>
      <c r="Y1549" s="665"/>
      <c r="Z1549" s="665"/>
      <c r="AA1549" s="489"/>
      <c r="AC1549" s="464"/>
      <c r="AD1549" s="530"/>
      <c r="AE1549" s="707"/>
      <c r="AF1549" s="464"/>
      <c r="AG1549" s="707"/>
      <c r="AH1549" s="489" t="s">
        <v>1402</v>
      </c>
      <c r="AJ1549" s="489"/>
    </row>
    <row r="1550" spans="1:36" s="462" customFormat="1" ht="15" x14ac:dyDescent="0.25">
      <c r="A1550" s="2752" t="s">
        <v>1667</v>
      </c>
      <c r="B1550" s="2753"/>
      <c r="C1550" s="2753"/>
      <c r="D1550" s="2753"/>
      <c r="E1550" s="2753"/>
      <c r="F1550" s="2753"/>
      <c r="G1550" s="2753"/>
      <c r="H1550" s="2754"/>
      <c r="I1550" s="690"/>
      <c r="J1550" s="690"/>
      <c r="K1550" s="690"/>
      <c r="L1550" s="691"/>
      <c r="M1550" s="691"/>
      <c r="X1550" s="664"/>
      <c r="Y1550" s="665"/>
      <c r="Z1550" s="665"/>
      <c r="AA1550" s="489"/>
      <c r="AC1550" s="464"/>
      <c r="AD1550" s="530"/>
      <c r="AE1550" s="707"/>
      <c r="AF1550" s="464"/>
      <c r="AG1550" s="707"/>
      <c r="AH1550" s="489"/>
      <c r="AI1550" s="499" t="s">
        <v>1667</v>
      </c>
      <c r="AJ1550" s="489"/>
    </row>
    <row r="1551" spans="1:36" s="462" customFormat="1" ht="15" x14ac:dyDescent="0.25">
      <c r="A1551" s="2752" t="s">
        <v>3957</v>
      </c>
      <c r="B1551" s="2753"/>
      <c r="C1551" s="2753"/>
      <c r="D1551" s="2753"/>
      <c r="E1551" s="2753"/>
      <c r="F1551" s="2753"/>
      <c r="G1551" s="2753"/>
      <c r="H1551" s="2754"/>
      <c r="I1551" s="690">
        <v>14708</v>
      </c>
      <c r="J1551" s="690"/>
      <c r="K1551" s="690"/>
      <c r="L1551" s="691"/>
      <c r="M1551" s="691"/>
      <c r="X1551" s="664"/>
      <c r="Y1551" s="665"/>
      <c r="Z1551" s="665"/>
      <c r="AA1551" s="489"/>
      <c r="AC1551" s="464"/>
      <c r="AD1551" s="530"/>
      <c r="AE1551" s="707"/>
      <c r="AF1551" s="464"/>
      <c r="AG1551" s="707"/>
      <c r="AH1551" s="489"/>
      <c r="AI1551" s="499" t="s">
        <v>3957</v>
      </c>
      <c r="AJ1551" s="489"/>
    </row>
    <row r="1552" spans="1:36" s="462" customFormat="1" ht="15" x14ac:dyDescent="0.25">
      <c r="A1552" s="2752" t="s">
        <v>3958</v>
      </c>
      <c r="B1552" s="2753"/>
      <c r="C1552" s="2753"/>
      <c r="D1552" s="2753"/>
      <c r="E1552" s="2753"/>
      <c r="F1552" s="2753"/>
      <c r="G1552" s="2753"/>
      <c r="H1552" s="2754"/>
      <c r="I1552" s="690">
        <v>31724</v>
      </c>
      <c r="J1552" s="690"/>
      <c r="K1552" s="690"/>
      <c r="L1552" s="691"/>
      <c r="M1552" s="691"/>
      <c r="X1552" s="664"/>
      <c r="Y1552" s="665"/>
      <c r="Z1552" s="665"/>
      <c r="AA1552" s="489"/>
      <c r="AC1552" s="464"/>
      <c r="AD1552" s="530"/>
      <c r="AE1552" s="707"/>
      <c r="AF1552" s="464"/>
      <c r="AG1552" s="707"/>
      <c r="AH1552" s="489"/>
      <c r="AI1552" s="499" t="s">
        <v>3958</v>
      </c>
      <c r="AJ1552" s="489"/>
    </row>
    <row r="1553" spans="1:36" s="462" customFormat="1" ht="15" x14ac:dyDescent="0.25">
      <c r="A1553" s="2752" t="s">
        <v>3959</v>
      </c>
      <c r="B1553" s="2753"/>
      <c r="C1553" s="2753"/>
      <c r="D1553" s="2753"/>
      <c r="E1553" s="2753"/>
      <c r="F1553" s="2753"/>
      <c r="G1553" s="2753"/>
      <c r="H1553" s="2754"/>
      <c r="I1553" s="690">
        <v>803</v>
      </c>
      <c r="J1553" s="690"/>
      <c r="K1553" s="690"/>
      <c r="L1553" s="691"/>
      <c r="M1553" s="691"/>
      <c r="X1553" s="664"/>
      <c r="Y1553" s="665"/>
      <c r="Z1553" s="665"/>
      <c r="AA1553" s="489"/>
      <c r="AC1553" s="464"/>
      <c r="AD1553" s="530"/>
      <c r="AE1553" s="707"/>
      <c r="AF1553" s="464"/>
      <c r="AG1553" s="707"/>
      <c r="AH1553" s="489"/>
      <c r="AI1553" s="499" t="s">
        <v>3959</v>
      </c>
      <c r="AJ1553" s="489"/>
    </row>
    <row r="1554" spans="1:36" s="462" customFormat="1" ht="15" x14ac:dyDescent="0.25">
      <c r="A1554" s="2752" t="s">
        <v>3960</v>
      </c>
      <c r="B1554" s="2753"/>
      <c r="C1554" s="2753"/>
      <c r="D1554" s="2753"/>
      <c r="E1554" s="2753"/>
      <c r="F1554" s="2753"/>
      <c r="G1554" s="2753"/>
      <c r="H1554" s="2754"/>
      <c r="I1554" s="690">
        <v>1869</v>
      </c>
      <c r="J1554" s="690"/>
      <c r="K1554" s="690"/>
      <c r="L1554" s="691"/>
      <c r="M1554" s="691"/>
      <c r="X1554" s="664"/>
      <c r="Y1554" s="665"/>
      <c r="Z1554" s="665"/>
      <c r="AA1554" s="489"/>
      <c r="AC1554" s="464"/>
      <c r="AD1554" s="530"/>
      <c r="AE1554" s="707"/>
      <c r="AF1554" s="464"/>
      <c r="AG1554" s="707"/>
      <c r="AH1554" s="489"/>
      <c r="AI1554" s="499" t="s">
        <v>3960</v>
      </c>
      <c r="AJ1554" s="489"/>
    </row>
    <row r="1555" spans="1:36" s="462" customFormat="1" ht="15" x14ac:dyDescent="0.25">
      <c r="A1555" s="2749" t="s">
        <v>1403</v>
      </c>
      <c r="B1555" s="2750"/>
      <c r="C1555" s="2750"/>
      <c r="D1555" s="2750"/>
      <c r="E1555" s="2750"/>
      <c r="F1555" s="2750"/>
      <c r="G1555" s="2750"/>
      <c r="H1555" s="2751"/>
      <c r="I1555" s="669">
        <v>28431</v>
      </c>
      <c r="J1555" s="669"/>
      <c r="K1555" s="669"/>
      <c r="L1555" s="689"/>
      <c r="M1555" s="689"/>
      <c r="X1555" s="664"/>
      <c r="Y1555" s="665"/>
      <c r="Z1555" s="665"/>
      <c r="AA1555" s="489"/>
      <c r="AC1555" s="464"/>
      <c r="AD1555" s="530"/>
      <c r="AE1555" s="707"/>
      <c r="AF1555" s="464"/>
      <c r="AG1555" s="707"/>
      <c r="AH1555" s="489" t="s">
        <v>1403</v>
      </c>
      <c r="AJ1555" s="489"/>
    </row>
    <row r="1556" spans="1:36" s="462" customFormat="1" ht="15" x14ac:dyDescent="0.25">
      <c r="A1556" s="2752" t="s">
        <v>1667</v>
      </c>
      <c r="B1556" s="2753"/>
      <c r="C1556" s="2753"/>
      <c r="D1556" s="2753"/>
      <c r="E1556" s="2753"/>
      <c r="F1556" s="2753"/>
      <c r="G1556" s="2753"/>
      <c r="H1556" s="2754"/>
      <c r="I1556" s="690"/>
      <c r="J1556" s="690"/>
      <c r="K1556" s="690"/>
      <c r="L1556" s="691"/>
      <c r="M1556" s="691"/>
      <c r="X1556" s="664"/>
      <c r="Y1556" s="665"/>
      <c r="Z1556" s="665"/>
      <c r="AA1556" s="489"/>
      <c r="AC1556" s="464"/>
      <c r="AD1556" s="530"/>
      <c r="AE1556" s="707"/>
      <c r="AF1556" s="464"/>
      <c r="AG1556" s="707"/>
      <c r="AH1556" s="489"/>
      <c r="AI1556" s="499" t="s">
        <v>1667</v>
      </c>
      <c r="AJ1556" s="489"/>
    </row>
    <row r="1557" spans="1:36" s="462" customFormat="1" ht="15" x14ac:dyDescent="0.25">
      <c r="A1557" s="2752" t="s">
        <v>3961</v>
      </c>
      <c r="B1557" s="2753"/>
      <c r="C1557" s="2753"/>
      <c r="D1557" s="2753"/>
      <c r="E1557" s="2753"/>
      <c r="F1557" s="2753"/>
      <c r="G1557" s="2753"/>
      <c r="H1557" s="2754"/>
      <c r="I1557" s="690">
        <v>8914</v>
      </c>
      <c r="J1557" s="690"/>
      <c r="K1557" s="690"/>
      <c r="L1557" s="691"/>
      <c r="M1557" s="691"/>
      <c r="X1557" s="664"/>
      <c r="Y1557" s="665"/>
      <c r="Z1557" s="665"/>
      <c r="AA1557" s="489"/>
      <c r="AC1557" s="464"/>
      <c r="AD1557" s="530"/>
      <c r="AE1557" s="707"/>
      <c r="AF1557" s="464"/>
      <c r="AG1557" s="707"/>
      <c r="AH1557" s="489"/>
      <c r="AI1557" s="499" t="s">
        <v>3961</v>
      </c>
      <c r="AJ1557" s="489"/>
    </row>
    <row r="1558" spans="1:36" s="462" customFormat="1" ht="15" x14ac:dyDescent="0.25">
      <c r="A1558" s="2752" t="s">
        <v>3962</v>
      </c>
      <c r="B1558" s="2753"/>
      <c r="C1558" s="2753"/>
      <c r="D1558" s="2753"/>
      <c r="E1558" s="2753"/>
      <c r="F1558" s="2753"/>
      <c r="G1558" s="2753"/>
      <c r="H1558" s="2754"/>
      <c r="I1558" s="690">
        <v>17844</v>
      </c>
      <c r="J1558" s="690"/>
      <c r="K1558" s="690"/>
      <c r="L1558" s="691"/>
      <c r="M1558" s="691"/>
      <c r="X1558" s="664"/>
      <c r="Y1558" s="665"/>
      <c r="Z1558" s="665"/>
      <c r="AA1558" s="489"/>
      <c r="AC1558" s="464"/>
      <c r="AD1558" s="530"/>
      <c r="AE1558" s="707"/>
      <c r="AF1558" s="464"/>
      <c r="AG1558" s="707"/>
      <c r="AH1558" s="489"/>
      <c r="AI1558" s="499" t="s">
        <v>3962</v>
      </c>
      <c r="AJ1558" s="489"/>
    </row>
    <row r="1559" spans="1:36" s="462" customFormat="1" ht="15" x14ac:dyDescent="0.25">
      <c r="A1559" s="2752" t="s">
        <v>3963</v>
      </c>
      <c r="B1559" s="2753"/>
      <c r="C1559" s="2753"/>
      <c r="D1559" s="2753"/>
      <c r="E1559" s="2753"/>
      <c r="F1559" s="2753"/>
      <c r="G1559" s="2753"/>
      <c r="H1559" s="2754"/>
      <c r="I1559" s="690">
        <v>423</v>
      </c>
      <c r="J1559" s="690"/>
      <c r="K1559" s="690"/>
      <c r="L1559" s="691"/>
      <c r="M1559" s="691"/>
      <c r="X1559" s="664"/>
      <c r="Y1559" s="665"/>
      <c r="Z1559" s="665"/>
      <c r="AA1559" s="489"/>
      <c r="AC1559" s="464"/>
      <c r="AD1559" s="530"/>
      <c r="AE1559" s="707"/>
      <c r="AF1559" s="464"/>
      <c r="AG1559" s="707"/>
      <c r="AH1559" s="489"/>
      <c r="AI1559" s="499" t="s">
        <v>3963</v>
      </c>
      <c r="AJ1559" s="489"/>
    </row>
    <row r="1560" spans="1:36" s="462" customFormat="1" ht="15" x14ac:dyDescent="0.25">
      <c r="A1560" s="2752" t="s">
        <v>3964</v>
      </c>
      <c r="B1560" s="2753"/>
      <c r="C1560" s="2753"/>
      <c r="D1560" s="2753"/>
      <c r="E1560" s="2753"/>
      <c r="F1560" s="2753"/>
      <c r="G1560" s="2753"/>
      <c r="H1560" s="2754"/>
      <c r="I1560" s="690">
        <v>1250</v>
      </c>
      <c r="J1560" s="690"/>
      <c r="K1560" s="690"/>
      <c r="L1560" s="691"/>
      <c r="M1560" s="691"/>
      <c r="X1560" s="664"/>
      <c r="Y1560" s="665"/>
      <c r="Z1560" s="665"/>
      <c r="AA1560" s="489"/>
      <c r="AC1560" s="464"/>
      <c r="AD1560" s="530"/>
      <c r="AE1560" s="707"/>
      <c r="AF1560" s="464"/>
      <c r="AG1560" s="707"/>
      <c r="AH1560" s="489"/>
      <c r="AI1560" s="499" t="s">
        <v>3964</v>
      </c>
      <c r="AJ1560" s="489"/>
    </row>
    <row r="1561" spans="1:36" s="462" customFormat="1" ht="15" x14ac:dyDescent="0.25">
      <c r="A1561" s="2749" t="s">
        <v>2430</v>
      </c>
      <c r="B1561" s="2750"/>
      <c r="C1561" s="2750"/>
      <c r="D1561" s="2750"/>
      <c r="E1561" s="2750"/>
      <c r="F1561" s="2750"/>
      <c r="G1561" s="2750"/>
      <c r="H1561" s="2751"/>
      <c r="I1561" s="669"/>
      <c r="J1561" s="669"/>
      <c r="K1561" s="669"/>
      <c r="L1561" s="689"/>
      <c r="M1561" s="689"/>
      <c r="X1561" s="664"/>
      <c r="Y1561" s="665"/>
      <c r="Z1561" s="665"/>
      <c r="AA1561" s="489"/>
      <c r="AC1561" s="464"/>
      <c r="AD1561" s="530"/>
      <c r="AE1561" s="707"/>
      <c r="AF1561" s="464"/>
      <c r="AG1561" s="707"/>
      <c r="AH1561" s="489" t="s">
        <v>2430</v>
      </c>
      <c r="AJ1561" s="489"/>
    </row>
    <row r="1562" spans="1:36" s="462" customFormat="1" ht="23.25" x14ac:dyDescent="0.25">
      <c r="A1562" s="2752" t="s">
        <v>3965</v>
      </c>
      <c r="B1562" s="2753"/>
      <c r="C1562" s="2753"/>
      <c r="D1562" s="2753"/>
      <c r="E1562" s="2753"/>
      <c r="F1562" s="2753"/>
      <c r="G1562" s="2753"/>
      <c r="H1562" s="2754"/>
      <c r="I1562" s="690"/>
      <c r="J1562" s="690"/>
      <c r="K1562" s="690"/>
      <c r="L1562" s="691"/>
      <c r="M1562" s="691"/>
      <c r="X1562" s="664"/>
      <c r="Y1562" s="665"/>
      <c r="Z1562" s="665"/>
      <c r="AA1562" s="489"/>
      <c r="AC1562" s="464"/>
      <c r="AD1562" s="530"/>
      <c r="AE1562" s="707"/>
      <c r="AF1562" s="464"/>
      <c r="AG1562" s="707"/>
      <c r="AH1562" s="489"/>
      <c r="AI1562" s="499" t="s">
        <v>3965</v>
      </c>
      <c r="AJ1562" s="489"/>
    </row>
    <row r="1563" spans="1:36" s="462" customFormat="1" ht="15" x14ac:dyDescent="0.25">
      <c r="A1563" s="2752" t="s">
        <v>3966</v>
      </c>
      <c r="B1563" s="2753"/>
      <c r="C1563" s="2753"/>
      <c r="D1563" s="2753"/>
      <c r="E1563" s="2753"/>
      <c r="F1563" s="2753"/>
      <c r="G1563" s="2753"/>
      <c r="H1563" s="2754"/>
      <c r="I1563" s="690">
        <v>22285</v>
      </c>
      <c r="J1563" s="690">
        <v>22285</v>
      </c>
      <c r="K1563" s="690"/>
      <c r="L1563" s="691"/>
      <c r="M1563" s="692">
        <v>2659.28</v>
      </c>
      <c r="X1563" s="664"/>
      <c r="Y1563" s="665"/>
      <c r="Z1563" s="665"/>
      <c r="AA1563" s="489"/>
      <c r="AC1563" s="464"/>
      <c r="AD1563" s="530"/>
      <c r="AE1563" s="707"/>
      <c r="AF1563" s="464"/>
      <c r="AG1563" s="707"/>
      <c r="AH1563" s="489"/>
      <c r="AI1563" s="499" t="s">
        <v>3966</v>
      </c>
      <c r="AJ1563" s="489"/>
    </row>
    <row r="1564" spans="1:36" s="462" customFormat="1" ht="15" x14ac:dyDescent="0.25">
      <c r="A1564" s="2752" t="s">
        <v>3967</v>
      </c>
      <c r="B1564" s="2753"/>
      <c r="C1564" s="2753"/>
      <c r="D1564" s="2753"/>
      <c r="E1564" s="2753"/>
      <c r="F1564" s="2753"/>
      <c r="G1564" s="2753"/>
      <c r="H1564" s="2754"/>
      <c r="I1564" s="690">
        <v>14708</v>
      </c>
      <c r="J1564" s="690"/>
      <c r="K1564" s="690"/>
      <c r="L1564" s="691"/>
      <c r="M1564" s="691"/>
      <c r="X1564" s="664"/>
      <c r="Y1564" s="665"/>
      <c r="Z1564" s="665"/>
      <c r="AA1564" s="489"/>
      <c r="AC1564" s="464"/>
      <c r="AD1564" s="530"/>
      <c r="AE1564" s="707"/>
      <c r="AF1564" s="464"/>
      <c r="AG1564" s="707"/>
      <c r="AH1564" s="489"/>
      <c r="AI1564" s="499" t="s">
        <v>3967</v>
      </c>
      <c r="AJ1564" s="489"/>
    </row>
    <row r="1565" spans="1:36" s="462" customFormat="1" ht="15" x14ac:dyDescent="0.25">
      <c r="A1565" s="2752" t="s">
        <v>3968</v>
      </c>
      <c r="B1565" s="2753"/>
      <c r="C1565" s="2753"/>
      <c r="D1565" s="2753"/>
      <c r="E1565" s="2753"/>
      <c r="F1565" s="2753"/>
      <c r="G1565" s="2753"/>
      <c r="H1565" s="2754"/>
      <c r="I1565" s="690">
        <v>8914</v>
      </c>
      <c r="J1565" s="690"/>
      <c r="K1565" s="690"/>
      <c r="L1565" s="691"/>
      <c r="M1565" s="691"/>
      <c r="X1565" s="664"/>
      <c r="Y1565" s="665"/>
      <c r="Z1565" s="665"/>
      <c r="AA1565" s="489"/>
      <c r="AC1565" s="464"/>
      <c r="AD1565" s="530"/>
      <c r="AE1565" s="707"/>
      <c r="AF1565" s="464"/>
      <c r="AG1565" s="707"/>
      <c r="AH1565" s="489"/>
      <c r="AI1565" s="499" t="s">
        <v>3968</v>
      </c>
      <c r="AJ1565" s="489"/>
    </row>
    <row r="1566" spans="1:36" s="462" customFormat="1" ht="15" x14ac:dyDescent="0.25">
      <c r="A1566" s="2752" t="s">
        <v>2437</v>
      </c>
      <c r="B1566" s="2753"/>
      <c r="C1566" s="2753"/>
      <c r="D1566" s="2753"/>
      <c r="E1566" s="2753"/>
      <c r="F1566" s="2753"/>
      <c r="G1566" s="2753"/>
      <c r="H1566" s="2754"/>
      <c r="I1566" s="690">
        <v>45907</v>
      </c>
      <c r="J1566" s="690"/>
      <c r="K1566" s="690"/>
      <c r="L1566" s="691"/>
      <c r="M1566" s="692">
        <v>2659.28</v>
      </c>
      <c r="X1566" s="664"/>
      <c r="Y1566" s="665"/>
      <c r="Z1566" s="665"/>
      <c r="AA1566" s="489"/>
      <c r="AC1566" s="464"/>
      <c r="AD1566" s="530"/>
      <c r="AE1566" s="707"/>
      <c r="AF1566" s="464"/>
      <c r="AG1566" s="707"/>
      <c r="AH1566" s="489"/>
      <c r="AI1566" s="499" t="s">
        <v>2437</v>
      </c>
      <c r="AJ1566" s="489"/>
    </row>
    <row r="1567" spans="1:36" s="462" customFormat="1" ht="15" x14ac:dyDescent="0.25">
      <c r="A1567" s="2752" t="s">
        <v>3969</v>
      </c>
      <c r="B1567" s="2753"/>
      <c r="C1567" s="2753"/>
      <c r="D1567" s="2753"/>
      <c r="E1567" s="2753"/>
      <c r="F1567" s="2753"/>
      <c r="G1567" s="2753"/>
      <c r="H1567" s="2754"/>
      <c r="I1567" s="690"/>
      <c r="J1567" s="690"/>
      <c r="K1567" s="690"/>
      <c r="L1567" s="691"/>
      <c r="M1567" s="691"/>
      <c r="X1567" s="664"/>
      <c r="Y1567" s="665"/>
      <c r="Z1567" s="665"/>
      <c r="AA1567" s="489"/>
      <c r="AC1567" s="464"/>
      <c r="AD1567" s="530"/>
      <c r="AE1567" s="707"/>
      <c r="AF1567" s="464"/>
      <c r="AG1567" s="707"/>
      <c r="AH1567" s="489"/>
      <c r="AI1567" s="499" t="s">
        <v>3969</v>
      </c>
      <c r="AJ1567" s="489"/>
    </row>
    <row r="1568" spans="1:36" s="462" customFormat="1" ht="22.5" x14ac:dyDescent="0.25">
      <c r="A1568" s="2752" t="s">
        <v>3970</v>
      </c>
      <c r="B1568" s="2753"/>
      <c r="C1568" s="2753"/>
      <c r="D1568" s="2753"/>
      <c r="E1568" s="2753"/>
      <c r="F1568" s="2753"/>
      <c r="G1568" s="2753"/>
      <c r="H1568" s="2754"/>
      <c r="I1568" s="690">
        <v>39204</v>
      </c>
      <c r="J1568" s="690">
        <v>39055</v>
      </c>
      <c r="K1568" s="690" t="s">
        <v>1560</v>
      </c>
      <c r="L1568" s="691"/>
      <c r="M1568" s="692">
        <v>4699.7299999999996</v>
      </c>
      <c r="X1568" s="664"/>
      <c r="Y1568" s="665"/>
      <c r="Z1568" s="665"/>
      <c r="AA1568" s="489"/>
      <c r="AC1568" s="464"/>
      <c r="AD1568" s="530"/>
      <c r="AE1568" s="707"/>
      <c r="AF1568" s="464"/>
      <c r="AG1568" s="707"/>
      <c r="AH1568" s="489"/>
      <c r="AI1568" s="499" t="s">
        <v>3970</v>
      </c>
      <c r="AJ1568" s="489"/>
    </row>
    <row r="1569" spans="1:36" s="462" customFormat="1" ht="15" x14ac:dyDescent="0.25">
      <c r="A1569" s="2752" t="s">
        <v>3971</v>
      </c>
      <c r="B1569" s="2753"/>
      <c r="C1569" s="2753"/>
      <c r="D1569" s="2753"/>
      <c r="E1569" s="2753"/>
      <c r="F1569" s="2753"/>
      <c r="G1569" s="2753"/>
      <c r="H1569" s="2754"/>
      <c r="I1569" s="690">
        <v>31259</v>
      </c>
      <c r="J1569" s="690"/>
      <c r="K1569" s="690"/>
      <c r="L1569" s="691"/>
      <c r="M1569" s="691"/>
      <c r="X1569" s="664"/>
      <c r="Y1569" s="665"/>
      <c r="Z1569" s="665"/>
      <c r="AA1569" s="489"/>
      <c r="AC1569" s="464"/>
      <c r="AD1569" s="530"/>
      <c r="AE1569" s="707"/>
      <c r="AF1569" s="464"/>
      <c r="AG1569" s="707"/>
      <c r="AH1569" s="489"/>
      <c r="AI1569" s="499" t="s">
        <v>3971</v>
      </c>
      <c r="AJ1569" s="489"/>
    </row>
    <row r="1570" spans="1:36" s="462" customFormat="1" ht="15" x14ac:dyDescent="0.25">
      <c r="A1570" s="2752" t="s">
        <v>3972</v>
      </c>
      <c r="B1570" s="2753"/>
      <c r="C1570" s="2753"/>
      <c r="D1570" s="2753"/>
      <c r="E1570" s="2753"/>
      <c r="F1570" s="2753"/>
      <c r="G1570" s="2753"/>
      <c r="H1570" s="2754"/>
      <c r="I1570" s="690">
        <v>17583</v>
      </c>
      <c r="J1570" s="690"/>
      <c r="K1570" s="690"/>
      <c r="L1570" s="691"/>
      <c r="M1570" s="691"/>
      <c r="X1570" s="664"/>
      <c r="Y1570" s="665"/>
      <c r="Z1570" s="665"/>
      <c r="AA1570" s="489"/>
      <c r="AC1570" s="464"/>
      <c r="AD1570" s="530"/>
      <c r="AE1570" s="707"/>
      <c r="AF1570" s="464"/>
      <c r="AG1570" s="707"/>
      <c r="AH1570" s="489"/>
      <c r="AI1570" s="499" t="s">
        <v>3972</v>
      </c>
      <c r="AJ1570" s="489"/>
    </row>
    <row r="1571" spans="1:36" s="462" customFormat="1" ht="15" x14ac:dyDescent="0.25">
      <c r="A1571" s="2752" t="s">
        <v>2437</v>
      </c>
      <c r="B1571" s="2753"/>
      <c r="C1571" s="2753"/>
      <c r="D1571" s="2753"/>
      <c r="E1571" s="2753"/>
      <c r="F1571" s="2753"/>
      <c r="G1571" s="2753"/>
      <c r="H1571" s="2754"/>
      <c r="I1571" s="690">
        <v>88046</v>
      </c>
      <c r="J1571" s="690"/>
      <c r="K1571" s="690"/>
      <c r="L1571" s="691"/>
      <c r="M1571" s="692">
        <v>4699.7299999999996</v>
      </c>
      <c r="X1571" s="664"/>
      <c r="Y1571" s="665"/>
      <c r="Z1571" s="665"/>
      <c r="AA1571" s="489"/>
      <c r="AC1571" s="464"/>
      <c r="AD1571" s="530"/>
      <c r="AE1571" s="707"/>
      <c r="AF1571" s="464"/>
      <c r="AG1571" s="707"/>
      <c r="AH1571" s="489"/>
      <c r="AI1571" s="499" t="s">
        <v>2437</v>
      </c>
      <c r="AJ1571" s="489"/>
    </row>
    <row r="1572" spans="1:36" s="462" customFormat="1" ht="15" x14ac:dyDescent="0.25">
      <c r="A1572" s="2752" t="s">
        <v>3973</v>
      </c>
      <c r="B1572" s="2753"/>
      <c r="C1572" s="2753"/>
      <c r="D1572" s="2753"/>
      <c r="E1572" s="2753"/>
      <c r="F1572" s="2753"/>
      <c r="G1572" s="2753"/>
      <c r="H1572" s="2754"/>
      <c r="I1572" s="690"/>
      <c r="J1572" s="690"/>
      <c r="K1572" s="690"/>
      <c r="L1572" s="691"/>
      <c r="M1572" s="691"/>
      <c r="X1572" s="664"/>
      <c r="Y1572" s="665"/>
      <c r="Z1572" s="665"/>
      <c r="AA1572" s="489"/>
      <c r="AC1572" s="464"/>
      <c r="AD1572" s="530"/>
      <c r="AE1572" s="707"/>
      <c r="AF1572" s="464"/>
      <c r="AG1572" s="707"/>
      <c r="AH1572" s="489"/>
      <c r="AI1572" s="499" t="s">
        <v>3973</v>
      </c>
      <c r="AJ1572" s="489"/>
    </row>
    <row r="1573" spans="1:36" s="462" customFormat="1" ht="22.5" x14ac:dyDescent="0.25">
      <c r="A1573" s="2752" t="s">
        <v>3974</v>
      </c>
      <c r="B1573" s="2753"/>
      <c r="C1573" s="2753"/>
      <c r="D1573" s="2753"/>
      <c r="E1573" s="2753"/>
      <c r="F1573" s="2753"/>
      <c r="G1573" s="2753"/>
      <c r="H1573" s="2754"/>
      <c r="I1573" s="690">
        <v>9840</v>
      </c>
      <c r="J1573" s="690">
        <v>543</v>
      </c>
      <c r="K1573" s="690" t="s">
        <v>3892</v>
      </c>
      <c r="L1573" s="691"/>
      <c r="M1573" s="692">
        <v>67.13</v>
      </c>
      <c r="X1573" s="664"/>
      <c r="Y1573" s="665"/>
      <c r="Z1573" s="665"/>
      <c r="AA1573" s="489"/>
      <c r="AC1573" s="464"/>
      <c r="AD1573" s="530"/>
      <c r="AE1573" s="707"/>
      <c r="AF1573" s="464"/>
      <c r="AG1573" s="707"/>
      <c r="AH1573" s="489"/>
      <c r="AI1573" s="499" t="s">
        <v>3974</v>
      </c>
      <c r="AJ1573" s="489"/>
    </row>
    <row r="1574" spans="1:36" s="462" customFormat="1" ht="15" x14ac:dyDescent="0.25">
      <c r="A1574" s="2752" t="s">
        <v>3975</v>
      </c>
      <c r="B1574" s="2753"/>
      <c r="C1574" s="2753"/>
      <c r="D1574" s="2753"/>
      <c r="E1574" s="2753"/>
      <c r="F1574" s="2753"/>
      <c r="G1574" s="2753"/>
      <c r="H1574" s="2754"/>
      <c r="I1574" s="690">
        <v>1869</v>
      </c>
      <c r="J1574" s="690"/>
      <c r="K1574" s="690"/>
      <c r="L1574" s="691"/>
      <c r="M1574" s="691"/>
      <c r="X1574" s="664"/>
      <c r="Y1574" s="665"/>
      <c r="Z1574" s="665"/>
      <c r="AA1574" s="489"/>
      <c r="AC1574" s="464"/>
      <c r="AD1574" s="530"/>
      <c r="AE1574" s="707"/>
      <c r="AF1574" s="464"/>
      <c r="AG1574" s="707"/>
      <c r="AH1574" s="489"/>
      <c r="AI1574" s="499" t="s">
        <v>3975</v>
      </c>
      <c r="AJ1574" s="489"/>
    </row>
    <row r="1575" spans="1:36" s="462" customFormat="1" ht="15" x14ac:dyDescent="0.25">
      <c r="A1575" s="2752" t="s">
        <v>3976</v>
      </c>
      <c r="B1575" s="2753"/>
      <c r="C1575" s="2753"/>
      <c r="D1575" s="2753"/>
      <c r="E1575" s="2753"/>
      <c r="F1575" s="2753"/>
      <c r="G1575" s="2753"/>
      <c r="H1575" s="2754"/>
      <c r="I1575" s="690">
        <v>1250</v>
      </c>
      <c r="J1575" s="690"/>
      <c r="K1575" s="690"/>
      <c r="L1575" s="691"/>
      <c r="M1575" s="691"/>
      <c r="X1575" s="664"/>
      <c r="Y1575" s="665"/>
      <c r="Z1575" s="665"/>
      <c r="AA1575" s="489"/>
      <c r="AC1575" s="464"/>
      <c r="AD1575" s="530"/>
      <c r="AE1575" s="707"/>
      <c r="AF1575" s="464"/>
      <c r="AG1575" s="707"/>
      <c r="AH1575" s="489"/>
      <c r="AI1575" s="499" t="s">
        <v>3976</v>
      </c>
      <c r="AJ1575" s="489"/>
    </row>
    <row r="1576" spans="1:36" s="462" customFormat="1" ht="15" x14ac:dyDescent="0.25">
      <c r="A1576" s="2752" t="s">
        <v>2437</v>
      </c>
      <c r="B1576" s="2753"/>
      <c r="C1576" s="2753"/>
      <c r="D1576" s="2753"/>
      <c r="E1576" s="2753"/>
      <c r="F1576" s="2753"/>
      <c r="G1576" s="2753"/>
      <c r="H1576" s="2754"/>
      <c r="I1576" s="690">
        <v>12959</v>
      </c>
      <c r="J1576" s="690"/>
      <c r="K1576" s="690"/>
      <c r="L1576" s="691"/>
      <c r="M1576" s="692">
        <v>67.13</v>
      </c>
      <c r="X1576" s="664"/>
      <c r="Y1576" s="665"/>
      <c r="Z1576" s="665"/>
      <c r="AA1576" s="489"/>
      <c r="AC1576" s="464"/>
      <c r="AD1576" s="530"/>
      <c r="AE1576" s="707"/>
      <c r="AF1576" s="464"/>
      <c r="AG1576" s="707"/>
      <c r="AH1576" s="489"/>
      <c r="AI1576" s="499" t="s">
        <v>2437</v>
      </c>
      <c r="AJ1576" s="489"/>
    </row>
    <row r="1577" spans="1:36" s="462" customFormat="1" ht="15" x14ac:dyDescent="0.25">
      <c r="A1577" s="2752" t="s">
        <v>2431</v>
      </c>
      <c r="B1577" s="2753"/>
      <c r="C1577" s="2753"/>
      <c r="D1577" s="2753"/>
      <c r="E1577" s="2753"/>
      <c r="F1577" s="2753"/>
      <c r="G1577" s="2753"/>
      <c r="H1577" s="2754"/>
      <c r="I1577" s="690"/>
      <c r="J1577" s="690"/>
      <c r="K1577" s="690"/>
      <c r="L1577" s="691"/>
      <c r="M1577" s="691"/>
      <c r="X1577" s="664"/>
      <c r="Y1577" s="665"/>
      <c r="Z1577" s="665"/>
      <c r="AA1577" s="489"/>
      <c r="AC1577" s="464"/>
      <c r="AD1577" s="530"/>
      <c r="AE1577" s="707"/>
      <c r="AF1577" s="464"/>
      <c r="AG1577" s="707"/>
      <c r="AH1577" s="489"/>
      <c r="AI1577" s="499" t="s">
        <v>2431</v>
      </c>
      <c r="AJ1577" s="489"/>
    </row>
    <row r="1578" spans="1:36" s="462" customFormat="1" ht="15" x14ac:dyDescent="0.25">
      <c r="A1578" s="2752" t="s">
        <v>3977</v>
      </c>
      <c r="B1578" s="2753"/>
      <c r="C1578" s="2753"/>
      <c r="D1578" s="2753"/>
      <c r="E1578" s="2753"/>
      <c r="F1578" s="2753"/>
      <c r="G1578" s="2753"/>
      <c r="H1578" s="2754"/>
      <c r="I1578" s="690">
        <v>21871</v>
      </c>
      <c r="J1578" s="690"/>
      <c r="K1578" s="690"/>
      <c r="L1578" s="691"/>
      <c r="M1578" s="691"/>
      <c r="X1578" s="664"/>
      <c r="Y1578" s="665"/>
      <c r="Z1578" s="665"/>
      <c r="AA1578" s="489"/>
      <c r="AC1578" s="464"/>
      <c r="AD1578" s="530"/>
      <c r="AE1578" s="707"/>
      <c r="AF1578" s="464"/>
      <c r="AG1578" s="707"/>
      <c r="AH1578" s="489"/>
      <c r="AI1578" s="499" t="s">
        <v>3977</v>
      </c>
      <c r="AJ1578" s="489"/>
    </row>
    <row r="1579" spans="1:36" s="462" customFormat="1" ht="15" x14ac:dyDescent="0.25">
      <c r="A1579" s="2752" t="s">
        <v>2438</v>
      </c>
      <c r="B1579" s="2753"/>
      <c r="C1579" s="2753"/>
      <c r="D1579" s="2753"/>
      <c r="E1579" s="2753"/>
      <c r="F1579" s="2753"/>
      <c r="G1579" s="2753"/>
      <c r="H1579" s="2754"/>
      <c r="I1579" s="690"/>
      <c r="J1579" s="690"/>
      <c r="K1579" s="690"/>
      <c r="L1579" s="691"/>
      <c r="M1579" s="691"/>
      <c r="X1579" s="664"/>
      <c r="Y1579" s="665"/>
      <c r="Z1579" s="665"/>
      <c r="AA1579" s="489"/>
      <c r="AC1579" s="464"/>
      <c r="AD1579" s="530"/>
      <c r="AE1579" s="707"/>
      <c r="AF1579" s="464"/>
      <c r="AG1579" s="707"/>
      <c r="AH1579" s="489"/>
      <c r="AI1579" s="499" t="s">
        <v>2438</v>
      </c>
      <c r="AJ1579" s="489"/>
    </row>
    <row r="1580" spans="1:36" s="462" customFormat="1" ht="22.5" x14ac:dyDescent="0.25">
      <c r="A1580" s="2752" t="s">
        <v>3978</v>
      </c>
      <c r="B1580" s="2753"/>
      <c r="C1580" s="2753"/>
      <c r="D1580" s="2753"/>
      <c r="E1580" s="2753"/>
      <c r="F1580" s="2753"/>
      <c r="G1580" s="2753"/>
      <c r="H1580" s="2754"/>
      <c r="I1580" s="690">
        <v>5909</v>
      </c>
      <c r="J1580" s="690">
        <v>38</v>
      </c>
      <c r="K1580" s="690" t="s">
        <v>3979</v>
      </c>
      <c r="L1580" s="691"/>
      <c r="M1580" s="708">
        <v>4.9000000000000004</v>
      </c>
      <c r="X1580" s="664"/>
      <c r="Y1580" s="665"/>
      <c r="Z1580" s="665"/>
      <c r="AA1580" s="489"/>
      <c r="AC1580" s="464"/>
      <c r="AD1580" s="530"/>
      <c r="AE1580" s="707"/>
      <c r="AF1580" s="464"/>
      <c r="AG1580" s="707"/>
      <c r="AH1580" s="489"/>
      <c r="AI1580" s="499" t="s">
        <v>3978</v>
      </c>
      <c r="AJ1580" s="489"/>
    </row>
    <row r="1581" spans="1:36" s="462" customFormat="1" ht="15" x14ac:dyDescent="0.25">
      <c r="A1581" s="2752" t="s">
        <v>3980</v>
      </c>
      <c r="B1581" s="2753"/>
      <c r="C1581" s="2753"/>
      <c r="D1581" s="2753"/>
      <c r="E1581" s="2753"/>
      <c r="F1581" s="2753"/>
      <c r="G1581" s="2753"/>
      <c r="H1581" s="2754"/>
      <c r="I1581" s="690">
        <v>803</v>
      </c>
      <c r="J1581" s="690"/>
      <c r="K1581" s="690"/>
      <c r="L1581" s="691"/>
      <c r="M1581" s="691"/>
      <c r="X1581" s="664"/>
      <c r="Y1581" s="665"/>
      <c r="Z1581" s="665"/>
      <c r="AA1581" s="489"/>
      <c r="AC1581" s="464"/>
      <c r="AD1581" s="530"/>
      <c r="AE1581" s="707"/>
      <c r="AF1581" s="464"/>
      <c r="AG1581" s="707"/>
      <c r="AH1581" s="489"/>
      <c r="AI1581" s="499" t="s">
        <v>3980</v>
      </c>
      <c r="AJ1581" s="489"/>
    </row>
    <row r="1582" spans="1:36" s="462" customFormat="1" ht="15" x14ac:dyDescent="0.25">
      <c r="A1582" s="2752" t="s">
        <v>3981</v>
      </c>
      <c r="B1582" s="2753"/>
      <c r="C1582" s="2753"/>
      <c r="D1582" s="2753"/>
      <c r="E1582" s="2753"/>
      <c r="F1582" s="2753"/>
      <c r="G1582" s="2753"/>
      <c r="H1582" s="2754"/>
      <c r="I1582" s="690">
        <v>423</v>
      </c>
      <c r="J1582" s="690"/>
      <c r="K1582" s="690"/>
      <c r="L1582" s="691"/>
      <c r="M1582" s="691"/>
      <c r="X1582" s="664"/>
      <c r="Y1582" s="665"/>
      <c r="Z1582" s="665"/>
      <c r="AA1582" s="489"/>
      <c r="AC1582" s="464"/>
      <c r="AD1582" s="530"/>
      <c r="AE1582" s="707"/>
      <c r="AF1582" s="464"/>
      <c r="AG1582" s="707"/>
      <c r="AH1582" s="489"/>
      <c r="AI1582" s="499" t="s">
        <v>3981</v>
      </c>
      <c r="AJ1582" s="489"/>
    </row>
    <row r="1583" spans="1:36" s="462" customFormat="1" ht="15" x14ac:dyDescent="0.25">
      <c r="A1583" s="2752" t="s">
        <v>2437</v>
      </c>
      <c r="B1583" s="2753"/>
      <c r="C1583" s="2753"/>
      <c r="D1583" s="2753"/>
      <c r="E1583" s="2753"/>
      <c r="F1583" s="2753"/>
      <c r="G1583" s="2753"/>
      <c r="H1583" s="2754"/>
      <c r="I1583" s="690">
        <v>7135</v>
      </c>
      <c r="J1583" s="690"/>
      <c r="K1583" s="690"/>
      <c r="L1583" s="691"/>
      <c r="M1583" s="708">
        <v>4.9000000000000004</v>
      </c>
      <c r="X1583" s="664"/>
      <c r="Y1583" s="665"/>
      <c r="Z1583" s="665"/>
      <c r="AA1583" s="489"/>
      <c r="AC1583" s="464"/>
      <c r="AD1583" s="530"/>
      <c r="AE1583" s="707"/>
      <c r="AF1583" s="464"/>
      <c r="AG1583" s="707"/>
      <c r="AH1583" s="489"/>
      <c r="AI1583" s="499" t="s">
        <v>2437</v>
      </c>
      <c r="AJ1583" s="489"/>
    </row>
    <row r="1584" spans="1:36" s="462" customFormat="1" ht="15" x14ac:dyDescent="0.25">
      <c r="A1584" s="2752" t="s">
        <v>2433</v>
      </c>
      <c r="B1584" s="2753"/>
      <c r="C1584" s="2753"/>
      <c r="D1584" s="2753"/>
      <c r="E1584" s="2753"/>
      <c r="F1584" s="2753"/>
      <c r="G1584" s="2753"/>
      <c r="H1584" s="2754"/>
      <c r="I1584" s="690"/>
      <c r="J1584" s="690"/>
      <c r="K1584" s="690"/>
      <c r="L1584" s="691"/>
      <c r="M1584" s="691"/>
      <c r="X1584" s="664"/>
      <c r="Y1584" s="665"/>
      <c r="Z1584" s="665"/>
      <c r="AA1584" s="489"/>
      <c r="AC1584" s="464"/>
      <c r="AD1584" s="530"/>
      <c r="AE1584" s="707"/>
      <c r="AF1584" s="464"/>
      <c r="AG1584" s="707"/>
      <c r="AH1584" s="489"/>
      <c r="AI1584" s="499" t="s">
        <v>2433</v>
      </c>
      <c r="AJ1584" s="489"/>
    </row>
    <row r="1585" spans="1:37" s="462" customFormat="1" ht="15" x14ac:dyDescent="0.25">
      <c r="A1585" s="2752" t="s">
        <v>3982</v>
      </c>
      <c r="B1585" s="2753"/>
      <c r="C1585" s="2753"/>
      <c r="D1585" s="2753"/>
      <c r="E1585" s="2753"/>
      <c r="F1585" s="2753"/>
      <c r="G1585" s="2753"/>
      <c r="H1585" s="2754"/>
      <c r="I1585" s="690">
        <v>581</v>
      </c>
      <c r="J1585" s="690">
        <v>581</v>
      </c>
      <c r="K1585" s="690"/>
      <c r="L1585" s="691"/>
      <c r="M1585" s="692">
        <v>74.430000000000007</v>
      </c>
      <c r="X1585" s="664"/>
      <c r="Y1585" s="665"/>
      <c r="Z1585" s="665"/>
      <c r="AA1585" s="489"/>
      <c r="AC1585" s="464"/>
      <c r="AD1585" s="530"/>
      <c r="AE1585" s="707"/>
      <c r="AF1585" s="464"/>
      <c r="AG1585" s="707"/>
      <c r="AH1585" s="489"/>
      <c r="AI1585" s="499" t="s">
        <v>3982</v>
      </c>
      <c r="AJ1585" s="489"/>
    </row>
    <row r="1586" spans="1:37" s="462" customFormat="1" ht="15" x14ac:dyDescent="0.25">
      <c r="A1586" s="2752" t="s">
        <v>3983</v>
      </c>
      <c r="B1586" s="2753"/>
      <c r="C1586" s="2753"/>
      <c r="D1586" s="2753"/>
      <c r="E1586" s="2753"/>
      <c r="F1586" s="2753"/>
      <c r="G1586" s="2753"/>
      <c r="H1586" s="2754"/>
      <c r="I1586" s="690">
        <v>465</v>
      </c>
      <c r="J1586" s="690"/>
      <c r="K1586" s="690"/>
      <c r="L1586" s="691"/>
      <c r="M1586" s="691"/>
      <c r="X1586" s="664"/>
      <c r="Y1586" s="665"/>
      <c r="Z1586" s="665"/>
      <c r="AA1586" s="489"/>
      <c r="AC1586" s="464"/>
      <c r="AD1586" s="530"/>
      <c r="AE1586" s="707"/>
      <c r="AF1586" s="464"/>
      <c r="AG1586" s="707"/>
      <c r="AH1586" s="489"/>
      <c r="AI1586" s="499" t="s">
        <v>3983</v>
      </c>
      <c r="AJ1586" s="489"/>
    </row>
    <row r="1587" spans="1:37" s="462" customFormat="1" ht="15" x14ac:dyDescent="0.25">
      <c r="A1587" s="2752" t="s">
        <v>3984</v>
      </c>
      <c r="B1587" s="2753"/>
      <c r="C1587" s="2753"/>
      <c r="D1587" s="2753"/>
      <c r="E1587" s="2753"/>
      <c r="F1587" s="2753"/>
      <c r="G1587" s="2753"/>
      <c r="H1587" s="2754"/>
      <c r="I1587" s="690">
        <v>261</v>
      </c>
      <c r="J1587" s="690"/>
      <c r="K1587" s="690"/>
      <c r="L1587" s="691"/>
      <c r="M1587" s="691"/>
      <c r="X1587" s="664"/>
      <c r="Y1587" s="665"/>
      <c r="Z1587" s="665"/>
      <c r="AA1587" s="489"/>
      <c r="AC1587" s="464"/>
      <c r="AD1587" s="530"/>
      <c r="AE1587" s="707"/>
      <c r="AF1587" s="464"/>
      <c r="AG1587" s="707"/>
      <c r="AH1587" s="489"/>
      <c r="AI1587" s="499" t="s">
        <v>3984</v>
      </c>
      <c r="AJ1587" s="489"/>
    </row>
    <row r="1588" spans="1:37" s="462" customFormat="1" ht="15" x14ac:dyDescent="0.25">
      <c r="A1588" s="2752" t="s">
        <v>2437</v>
      </c>
      <c r="B1588" s="2753"/>
      <c r="C1588" s="2753"/>
      <c r="D1588" s="2753"/>
      <c r="E1588" s="2753"/>
      <c r="F1588" s="2753"/>
      <c r="G1588" s="2753"/>
      <c r="H1588" s="2754"/>
      <c r="I1588" s="690">
        <v>1307</v>
      </c>
      <c r="J1588" s="690"/>
      <c r="K1588" s="690"/>
      <c r="L1588" s="691"/>
      <c r="M1588" s="692">
        <v>74.430000000000007</v>
      </c>
      <c r="X1588" s="664"/>
      <c r="Y1588" s="665"/>
      <c r="Z1588" s="665"/>
      <c r="AA1588" s="489"/>
      <c r="AC1588" s="464"/>
      <c r="AD1588" s="530"/>
      <c r="AE1588" s="707"/>
      <c r="AF1588" s="464"/>
      <c r="AG1588" s="707"/>
      <c r="AH1588" s="489"/>
      <c r="AI1588" s="499" t="s">
        <v>2437</v>
      </c>
      <c r="AJ1588" s="489"/>
    </row>
    <row r="1589" spans="1:37" s="462" customFormat="1" ht="15" x14ac:dyDescent="0.25">
      <c r="A1589" s="2752" t="s">
        <v>2442</v>
      </c>
      <c r="B1589" s="2753"/>
      <c r="C1589" s="2753"/>
      <c r="D1589" s="2753"/>
      <c r="E1589" s="2753"/>
      <c r="F1589" s="2753"/>
      <c r="G1589" s="2753"/>
      <c r="H1589" s="2754"/>
      <c r="I1589" s="690"/>
      <c r="J1589" s="690"/>
      <c r="K1589" s="690"/>
      <c r="L1589" s="691"/>
      <c r="M1589" s="691"/>
      <c r="X1589" s="664"/>
      <c r="Y1589" s="665"/>
      <c r="Z1589" s="665"/>
      <c r="AA1589" s="489"/>
      <c r="AC1589" s="464"/>
      <c r="AD1589" s="530"/>
      <c r="AE1589" s="707"/>
      <c r="AF1589" s="464"/>
      <c r="AG1589" s="707"/>
      <c r="AH1589" s="489"/>
      <c r="AI1589" s="499" t="s">
        <v>2442</v>
      </c>
      <c r="AJ1589" s="489"/>
    </row>
    <row r="1590" spans="1:37" s="462" customFormat="1" ht="15" x14ac:dyDescent="0.25">
      <c r="A1590" s="2752" t="s">
        <v>3985</v>
      </c>
      <c r="B1590" s="2753"/>
      <c r="C1590" s="2753"/>
      <c r="D1590" s="2753"/>
      <c r="E1590" s="2753"/>
      <c r="F1590" s="2753"/>
      <c r="G1590" s="2753"/>
      <c r="H1590" s="2754"/>
      <c r="I1590" s="690">
        <v>1328</v>
      </c>
      <c r="J1590" s="690"/>
      <c r="K1590" s="690">
        <v>1328</v>
      </c>
      <c r="L1590" s="691"/>
      <c r="M1590" s="691"/>
      <c r="X1590" s="664"/>
      <c r="Y1590" s="665"/>
      <c r="Z1590" s="665"/>
      <c r="AA1590" s="489"/>
      <c r="AC1590" s="464"/>
      <c r="AD1590" s="530"/>
      <c r="AE1590" s="707"/>
      <c r="AF1590" s="464"/>
      <c r="AG1590" s="707"/>
      <c r="AH1590" s="489"/>
      <c r="AI1590" s="499" t="s">
        <v>3985</v>
      </c>
      <c r="AJ1590" s="489"/>
    </row>
    <row r="1591" spans="1:37" s="462" customFormat="1" ht="15" x14ac:dyDescent="0.25">
      <c r="A1591" s="2752" t="s">
        <v>1681</v>
      </c>
      <c r="B1591" s="2753"/>
      <c r="C1591" s="2753"/>
      <c r="D1591" s="2753"/>
      <c r="E1591" s="2753"/>
      <c r="F1591" s="2753"/>
      <c r="G1591" s="2753"/>
      <c r="H1591" s="2754"/>
      <c r="I1591" s="690">
        <v>178553</v>
      </c>
      <c r="J1591" s="690"/>
      <c r="K1591" s="690"/>
      <c r="L1591" s="691"/>
      <c r="M1591" s="692">
        <v>7505.47</v>
      </c>
      <c r="X1591" s="664"/>
      <c r="Y1591" s="665"/>
      <c r="Z1591" s="665"/>
      <c r="AA1591" s="489"/>
      <c r="AC1591" s="464"/>
      <c r="AD1591" s="530"/>
      <c r="AE1591" s="707"/>
      <c r="AF1591" s="464"/>
      <c r="AG1591" s="707"/>
      <c r="AH1591" s="489"/>
      <c r="AI1591" s="499" t="s">
        <v>1681</v>
      </c>
      <c r="AJ1591" s="489"/>
    </row>
    <row r="1592" spans="1:37" s="462" customFormat="1" ht="15" x14ac:dyDescent="0.25">
      <c r="A1592" s="2752" t="s">
        <v>1682</v>
      </c>
      <c r="B1592" s="2753"/>
      <c r="C1592" s="2753"/>
      <c r="D1592" s="2753"/>
      <c r="E1592" s="2753"/>
      <c r="F1592" s="2753"/>
      <c r="G1592" s="2753"/>
      <c r="H1592" s="2754"/>
      <c r="I1592" s="690"/>
      <c r="J1592" s="690"/>
      <c r="K1592" s="690"/>
      <c r="L1592" s="691"/>
      <c r="M1592" s="691"/>
      <c r="X1592" s="664"/>
      <c r="Y1592" s="665"/>
      <c r="Z1592" s="665"/>
      <c r="AA1592" s="489"/>
      <c r="AC1592" s="464"/>
      <c r="AD1592" s="530"/>
      <c r="AE1592" s="707"/>
      <c r="AF1592" s="464"/>
      <c r="AG1592" s="707"/>
      <c r="AH1592" s="489"/>
      <c r="AI1592" s="499" t="s">
        <v>1682</v>
      </c>
      <c r="AJ1592" s="489"/>
    </row>
    <row r="1593" spans="1:37" s="462" customFormat="1" ht="15" x14ac:dyDescent="0.25">
      <c r="A1593" s="2752" t="s">
        <v>1683</v>
      </c>
      <c r="B1593" s="2753"/>
      <c r="C1593" s="2753"/>
      <c r="D1593" s="2753"/>
      <c r="E1593" s="2753"/>
      <c r="F1593" s="2753"/>
      <c r="G1593" s="2753"/>
      <c r="H1593" s="2754"/>
      <c r="I1593" s="690">
        <v>21907</v>
      </c>
      <c r="J1593" s="690"/>
      <c r="K1593" s="690"/>
      <c r="L1593" s="691"/>
      <c r="M1593" s="691"/>
      <c r="X1593" s="664"/>
      <c r="Y1593" s="665"/>
      <c r="Z1593" s="665"/>
      <c r="AA1593" s="489"/>
      <c r="AC1593" s="464"/>
      <c r="AD1593" s="530"/>
      <c r="AE1593" s="707"/>
      <c r="AF1593" s="464"/>
      <c r="AG1593" s="707"/>
      <c r="AH1593" s="489"/>
      <c r="AI1593" s="499" t="s">
        <v>1683</v>
      </c>
      <c r="AJ1593" s="489"/>
    </row>
    <row r="1594" spans="1:37" s="462" customFormat="1" ht="15" x14ac:dyDescent="0.25">
      <c r="A1594" s="2752" t="s">
        <v>1684</v>
      </c>
      <c r="B1594" s="2753"/>
      <c r="C1594" s="2753"/>
      <c r="D1594" s="2753"/>
      <c r="E1594" s="2753"/>
      <c r="F1594" s="2753"/>
      <c r="G1594" s="2753"/>
      <c r="H1594" s="2754"/>
      <c r="I1594" s="690">
        <v>16609</v>
      </c>
      <c r="J1594" s="690"/>
      <c r="K1594" s="690"/>
      <c r="L1594" s="691"/>
      <c r="M1594" s="691"/>
      <c r="X1594" s="664"/>
      <c r="Y1594" s="665"/>
      <c r="Z1594" s="665"/>
      <c r="AA1594" s="489"/>
      <c r="AC1594" s="464"/>
      <c r="AD1594" s="530"/>
      <c r="AE1594" s="707"/>
      <c r="AF1594" s="464"/>
      <c r="AG1594" s="707"/>
      <c r="AH1594" s="489"/>
      <c r="AI1594" s="499" t="s">
        <v>1684</v>
      </c>
      <c r="AJ1594" s="489"/>
    </row>
    <row r="1595" spans="1:37" s="462" customFormat="1" ht="15" x14ac:dyDescent="0.25">
      <c r="A1595" s="2752" t="s">
        <v>1685</v>
      </c>
      <c r="B1595" s="2753"/>
      <c r="C1595" s="2753"/>
      <c r="D1595" s="2753"/>
      <c r="E1595" s="2753"/>
      <c r="F1595" s="2753"/>
      <c r="G1595" s="2753"/>
      <c r="H1595" s="2754"/>
      <c r="I1595" s="690">
        <v>64101</v>
      </c>
      <c r="J1595" s="690"/>
      <c r="K1595" s="690"/>
      <c r="L1595" s="691"/>
      <c r="M1595" s="691"/>
      <c r="X1595" s="664"/>
      <c r="Y1595" s="665"/>
      <c r="Z1595" s="665"/>
      <c r="AA1595" s="489"/>
      <c r="AC1595" s="464"/>
      <c r="AD1595" s="530"/>
      <c r="AE1595" s="707"/>
      <c r="AF1595" s="464"/>
      <c r="AG1595" s="707"/>
      <c r="AH1595" s="489"/>
      <c r="AI1595" s="499" t="s">
        <v>1685</v>
      </c>
      <c r="AJ1595" s="489"/>
    </row>
    <row r="1596" spans="1:37" s="462" customFormat="1" ht="15" x14ac:dyDescent="0.25">
      <c r="A1596" s="2752" t="s">
        <v>1686</v>
      </c>
      <c r="B1596" s="2753"/>
      <c r="C1596" s="2753"/>
      <c r="D1596" s="2753"/>
      <c r="E1596" s="2753"/>
      <c r="F1596" s="2753"/>
      <c r="G1596" s="2753"/>
      <c r="H1596" s="2754"/>
      <c r="I1596" s="690">
        <v>49104</v>
      </c>
      <c r="J1596" s="690"/>
      <c r="K1596" s="690"/>
      <c r="L1596" s="691"/>
      <c r="M1596" s="691"/>
      <c r="X1596" s="664"/>
      <c r="Y1596" s="665"/>
      <c r="Z1596" s="665"/>
      <c r="AA1596" s="489"/>
      <c r="AC1596" s="464"/>
      <c r="AD1596" s="530"/>
      <c r="AE1596" s="707"/>
      <c r="AF1596" s="464"/>
      <c r="AG1596" s="707"/>
      <c r="AH1596" s="489"/>
      <c r="AI1596" s="499" t="s">
        <v>1686</v>
      </c>
      <c r="AJ1596" s="489"/>
    </row>
    <row r="1597" spans="1:37" s="462" customFormat="1" ht="15" x14ac:dyDescent="0.25">
      <c r="A1597" s="2752" t="s">
        <v>1687</v>
      </c>
      <c r="B1597" s="2753"/>
      <c r="C1597" s="2753"/>
      <c r="D1597" s="2753"/>
      <c r="E1597" s="2753"/>
      <c r="F1597" s="2753"/>
      <c r="G1597" s="2753"/>
      <c r="H1597" s="2754"/>
      <c r="I1597" s="690">
        <v>28431</v>
      </c>
      <c r="J1597" s="690"/>
      <c r="K1597" s="690"/>
      <c r="L1597" s="691"/>
      <c r="M1597" s="691"/>
      <c r="X1597" s="664"/>
      <c r="Y1597" s="665"/>
      <c r="Z1597" s="665"/>
      <c r="AA1597" s="489"/>
      <c r="AC1597" s="464"/>
      <c r="AD1597" s="530"/>
      <c r="AE1597" s="707"/>
      <c r="AF1597" s="464"/>
      <c r="AG1597" s="707"/>
      <c r="AH1597" s="489"/>
      <c r="AI1597" s="499" t="s">
        <v>1687</v>
      </c>
      <c r="AJ1597" s="489"/>
    </row>
    <row r="1598" spans="1:37" s="462" customFormat="1" ht="15" x14ac:dyDescent="0.25">
      <c r="A1598" s="2749" t="s">
        <v>2444</v>
      </c>
      <c r="B1598" s="2750"/>
      <c r="C1598" s="2750"/>
      <c r="D1598" s="2750"/>
      <c r="E1598" s="2750"/>
      <c r="F1598" s="2750"/>
      <c r="G1598" s="2750"/>
      <c r="H1598" s="2751"/>
      <c r="I1598" s="669">
        <v>178553</v>
      </c>
      <c r="J1598" s="669"/>
      <c r="K1598" s="669"/>
      <c r="L1598" s="689"/>
      <c r="M1598" s="680">
        <v>7505.47</v>
      </c>
      <c r="X1598" s="664"/>
      <c r="Y1598" s="665"/>
      <c r="Z1598" s="665"/>
      <c r="AA1598" s="489"/>
      <c r="AC1598" s="464"/>
      <c r="AD1598" s="530"/>
      <c r="AE1598" s="707"/>
      <c r="AF1598" s="464"/>
      <c r="AG1598" s="707"/>
      <c r="AH1598" s="489"/>
      <c r="AJ1598" s="489" t="s">
        <v>2444</v>
      </c>
    </row>
    <row r="1599" spans="1:37" s="462" customFormat="1" ht="22.5" x14ac:dyDescent="0.25">
      <c r="A1599" s="2749" t="s">
        <v>1605</v>
      </c>
      <c r="B1599" s="2750"/>
      <c r="C1599" s="2750"/>
      <c r="D1599" s="2750"/>
      <c r="E1599" s="2750"/>
      <c r="F1599" s="2750"/>
      <c r="G1599" s="2750"/>
      <c r="H1599" s="2751"/>
      <c r="I1599" s="669">
        <v>13563714</v>
      </c>
      <c r="J1599" s="669">
        <v>848471</v>
      </c>
      <c r="K1599" s="669" t="s">
        <v>3986</v>
      </c>
      <c r="L1599" s="689"/>
      <c r="M1599" s="700">
        <v>86562.2</v>
      </c>
      <c r="AK1599" s="489" t="s">
        <v>1605</v>
      </c>
    </row>
    <row r="1600" spans="1:37" s="462" customFormat="1" ht="15" x14ac:dyDescent="0.25">
      <c r="A1600" s="2749" t="s">
        <v>1402</v>
      </c>
      <c r="B1600" s="2750"/>
      <c r="C1600" s="2750"/>
      <c r="D1600" s="2750"/>
      <c r="E1600" s="2750"/>
      <c r="F1600" s="2750"/>
      <c r="G1600" s="2750"/>
      <c r="H1600" s="2751"/>
      <c r="I1600" s="669">
        <v>1170315</v>
      </c>
      <c r="J1600" s="669"/>
      <c r="K1600" s="669"/>
      <c r="L1600" s="689"/>
      <c r="M1600" s="689"/>
      <c r="AK1600" s="489" t="s">
        <v>1402</v>
      </c>
    </row>
    <row r="1601" spans="1:38" s="462" customFormat="1" ht="15" x14ac:dyDescent="0.25">
      <c r="A1601" s="2752" t="s">
        <v>1667</v>
      </c>
      <c r="B1601" s="2753"/>
      <c r="C1601" s="2753"/>
      <c r="D1601" s="2753"/>
      <c r="E1601" s="2753"/>
      <c r="F1601" s="2753"/>
      <c r="G1601" s="2753"/>
      <c r="H1601" s="2754"/>
      <c r="I1601" s="690"/>
      <c r="J1601" s="690"/>
      <c r="K1601" s="690"/>
      <c r="L1601" s="691"/>
      <c r="M1601" s="691"/>
      <c r="AK1601" s="489"/>
      <c r="AL1601" s="499" t="s">
        <v>1667</v>
      </c>
    </row>
    <row r="1602" spans="1:38" s="462" customFormat="1" ht="15" x14ac:dyDescent="0.25">
      <c r="A1602" s="2752" t="s">
        <v>3957</v>
      </c>
      <c r="B1602" s="2753"/>
      <c r="C1602" s="2753"/>
      <c r="D1602" s="2753"/>
      <c r="E1602" s="2753"/>
      <c r="F1602" s="2753"/>
      <c r="G1602" s="2753"/>
      <c r="H1602" s="2754"/>
      <c r="I1602" s="690">
        <v>14708</v>
      </c>
      <c r="J1602" s="690"/>
      <c r="K1602" s="690"/>
      <c r="L1602" s="691"/>
      <c r="M1602" s="691"/>
      <c r="AK1602" s="489"/>
      <c r="AL1602" s="499" t="s">
        <v>3957</v>
      </c>
    </row>
    <row r="1603" spans="1:38" s="462" customFormat="1" ht="15" x14ac:dyDescent="0.25">
      <c r="A1603" s="2752" t="s">
        <v>3987</v>
      </c>
      <c r="B1603" s="2753"/>
      <c r="C1603" s="2753"/>
      <c r="D1603" s="2753"/>
      <c r="E1603" s="2753"/>
      <c r="F1603" s="2753"/>
      <c r="G1603" s="2753"/>
      <c r="H1603" s="2754"/>
      <c r="I1603" s="690">
        <v>200965</v>
      </c>
      <c r="J1603" s="690"/>
      <c r="K1603" s="690"/>
      <c r="L1603" s="691"/>
      <c r="M1603" s="691"/>
      <c r="AK1603" s="489"/>
      <c r="AL1603" s="499" t="s">
        <v>3987</v>
      </c>
    </row>
    <row r="1604" spans="1:38" s="462" customFormat="1" ht="15" x14ac:dyDescent="0.25">
      <c r="A1604" s="2752" t="s">
        <v>3988</v>
      </c>
      <c r="B1604" s="2753"/>
      <c r="C1604" s="2753"/>
      <c r="D1604" s="2753"/>
      <c r="E1604" s="2753"/>
      <c r="F1604" s="2753"/>
      <c r="G1604" s="2753"/>
      <c r="H1604" s="2754"/>
      <c r="I1604" s="690">
        <v>52198</v>
      </c>
      <c r="J1604" s="690"/>
      <c r="K1604" s="690"/>
      <c r="L1604" s="691"/>
      <c r="M1604" s="691"/>
      <c r="AK1604" s="489"/>
      <c r="AL1604" s="499" t="s">
        <v>3988</v>
      </c>
    </row>
    <row r="1605" spans="1:38" s="462" customFormat="1" ht="15" x14ac:dyDescent="0.25">
      <c r="A1605" s="2752" t="s">
        <v>3989</v>
      </c>
      <c r="B1605" s="2753"/>
      <c r="C1605" s="2753"/>
      <c r="D1605" s="2753"/>
      <c r="E1605" s="2753"/>
      <c r="F1605" s="2753"/>
      <c r="G1605" s="2753"/>
      <c r="H1605" s="2754"/>
      <c r="I1605" s="690">
        <v>2365</v>
      </c>
      <c r="J1605" s="690"/>
      <c r="K1605" s="690"/>
      <c r="L1605" s="691"/>
      <c r="M1605" s="691"/>
      <c r="AK1605" s="489"/>
      <c r="AL1605" s="499" t="s">
        <v>3989</v>
      </c>
    </row>
    <row r="1606" spans="1:38" s="462" customFormat="1" ht="15" x14ac:dyDescent="0.25">
      <c r="A1606" s="2752" t="s">
        <v>3959</v>
      </c>
      <c r="B1606" s="2753"/>
      <c r="C1606" s="2753"/>
      <c r="D1606" s="2753"/>
      <c r="E1606" s="2753"/>
      <c r="F1606" s="2753"/>
      <c r="G1606" s="2753"/>
      <c r="H1606" s="2754"/>
      <c r="I1606" s="690">
        <v>803</v>
      </c>
      <c r="J1606" s="690"/>
      <c r="K1606" s="690"/>
      <c r="L1606" s="691"/>
      <c r="M1606" s="691"/>
      <c r="AK1606" s="489"/>
      <c r="AL1606" s="499" t="s">
        <v>3959</v>
      </c>
    </row>
    <row r="1607" spans="1:38" s="462" customFormat="1" ht="15" x14ac:dyDescent="0.25">
      <c r="A1607" s="2752" t="s">
        <v>3990</v>
      </c>
      <c r="B1607" s="2753"/>
      <c r="C1607" s="2753"/>
      <c r="D1607" s="2753"/>
      <c r="E1607" s="2753"/>
      <c r="F1607" s="2753"/>
      <c r="G1607" s="2753"/>
      <c r="H1607" s="2754"/>
      <c r="I1607" s="690">
        <v>728</v>
      </c>
      <c r="J1607" s="690"/>
      <c r="K1607" s="690"/>
      <c r="L1607" s="691"/>
      <c r="M1607" s="691"/>
      <c r="AK1607" s="489"/>
      <c r="AL1607" s="499" t="s">
        <v>3990</v>
      </c>
    </row>
    <row r="1608" spans="1:38" s="462" customFormat="1" ht="15" x14ac:dyDescent="0.25">
      <c r="A1608" s="2752" t="s">
        <v>3302</v>
      </c>
      <c r="B1608" s="2753"/>
      <c r="C1608" s="2753"/>
      <c r="D1608" s="2753"/>
      <c r="E1608" s="2753"/>
      <c r="F1608" s="2753"/>
      <c r="G1608" s="2753"/>
      <c r="H1608" s="2754"/>
      <c r="I1608" s="690">
        <v>28151</v>
      </c>
      <c r="J1608" s="690"/>
      <c r="K1608" s="690"/>
      <c r="L1608" s="691"/>
      <c r="M1608" s="691"/>
      <c r="AK1608" s="489"/>
      <c r="AL1608" s="499" t="s">
        <v>3302</v>
      </c>
    </row>
    <row r="1609" spans="1:38" s="462" customFormat="1" ht="15" x14ac:dyDescent="0.25">
      <c r="A1609" s="2752" t="s">
        <v>3991</v>
      </c>
      <c r="B1609" s="2753"/>
      <c r="C1609" s="2753"/>
      <c r="D1609" s="2753"/>
      <c r="E1609" s="2753"/>
      <c r="F1609" s="2753"/>
      <c r="G1609" s="2753"/>
      <c r="H1609" s="2754"/>
      <c r="I1609" s="690">
        <v>868528</v>
      </c>
      <c r="J1609" s="690"/>
      <c r="K1609" s="690"/>
      <c r="L1609" s="691"/>
      <c r="M1609" s="691"/>
      <c r="AK1609" s="489"/>
      <c r="AL1609" s="499" t="s">
        <v>3991</v>
      </c>
    </row>
    <row r="1610" spans="1:38" s="462" customFormat="1" ht="15" x14ac:dyDescent="0.25">
      <c r="A1610" s="2752" t="s">
        <v>3960</v>
      </c>
      <c r="B1610" s="2753"/>
      <c r="C1610" s="2753"/>
      <c r="D1610" s="2753"/>
      <c r="E1610" s="2753"/>
      <c r="F1610" s="2753"/>
      <c r="G1610" s="2753"/>
      <c r="H1610" s="2754"/>
      <c r="I1610" s="690">
        <v>1869</v>
      </c>
      <c r="J1610" s="690"/>
      <c r="K1610" s="690"/>
      <c r="L1610" s="691"/>
      <c r="M1610" s="691"/>
      <c r="AK1610" s="489"/>
      <c r="AL1610" s="499" t="s">
        <v>3960</v>
      </c>
    </row>
    <row r="1611" spans="1:38" s="462" customFormat="1" ht="15" x14ac:dyDescent="0.25">
      <c r="A1611" s="2749" t="s">
        <v>1403</v>
      </c>
      <c r="B1611" s="2750"/>
      <c r="C1611" s="2750"/>
      <c r="D1611" s="2750"/>
      <c r="E1611" s="2750"/>
      <c r="F1611" s="2750"/>
      <c r="G1611" s="2750"/>
      <c r="H1611" s="2751"/>
      <c r="I1611" s="669">
        <v>578598</v>
      </c>
      <c r="J1611" s="669"/>
      <c r="K1611" s="669"/>
      <c r="L1611" s="689"/>
      <c r="M1611" s="689"/>
      <c r="AK1611" s="489" t="s">
        <v>1403</v>
      </c>
    </row>
    <row r="1612" spans="1:38" s="462" customFormat="1" ht="15" x14ac:dyDescent="0.25">
      <c r="A1612" s="2752" t="s">
        <v>1667</v>
      </c>
      <c r="B1612" s="2753"/>
      <c r="C1612" s="2753"/>
      <c r="D1612" s="2753"/>
      <c r="E1612" s="2753"/>
      <c r="F1612" s="2753"/>
      <c r="G1612" s="2753"/>
      <c r="H1612" s="2754"/>
      <c r="I1612" s="690"/>
      <c r="J1612" s="690"/>
      <c r="K1612" s="690"/>
      <c r="L1612" s="691"/>
      <c r="M1612" s="691"/>
      <c r="AK1612" s="489"/>
      <c r="AL1612" s="499" t="s">
        <v>1667</v>
      </c>
    </row>
    <row r="1613" spans="1:38" s="462" customFormat="1" ht="15" x14ac:dyDescent="0.25">
      <c r="A1613" s="2752" t="s">
        <v>3961</v>
      </c>
      <c r="B1613" s="2753"/>
      <c r="C1613" s="2753"/>
      <c r="D1613" s="2753"/>
      <c r="E1613" s="2753"/>
      <c r="F1613" s="2753"/>
      <c r="G1613" s="2753"/>
      <c r="H1613" s="2754"/>
      <c r="I1613" s="690">
        <v>8914</v>
      </c>
      <c r="J1613" s="690"/>
      <c r="K1613" s="690"/>
      <c r="L1613" s="691"/>
      <c r="M1613" s="691"/>
      <c r="AK1613" s="489"/>
      <c r="AL1613" s="499" t="s">
        <v>3961</v>
      </c>
    </row>
    <row r="1614" spans="1:38" s="462" customFormat="1" ht="15" x14ac:dyDescent="0.25">
      <c r="A1614" s="2752" t="s">
        <v>3992</v>
      </c>
      <c r="B1614" s="2753"/>
      <c r="C1614" s="2753"/>
      <c r="D1614" s="2753"/>
      <c r="E1614" s="2753"/>
      <c r="F1614" s="2753"/>
      <c r="G1614" s="2753"/>
      <c r="H1614" s="2754"/>
      <c r="I1614" s="690">
        <v>112075</v>
      </c>
      <c r="J1614" s="690"/>
      <c r="K1614" s="690"/>
      <c r="L1614" s="691"/>
      <c r="M1614" s="691"/>
      <c r="AK1614" s="489"/>
      <c r="AL1614" s="499" t="s">
        <v>3992</v>
      </c>
    </row>
    <row r="1615" spans="1:38" s="462" customFormat="1" ht="15" x14ac:dyDescent="0.25">
      <c r="A1615" s="2752" t="s">
        <v>3963</v>
      </c>
      <c r="B1615" s="2753"/>
      <c r="C1615" s="2753"/>
      <c r="D1615" s="2753"/>
      <c r="E1615" s="2753"/>
      <c r="F1615" s="2753"/>
      <c r="G1615" s="2753"/>
      <c r="H1615" s="2754"/>
      <c r="I1615" s="690">
        <v>423</v>
      </c>
      <c r="J1615" s="690"/>
      <c r="K1615" s="690"/>
      <c r="L1615" s="691"/>
      <c r="M1615" s="691"/>
      <c r="AK1615" s="489"/>
      <c r="AL1615" s="499" t="s">
        <v>3963</v>
      </c>
    </row>
    <row r="1616" spans="1:38" s="462" customFormat="1" ht="15" x14ac:dyDescent="0.25">
      <c r="A1616" s="2752" t="s">
        <v>3993</v>
      </c>
      <c r="B1616" s="2753"/>
      <c r="C1616" s="2753"/>
      <c r="D1616" s="2753"/>
      <c r="E1616" s="2753"/>
      <c r="F1616" s="2753"/>
      <c r="G1616" s="2753"/>
      <c r="H1616" s="2754"/>
      <c r="I1616" s="690">
        <v>395490</v>
      </c>
      <c r="J1616" s="690"/>
      <c r="K1616" s="690"/>
      <c r="L1616" s="691"/>
      <c r="M1616" s="691"/>
      <c r="AK1616" s="489"/>
      <c r="AL1616" s="499" t="s">
        <v>3993</v>
      </c>
    </row>
    <row r="1617" spans="1:38" s="462" customFormat="1" ht="15" x14ac:dyDescent="0.25">
      <c r="A1617" s="2752" t="s">
        <v>3994</v>
      </c>
      <c r="B1617" s="2753"/>
      <c r="C1617" s="2753"/>
      <c r="D1617" s="2753"/>
      <c r="E1617" s="2753"/>
      <c r="F1617" s="2753"/>
      <c r="G1617" s="2753"/>
      <c r="H1617" s="2754"/>
      <c r="I1617" s="690">
        <v>37288</v>
      </c>
      <c r="J1617" s="690"/>
      <c r="K1617" s="690"/>
      <c r="L1617" s="691"/>
      <c r="M1617" s="691"/>
      <c r="AK1617" s="489"/>
      <c r="AL1617" s="499" t="s">
        <v>3994</v>
      </c>
    </row>
    <row r="1618" spans="1:38" s="462" customFormat="1" ht="15" x14ac:dyDescent="0.25">
      <c r="A1618" s="2752" t="s">
        <v>3995</v>
      </c>
      <c r="B1618" s="2753"/>
      <c r="C1618" s="2753"/>
      <c r="D1618" s="2753"/>
      <c r="E1618" s="2753"/>
      <c r="F1618" s="2753"/>
      <c r="G1618" s="2753"/>
      <c r="H1618" s="2754"/>
      <c r="I1618" s="690">
        <v>450</v>
      </c>
      <c r="J1618" s="690"/>
      <c r="K1618" s="690"/>
      <c r="L1618" s="691"/>
      <c r="M1618" s="691"/>
      <c r="AK1618" s="489"/>
      <c r="AL1618" s="499" t="s">
        <v>3995</v>
      </c>
    </row>
    <row r="1619" spans="1:38" s="462" customFormat="1" ht="15" x14ac:dyDescent="0.25">
      <c r="A1619" s="2752" t="s">
        <v>3308</v>
      </c>
      <c r="B1619" s="2753"/>
      <c r="C1619" s="2753"/>
      <c r="D1619" s="2753"/>
      <c r="E1619" s="2753"/>
      <c r="F1619" s="2753"/>
      <c r="G1619" s="2753"/>
      <c r="H1619" s="2754"/>
      <c r="I1619" s="690">
        <v>20474</v>
      </c>
      <c r="J1619" s="690"/>
      <c r="K1619" s="690"/>
      <c r="L1619" s="691"/>
      <c r="M1619" s="691"/>
      <c r="AK1619" s="489"/>
      <c r="AL1619" s="499" t="s">
        <v>3308</v>
      </c>
    </row>
    <row r="1620" spans="1:38" s="462" customFormat="1" ht="15" x14ac:dyDescent="0.25">
      <c r="A1620" s="2752" t="s">
        <v>3996</v>
      </c>
      <c r="B1620" s="2753"/>
      <c r="C1620" s="2753"/>
      <c r="D1620" s="2753"/>
      <c r="E1620" s="2753"/>
      <c r="F1620" s="2753"/>
      <c r="G1620" s="2753"/>
      <c r="H1620" s="2754"/>
      <c r="I1620" s="690">
        <v>2234</v>
      </c>
      <c r="J1620" s="690"/>
      <c r="K1620" s="690"/>
      <c r="L1620" s="691"/>
      <c r="M1620" s="691"/>
      <c r="AK1620" s="489"/>
      <c r="AL1620" s="499" t="s">
        <v>3996</v>
      </c>
    </row>
    <row r="1621" spans="1:38" s="462" customFormat="1" ht="15" x14ac:dyDescent="0.25">
      <c r="A1621" s="2752" t="s">
        <v>3964</v>
      </c>
      <c r="B1621" s="2753"/>
      <c r="C1621" s="2753"/>
      <c r="D1621" s="2753"/>
      <c r="E1621" s="2753"/>
      <c r="F1621" s="2753"/>
      <c r="G1621" s="2753"/>
      <c r="H1621" s="2754"/>
      <c r="I1621" s="690">
        <v>1250</v>
      </c>
      <c r="J1621" s="690"/>
      <c r="K1621" s="690"/>
      <c r="L1621" s="691"/>
      <c r="M1621" s="691"/>
      <c r="AK1621" s="489"/>
      <c r="AL1621" s="499" t="s">
        <v>3964</v>
      </c>
    </row>
    <row r="1622" spans="1:38" s="462" customFormat="1" ht="15" x14ac:dyDescent="0.25">
      <c r="A1622" s="2749" t="s">
        <v>909</v>
      </c>
      <c r="B1622" s="2750"/>
      <c r="C1622" s="2750"/>
      <c r="D1622" s="2750"/>
      <c r="E1622" s="2750"/>
      <c r="F1622" s="2750"/>
      <c r="G1622" s="2750"/>
      <c r="H1622" s="2751"/>
      <c r="I1622" s="669"/>
      <c r="J1622" s="669"/>
      <c r="K1622" s="669"/>
      <c r="L1622" s="689"/>
      <c r="M1622" s="689"/>
      <c r="AK1622" s="489" t="s">
        <v>909</v>
      </c>
    </row>
    <row r="1623" spans="1:38" s="462" customFormat="1" ht="15" x14ac:dyDescent="0.25">
      <c r="A1623" s="2752" t="s">
        <v>1671</v>
      </c>
      <c r="B1623" s="2753"/>
      <c r="C1623" s="2753"/>
      <c r="D1623" s="2753"/>
      <c r="E1623" s="2753"/>
      <c r="F1623" s="2753"/>
      <c r="G1623" s="2753"/>
      <c r="H1623" s="2754"/>
      <c r="I1623" s="690"/>
      <c r="J1623" s="690"/>
      <c r="K1623" s="690"/>
      <c r="L1623" s="691"/>
      <c r="M1623" s="691"/>
      <c r="AK1623" s="489"/>
      <c r="AL1623" s="499" t="s">
        <v>1671</v>
      </c>
    </row>
    <row r="1624" spans="1:38" s="462" customFormat="1" ht="15" x14ac:dyDescent="0.25">
      <c r="A1624" s="2752" t="s">
        <v>2368</v>
      </c>
      <c r="B1624" s="2753"/>
      <c r="C1624" s="2753"/>
      <c r="D1624" s="2753"/>
      <c r="E1624" s="2753"/>
      <c r="F1624" s="2753"/>
      <c r="G1624" s="2753"/>
      <c r="H1624" s="2754"/>
      <c r="I1624" s="690"/>
      <c r="J1624" s="690"/>
      <c r="K1624" s="690"/>
      <c r="L1624" s="691"/>
      <c r="M1624" s="691"/>
      <c r="AK1624" s="489"/>
      <c r="AL1624" s="499" t="s">
        <v>2368</v>
      </c>
    </row>
    <row r="1625" spans="1:38" s="462" customFormat="1" ht="22.5" x14ac:dyDescent="0.25">
      <c r="A1625" s="2752" t="s">
        <v>3997</v>
      </c>
      <c r="B1625" s="2753"/>
      <c r="C1625" s="2753"/>
      <c r="D1625" s="2753"/>
      <c r="E1625" s="2753"/>
      <c r="F1625" s="2753"/>
      <c r="G1625" s="2753"/>
      <c r="H1625" s="2754"/>
      <c r="I1625" s="690">
        <v>250579</v>
      </c>
      <c r="J1625" s="690">
        <v>248313</v>
      </c>
      <c r="K1625" s="690" t="s">
        <v>3998</v>
      </c>
      <c r="L1625" s="691"/>
      <c r="M1625" s="692">
        <v>23537.47</v>
      </c>
      <c r="AK1625" s="489"/>
      <c r="AL1625" s="499" t="s">
        <v>3997</v>
      </c>
    </row>
    <row r="1626" spans="1:38" s="462" customFormat="1" ht="15" x14ac:dyDescent="0.25">
      <c r="A1626" s="2752" t="s">
        <v>3999</v>
      </c>
      <c r="B1626" s="2753"/>
      <c r="C1626" s="2753"/>
      <c r="D1626" s="2753"/>
      <c r="E1626" s="2753"/>
      <c r="F1626" s="2753"/>
      <c r="G1626" s="2753"/>
      <c r="H1626" s="2754"/>
      <c r="I1626" s="690">
        <v>198781</v>
      </c>
      <c r="J1626" s="690"/>
      <c r="K1626" s="690"/>
      <c r="L1626" s="691"/>
      <c r="M1626" s="691"/>
      <c r="AK1626" s="489"/>
      <c r="AL1626" s="499" t="s">
        <v>3999</v>
      </c>
    </row>
    <row r="1627" spans="1:38" s="462" customFormat="1" ht="15" x14ac:dyDescent="0.25">
      <c r="A1627" s="2752" t="s">
        <v>4000</v>
      </c>
      <c r="B1627" s="2753"/>
      <c r="C1627" s="2753"/>
      <c r="D1627" s="2753"/>
      <c r="E1627" s="2753"/>
      <c r="F1627" s="2753"/>
      <c r="G1627" s="2753"/>
      <c r="H1627" s="2754"/>
      <c r="I1627" s="690">
        <v>111814</v>
      </c>
      <c r="J1627" s="690"/>
      <c r="K1627" s="690"/>
      <c r="L1627" s="691"/>
      <c r="M1627" s="691"/>
      <c r="AK1627" s="489"/>
      <c r="AL1627" s="499" t="s">
        <v>4000</v>
      </c>
    </row>
    <row r="1628" spans="1:38" s="462" customFormat="1" ht="15" x14ac:dyDescent="0.25">
      <c r="A1628" s="2752" t="s">
        <v>1680</v>
      </c>
      <c r="B1628" s="2753"/>
      <c r="C1628" s="2753"/>
      <c r="D1628" s="2753"/>
      <c r="E1628" s="2753"/>
      <c r="F1628" s="2753"/>
      <c r="G1628" s="2753"/>
      <c r="H1628" s="2754"/>
      <c r="I1628" s="690">
        <v>561174</v>
      </c>
      <c r="J1628" s="690"/>
      <c r="K1628" s="690"/>
      <c r="L1628" s="691"/>
      <c r="M1628" s="692">
        <v>23537.47</v>
      </c>
      <c r="AK1628" s="489"/>
      <c r="AL1628" s="499" t="s">
        <v>1680</v>
      </c>
    </row>
    <row r="1629" spans="1:38" s="462" customFormat="1" ht="15" x14ac:dyDescent="0.25">
      <c r="A1629" s="2752" t="s">
        <v>2372</v>
      </c>
      <c r="B1629" s="2753"/>
      <c r="C1629" s="2753"/>
      <c r="D1629" s="2753"/>
      <c r="E1629" s="2753"/>
      <c r="F1629" s="2753"/>
      <c r="G1629" s="2753"/>
      <c r="H1629" s="2754"/>
      <c r="I1629" s="690"/>
      <c r="J1629" s="690"/>
      <c r="K1629" s="690"/>
      <c r="L1629" s="691"/>
      <c r="M1629" s="691"/>
      <c r="AK1629" s="489"/>
      <c r="AL1629" s="499" t="s">
        <v>2372</v>
      </c>
    </row>
    <row r="1630" spans="1:38" s="462" customFormat="1" ht="22.5" x14ac:dyDescent="0.25">
      <c r="A1630" s="2752" t="s">
        <v>4001</v>
      </c>
      <c r="B1630" s="2753"/>
      <c r="C1630" s="2753"/>
      <c r="D1630" s="2753"/>
      <c r="E1630" s="2753"/>
      <c r="F1630" s="2753"/>
      <c r="G1630" s="2753"/>
      <c r="H1630" s="2754"/>
      <c r="I1630" s="690">
        <v>1197</v>
      </c>
      <c r="J1630" s="690">
        <v>651</v>
      </c>
      <c r="K1630" s="690" t="s">
        <v>4002</v>
      </c>
      <c r="L1630" s="691"/>
      <c r="M1630" s="692">
        <v>76.33</v>
      </c>
      <c r="AK1630" s="489"/>
      <c r="AL1630" s="499" t="s">
        <v>4001</v>
      </c>
    </row>
    <row r="1631" spans="1:38" s="462" customFormat="1" ht="15" x14ac:dyDescent="0.25">
      <c r="A1631" s="2752" t="s">
        <v>4003</v>
      </c>
      <c r="B1631" s="2753"/>
      <c r="C1631" s="2753"/>
      <c r="D1631" s="2753"/>
      <c r="E1631" s="2753"/>
      <c r="F1631" s="2753"/>
      <c r="G1631" s="2753"/>
      <c r="H1631" s="2754"/>
      <c r="I1631" s="690">
        <v>728</v>
      </c>
      <c r="J1631" s="690"/>
      <c r="K1631" s="690"/>
      <c r="L1631" s="691"/>
      <c r="M1631" s="691"/>
      <c r="AK1631" s="489"/>
      <c r="AL1631" s="499" t="s">
        <v>4003</v>
      </c>
    </row>
    <row r="1632" spans="1:38" s="462" customFormat="1" ht="15" x14ac:dyDescent="0.25">
      <c r="A1632" s="2752" t="s">
        <v>4004</v>
      </c>
      <c r="B1632" s="2753"/>
      <c r="C1632" s="2753"/>
      <c r="D1632" s="2753"/>
      <c r="E1632" s="2753"/>
      <c r="F1632" s="2753"/>
      <c r="G1632" s="2753"/>
      <c r="H1632" s="2754"/>
      <c r="I1632" s="690">
        <v>450</v>
      </c>
      <c r="J1632" s="690"/>
      <c r="K1632" s="690"/>
      <c r="L1632" s="691"/>
      <c r="M1632" s="691"/>
      <c r="AK1632" s="489"/>
      <c r="AL1632" s="499" t="s">
        <v>4004</v>
      </c>
    </row>
    <row r="1633" spans="1:38" s="462" customFormat="1" ht="15" x14ac:dyDescent="0.25">
      <c r="A1633" s="2752" t="s">
        <v>1680</v>
      </c>
      <c r="B1633" s="2753"/>
      <c r="C1633" s="2753"/>
      <c r="D1633" s="2753"/>
      <c r="E1633" s="2753"/>
      <c r="F1633" s="2753"/>
      <c r="G1633" s="2753"/>
      <c r="H1633" s="2754"/>
      <c r="I1633" s="690">
        <v>2375</v>
      </c>
      <c r="J1633" s="690"/>
      <c r="K1633" s="690"/>
      <c r="L1633" s="691"/>
      <c r="M1633" s="692">
        <v>76.33</v>
      </c>
      <c r="AK1633" s="489"/>
      <c r="AL1633" s="499" t="s">
        <v>1680</v>
      </c>
    </row>
    <row r="1634" spans="1:38" s="462" customFormat="1" ht="15" x14ac:dyDescent="0.25">
      <c r="A1634" s="2752" t="s">
        <v>1672</v>
      </c>
      <c r="B1634" s="2753"/>
      <c r="C1634" s="2753"/>
      <c r="D1634" s="2753"/>
      <c r="E1634" s="2753"/>
      <c r="F1634" s="2753"/>
      <c r="G1634" s="2753"/>
      <c r="H1634" s="2754"/>
      <c r="I1634" s="690"/>
      <c r="J1634" s="690"/>
      <c r="K1634" s="690"/>
      <c r="L1634" s="691"/>
      <c r="M1634" s="691"/>
      <c r="AK1634" s="489"/>
      <c r="AL1634" s="499" t="s">
        <v>1672</v>
      </c>
    </row>
    <row r="1635" spans="1:38" s="462" customFormat="1" ht="23.25" x14ac:dyDescent="0.25">
      <c r="A1635" s="2752" t="s">
        <v>4005</v>
      </c>
      <c r="B1635" s="2753"/>
      <c r="C1635" s="2753"/>
      <c r="D1635" s="2753"/>
      <c r="E1635" s="2753"/>
      <c r="F1635" s="2753"/>
      <c r="G1635" s="2753"/>
      <c r="H1635" s="2754"/>
      <c r="I1635" s="690">
        <v>145989</v>
      </c>
      <c r="J1635" s="690"/>
      <c r="K1635" s="690"/>
      <c r="L1635" s="691"/>
      <c r="M1635" s="691"/>
      <c r="AK1635" s="489"/>
      <c r="AL1635" s="499" t="s">
        <v>4005</v>
      </c>
    </row>
    <row r="1636" spans="1:38" s="462" customFormat="1" ht="15" x14ac:dyDescent="0.25">
      <c r="A1636" s="2752" t="s">
        <v>2377</v>
      </c>
      <c r="B1636" s="2753"/>
      <c r="C1636" s="2753"/>
      <c r="D1636" s="2753"/>
      <c r="E1636" s="2753"/>
      <c r="F1636" s="2753"/>
      <c r="G1636" s="2753"/>
      <c r="H1636" s="2754"/>
      <c r="I1636" s="690"/>
      <c r="J1636" s="690"/>
      <c r="K1636" s="690"/>
      <c r="L1636" s="691"/>
      <c r="M1636" s="691"/>
      <c r="AK1636" s="489"/>
      <c r="AL1636" s="499" t="s">
        <v>2377</v>
      </c>
    </row>
    <row r="1637" spans="1:38" s="462" customFormat="1" ht="22.5" x14ac:dyDescent="0.25">
      <c r="A1637" s="2752" t="s">
        <v>4006</v>
      </c>
      <c r="B1637" s="2753"/>
      <c r="C1637" s="2753"/>
      <c r="D1637" s="2753"/>
      <c r="E1637" s="2753"/>
      <c r="F1637" s="2753"/>
      <c r="G1637" s="2753"/>
      <c r="H1637" s="2754"/>
      <c r="I1637" s="690">
        <v>6565</v>
      </c>
      <c r="J1637" s="690">
        <v>2249</v>
      </c>
      <c r="K1637" s="690" t="s">
        <v>4007</v>
      </c>
      <c r="L1637" s="691"/>
      <c r="M1637" s="692">
        <v>219.07</v>
      </c>
      <c r="AK1637" s="489"/>
      <c r="AL1637" s="499" t="s">
        <v>4006</v>
      </c>
    </row>
    <row r="1638" spans="1:38" s="462" customFormat="1" ht="15" x14ac:dyDescent="0.25">
      <c r="A1638" s="2752" t="s">
        <v>4008</v>
      </c>
      <c r="B1638" s="2753"/>
      <c r="C1638" s="2753"/>
      <c r="D1638" s="2753"/>
      <c r="E1638" s="2753"/>
      <c r="F1638" s="2753"/>
      <c r="G1638" s="2753"/>
      <c r="H1638" s="2754"/>
      <c r="I1638" s="690">
        <v>2365</v>
      </c>
      <c r="J1638" s="690"/>
      <c r="K1638" s="690"/>
      <c r="L1638" s="691"/>
      <c r="M1638" s="691"/>
      <c r="AK1638" s="489"/>
      <c r="AL1638" s="499" t="s">
        <v>4008</v>
      </c>
    </row>
    <row r="1639" spans="1:38" s="462" customFormat="1" ht="15" x14ac:dyDescent="0.25">
      <c r="A1639" s="2752" t="s">
        <v>4009</v>
      </c>
      <c r="B1639" s="2753"/>
      <c r="C1639" s="2753"/>
      <c r="D1639" s="2753"/>
      <c r="E1639" s="2753"/>
      <c r="F1639" s="2753"/>
      <c r="G1639" s="2753"/>
      <c r="H1639" s="2754"/>
      <c r="I1639" s="690">
        <v>2234</v>
      </c>
      <c r="J1639" s="690"/>
      <c r="K1639" s="690"/>
      <c r="L1639" s="691"/>
      <c r="M1639" s="691"/>
      <c r="AK1639" s="489"/>
      <c r="AL1639" s="499" t="s">
        <v>4009</v>
      </c>
    </row>
    <row r="1640" spans="1:38" s="462" customFormat="1" ht="15" x14ac:dyDescent="0.25">
      <c r="A1640" s="2752" t="s">
        <v>1680</v>
      </c>
      <c r="B1640" s="2753"/>
      <c r="C1640" s="2753"/>
      <c r="D1640" s="2753"/>
      <c r="E1640" s="2753"/>
      <c r="F1640" s="2753"/>
      <c r="G1640" s="2753"/>
      <c r="H1640" s="2754"/>
      <c r="I1640" s="690">
        <v>11164</v>
      </c>
      <c r="J1640" s="690"/>
      <c r="K1640" s="690"/>
      <c r="L1640" s="691"/>
      <c r="M1640" s="692">
        <v>219.07</v>
      </c>
      <c r="AK1640" s="489"/>
      <c r="AL1640" s="499" t="s">
        <v>1680</v>
      </c>
    </row>
    <row r="1641" spans="1:38" s="462" customFormat="1" ht="15" x14ac:dyDescent="0.25">
      <c r="A1641" s="2752" t="s">
        <v>2382</v>
      </c>
      <c r="B1641" s="2753"/>
      <c r="C1641" s="2753"/>
      <c r="D1641" s="2753"/>
      <c r="E1641" s="2753"/>
      <c r="F1641" s="2753"/>
      <c r="G1641" s="2753"/>
      <c r="H1641" s="2754"/>
      <c r="I1641" s="690"/>
      <c r="J1641" s="690"/>
      <c r="K1641" s="690"/>
      <c r="L1641" s="691"/>
      <c r="M1641" s="691"/>
      <c r="AK1641" s="489"/>
      <c r="AL1641" s="499" t="s">
        <v>2382</v>
      </c>
    </row>
    <row r="1642" spans="1:38" s="462" customFormat="1" ht="15" x14ac:dyDescent="0.25">
      <c r="A1642" s="2752" t="s">
        <v>4010</v>
      </c>
      <c r="B1642" s="2753"/>
      <c r="C1642" s="2753"/>
      <c r="D1642" s="2753"/>
      <c r="E1642" s="2753"/>
      <c r="F1642" s="2753"/>
      <c r="G1642" s="2753"/>
      <c r="H1642" s="2754"/>
      <c r="I1642" s="690">
        <v>6173874</v>
      </c>
      <c r="J1642" s="690"/>
      <c r="K1642" s="690"/>
      <c r="L1642" s="691"/>
      <c r="M1642" s="691"/>
      <c r="AK1642" s="489"/>
      <c r="AL1642" s="499" t="s">
        <v>4010</v>
      </c>
    </row>
    <row r="1643" spans="1:38" s="462" customFormat="1" ht="15" x14ac:dyDescent="0.25">
      <c r="A1643" s="2752" t="s">
        <v>2384</v>
      </c>
      <c r="B1643" s="2753"/>
      <c r="C1643" s="2753"/>
      <c r="D1643" s="2753"/>
      <c r="E1643" s="2753"/>
      <c r="F1643" s="2753"/>
      <c r="G1643" s="2753"/>
      <c r="H1643" s="2754"/>
      <c r="I1643" s="690"/>
      <c r="J1643" s="690"/>
      <c r="K1643" s="690"/>
      <c r="L1643" s="691"/>
      <c r="M1643" s="691"/>
      <c r="AK1643" s="489"/>
      <c r="AL1643" s="499" t="s">
        <v>2384</v>
      </c>
    </row>
    <row r="1644" spans="1:38" s="462" customFormat="1" ht="22.5" x14ac:dyDescent="0.25">
      <c r="A1644" s="2752" t="s">
        <v>4011</v>
      </c>
      <c r="B1644" s="2753"/>
      <c r="C1644" s="2753"/>
      <c r="D1644" s="2753"/>
      <c r="E1644" s="2753"/>
      <c r="F1644" s="2753"/>
      <c r="G1644" s="2753"/>
      <c r="H1644" s="2754"/>
      <c r="I1644" s="690">
        <v>6619792</v>
      </c>
      <c r="J1644" s="690">
        <v>509816</v>
      </c>
      <c r="K1644" s="690" t="s">
        <v>4012</v>
      </c>
      <c r="L1644" s="691"/>
      <c r="M1644" s="692">
        <v>53007.81</v>
      </c>
      <c r="AK1644" s="489"/>
      <c r="AL1644" s="499" t="s">
        <v>4011</v>
      </c>
    </row>
    <row r="1645" spans="1:38" s="462" customFormat="1" ht="15" x14ac:dyDescent="0.25">
      <c r="A1645" s="2752" t="s">
        <v>4013</v>
      </c>
      <c r="B1645" s="2753"/>
      <c r="C1645" s="2753"/>
      <c r="D1645" s="2753"/>
      <c r="E1645" s="2753"/>
      <c r="F1645" s="2753"/>
      <c r="G1645" s="2753"/>
      <c r="H1645" s="2754"/>
      <c r="I1645" s="690">
        <v>868528</v>
      </c>
      <c r="J1645" s="690"/>
      <c r="K1645" s="690"/>
      <c r="L1645" s="691"/>
      <c r="M1645" s="691"/>
      <c r="AK1645" s="489"/>
      <c r="AL1645" s="499" t="s">
        <v>4013</v>
      </c>
    </row>
    <row r="1646" spans="1:38" s="462" customFormat="1" ht="15" x14ac:dyDescent="0.25">
      <c r="A1646" s="2752" t="s">
        <v>4014</v>
      </c>
      <c r="B1646" s="2753"/>
      <c r="C1646" s="2753"/>
      <c r="D1646" s="2753"/>
      <c r="E1646" s="2753"/>
      <c r="F1646" s="2753"/>
      <c r="G1646" s="2753"/>
      <c r="H1646" s="2754"/>
      <c r="I1646" s="690">
        <v>395490</v>
      </c>
      <c r="J1646" s="690"/>
      <c r="K1646" s="690"/>
      <c r="L1646" s="691"/>
      <c r="M1646" s="691"/>
      <c r="AK1646" s="489"/>
      <c r="AL1646" s="499" t="s">
        <v>4014</v>
      </c>
    </row>
    <row r="1647" spans="1:38" s="462" customFormat="1" ht="15" x14ac:dyDescent="0.25">
      <c r="A1647" s="2752" t="s">
        <v>1680</v>
      </c>
      <c r="B1647" s="2753"/>
      <c r="C1647" s="2753"/>
      <c r="D1647" s="2753"/>
      <c r="E1647" s="2753"/>
      <c r="F1647" s="2753"/>
      <c r="G1647" s="2753"/>
      <c r="H1647" s="2754"/>
      <c r="I1647" s="690">
        <v>7883810</v>
      </c>
      <c r="J1647" s="690"/>
      <c r="K1647" s="690"/>
      <c r="L1647" s="691"/>
      <c r="M1647" s="692">
        <v>53007.81</v>
      </c>
      <c r="AK1647" s="489"/>
      <c r="AL1647" s="499" t="s">
        <v>1680</v>
      </c>
    </row>
    <row r="1648" spans="1:38" s="462" customFormat="1" ht="15" x14ac:dyDescent="0.25">
      <c r="A1648" s="2752" t="s">
        <v>2389</v>
      </c>
      <c r="B1648" s="2753"/>
      <c r="C1648" s="2753"/>
      <c r="D1648" s="2753"/>
      <c r="E1648" s="2753"/>
      <c r="F1648" s="2753"/>
      <c r="G1648" s="2753"/>
      <c r="H1648" s="2754"/>
      <c r="I1648" s="690"/>
      <c r="J1648" s="690"/>
      <c r="K1648" s="690"/>
      <c r="L1648" s="691"/>
      <c r="M1648" s="691"/>
      <c r="AK1648" s="489"/>
      <c r="AL1648" s="499" t="s">
        <v>2389</v>
      </c>
    </row>
    <row r="1649" spans="1:38" s="462" customFormat="1" ht="22.5" x14ac:dyDescent="0.25">
      <c r="A1649" s="2752" t="s">
        <v>4015</v>
      </c>
      <c r="B1649" s="2753"/>
      <c r="C1649" s="2753"/>
      <c r="D1649" s="2753"/>
      <c r="E1649" s="2753"/>
      <c r="F1649" s="2753"/>
      <c r="G1649" s="2753"/>
      <c r="H1649" s="2754"/>
      <c r="I1649" s="690">
        <v>278719</v>
      </c>
      <c r="J1649" s="690">
        <v>37379</v>
      </c>
      <c r="K1649" s="690" t="s">
        <v>4016</v>
      </c>
      <c r="L1649" s="691"/>
      <c r="M1649" s="692">
        <v>3885.53</v>
      </c>
      <c r="AK1649" s="489"/>
      <c r="AL1649" s="499" t="s">
        <v>4015</v>
      </c>
    </row>
    <row r="1650" spans="1:38" s="462" customFormat="1" ht="15" x14ac:dyDescent="0.25">
      <c r="A1650" s="2752" t="s">
        <v>4017</v>
      </c>
      <c r="B1650" s="2753"/>
      <c r="C1650" s="2753"/>
      <c r="D1650" s="2753"/>
      <c r="E1650" s="2753"/>
      <c r="F1650" s="2753"/>
      <c r="G1650" s="2753"/>
      <c r="H1650" s="2754"/>
      <c r="I1650" s="690">
        <v>52198</v>
      </c>
      <c r="J1650" s="690"/>
      <c r="K1650" s="690"/>
      <c r="L1650" s="691"/>
      <c r="M1650" s="691"/>
      <c r="AK1650" s="489"/>
      <c r="AL1650" s="499" t="s">
        <v>4017</v>
      </c>
    </row>
    <row r="1651" spans="1:38" s="462" customFormat="1" ht="15" x14ac:dyDescent="0.25">
      <c r="A1651" s="2752" t="s">
        <v>4018</v>
      </c>
      <c r="B1651" s="2753"/>
      <c r="C1651" s="2753"/>
      <c r="D1651" s="2753"/>
      <c r="E1651" s="2753"/>
      <c r="F1651" s="2753"/>
      <c r="G1651" s="2753"/>
      <c r="H1651" s="2754"/>
      <c r="I1651" s="690">
        <v>35999</v>
      </c>
      <c r="J1651" s="690"/>
      <c r="K1651" s="690"/>
      <c r="L1651" s="691"/>
      <c r="M1651" s="691"/>
      <c r="AK1651" s="489"/>
      <c r="AL1651" s="499" t="s">
        <v>4018</v>
      </c>
    </row>
    <row r="1652" spans="1:38" s="462" customFormat="1" ht="15" x14ac:dyDescent="0.25">
      <c r="A1652" s="2752" t="s">
        <v>1680</v>
      </c>
      <c r="B1652" s="2753"/>
      <c r="C1652" s="2753"/>
      <c r="D1652" s="2753"/>
      <c r="E1652" s="2753"/>
      <c r="F1652" s="2753"/>
      <c r="G1652" s="2753"/>
      <c r="H1652" s="2754"/>
      <c r="I1652" s="690">
        <v>366916</v>
      </c>
      <c r="J1652" s="690"/>
      <c r="K1652" s="690"/>
      <c r="L1652" s="691"/>
      <c r="M1652" s="692">
        <v>3885.53</v>
      </c>
      <c r="AK1652" s="489"/>
      <c r="AL1652" s="499" t="s">
        <v>1680</v>
      </c>
    </row>
    <row r="1653" spans="1:38" s="462" customFormat="1" ht="15" x14ac:dyDescent="0.25">
      <c r="A1653" s="2752" t="s">
        <v>3330</v>
      </c>
      <c r="B1653" s="2753"/>
      <c r="C1653" s="2753"/>
      <c r="D1653" s="2753"/>
      <c r="E1653" s="2753"/>
      <c r="F1653" s="2753"/>
      <c r="G1653" s="2753"/>
      <c r="H1653" s="2754"/>
      <c r="I1653" s="690"/>
      <c r="J1653" s="690"/>
      <c r="K1653" s="690"/>
      <c r="L1653" s="691"/>
      <c r="M1653" s="691"/>
      <c r="AK1653" s="489"/>
      <c r="AL1653" s="499" t="s">
        <v>3330</v>
      </c>
    </row>
    <row r="1654" spans="1:38" s="462" customFormat="1" ht="22.5" x14ac:dyDescent="0.25">
      <c r="A1654" s="2752" t="s">
        <v>3331</v>
      </c>
      <c r="B1654" s="2753"/>
      <c r="C1654" s="2753"/>
      <c r="D1654" s="2753"/>
      <c r="E1654" s="2753"/>
      <c r="F1654" s="2753"/>
      <c r="G1654" s="2753"/>
      <c r="H1654" s="2754"/>
      <c r="I1654" s="690">
        <v>41945</v>
      </c>
      <c r="J1654" s="690">
        <v>24869</v>
      </c>
      <c r="K1654" s="690" t="s">
        <v>3332</v>
      </c>
      <c r="L1654" s="691"/>
      <c r="M1654" s="692">
        <v>2816.51</v>
      </c>
      <c r="AK1654" s="489"/>
      <c r="AL1654" s="499" t="s">
        <v>3331</v>
      </c>
    </row>
    <row r="1655" spans="1:38" s="462" customFormat="1" ht="15" x14ac:dyDescent="0.25">
      <c r="A1655" s="2752" t="s">
        <v>3333</v>
      </c>
      <c r="B1655" s="2753"/>
      <c r="C1655" s="2753"/>
      <c r="D1655" s="2753"/>
      <c r="E1655" s="2753"/>
      <c r="F1655" s="2753"/>
      <c r="G1655" s="2753"/>
      <c r="H1655" s="2754"/>
      <c r="I1655" s="690">
        <v>28151</v>
      </c>
      <c r="J1655" s="690"/>
      <c r="K1655" s="690"/>
      <c r="L1655" s="691"/>
      <c r="M1655" s="691"/>
      <c r="AK1655" s="489"/>
      <c r="AL1655" s="499" t="s">
        <v>3333</v>
      </c>
    </row>
    <row r="1656" spans="1:38" s="462" customFormat="1" ht="15" x14ac:dyDescent="0.25">
      <c r="A1656" s="2752" t="s">
        <v>3334</v>
      </c>
      <c r="B1656" s="2753"/>
      <c r="C1656" s="2753"/>
      <c r="D1656" s="2753"/>
      <c r="E1656" s="2753"/>
      <c r="F1656" s="2753"/>
      <c r="G1656" s="2753"/>
      <c r="H1656" s="2754"/>
      <c r="I1656" s="690">
        <v>20474</v>
      </c>
      <c r="J1656" s="690"/>
      <c r="K1656" s="690"/>
      <c r="L1656" s="691"/>
      <c r="M1656" s="691"/>
      <c r="AK1656" s="489"/>
      <c r="AL1656" s="499" t="s">
        <v>3334</v>
      </c>
    </row>
    <row r="1657" spans="1:38" s="462" customFormat="1" ht="15" x14ac:dyDescent="0.25">
      <c r="A1657" s="2752" t="s">
        <v>1680</v>
      </c>
      <c r="B1657" s="2753"/>
      <c r="C1657" s="2753"/>
      <c r="D1657" s="2753"/>
      <c r="E1657" s="2753"/>
      <c r="F1657" s="2753"/>
      <c r="G1657" s="2753"/>
      <c r="H1657" s="2754"/>
      <c r="I1657" s="690">
        <v>90570</v>
      </c>
      <c r="J1657" s="690"/>
      <c r="K1657" s="690"/>
      <c r="L1657" s="691"/>
      <c r="M1657" s="692">
        <v>2816.51</v>
      </c>
      <c r="AK1657" s="489"/>
      <c r="AL1657" s="499" t="s">
        <v>1680</v>
      </c>
    </row>
    <row r="1658" spans="1:38" s="462" customFormat="1" ht="23.25" x14ac:dyDescent="0.25">
      <c r="A1658" s="2752" t="s">
        <v>4019</v>
      </c>
      <c r="B1658" s="2753"/>
      <c r="C1658" s="2753"/>
      <c r="D1658" s="2753"/>
      <c r="E1658" s="2753"/>
      <c r="F1658" s="2753"/>
      <c r="G1658" s="2753"/>
      <c r="H1658" s="2754"/>
      <c r="I1658" s="690"/>
      <c r="J1658" s="690"/>
      <c r="K1658" s="690"/>
      <c r="L1658" s="691"/>
      <c r="M1658" s="691"/>
      <c r="AK1658" s="489"/>
      <c r="AL1658" s="499" t="s">
        <v>4019</v>
      </c>
    </row>
    <row r="1659" spans="1:38" s="462" customFormat="1" ht="15" x14ac:dyDescent="0.25">
      <c r="A1659" s="2752" t="s">
        <v>4020</v>
      </c>
      <c r="B1659" s="2753"/>
      <c r="C1659" s="2753"/>
      <c r="D1659" s="2753"/>
      <c r="E1659" s="2753"/>
      <c r="F1659" s="2753"/>
      <c r="G1659" s="2753"/>
      <c r="H1659" s="2754"/>
      <c r="I1659" s="690">
        <v>22285</v>
      </c>
      <c r="J1659" s="690">
        <v>22285</v>
      </c>
      <c r="K1659" s="690"/>
      <c r="L1659" s="691"/>
      <c r="M1659" s="692">
        <v>2659.28</v>
      </c>
      <c r="AK1659" s="489"/>
      <c r="AL1659" s="499" t="s">
        <v>4020</v>
      </c>
    </row>
    <row r="1660" spans="1:38" s="462" customFormat="1" ht="15" x14ac:dyDescent="0.25">
      <c r="A1660" s="2752" t="s">
        <v>4021</v>
      </c>
      <c r="B1660" s="2753"/>
      <c r="C1660" s="2753"/>
      <c r="D1660" s="2753"/>
      <c r="E1660" s="2753"/>
      <c r="F1660" s="2753"/>
      <c r="G1660" s="2753"/>
      <c r="H1660" s="2754"/>
      <c r="I1660" s="690">
        <v>14708</v>
      </c>
      <c r="J1660" s="690"/>
      <c r="K1660" s="690"/>
      <c r="L1660" s="691"/>
      <c r="M1660" s="691"/>
      <c r="AK1660" s="489"/>
      <c r="AL1660" s="499" t="s">
        <v>4021</v>
      </c>
    </row>
    <row r="1661" spans="1:38" s="462" customFormat="1" ht="15" x14ac:dyDescent="0.25">
      <c r="A1661" s="2752" t="s">
        <v>4022</v>
      </c>
      <c r="B1661" s="2753"/>
      <c r="C1661" s="2753"/>
      <c r="D1661" s="2753"/>
      <c r="E1661" s="2753"/>
      <c r="F1661" s="2753"/>
      <c r="G1661" s="2753"/>
      <c r="H1661" s="2754"/>
      <c r="I1661" s="690">
        <v>8914</v>
      </c>
      <c r="J1661" s="690"/>
      <c r="K1661" s="690"/>
      <c r="L1661" s="691"/>
      <c r="M1661" s="691"/>
      <c r="AK1661" s="489"/>
      <c r="AL1661" s="499" t="s">
        <v>4022</v>
      </c>
    </row>
    <row r="1662" spans="1:38" s="462" customFormat="1" ht="15" x14ac:dyDescent="0.25">
      <c r="A1662" s="2752" t="s">
        <v>1680</v>
      </c>
      <c r="B1662" s="2753"/>
      <c r="C1662" s="2753"/>
      <c r="D1662" s="2753"/>
      <c r="E1662" s="2753"/>
      <c r="F1662" s="2753"/>
      <c r="G1662" s="2753"/>
      <c r="H1662" s="2754"/>
      <c r="I1662" s="690">
        <v>45907</v>
      </c>
      <c r="J1662" s="690"/>
      <c r="K1662" s="690"/>
      <c r="L1662" s="691"/>
      <c r="M1662" s="692">
        <v>2659.28</v>
      </c>
      <c r="AK1662" s="489"/>
      <c r="AL1662" s="499" t="s">
        <v>1680</v>
      </c>
    </row>
    <row r="1663" spans="1:38" s="462" customFormat="1" ht="15" x14ac:dyDescent="0.25">
      <c r="A1663" s="2752" t="s">
        <v>4023</v>
      </c>
      <c r="B1663" s="2753"/>
      <c r="C1663" s="2753"/>
      <c r="D1663" s="2753"/>
      <c r="E1663" s="2753"/>
      <c r="F1663" s="2753"/>
      <c r="G1663" s="2753"/>
      <c r="H1663" s="2754"/>
      <c r="I1663" s="690"/>
      <c r="J1663" s="690"/>
      <c r="K1663" s="690"/>
      <c r="L1663" s="691"/>
      <c r="M1663" s="691"/>
      <c r="AK1663" s="489"/>
      <c r="AL1663" s="499" t="s">
        <v>4023</v>
      </c>
    </row>
    <row r="1664" spans="1:38" s="462" customFormat="1" ht="22.5" x14ac:dyDescent="0.25">
      <c r="A1664" s="2752" t="s">
        <v>4024</v>
      </c>
      <c r="B1664" s="2753"/>
      <c r="C1664" s="2753"/>
      <c r="D1664" s="2753"/>
      <c r="E1664" s="2753"/>
      <c r="F1664" s="2753"/>
      <c r="G1664" s="2753"/>
      <c r="H1664" s="2754"/>
      <c r="I1664" s="690">
        <v>9840</v>
      </c>
      <c r="J1664" s="690">
        <v>543</v>
      </c>
      <c r="K1664" s="690" t="s">
        <v>3892</v>
      </c>
      <c r="L1664" s="691"/>
      <c r="M1664" s="692">
        <v>67.13</v>
      </c>
      <c r="AK1664" s="489"/>
      <c r="AL1664" s="499" t="s">
        <v>4024</v>
      </c>
    </row>
    <row r="1665" spans="1:38" s="462" customFormat="1" ht="15" x14ac:dyDescent="0.25">
      <c r="A1665" s="2752" t="s">
        <v>4025</v>
      </c>
      <c r="B1665" s="2753"/>
      <c r="C1665" s="2753"/>
      <c r="D1665" s="2753"/>
      <c r="E1665" s="2753"/>
      <c r="F1665" s="2753"/>
      <c r="G1665" s="2753"/>
      <c r="H1665" s="2754"/>
      <c r="I1665" s="690">
        <v>1869</v>
      </c>
      <c r="J1665" s="690"/>
      <c r="K1665" s="690"/>
      <c r="L1665" s="691"/>
      <c r="M1665" s="691"/>
      <c r="AK1665" s="489"/>
      <c r="AL1665" s="499" t="s">
        <v>4025</v>
      </c>
    </row>
    <row r="1666" spans="1:38" s="462" customFormat="1" ht="15" x14ac:dyDescent="0.25">
      <c r="A1666" s="2752" t="s">
        <v>4026</v>
      </c>
      <c r="B1666" s="2753"/>
      <c r="C1666" s="2753"/>
      <c r="D1666" s="2753"/>
      <c r="E1666" s="2753"/>
      <c r="F1666" s="2753"/>
      <c r="G1666" s="2753"/>
      <c r="H1666" s="2754"/>
      <c r="I1666" s="690">
        <v>1250</v>
      </c>
      <c r="J1666" s="690"/>
      <c r="K1666" s="690"/>
      <c r="L1666" s="691"/>
      <c r="M1666" s="691"/>
      <c r="AK1666" s="489"/>
      <c r="AL1666" s="499" t="s">
        <v>4026</v>
      </c>
    </row>
    <row r="1667" spans="1:38" s="462" customFormat="1" ht="15" x14ac:dyDescent="0.25">
      <c r="A1667" s="2752" t="s">
        <v>1680</v>
      </c>
      <c r="B1667" s="2753"/>
      <c r="C1667" s="2753"/>
      <c r="D1667" s="2753"/>
      <c r="E1667" s="2753"/>
      <c r="F1667" s="2753"/>
      <c r="G1667" s="2753"/>
      <c r="H1667" s="2754"/>
      <c r="I1667" s="690">
        <v>12959</v>
      </c>
      <c r="J1667" s="690"/>
      <c r="K1667" s="690"/>
      <c r="L1667" s="691"/>
      <c r="M1667" s="692">
        <v>67.13</v>
      </c>
      <c r="AK1667" s="489"/>
      <c r="AL1667" s="499" t="s">
        <v>1680</v>
      </c>
    </row>
    <row r="1668" spans="1:38" s="462" customFormat="1" ht="15" x14ac:dyDescent="0.25">
      <c r="A1668" s="2752" t="s">
        <v>2454</v>
      </c>
      <c r="B1668" s="2753"/>
      <c r="C1668" s="2753"/>
      <c r="D1668" s="2753"/>
      <c r="E1668" s="2753"/>
      <c r="F1668" s="2753"/>
      <c r="G1668" s="2753"/>
      <c r="H1668" s="2754"/>
      <c r="I1668" s="690"/>
      <c r="J1668" s="690"/>
      <c r="K1668" s="690"/>
      <c r="L1668" s="691"/>
      <c r="M1668" s="691"/>
      <c r="AK1668" s="489"/>
      <c r="AL1668" s="499" t="s">
        <v>2454</v>
      </c>
    </row>
    <row r="1669" spans="1:38" s="462" customFormat="1" ht="22.5" x14ac:dyDescent="0.25">
      <c r="A1669" s="2752" t="s">
        <v>4027</v>
      </c>
      <c r="B1669" s="2753"/>
      <c r="C1669" s="2753"/>
      <c r="D1669" s="2753"/>
      <c r="E1669" s="2753"/>
      <c r="F1669" s="2753"/>
      <c r="G1669" s="2753"/>
      <c r="H1669" s="2754"/>
      <c r="I1669" s="690">
        <v>5909</v>
      </c>
      <c r="J1669" s="690">
        <v>38</v>
      </c>
      <c r="K1669" s="690" t="s">
        <v>3979</v>
      </c>
      <c r="L1669" s="691"/>
      <c r="M1669" s="708">
        <v>4.9000000000000004</v>
      </c>
      <c r="AK1669" s="489"/>
      <c r="AL1669" s="499" t="s">
        <v>4027</v>
      </c>
    </row>
    <row r="1670" spans="1:38" s="462" customFormat="1" ht="15" x14ac:dyDescent="0.25">
      <c r="A1670" s="2752" t="s">
        <v>4028</v>
      </c>
      <c r="B1670" s="2753"/>
      <c r="C1670" s="2753"/>
      <c r="D1670" s="2753"/>
      <c r="E1670" s="2753"/>
      <c r="F1670" s="2753"/>
      <c r="G1670" s="2753"/>
      <c r="H1670" s="2754"/>
      <c r="I1670" s="690">
        <v>803</v>
      </c>
      <c r="J1670" s="690"/>
      <c r="K1670" s="690"/>
      <c r="L1670" s="691"/>
      <c r="M1670" s="691"/>
      <c r="AK1670" s="489"/>
      <c r="AL1670" s="499" t="s">
        <v>4028</v>
      </c>
    </row>
    <row r="1671" spans="1:38" s="462" customFormat="1" ht="15" x14ac:dyDescent="0.25">
      <c r="A1671" s="2752" t="s">
        <v>4029</v>
      </c>
      <c r="B1671" s="2753"/>
      <c r="C1671" s="2753"/>
      <c r="D1671" s="2753"/>
      <c r="E1671" s="2753"/>
      <c r="F1671" s="2753"/>
      <c r="G1671" s="2753"/>
      <c r="H1671" s="2754"/>
      <c r="I1671" s="690">
        <v>423</v>
      </c>
      <c r="J1671" s="690"/>
      <c r="K1671" s="690"/>
      <c r="L1671" s="691"/>
      <c r="M1671" s="691"/>
      <c r="AK1671" s="489"/>
      <c r="AL1671" s="499" t="s">
        <v>4029</v>
      </c>
    </row>
    <row r="1672" spans="1:38" s="462" customFormat="1" ht="15" x14ac:dyDescent="0.25">
      <c r="A1672" s="2752" t="s">
        <v>1680</v>
      </c>
      <c r="B1672" s="2753"/>
      <c r="C1672" s="2753"/>
      <c r="D1672" s="2753"/>
      <c r="E1672" s="2753"/>
      <c r="F1672" s="2753"/>
      <c r="G1672" s="2753"/>
      <c r="H1672" s="2754"/>
      <c r="I1672" s="690">
        <v>7135</v>
      </c>
      <c r="J1672" s="690"/>
      <c r="K1672" s="690"/>
      <c r="L1672" s="691"/>
      <c r="M1672" s="708">
        <v>4.9000000000000004</v>
      </c>
      <c r="AK1672" s="489"/>
      <c r="AL1672" s="499" t="s">
        <v>1680</v>
      </c>
    </row>
    <row r="1673" spans="1:38" s="462" customFormat="1" ht="15" x14ac:dyDescent="0.25">
      <c r="A1673" s="2752" t="s">
        <v>2450</v>
      </c>
      <c r="B1673" s="2753"/>
      <c r="C1673" s="2753"/>
      <c r="D1673" s="2753"/>
      <c r="E1673" s="2753"/>
      <c r="F1673" s="2753"/>
      <c r="G1673" s="2753"/>
      <c r="H1673" s="2754"/>
      <c r="I1673" s="690"/>
      <c r="J1673" s="690"/>
      <c r="K1673" s="690"/>
      <c r="L1673" s="691"/>
      <c r="M1673" s="691"/>
      <c r="AK1673" s="489"/>
      <c r="AL1673" s="499" t="s">
        <v>2450</v>
      </c>
    </row>
    <row r="1674" spans="1:38" s="462" customFormat="1" ht="15" x14ac:dyDescent="0.25">
      <c r="A1674" s="2752" t="s">
        <v>4030</v>
      </c>
      <c r="B1674" s="2753"/>
      <c r="C1674" s="2753"/>
      <c r="D1674" s="2753"/>
      <c r="E1674" s="2753"/>
      <c r="F1674" s="2753"/>
      <c r="G1674" s="2753"/>
      <c r="H1674" s="2754"/>
      <c r="I1674" s="690">
        <v>581</v>
      </c>
      <c r="J1674" s="690">
        <v>581</v>
      </c>
      <c r="K1674" s="690"/>
      <c r="L1674" s="691"/>
      <c r="M1674" s="692">
        <v>74.430000000000007</v>
      </c>
      <c r="AK1674" s="489"/>
      <c r="AL1674" s="499" t="s">
        <v>4030</v>
      </c>
    </row>
    <row r="1675" spans="1:38" s="462" customFormat="1" ht="15" x14ac:dyDescent="0.25">
      <c r="A1675" s="2752" t="s">
        <v>4031</v>
      </c>
      <c r="B1675" s="2753"/>
      <c r="C1675" s="2753"/>
      <c r="D1675" s="2753"/>
      <c r="E1675" s="2753"/>
      <c r="F1675" s="2753"/>
      <c r="G1675" s="2753"/>
      <c r="H1675" s="2754"/>
      <c r="I1675" s="690">
        <v>465</v>
      </c>
      <c r="J1675" s="690"/>
      <c r="K1675" s="690"/>
      <c r="L1675" s="691"/>
      <c r="M1675" s="691"/>
      <c r="AK1675" s="489"/>
      <c r="AL1675" s="499" t="s">
        <v>4031</v>
      </c>
    </row>
    <row r="1676" spans="1:38" s="462" customFormat="1" ht="15" x14ac:dyDescent="0.25">
      <c r="A1676" s="2752" t="s">
        <v>4032</v>
      </c>
      <c r="B1676" s="2753"/>
      <c r="C1676" s="2753"/>
      <c r="D1676" s="2753"/>
      <c r="E1676" s="2753"/>
      <c r="F1676" s="2753"/>
      <c r="G1676" s="2753"/>
      <c r="H1676" s="2754"/>
      <c r="I1676" s="690">
        <v>261</v>
      </c>
      <c r="J1676" s="690"/>
      <c r="K1676" s="690"/>
      <c r="L1676" s="691"/>
      <c r="M1676" s="691"/>
      <c r="AK1676" s="489"/>
      <c r="AL1676" s="499" t="s">
        <v>4032</v>
      </c>
    </row>
    <row r="1677" spans="1:38" s="462" customFormat="1" ht="15" x14ac:dyDescent="0.25">
      <c r="A1677" s="2752" t="s">
        <v>1680</v>
      </c>
      <c r="B1677" s="2753"/>
      <c r="C1677" s="2753"/>
      <c r="D1677" s="2753"/>
      <c r="E1677" s="2753"/>
      <c r="F1677" s="2753"/>
      <c r="G1677" s="2753"/>
      <c r="H1677" s="2754"/>
      <c r="I1677" s="690">
        <v>1307</v>
      </c>
      <c r="J1677" s="690"/>
      <c r="K1677" s="690"/>
      <c r="L1677" s="691"/>
      <c r="M1677" s="692">
        <v>74.430000000000007</v>
      </c>
      <c r="AK1677" s="489"/>
      <c r="AL1677" s="499" t="s">
        <v>1680</v>
      </c>
    </row>
    <row r="1678" spans="1:38" s="462" customFormat="1" ht="15" x14ac:dyDescent="0.25">
      <c r="A1678" s="2752" t="s">
        <v>2458</v>
      </c>
      <c r="B1678" s="2753"/>
      <c r="C1678" s="2753"/>
      <c r="D1678" s="2753"/>
      <c r="E1678" s="2753"/>
      <c r="F1678" s="2753"/>
      <c r="G1678" s="2753"/>
      <c r="H1678" s="2754"/>
      <c r="I1678" s="690"/>
      <c r="J1678" s="690"/>
      <c r="K1678" s="690"/>
      <c r="L1678" s="691"/>
      <c r="M1678" s="691"/>
      <c r="AK1678" s="489"/>
      <c r="AL1678" s="499" t="s">
        <v>2458</v>
      </c>
    </row>
    <row r="1679" spans="1:38" s="462" customFormat="1" ht="15" x14ac:dyDescent="0.25">
      <c r="A1679" s="2752" t="s">
        <v>4033</v>
      </c>
      <c r="B1679" s="2753"/>
      <c r="C1679" s="2753"/>
      <c r="D1679" s="2753"/>
      <c r="E1679" s="2753"/>
      <c r="F1679" s="2753"/>
      <c r="G1679" s="2753"/>
      <c r="H1679" s="2754"/>
      <c r="I1679" s="690">
        <v>1328</v>
      </c>
      <c r="J1679" s="690"/>
      <c r="K1679" s="690">
        <v>1328</v>
      </c>
      <c r="L1679" s="691"/>
      <c r="M1679" s="691"/>
      <c r="AK1679" s="489"/>
      <c r="AL1679" s="499" t="s">
        <v>4033</v>
      </c>
    </row>
    <row r="1680" spans="1:38" s="462" customFormat="1" ht="15" x14ac:dyDescent="0.25">
      <c r="A1680" s="2752" t="s">
        <v>1674</v>
      </c>
      <c r="B1680" s="2753"/>
      <c r="C1680" s="2753"/>
      <c r="D1680" s="2753"/>
      <c r="E1680" s="2753"/>
      <c r="F1680" s="2753"/>
      <c r="G1680" s="2753"/>
      <c r="H1680" s="2754"/>
      <c r="I1680" s="690">
        <v>15304508</v>
      </c>
      <c r="J1680" s="690"/>
      <c r="K1680" s="690"/>
      <c r="L1680" s="691"/>
      <c r="M1680" s="692">
        <v>86348.46</v>
      </c>
      <c r="AK1680" s="489"/>
      <c r="AL1680" s="499" t="s">
        <v>1674</v>
      </c>
    </row>
    <row r="1681" spans="1:39" s="462" customFormat="1" ht="15" x14ac:dyDescent="0.25">
      <c r="A1681" s="2752" t="s">
        <v>1675</v>
      </c>
      <c r="B1681" s="2753"/>
      <c r="C1681" s="2753"/>
      <c r="D1681" s="2753"/>
      <c r="E1681" s="2753"/>
      <c r="F1681" s="2753"/>
      <c r="G1681" s="2753"/>
      <c r="H1681" s="2754"/>
      <c r="I1681" s="690"/>
      <c r="J1681" s="690"/>
      <c r="K1681" s="690"/>
      <c r="L1681" s="691"/>
      <c r="M1681" s="691"/>
      <c r="AK1681" s="489"/>
      <c r="AL1681" s="499" t="s">
        <v>1675</v>
      </c>
    </row>
    <row r="1682" spans="1:39" s="462" customFormat="1" ht="15" x14ac:dyDescent="0.25">
      <c r="A1682" s="2752" t="s">
        <v>1676</v>
      </c>
      <c r="B1682" s="2753"/>
      <c r="C1682" s="2753"/>
      <c r="D1682" s="2753"/>
      <c r="E1682" s="2753"/>
      <c r="F1682" s="2753"/>
      <c r="G1682" s="2753"/>
      <c r="H1682" s="2754"/>
      <c r="I1682" s="690"/>
      <c r="J1682" s="690"/>
      <c r="K1682" s="690"/>
      <c r="L1682" s="691"/>
      <c r="M1682" s="691"/>
      <c r="AK1682" s="489"/>
      <c r="AL1682" s="499" t="s">
        <v>1676</v>
      </c>
    </row>
    <row r="1683" spans="1:39" s="462" customFormat="1" ht="22.5" x14ac:dyDescent="0.25">
      <c r="A1683" s="2752" t="s">
        <v>4034</v>
      </c>
      <c r="B1683" s="2753"/>
      <c r="C1683" s="2753"/>
      <c r="D1683" s="2753"/>
      <c r="E1683" s="2753"/>
      <c r="F1683" s="2753"/>
      <c r="G1683" s="2753"/>
      <c r="H1683" s="2754"/>
      <c r="I1683" s="690">
        <v>5111</v>
      </c>
      <c r="J1683" s="690">
        <v>1747</v>
      </c>
      <c r="K1683" s="690" t="s">
        <v>4035</v>
      </c>
      <c r="L1683" s="691"/>
      <c r="M1683" s="692">
        <v>213.74</v>
      </c>
      <c r="AK1683" s="489"/>
      <c r="AL1683" s="499" t="s">
        <v>4034</v>
      </c>
    </row>
    <row r="1684" spans="1:39" s="462" customFormat="1" ht="15" x14ac:dyDescent="0.25">
      <c r="A1684" s="2752" t="s">
        <v>4036</v>
      </c>
      <c r="B1684" s="2753"/>
      <c r="C1684" s="2753"/>
      <c r="D1684" s="2753"/>
      <c r="E1684" s="2753"/>
      <c r="F1684" s="2753"/>
      <c r="G1684" s="2753"/>
      <c r="H1684" s="2754"/>
      <c r="I1684" s="690">
        <v>1719</v>
      </c>
      <c r="J1684" s="690"/>
      <c r="K1684" s="690"/>
      <c r="L1684" s="691"/>
      <c r="M1684" s="691"/>
      <c r="AK1684" s="489"/>
      <c r="AL1684" s="499" t="s">
        <v>4036</v>
      </c>
    </row>
    <row r="1685" spans="1:39" s="462" customFormat="1" ht="15" x14ac:dyDescent="0.25">
      <c r="A1685" s="2752" t="s">
        <v>4037</v>
      </c>
      <c r="B1685" s="2753"/>
      <c r="C1685" s="2753"/>
      <c r="D1685" s="2753"/>
      <c r="E1685" s="2753"/>
      <c r="F1685" s="2753"/>
      <c r="G1685" s="2753"/>
      <c r="H1685" s="2754"/>
      <c r="I1685" s="690">
        <v>1289</v>
      </c>
      <c r="J1685" s="690"/>
      <c r="K1685" s="690"/>
      <c r="L1685" s="691"/>
      <c r="M1685" s="691"/>
      <c r="AK1685" s="489"/>
      <c r="AL1685" s="499" t="s">
        <v>4037</v>
      </c>
    </row>
    <row r="1686" spans="1:39" s="462" customFormat="1" ht="15" x14ac:dyDescent="0.25">
      <c r="A1686" s="2752" t="s">
        <v>1680</v>
      </c>
      <c r="B1686" s="2753"/>
      <c r="C1686" s="2753"/>
      <c r="D1686" s="2753"/>
      <c r="E1686" s="2753"/>
      <c r="F1686" s="2753"/>
      <c r="G1686" s="2753"/>
      <c r="H1686" s="2754"/>
      <c r="I1686" s="690">
        <v>8119</v>
      </c>
      <c r="J1686" s="690"/>
      <c r="K1686" s="690"/>
      <c r="L1686" s="691"/>
      <c r="M1686" s="692">
        <v>213.74</v>
      </c>
      <c r="AK1686" s="489"/>
      <c r="AL1686" s="499" t="s">
        <v>1680</v>
      </c>
    </row>
    <row r="1687" spans="1:39" s="462" customFormat="1" ht="15" x14ac:dyDescent="0.25">
      <c r="A1687" s="2752" t="s">
        <v>1674</v>
      </c>
      <c r="B1687" s="2753"/>
      <c r="C1687" s="2753"/>
      <c r="D1687" s="2753"/>
      <c r="E1687" s="2753"/>
      <c r="F1687" s="2753"/>
      <c r="G1687" s="2753"/>
      <c r="H1687" s="2754"/>
      <c r="I1687" s="690">
        <v>8119</v>
      </c>
      <c r="J1687" s="690"/>
      <c r="K1687" s="690"/>
      <c r="L1687" s="691"/>
      <c r="M1687" s="692">
        <v>213.74</v>
      </c>
      <c r="AK1687" s="489"/>
      <c r="AL1687" s="499" t="s">
        <v>1674</v>
      </c>
    </row>
    <row r="1688" spans="1:39" s="462" customFormat="1" ht="15" x14ac:dyDescent="0.25">
      <c r="A1688" s="2752" t="s">
        <v>1681</v>
      </c>
      <c r="B1688" s="2753"/>
      <c r="C1688" s="2753"/>
      <c r="D1688" s="2753"/>
      <c r="E1688" s="2753"/>
      <c r="F1688" s="2753"/>
      <c r="G1688" s="2753"/>
      <c r="H1688" s="2754"/>
      <c r="I1688" s="690">
        <v>15312627</v>
      </c>
      <c r="J1688" s="690"/>
      <c r="K1688" s="690"/>
      <c r="L1688" s="691"/>
      <c r="M1688" s="708">
        <v>86562.2</v>
      </c>
      <c r="AK1688" s="489"/>
      <c r="AL1688" s="499" t="s">
        <v>1681</v>
      </c>
    </row>
    <row r="1689" spans="1:39" s="462" customFormat="1" ht="15" x14ac:dyDescent="0.25">
      <c r="A1689" s="2752" t="s">
        <v>1682</v>
      </c>
      <c r="B1689" s="2753"/>
      <c r="C1689" s="2753"/>
      <c r="D1689" s="2753"/>
      <c r="E1689" s="2753"/>
      <c r="F1689" s="2753"/>
      <c r="G1689" s="2753"/>
      <c r="H1689" s="2754"/>
      <c r="I1689" s="690"/>
      <c r="J1689" s="690"/>
      <c r="K1689" s="690"/>
      <c r="L1689" s="691"/>
      <c r="M1689" s="691"/>
      <c r="AK1689" s="489"/>
      <c r="AL1689" s="499" t="s">
        <v>1682</v>
      </c>
    </row>
    <row r="1690" spans="1:39" s="462" customFormat="1" ht="15" x14ac:dyDescent="0.25">
      <c r="A1690" s="2752" t="s">
        <v>1683</v>
      </c>
      <c r="B1690" s="2753"/>
      <c r="C1690" s="2753"/>
      <c r="D1690" s="2753"/>
      <c r="E1690" s="2753"/>
      <c r="F1690" s="2753"/>
      <c r="G1690" s="2753"/>
      <c r="H1690" s="2754"/>
      <c r="I1690" s="690">
        <v>6432699</v>
      </c>
      <c r="J1690" s="690"/>
      <c r="K1690" s="690"/>
      <c r="L1690" s="691"/>
      <c r="M1690" s="691"/>
      <c r="AK1690" s="489"/>
      <c r="AL1690" s="499" t="s">
        <v>1683</v>
      </c>
    </row>
    <row r="1691" spans="1:39" s="462" customFormat="1" ht="15" x14ac:dyDescent="0.25">
      <c r="A1691" s="2752" t="s">
        <v>1684</v>
      </c>
      <c r="B1691" s="2753"/>
      <c r="C1691" s="2753"/>
      <c r="D1691" s="2753"/>
      <c r="E1691" s="2753"/>
      <c r="F1691" s="2753"/>
      <c r="G1691" s="2753"/>
      <c r="H1691" s="2754"/>
      <c r="I1691" s="690">
        <v>6282544</v>
      </c>
      <c r="J1691" s="690"/>
      <c r="K1691" s="690"/>
      <c r="L1691" s="691"/>
      <c r="M1691" s="691"/>
      <c r="AK1691" s="489"/>
      <c r="AL1691" s="499" t="s">
        <v>1684</v>
      </c>
    </row>
    <row r="1692" spans="1:39" s="462" customFormat="1" ht="15" x14ac:dyDescent="0.25">
      <c r="A1692" s="2752" t="s">
        <v>1685</v>
      </c>
      <c r="B1692" s="2753"/>
      <c r="C1692" s="2753"/>
      <c r="D1692" s="2753"/>
      <c r="E1692" s="2753"/>
      <c r="F1692" s="2753"/>
      <c r="G1692" s="2753"/>
      <c r="H1692" s="2754"/>
      <c r="I1692" s="690">
        <v>1140034</v>
      </c>
      <c r="J1692" s="690"/>
      <c r="K1692" s="690"/>
      <c r="L1692" s="691"/>
      <c r="M1692" s="691"/>
      <c r="AK1692" s="489"/>
      <c r="AL1692" s="499" t="s">
        <v>1685</v>
      </c>
    </row>
    <row r="1693" spans="1:39" s="462" customFormat="1" ht="15" x14ac:dyDescent="0.25">
      <c r="A1693" s="2752" t="s">
        <v>1686</v>
      </c>
      <c r="B1693" s="2753"/>
      <c r="C1693" s="2753"/>
      <c r="D1693" s="2753"/>
      <c r="E1693" s="2753"/>
      <c r="F1693" s="2753"/>
      <c r="G1693" s="2753"/>
      <c r="H1693" s="2754"/>
      <c r="I1693" s="690">
        <v>1170315</v>
      </c>
      <c r="J1693" s="690"/>
      <c r="K1693" s="690"/>
      <c r="L1693" s="691"/>
      <c r="M1693" s="691"/>
      <c r="AK1693" s="489"/>
      <c r="AL1693" s="499" t="s">
        <v>1686</v>
      </c>
    </row>
    <row r="1694" spans="1:39" s="462" customFormat="1" ht="15" x14ac:dyDescent="0.25">
      <c r="A1694" s="2752" t="s">
        <v>1687</v>
      </c>
      <c r="B1694" s="2753"/>
      <c r="C1694" s="2753"/>
      <c r="D1694" s="2753"/>
      <c r="E1694" s="2753"/>
      <c r="F1694" s="2753"/>
      <c r="G1694" s="2753"/>
      <c r="H1694" s="2754"/>
      <c r="I1694" s="690">
        <v>578598</v>
      </c>
      <c r="J1694" s="690"/>
      <c r="K1694" s="690"/>
      <c r="L1694" s="691"/>
      <c r="M1694" s="691"/>
      <c r="AK1694" s="489"/>
      <c r="AL1694" s="499" t="s">
        <v>1687</v>
      </c>
    </row>
    <row r="1695" spans="1:39" s="462" customFormat="1" ht="15" x14ac:dyDescent="0.25">
      <c r="A1695" s="2749" t="s">
        <v>1616</v>
      </c>
      <c r="B1695" s="2750"/>
      <c r="C1695" s="2750"/>
      <c r="D1695" s="2750"/>
      <c r="E1695" s="2750"/>
      <c r="F1695" s="2750"/>
      <c r="G1695" s="2750"/>
      <c r="H1695" s="2751"/>
      <c r="I1695" s="669">
        <v>15312627</v>
      </c>
      <c r="J1695" s="669"/>
      <c r="K1695" s="669"/>
      <c r="L1695" s="689"/>
      <c r="M1695" s="700">
        <v>86562.2</v>
      </c>
      <c r="AK1695" s="489"/>
      <c r="AM1695" s="489" t="s">
        <v>1616</v>
      </c>
    </row>
    <row r="1696" spans="1:39" s="462" customFormat="1" ht="53.25" customHeight="1" x14ac:dyDescent="0.25">
      <c r="A1696" s="460"/>
      <c r="B1696" s="460"/>
      <c r="C1696" s="460"/>
      <c r="D1696" s="460"/>
      <c r="E1696" s="460"/>
      <c r="F1696" s="460"/>
      <c r="G1696" s="460"/>
      <c r="H1696" s="460"/>
      <c r="I1696" s="460"/>
      <c r="J1696" s="460"/>
      <c r="K1696" s="460"/>
      <c r="L1696" s="460"/>
      <c r="M1696" s="460"/>
    </row>
    <row r="1697" spans="1:39" s="477" customFormat="1" ht="12.75" customHeight="1" x14ac:dyDescent="0.2">
      <c r="A1697" s="2755" t="s">
        <v>4038</v>
      </c>
      <c r="B1697" s="2755"/>
      <c r="C1697" s="2755"/>
      <c r="D1697" s="2755"/>
      <c r="E1697" s="2755"/>
      <c r="F1697" s="2755"/>
      <c r="G1697" s="2755"/>
      <c r="H1697" s="2755"/>
      <c r="I1697" s="2755"/>
      <c r="J1697" s="2755"/>
      <c r="K1697" s="2755"/>
      <c r="L1697" s="2755"/>
      <c r="M1697" s="2755"/>
      <c r="N1697" s="331"/>
      <c r="O1697" s="331"/>
      <c r="P1697" s="331"/>
      <c r="Q1697" s="331"/>
      <c r="R1697" s="331"/>
      <c r="S1697" s="464"/>
      <c r="T1697" s="464"/>
      <c r="U1697" s="464"/>
      <c r="V1697" s="464"/>
      <c r="W1697" s="464"/>
      <c r="X1697" s="464"/>
      <c r="Y1697" s="464"/>
      <c r="Z1697" s="464"/>
      <c r="AA1697" s="464"/>
      <c r="AB1697" s="464"/>
      <c r="AC1697" s="464"/>
      <c r="AD1697" s="464"/>
      <c r="AE1697" s="464"/>
      <c r="AF1697" s="464"/>
      <c r="AG1697" s="464"/>
      <c r="AH1697" s="464"/>
      <c r="AI1697" s="464"/>
      <c r="AJ1697" s="464"/>
      <c r="AK1697" s="464"/>
      <c r="AL1697" s="464"/>
      <c r="AM1697" s="464"/>
    </row>
    <row r="1698" spans="1:39" s="477" customFormat="1" ht="12.75" customHeight="1" x14ac:dyDescent="0.2">
      <c r="A1698" s="2756" t="s">
        <v>917</v>
      </c>
      <c r="B1698" s="2756"/>
      <c r="C1698" s="2756"/>
      <c r="D1698" s="2756"/>
      <c r="E1698" s="2756"/>
      <c r="F1698" s="2756"/>
      <c r="G1698" s="2756"/>
      <c r="H1698" s="2756"/>
      <c r="I1698" s="2756"/>
      <c r="J1698" s="2756"/>
      <c r="K1698" s="2756"/>
      <c r="L1698" s="2756"/>
      <c r="M1698" s="2756"/>
      <c r="N1698" s="710"/>
      <c r="O1698" s="710"/>
      <c r="P1698" s="710"/>
      <c r="Q1698" s="710"/>
      <c r="R1698" s="710"/>
      <c r="S1698" s="464"/>
      <c r="T1698" s="464"/>
      <c r="U1698" s="464"/>
      <c r="V1698" s="464"/>
      <c r="W1698" s="464"/>
      <c r="X1698" s="464"/>
      <c r="Y1698" s="464"/>
      <c r="Z1698" s="464"/>
      <c r="AA1698" s="464"/>
      <c r="AB1698" s="464"/>
      <c r="AC1698" s="464"/>
      <c r="AD1698" s="464"/>
      <c r="AE1698" s="464"/>
      <c r="AF1698" s="464"/>
      <c r="AG1698" s="464"/>
      <c r="AH1698" s="464"/>
      <c r="AI1698" s="464"/>
      <c r="AJ1698" s="464"/>
      <c r="AK1698" s="464"/>
      <c r="AL1698" s="464"/>
      <c r="AM1698" s="464"/>
    </row>
    <row r="1699" spans="1:39" s="477" customFormat="1" ht="13.5" customHeight="1" x14ac:dyDescent="0.25">
      <c r="A1699" s="463"/>
      <c r="B1699" s="463"/>
      <c r="C1699" s="463"/>
      <c r="D1699" s="463"/>
      <c r="E1699" s="463"/>
      <c r="F1699" s="463"/>
      <c r="G1699" s="463"/>
      <c r="H1699" s="711"/>
      <c r="I1699" s="469"/>
      <c r="J1699" s="469"/>
      <c r="K1699" s="469"/>
      <c r="L1699" s="469"/>
      <c r="M1699" s="463"/>
      <c r="N1699" s="462"/>
      <c r="O1699" s="462"/>
      <c r="P1699" s="462"/>
      <c r="Q1699" s="462"/>
      <c r="R1699" s="462"/>
      <c r="S1699" s="464"/>
      <c r="T1699" s="464"/>
      <c r="U1699" s="464"/>
      <c r="V1699" s="464"/>
      <c r="W1699" s="464"/>
      <c r="X1699" s="464"/>
      <c r="Y1699" s="464"/>
      <c r="Z1699" s="464"/>
      <c r="AA1699" s="464"/>
      <c r="AB1699" s="464"/>
      <c r="AC1699" s="464"/>
      <c r="AD1699" s="464"/>
      <c r="AE1699" s="464"/>
      <c r="AF1699" s="464"/>
      <c r="AG1699" s="464"/>
      <c r="AH1699" s="464"/>
      <c r="AI1699" s="464"/>
      <c r="AJ1699" s="464"/>
      <c r="AK1699" s="464"/>
      <c r="AL1699" s="464"/>
      <c r="AM1699" s="464"/>
    </row>
    <row r="1700" spans="1:39" s="462" customFormat="1" ht="15" x14ac:dyDescent="0.25">
      <c r="A1700" s="460"/>
      <c r="B1700" s="460"/>
      <c r="C1700" s="460"/>
      <c r="D1700" s="460"/>
      <c r="E1700" s="460"/>
      <c r="F1700" s="460"/>
      <c r="G1700" s="460"/>
      <c r="H1700" s="463"/>
      <c r="I1700" s="2757"/>
      <c r="J1700" s="2757"/>
      <c r="K1700" s="2757"/>
      <c r="L1700" s="2757"/>
      <c r="M1700" s="460"/>
    </row>
  </sheetData>
  <mergeCells count="1321">
    <mergeCell ref="A1697:M1697"/>
    <mergeCell ref="A1698:M1698"/>
    <mergeCell ref="I1700:L1700"/>
    <mergeCell ref="A1690:H1690"/>
    <mergeCell ref="A1691:H1691"/>
    <mergeCell ref="A1692:H1692"/>
    <mergeCell ref="A1693:H1693"/>
    <mergeCell ref="A1694:H1694"/>
    <mergeCell ref="A1695:H1695"/>
    <mergeCell ref="A1684:H1684"/>
    <mergeCell ref="A1685:H1685"/>
    <mergeCell ref="A1686:H1686"/>
    <mergeCell ref="A1687:H1687"/>
    <mergeCell ref="A1688:H1688"/>
    <mergeCell ref="A1689:H1689"/>
    <mergeCell ref="A1678:H1678"/>
    <mergeCell ref="A1679:H1679"/>
    <mergeCell ref="A1680:H1680"/>
    <mergeCell ref="A1681:H1681"/>
    <mergeCell ref="A1682:H1682"/>
    <mergeCell ref="A1683:H1683"/>
    <mergeCell ref="A1672:H1672"/>
    <mergeCell ref="A1673:H1673"/>
    <mergeCell ref="A1674:H1674"/>
    <mergeCell ref="A1675:H1675"/>
    <mergeCell ref="A1676:H1676"/>
    <mergeCell ref="A1677:H1677"/>
    <mergeCell ref="A1666:H1666"/>
    <mergeCell ref="A1667:H1667"/>
    <mergeCell ref="A1668:H1668"/>
    <mergeCell ref="A1669:H1669"/>
    <mergeCell ref="A1670:H1670"/>
    <mergeCell ref="A1671:H1671"/>
    <mergeCell ref="A1660:H1660"/>
    <mergeCell ref="A1661:H1661"/>
    <mergeCell ref="A1662:H1662"/>
    <mergeCell ref="A1663:H1663"/>
    <mergeCell ref="A1664:H1664"/>
    <mergeCell ref="A1665:H1665"/>
    <mergeCell ref="A1654:H1654"/>
    <mergeCell ref="A1655:H1655"/>
    <mergeCell ref="A1656:H1656"/>
    <mergeCell ref="A1657:H1657"/>
    <mergeCell ref="A1658:H1658"/>
    <mergeCell ref="A1659:H1659"/>
    <mergeCell ref="A1648:H1648"/>
    <mergeCell ref="A1649:H1649"/>
    <mergeCell ref="A1650:H1650"/>
    <mergeCell ref="A1651:H1651"/>
    <mergeCell ref="A1652:H1652"/>
    <mergeCell ref="A1653:H1653"/>
    <mergeCell ref="A1642:H1642"/>
    <mergeCell ref="A1643:H1643"/>
    <mergeCell ref="A1644:H1644"/>
    <mergeCell ref="A1645:H1645"/>
    <mergeCell ref="A1646:H1646"/>
    <mergeCell ref="A1647:H1647"/>
    <mergeCell ref="A1636:H1636"/>
    <mergeCell ref="A1637:H1637"/>
    <mergeCell ref="A1638:H1638"/>
    <mergeCell ref="A1639:H1639"/>
    <mergeCell ref="A1640:H1640"/>
    <mergeCell ref="A1641:H1641"/>
    <mergeCell ref="A1630:H1630"/>
    <mergeCell ref="A1631:H1631"/>
    <mergeCell ref="A1632:H1632"/>
    <mergeCell ref="A1633:H1633"/>
    <mergeCell ref="A1634:H1634"/>
    <mergeCell ref="A1635:H1635"/>
    <mergeCell ref="A1624:H1624"/>
    <mergeCell ref="A1625:H1625"/>
    <mergeCell ref="A1626:H1626"/>
    <mergeCell ref="A1627:H1627"/>
    <mergeCell ref="A1628:H1628"/>
    <mergeCell ref="A1629:H1629"/>
    <mergeCell ref="A1618:H1618"/>
    <mergeCell ref="A1619:H1619"/>
    <mergeCell ref="A1620:H1620"/>
    <mergeCell ref="A1621:H1621"/>
    <mergeCell ref="A1622:H1622"/>
    <mergeCell ref="A1623:H1623"/>
    <mergeCell ref="A1612:H1612"/>
    <mergeCell ref="A1613:H1613"/>
    <mergeCell ref="A1614:H1614"/>
    <mergeCell ref="A1615:H1615"/>
    <mergeCell ref="A1616:H1616"/>
    <mergeCell ref="A1617:H1617"/>
    <mergeCell ref="A1606:H1606"/>
    <mergeCell ref="A1607:H1607"/>
    <mergeCell ref="A1608:H1608"/>
    <mergeCell ref="A1609:H1609"/>
    <mergeCell ref="A1610:H1610"/>
    <mergeCell ref="A1611:H1611"/>
    <mergeCell ref="A1600:H1600"/>
    <mergeCell ref="A1601:H1601"/>
    <mergeCell ref="A1602:H1602"/>
    <mergeCell ref="A1603:H1603"/>
    <mergeCell ref="A1604:H1604"/>
    <mergeCell ref="A1605:H1605"/>
    <mergeCell ref="A1594:H1594"/>
    <mergeCell ref="A1595:H1595"/>
    <mergeCell ref="A1596:H1596"/>
    <mergeCell ref="A1597:H1597"/>
    <mergeCell ref="A1598:H1598"/>
    <mergeCell ref="A1599:H1599"/>
    <mergeCell ref="A1588:H1588"/>
    <mergeCell ref="A1589:H1589"/>
    <mergeCell ref="A1590:H1590"/>
    <mergeCell ref="A1591:H1591"/>
    <mergeCell ref="A1592:H1592"/>
    <mergeCell ref="A1593:H1593"/>
    <mergeCell ref="A1582:H1582"/>
    <mergeCell ref="A1583:H1583"/>
    <mergeCell ref="A1584:H1584"/>
    <mergeCell ref="A1585:H1585"/>
    <mergeCell ref="A1586:H1586"/>
    <mergeCell ref="A1587:H1587"/>
    <mergeCell ref="A1576:H1576"/>
    <mergeCell ref="A1577:H1577"/>
    <mergeCell ref="A1578:H1578"/>
    <mergeCell ref="A1579:H1579"/>
    <mergeCell ref="A1580:H1580"/>
    <mergeCell ref="A1581:H1581"/>
    <mergeCell ref="A1570:H1570"/>
    <mergeCell ref="A1571:H1571"/>
    <mergeCell ref="A1572:H1572"/>
    <mergeCell ref="A1573:H1573"/>
    <mergeCell ref="A1574:H1574"/>
    <mergeCell ref="A1575:H1575"/>
    <mergeCell ref="A1564:H1564"/>
    <mergeCell ref="A1565:H1565"/>
    <mergeCell ref="A1566:H1566"/>
    <mergeCell ref="A1567:H1567"/>
    <mergeCell ref="A1568:H1568"/>
    <mergeCell ref="A1569:H1569"/>
    <mergeCell ref="A1558:H1558"/>
    <mergeCell ref="A1559:H1559"/>
    <mergeCell ref="A1560:H1560"/>
    <mergeCell ref="A1561:H1561"/>
    <mergeCell ref="A1562:H1562"/>
    <mergeCell ref="A1563:H1563"/>
    <mergeCell ref="A1552:H1552"/>
    <mergeCell ref="A1553:H1553"/>
    <mergeCell ref="A1554:H1554"/>
    <mergeCell ref="A1555:H1555"/>
    <mergeCell ref="A1556:H1556"/>
    <mergeCell ref="A1557:H1557"/>
    <mergeCell ref="C1546:E1546"/>
    <mergeCell ref="C1547:E1547"/>
    <mergeCell ref="A1548:H1548"/>
    <mergeCell ref="A1549:H1549"/>
    <mergeCell ref="A1550:H1550"/>
    <mergeCell ref="A1551:H1551"/>
    <mergeCell ref="C1536:M1536"/>
    <mergeCell ref="C1537:E1537"/>
    <mergeCell ref="C1539:M1539"/>
    <mergeCell ref="C1543:E1543"/>
    <mergeCell ref="C1544:E1544"/>
    <mergeCell ref="C1545:E1545"/>
    <mergeCell ref="C1525:E1525"/>
    <mergeCell ref="C1526:E1526"/>
    <mergeCell ref="C1528:M1528"/>
    <mergeCell ref="C1532:E1532"/>
    <mergeCell ref="C1533:E1533"/>
    <mergeCell ref="C1534:E1534"/>
    <mergeCell ref="C1512:M1512"/>
    <mergeCell ref="C1516:E1516"/>
    <mergeCell ref="C1517:E1517"/>
    <mergeCell ref="C1518:E1518"/>
    <mergeCell ref="C1520:M1520"/>
    <mergeCell ref="C1521:M1521"/>
    <mergeCell ref="C1504:E1504"/>
    <mergeCell ref="C1505:E1505"/>
    <mergeCell ref="C1506:E1506"/>
    <mergeCell ref="C1507:E1507"/>
    <mergeCell ref="A1509:M1509"/>
    <mergeCell ref="C1510:E1510"/>
    <mergeCell ref="C1498:E1498"/>
    <mergeCell ref="C1499:E1499"/>
    <mergeCell ref="C1500:E1500"/>
    <mergeCell ref="C1501:E1501"/>
    <mergeCell ref="C1502:E1502"/>
    <mergeCell ref="C1503:E1503"/>
    <mergeCell ref="C1488:E1488"/>
    <mergeCell ref="C1489:E1489"/>
    <mergeCell ref="C1490:E1490"/>
    <mergeCell ref="A1491:M1491"/>
    <mergeCell ref="C1492:E1492"/>
    <mergeCell ref="C1494:M1494"/>
    <mergeCell ref="C1478:E1478"/>
    <mergeCell ref="C1479:E1479"/>
    <mergeCell ref="C1480:E1480"/>
    <mergeCell ref="C1481:E1481"/>
    <mergeCell ref="C1483:M1483"/>
    <mergeCell ref="C1487:E1487"/>
    <mergeCell ref="A1468:H1468"/>
    <mergeCell ref="A1469:H1469"/>
    <mergeCell ref="A1470:M1470"/>
    <mergeCell ref="A1471:M1471"/>
    <mergeCell ref="C1472:E1472"/>
    <mergeCell ref="C1474:M1474"/>
    <mergeCell ref="A1462:H1462"/>
    <mergeCell ref="A1463:H1463"/>
    <mergeCell ref="A1464:H1464"/>
    <mergeCell ref="A1465:H1465"/>
    <mergeCell ref="A1466:H1466"/>
    <mergeCell ref="A1467:H1467"/>
    <mergeCell ref="A1456:H1456"/>
    <mergeCell ref="A1457:H1457"/>
    <mergeCell ref="A1458:H1458"/>
    <mergeCell ref="A1459:H1459"/>
    <mergeCell ref="A1460:H1460"/>
    <mergeCell ref="A1461:H1461"/>
    <mergeCell ref="A1450:H1450"/>
    <mergeCell ref="A1451:H1451"/>
    <mergeCell ref="A1452:H1452"/>
    <mergeCell ref="A1453:H1453"/>
    <mergeCell ref="A1454:H1454"/>
    <mergeCell ref="A1455:H1455"/>
    <mergeCell ref="A1444:H1444"/>
    <mergeCell ref="A1445:H1445"/>
    <mergeCell ref="A1446:H1446"/>
    <mergeCell ref="A1447:H1447"/>
    <mergeCell ref="A1448:H1448"/>
    <mergeCell ref="A1449:H1449"/>
    <mergeCell ref="A1438:H1438"/>
    <mergeCell ref="A1439:H1439"/>
    <mergeCell ref="A1440:H1440"/>
    <mergeCell ref="A1441:H1441"/>
    <mergeCell ref="A1442:H1442"/>
    <mergeCell ref="A1443:H1443"/>
    <mergeCell ref="A1432:H1432"/>
    <mergeCell ref="A1433:H1433"/>
    <mergeCell ref="A1434:H1434"/>
    <mergeCell ref="A1435:H1435"/>
    <mergeCell ref="A1436:H1436"/>
    <mergeCell ref="A1437:H1437"/>
    <mergeCell ref="A1426:H1426"/>
    <mergeCell ref="A1427:H1427"/>
    <mergeCell ref="A1428:H1428"/>
    <mergeCell ref="A1429:H1429"/>
    <mergeCell ref="A1430:H1430"/>
    <mergeCell ref="A1431:H1431"/>
    <mergeCell ref="A1420:H1420"/>
    <mergeCell ref="A1421:H1421"/>
    <mergeCell ref="A1422:H1422"/>
    <mergeCell ref="A1423:H1423"/>
    <mergeCell ref="A1424:H1424"/>
    <mergeCell ref="A1425:H1425"/>
    <mergeCell ref="A1414:H1414"/>
    <mergeCell ref="A1415:H1415"/>
    <mergeCell ref="A1416:H1416"/>
    <mergeCell ref="A1417:H1417"/>
    <mergeCell ref="A1418:H1418"/>
    <mergeCell ref="A1419:H1419"/>
    <mergeCell ref="A1408:H1408"/>
    <mergeCell ref="A1409:H1409"/>
    <mergeCell ref="A1410:H1410"/>
    <mergeCell ref="A1411:H1411"/>
    <mergeCell ref="A1412:H1412"/>
    <mergeCell ref="A1413:H1413"/>
    <mergeCell ref="C1399:E1399"/>
    <mergeCell ref="C1400:E1400"/>
    <mergeCell ref="C1401:E1401"/>
    <mergeCell ref="C1402:E1402"/>
    <mergeCell ref="C1403:M1403"/>
    <mergeCell ref="C1407:E1407"/>
    <mergeCell ref="C1388:E1388"/>
    <mergeCell ref="C1391:E1391"/>
    <mergeCell ref="C1392:M1392"/>
    <mergeCell ref="C1396:E1396"/>
    <mergeCell ref="C1397:E1397"/>
    <mergeCell ref="C1398:E1398"/>
    <mergeCell ref="C1372:E1372"/>
    <mergeCell ref="C1374:E1374"/>
    <mergeCell ref="C1376:E1376"/>
    <mergeCell ref="C1379:E1379"/>
    <mergeCell ref="C1382:E1382"/>
    <mergeCell ref="C1385:E1385"/>
    <mergeCell ref="C1366:E1366"/>
    <mergeCell ref="C1367:E1367"/>
    <mergeCell ref="C1368:E1368"/>
    <mergeCell ref="C1369:E1369"/>
    <mergeCell ref="C1370:E1370"/>
    <mergeCell ref="C1371:E1371"/>
    <mergeCell ref="C1360:E1360"/>
    <mergeCell ref="C1361:E1361"/>
    <mergeCell ref="C1362:E1362"/>
    <mergeCell ref="C1363:E1363"/>
    <mergeCell ref="C1364:E1364"/>
    <mergeCell ref="C1365:E1365"/>
    <mergeCell ref="C1354:E1354"/>
    <mergeCell ref="C1355:E1355"/>
    <mergeCell ref="C1356:E1356"/>
    <mergeCell ref="C1357:E1357"/>
    <mergeCell ref="C1358:E1358"/>
    <mergeCell ref="C1359:E1359"/>
    <mergeCell ref="C1348:E1348"/>
    <mergeCell ref="C1349:E1349"/>
    <mergeCell ref="C1350:E1350"/>
    <mergeCell ref="C1351:E1351"/>
    <mergeCell ref="C1352:E1352"/>
    <mergeCell ref="C1353:E1353"/>
    <mergeCell ref="C1335:E1335"/>
    <mergeCell ref="C1336:E1336"/>
    <mergeCell ref="C1337:E1337"/>
    <mergeCell ref="C1339:E1339"/>
    <mergeCell ref="C1341:E1341"/>
    <mergeCell ref="C1344:M1344"/>
    <mergeCell ref="C1329:E1329"/>
    <mergeCell ref="C1330:E1330"/>
    <mergeCell ref="C1331:E1331"/>
    <mergeCell ref="C1332:E1332"/>
    <mergeCell ref="C1333:E1333"/>
    <mergeCell ref="C1334:E1334"/>
    <mergeCell ref="C1320:M1320"/>
    <mergeCell ref="C1321:M1321"/>
    <mergeCell ref="C1325:E1325"/>
    <mergeCell ref="C1326:E1326"/>
    <mergeCell ref="C1327:E1327"/>
    <mergeCell ref="C1328:E1328"/>
    <mergeCell ref="C1313:E1313"/>
    <mergeCell ref="C1314:E1314"/>
    <mergeCell ref="C1315:E1315"/>
    <mergeCell ref="C1316:E1316"/>
    <mergeCell ref="C1318:M1318"/>
    <mergeCell ref="C1319:M1319"/>
    <mergeCell ref="C1307:E1307"/>
    <mergeCell ref="C1308:E1308"/>
    <mergeCell ref="C1309:E1309"/>
    <mergeCell ref="C1310:E1310"/>
    <mergeCell ref="C1311:E1311"/>
    <mergeCell ref="C1312:E1312"/>
    <mergeCell ref="C1298:M1298"/>
    <mergeCell ref="C1299:M1299"/>
    <mergeCell ref="C1300:M1300"/>
    <mergeCell ref="C1304:E1304"/>
    <mergeCell ref="C1305:E1305"/>
    <mergeCell ref="C1306:E1306"/>
    <mergeCell ref="C1291:E1291"/>
    <mergeCell ref="C1292:E1292"/>
    <mergeCell ref="C1293:E1293"/>
    <mergeCell ref="A1294:M1294"/>
    <mergeCell ref="C1295:E1295"/>
    <mergeCell ref="C1297:M1297"/>
    <mergeCell ref="C1280:E1280"/>
    <mergeCell ref="C1283:E1283"/>
    <mergeCell ref="C1284:M1284"/>
    <mergeCell ref="C1288:E1288"/>
    <mergeCell ref="C1289:E1289"/>
    <mergeCell ref="C1290:E1290"/>
    <mergeCell ref="C1264:E1264"/>
    <mergeCell ref="C1266:E1266"/>
    <mergeCell ref="C1268:E1268"/>
    <mergeCell ref="C1271:E1271"/>
    <mergeCell ref="C1274:E1274"/>
    <mergeCell ref="C1277:E1277"/>
    <mergeCell ref="C1258:E1258"/>
    <mergeCell ref="C1259:E1259"/>
    <mergeCell ref="C1260:E1260"/>
    <mergeCell ref="C1261:E1261"/>
    <mergeCell ref="C1262:E1262"/>
    <mergeCell ref="C1263:E1263"/>
    <mergeCell ref="C1252:E1252"/>
    <mergeCell ref="C1253:E1253"/>
    <mergeCell ref="C1254:E1254"/>
    <mergeCell ref="C1255:E1255"/>
    <mergeCell ref="C1256:E1256"/>
    <mergeCell ref="C1257:E1257"/>
    <mergeCell ref="C1246:E1246"/>
    <mergeCell ref="C1247:E1247"/>
    <mergeCell ref="C1248:E1248"/>
    <mergeCell ref="C1249:E1249"/>
    <mergeCell ref="C1250:E1250"/>
    <mergeCell ref="C1251:E1251"/>
    <mergeCell ref="C1240:E1240"/>
    <mergeCell ref="C1241:E1241"/>
    <mergeCell ref="C1242:E1242"/>
    <mergeCell ref="C1243:E1243"/>
    <mergeCell ref="C1244:E1244"/>
    <mergeCell ref="C1245:E1245"/>
    <mergeCell ref="C1227:E1227"/>
    <mergeCell ref="C1228:E1228"/>
    <mergeCell ref="C1229:E1229"/>
    <mergeCell ref="C1231:E1231"/>
    <mergeCell ref="C1233:E1233"/>
    <mergeCell ref="C1236:M1236"/>
    <mergeCell ref="C1221:E1221"/>
    <mergeCell ref="C1222:E1222"/>
    <mergeCell ref="C1223:E1223"/>
    <mergeCell ref="C1224:E1224"/>
    <mergeCell ref="C1225:E1225"/>
    <mergeCell ref="C1226:E1226"/>
    <mergeCell ref="C1212:M1212"/>
    <mergeCell ref="C1213:M1213"/>
    <mergeCell ref="C1217:E1217"/>
    <mergeCell ref="C1218:E1218"/>
    <mergeCell ref="C1219:E1219"/>
    <mergeCell ref="C1220:E1220"/>
    <mergeCell ref="C1205:E1205"/>
    <mergeCell ref="C1206:E1206"/>
    <mergeCell ref="C1207:E1207"/>
    <mergeCell ref="C1208:E1208"/>
    <mergeCell ref="C1210:M1210"/>
    <mergeCell ref="C1211:M1211"/>
    <mergeCell ref="C1199:E1199"/>
    <mergeCell ref="C1200:E1200"/>
    <mergeCell ref="C1201:E1201"/>
    <mergeCell ref="C1202:E1202"/>
    <mergeCell ref="C1203:E1203"/>
    <mergeCell ref="C1204:E1204"/>
    <mergeCell ref="C1190:M1190"/>
    <mergeCell ref="C1191:M1191"/>
    <mergeCell ref="C1192:M1192"/>
    <mergeCell ref="C1196:E1196"/>
    <mergeCell ref="C1197:E1197"/>
    <mergeCell ref="C1198:E1198"/>
    <mergeCell ref="C1183:E1183"/>
    <mergeCell ref="C1184:E1184"/>
    <mergeCell ref="C1185:E1185"/>
    <mergeCell ref="A1186:M1186"/>
    <mergeCell ref="C1187:E1187"/>
    <mergeCell ref="C1189:M1189"/>
    <mergeCell ref="C1172:E1172"/>
    <mergeCell ref="C1175:E1175"/>
    <mergeCell ref="C1176:M1176"/>
    <mergeCell ref="C1180:E1180"/>
    <mergeCell ref="C1181:E1181"/>
    <mergeCell ref="C1182:E1182"/>
    <mergeCell ref="C1156:E1156"/>
    <mergeCell ref="C1158:E1158"/>
    <mergeCell ref="C1160:E1160"/>
    <mergeCell ref="C1163:E1163"/>
    <mergeCell ref="C1166:E1166"/>
    <mergeCell ref="C1169:E1169"/>
    <mergeCell ref="C1150:E1150"/>
    <mergeCell ref="C1151:E1151"/>
    <mergeCell ref="C1152:E1152"/>
    <mergeCell ref="C1153:E1153"/>
    <mergeCell ref="C1154:E1154"/>
    <mergeCell ref="C1155:E1155"/>
    <mergeCell ref="C1144:E1144"/>
    <mergeCell ref="C1145:E1145"/>
    <mergeCell ref="C1146:E1146"/>
    <mergeCell ref="C1147:E1147"/>
    <mergeCell ref="C1148:E1148"/>
    <mergeCell ref="C1149:E1149"/>
    <mergeCell ref="C1138:E1138"/>
    <mergeCell ref="C1139:E1139"/>
    <mergeCell ref="C1140:E1140"/>
    <mergeCell ref="C1141:E1141"/>
    <mergeCell ref="C1142:E1142"/>
    <mergeCell ref="C1143:E1143"/>
    <mergeCell ref="C1132:E1132"/>
    <mergeCell ref="C1133:E1133"/>
    <mergeCell ref="C1134:E1134"/>
    <mergeCell ref="C1135:E1135"/>
    <mergeCell ref="C1136:E1136"/>
    <mergeCell ref="C1137:E1137"/>
    <mergeCell ref="C1119:E1119"/>
    <mergeCell ref="C1120:E1120"/>
    <mergeCell ref="C1121:E1121"/>
    <mergeCell ref="C1123:E1123"/>
    <mergeCell ref="C1125:E1125"/>
    <mergeCell ref="C1128:M1128"/>
    <mergeCell ref="C1113:E1113"/>
    <mergeCell ref="C1114:E1114"/>
    <mergeCell ref="C1115:E1115"/>
    <mergeCell ref="C1116:E1116"/>
    <mergeCell ref="C1117:E1117"/>
    <mergeCell ref="C1118:E1118"/>
    <mergeCell ref="C1104:M1104"/>
    <mergeCell ref="C1105:M1105"/>
    <mergeCell ref="C1109:E1109"/>
    <mergeCell ref="C1110:E1110"/>
    <mergeCell ref="C1111:E1111"/>
    <mergeCell ref="C1112:E1112"/>
    <mergeCell ref="C1097:E1097"/>
    <mergeCell ref="C1098:E1098"/>
    <mergeCell ref="C1099:E1099"/>
    <mergeCell ref="C1100:E1100"/>
    <mergeCell ref="C1102:M1102"/>
    <mergeCell ref="C1103:M1103"/>
    <mergeCell ref="C1091:E1091"/>
    <mergeCell ref="C1092:E1092"/>
    <mergeCell ref="C1093:E1093"/>
    <mergeCell ref="C1094:E1094"/>
    <mergeCell ref="C1095:E1095"/>
    <mergeCell ref="C1096:E1096"/>
    <mergeCell ref="C1082:M1082"/>
    <mergeCell ref="C1083:M1083"/>
    <mergeCell ref="C1084:M1084"/>
    <mergeCell ref="C1088:E1088"/>
    <mergeCell ref="C1089:E1089"/>
    <mergeCell ref="C1090:E1090"/>
    <mergeCell ref="C1075:E1075"/>
    <mergeCell ref="C1076:E1076"/>
    <mergeCell ref="C1077:E1077"/>
    <mergeCell ref="A1078:M1078"/>
    <mergeCell ref="C1079:E1079"/>
    <mergeCell ref="C1081:M1081"/>
    <mergeCell ref="C1064:E1064"/>
    <mergeCell ref="C1067:E1067"/>
    <mergeCell ref="C1068:M1068"/>
    <mergeCell ref="C1072:E1072"/>
    <mergeCell ref="C1073:E1073"/>
    <mergeCell ref="C1074:E1074"/>
    <mergeCell ref="C1048:E1048"/>
    <mergeCell ref="C1050:E1050"/>
    <mergeCell ref="C1052:E1052"/>
    <mergeCell ref="C1055:E1055"/>
    <mergeCell ref="C1058:E1058"/>
    <mergeCell ref="C1061:E1061"/>
    <mergeCell ref="C1042:E1042"/>
    <mergeCell ref="C1043:E1043"/>
    <mergeCell ref="C1044:E1044"/>
    <mergeCell ref="C1045:E1045"/>
    <mergeCell ref="C1046:E1046"/>
    <mergeCell ref="C1047:E1047"/>
    <mergeCell ref="C1036:E1036"/>
    <mergeCell ref="C1037:E1037"/>
    <mergeCell ref="C1038:E1038"/>
    <mergeCell ref="C1039:E1039"/>
    <mergeCell ref="C1040:E1040"/>
    <mergeCell ref="C1041:E1041"/>
    <mergeCell ref="C1030:E1030"/>
    <mergeCell ref="C1031:E1031"/>
    <mergeCell ref="C1032:E1032"/>
    <mergeCell ref="C1033:E1033"/>
    <mergeCell ref="C1034:E1034"/>
    <mergeCell ref="C1035:E1035"/>
    <mergeCell ref="C1024:E1024"/>
    <mergeCell ref="C1025:E1025"/>
    <mergeCell ref="C1026:E1026"/>
    <mergeCell ref="C1027:E1027"/>
    <mergeCell ref="C1028:E1028"/>
    <mergeCell ref="C1029:E1029"/>
    <mergeCell ref="C1011:E1011"/>
    <mergeCell ref="C1012:E1012"/>
    <mergeCell ref="C1013:E1013"/>
    <mergeCell ref="C1015:E1015"/>
    <mergeCell ref="C1017:E1017"/>
    <mergeCell ref="C1020:M1020"/>
    <mergeCell ref="C1005:E1005"/>
    <mergeCell ref="C1006:E1006"/>
    <mergeCell ref="C1007:E1007"/>
    <mergeCell ref="C1008:E1008"/>
    <mergeCell ref="C1009:E1009"/>
    <mergeCell ref="C1010:E1010"/>
    <mergeCell ref="C996:M996"/>
    <mergeCell ref="C997:M997"/>
    <mergeCell ref="C1001:E1001"/>
    <mergeCell ref="C1002:E1002"/>
    <mergeCell ref="C1003:E1003"/>
    <mergeCell ref="C1004:E1004"/>
    <mergeCell ref="C989:E989"/>
    <mergeCell ref="C990:E990"/>
    <mergeCell ref="C991:E991"/>
    <mergeCell ref="C992:E992"/>
    <mergeCell ref="C994:M994"/>
    <mergeCell ref="C995:M995"/>
    <mergeCell ref="C983:E983"/>
    <mergeCell ref="C984:E984"/>
    <mergeCell ref="C985:E985"/>
    <mergeCell ref="C986:E986"/>
    <mergeCell ref="C987:E987"/>
    <mergeCell ref="C988:E988"/>
    <mergeCell ref="C974:M974"/>
    <mergeCell ref="C975:M975"/>
    <mergeCell ref="C976:M976"/>
    <mergeCell ref="C980:E980"/>
    <mergeCell ref="C981:E981"/>
    <mergeCell ref="C982:E982"/>
    <mergeCell ref="C966:E966"/>
    <mergeCell ref="C967:E967"/>
    <mergeCell ref="C968:E968"/>
    <mergeCell ref="A970:M970"/>
    <mergeCell ref="C971:E971"/>
    <mergeCell ref="C973:M973"/>
    <mergeCell ref="C957:M957"/>
    <mergeCell ref="C961:E961"/>
    <mergeCell ref="C962:E962"/>
    <mergeCell ref="C963:E963"/>
    <mergeCell ref="C964:E964"/>
    <mergeCell ref="C965:E965"/>
    <mergeCell ref="C946:M946"/>
    <mergeCell ref="C950:E950"/>
    <mergeCell ref="C951:E951"/>
    <mergeCell ref="C952:E952"/>
    <mergeCell ref="C953:E953"/>
    <mergeCell ref="C954:E954"/>
    <mergeCell ref="C937:M937"/>
    <mergeCell ref="C941:E941"/>
    <mergeCell ref="C942:E942"/>
    <mergeCell ref="C943:E943"/>
    <mergeCell ref="C944:E944"/>
    <mergeCell ref="C945:E945"/>
    <mergeCell ref="C927:E927"/>
    <mergeCell ref="C928:E928"/>
    <mergeCell ref="C930:M930"/>
    <mergeCell ref="C934:E934"/>
    <mergeCell ref="C935:E935"/>
    <mergeCell ref="C936:E936"/>
    <mergeCell ref="C917:E917"/>
    <mergeCell ref="C918:E918"/>
    <mergeCell ref="C920:M920"/>
    <mergeCell ref="C924:E924"/>
    <mergeCell ref="C925:E925"/>
    <mergeCell ref="C926:E926"/>
    <mergeCell ref="C911:E911"/>
    <mergeCell ref="C912:E912"/>
    <mergeCell ref="C913:E913"/>
    <mergeCell ref="C914:E914"/>
    <mergeCell ref="C915:E915"/>
    <mergeCell ref="C916:E916"/>
    <mergeCell ref="C905:E905"/>
    <mergeCell ref="C906:E906"/>
    <mergeCell ref="C907:E907"/>
    <mergeCell ref="C908:E908"/>
    <mergeCell ref="C909:E909"/>
    <mergeCell ref="C910:E910"/>
    <mergeCell ref="C899:E899"/>
    <mergeCell ref="C900:E900"/>
    <mergeCell ref="C901:E901"/>
    <mergeCell ref="C902:E902"/>
    <mergeCell ref="C903:E903"/>
    <mergeCell ref="C904:E904"/>
    <mergeCell ref="C889:E889"/>
    <mergeCell ref="C891:M891"/>
    <mergeCell ref="C892:M892"/>
    <mergeCell ref="C896:E896"/>
    <mergeCell ref="C897:E897"/>
    <mergeCell ref="C898:E898"/>
    <mergeCell ref="C883:E883"/>
    <mergeCell ref="C884:E884"/>
    <mergeCell ref="C885:E885"/>
    <mergeCell ref="C886:E886"/>
    <mergeCell ref="C887:E887"/>
    <mergeCell ref="C888:E888"/>
    <mergeCell ref="C877:E877"/>
    <mergeCell ref="C878:E878"/>
    <mergeCell ref="C879:E879"/>
    <mergeCell ref="C880:E880"/>
    <mergeCell ref="C881:E881"/>
    <mergeCell ref="C882:E882"/>
    <mergeCell ref="C871:E871"/>
    <mergeCell ref="C872:E872"/>
    <mergeCell ref="C873:E873"/>
    <mergeCell ref="C874:E874"/>
    <mergeCell ref="C875:E875"/>
    <mergeCell ref="C876:E876"/>
    <mergeCell ref="C862:M862"/>
    <mergeCell ref="C863:M863"/>
    <mergeCell ref="C867:E867"/>
    <mergeCell ref="C868:E868"/>
    <mergeCell ref="C869:E869"/>
    <mergeCell ref="C870:E870"/>
    <mergeCell ref="C855:E855"/>
    <mergeCell ref="C856:E856"/>
    <mergeCell ref="C857:E857"/>
    <mergeCell ref="C858:E858"/>
    <mergeCell ref="C859:E859"/>
    <mergeCell ref="C860:E860"/>
    <mergeCell ref="C849:E849"/>
    <mergeCell ref="C850:E850"/>
    <mergeCell ref="C851:E851"/>
    <mergeCell ref="C852:E852"/>
    <mergeCell ref="C853:E853"/>
    <mergeCell ref="C854:E854"/>
    <mergeCell ref="C843:E843"/>
    <mergeCell ref="C844:E844"/>
    <mergeCell ref="C845:E845"/>
    <mergeCell ref="C846:E846"/>
    <mergeCell ref="C847:E847"/>
    <mergeCell ref="C848:E848"/>
    <mergeCell ref="C834:M834"/>
    <mergeCell ref="C838:E838"/>
    <mergeCell ref="C839:E839"/>
    <mergeCell ref="C840:E840"/>
    <mergeCell ref="C841:E841"/>
    <mergeCell ref="C842:E842"/>
    <mergeCell ref="C825:E825"/>
    <mergeCell ref="C827:E827"/>
    <mergeCell ref="C829:E829"/>
    <mergeCell ref="A830:M830"/>
    <mergeCell ref="C831:E831"/>
    <mergeCell ref="C833:M833"/>
    <mergeCell ref="C819:E819"/>
    <mergeCell ref="C820:E820"/>
    <mergeCell ref="C821:E821"/>
    <mergeCell ref="C822:E822"/>
    <mergeCell ref="C823:E823"/>
    <mergeCell ref="C824:E824"/>
    <mergeCell ref="C813:E813"/>
    <mergeCell ref="C814:E814"/>
    <mergeCell ref="C815:E815"/>
    <mergeCell ref="C816:E816"/>
    <mergeCell ref="C817:E817"/>
    <mergeCell ref="C818:E818"/>
    <mergeCell ref="C804:M804"/>
    <mergeCell ref="C808:E808"/>
    <mergeCell ref="C809:E809"/>
    <mergeCell ref="C810:E810"/>
    <mergeCell ref="C811:E811"/>
    <mergeCell ref="C812:E812"/>
    <mergeCell ref="C794:M794"/>
    <mergeCell ref="C798:E798"/>
    <mergeCell ref="C799:E799"/>
    <mergeCell ref="C800:E800"/>
    <mergeCell ref="C801:E801"/>
    <mergeCell ref="C802:E802"/>
    <mergeCell ref="A787:H787"/>
    <mergeCell ref="A788:H788"/>
    <mergeCell ref="A789:M789"/>
    <mergeCell ref="A790:M790"/>
    <mergeCell ref="A791:M791"/>
    <mergeCell ref="C792:E792"/>
    <mergeCell ref="A781:H781"/>
    <mergeCell ref="A782:H782"/>
    <mergeCell ref="A783:H783"/>
    <mergeCell ref="A784:H784"/>
    <mergeCell ref="A785:H785"/>
    <mergeCell ref="A786:H786"/>
    <mergeCell ref="A775:H775"/>
    <mergeCell ref="A776:H776"/>
    <mergeCell ref="A777:H777"/>
    <mergeCell ref="A778:H778"/>
    <mergeCell ref="A779:H779"/>
    <mergeCell ref="A780:H780"/>
    <mergeCell ref="A769:H769"/>
    <mergeCell ref="A770:H770"/>
    <mergeCell ref="A771:H771"/>
    <mergeCell ref="A772:H772"/>
    <mergeCell ref="A773:H773"/>
    <mergeCell ref="A774:H774"/>
    <mergeCell ref="A763:H763"/>
    <mergeCell ref="A764:H764"/>
    <mergeCell ref="A765:H765"/>
    <mergeCell ref="A766:H766"/>
    <mergeCell ref="A767:H767"/>
    <mergeCell ref="A768:H768"/>
    <mergeCell ref="A757:H757"/>
    <mergeCell ref="A758:H758"/>
    <mergeCell ref="A759:H759"/>
    <mergeCell ref="A760:H760"/>
    <mergeCell ref="A761:H761"/>
    <mergeCell ref="A762:H762"/>
    <mergeCell ref="A751:H751"/>
    <mergeCell ref="A752:H752"/>
    <mergeCell ref="A753:H753"/>
    <mergeCell ref="A754:H754"/>
    <mergeCell ref="A755:H755"/>
    <mergeCell ref="A756:H756"/>
    <mergeCell ref="A745:H745"/>
    <mergeCell ref="A746:H746"/>
    <mergeCell ref="A747:H747"/>
    <mergeCell ref="A748:H748"/>
    <mergeCell ref="A749:H749"/>
    <mergeCell ref="A750:H750"/>
    <mergeCell ref="A739:H739"/>
    <mergeCell ref="A740:H740"/>
    <mergeCell ref="A741:H741"/>
    <mergeCell ref="A742:H742"/>
    <mergeCell ref="A743:H743"/>
    <mergeCell ref="A744:H744"/>
    <mergeCell ref="A733:H733"/>
    <mergeCell ref="A734:H734"/>
    <mergeCell ref="A735:H735"/>
    <mergeCell ref="A736:H736"/>
    <mergeCell ref="A737:H737"/>
    <mergeCell ref="A738:H738"/>
    <mergeCell ref="A727:H727"/>
    <mergeCell ref="A728:H728"/>
    <mergeCell ref="A729:H729"/>
    <mergeCell ref="A730:H730"/>
    <mergeCell ref="A731:H731"/>
    <mergeCell ref="A732:H732"/>
    <mergeCell ref="A721:H721"/>
    <mergeCell ref="A722:H722"/>
    <mergeCell ref="A723:H723"/>
    <mergeCell ref="A724:H724"/>
    <mergeCell ref="A725:H725"/>
    <mergeCell ref="A726:H726"/>
    <mergeCell ref="C712:E712"/>
    <mergeCell ref="C713:E713"/>
    <mergeCell ref="C714:E714"/>
    <mergeCell ref="C715:M715"/>
    <mergeCell ref="C719:E719"/>
    <mergeCell ref="A720:H720"/>
    <mergeCell ref="C703:M703"/>
    <mergeCell ref="C707:E707"/>
    <mergeCell ref="C708:E708"/>
    <mergeCell ref="C709:E709"/>
    <mergeCell ref="C710:E710"/>
    <mergeCell ref="C711:E711"/>
    <mergeCell ref="C695:E695"/>
    <mergeCell ref="C696:E696"/>
    <mergeCell ref="C697:E697"/>
    <mergeCell ref="C698:E698"/>
    <mergeCell ref="C700:E700"/>
    <mergeCell ref="C702:E702"/>
    <mergeCell ref="C689:E689"/>
    <mergeCell ref="C690:E690"/>
    <mergeCell ref="C691:E691"/>
    <mergeCell ref="C692:E692"/>
    <mergeCell ref="C693:E693"/>
    <mergeCell ref="C694:E694"/>
    <mergeCell ref="C683:E683"/>
    <mergeCell ref="C684:E684"/>
    <mergeCell ref="C685:E685"/>
    <mergeCell ref="C686:E686"/>
    <mergeCell ref="C687:E687"/>
    <mergeCell ref="C688:E688"/>
    <mergeCell ref="C677:E677"/>
    <mergeCell ref="C678:E678"/>
    <mergeCell ref="C679:E679"/>
    <mergeCell ref="C680:E680"/>
    <mergeCell ref="C681:E681"/>
    <mergeCell ref="C682:E682"/>
    <mergeCell ref="C666:E666"/>
    <mergeCell ref="C667:E667"/>
    <mergeCell ref="C668:E668"/>
    <mergeCell ref="C670:E670"/>
    <mergeCell ref="C672:M672"/>
    <mergeCell ref="C676:E676"/>
    <mergeCell ref="C660:E660"/>
    <mergeCell ref="C661:E661"/>
    <mergeCell ref="C662:E662"/>
    <mergeCell ref="C663:E663"/>
    <mergeCell ref="C664:E664"/>
    <mergeCell ref="C665:E665"/>
    <mergeCell ref="C654:E654"/>
    <mergeCell ref="C655:E655"/>
    <mergeCell ref="C656:E656"/>
    <mergeCell ref="C657:E657"/>
    <mergeCell ref="C658:E658"/>
    <mergeCell ref="C659:E659"/>
    <mergeCell ref="C648:E648"/>
    <mergeCell ref="C649:E649"/>
    <mergeCell ref="C650:E650"/>
    <mergeCell ref="C651:E651"/>
    <mergeCell ref="C652:E652"/>
    <mergeCell ref="C653:E653"/>
    <mergeCell ref="C638:E638"/>
    <mergeCell ref="C639:E639"/>
    <mergeCell ref="C640:E640"/>
    <mergeCell ref="A641:M641"/>
    <mergeCell ref="C642:E642"/>
    <mergeCell ref="C644:M644"/>
    <mergeCell ref="C627:E627"/>
    <mergeCell ref="C630:E630"/>
    <mergeCell ref="C631:M631"/>
    <mergeCell ref="C635:E635"/>
    <mergeCell ref="C636:E636"/>
    <mergeCell ref="C637:E637"/>
    <mergeCell ref="C611:E611"/>
    <mergeCell ref="C613:E613"/>
    <mergeCell ref="C615:E615"/>
    <mergeCell ref="C618:E618"/>
    <mergeCell ref="C621:E621"/>
    <mergeCell ref="C624:E624"/>
    <mergeCell ref="C605:E605"/>
    <mergeCell ref="C606:E606"/>
    <mergeCell ref="C607:E607"/>
    <mergeCell ref="C608:E608"/>
    <mergeCell ref="C609:E609"/>
    <mergeCell ref="C610:E610"/>
    <mergeCell ref="C599:E599"/>
    <mergeCell ref="C600:E600"/>
    <mergeCell ref="C601:E601"/>
    <mergeCell ref="C602:E602"/>
    <mergeCell ref="C603:E603"/>
    <mergeCell ref="C604:E604"/>
    <mergeCell ref="C593:E593"/>
    <mergeCell ref="C594:E594"/>
    <mergeCell ref="C595:E595"/>
    <mergeCell ref="C596:E596"/>
    <mergeCell ref="C597:E597"/>
    <mergeCell ref="C598:E598"/>
    <mergeCell ref="C587:E587"/>
    <mergeCell ref="C588:E588"/>
    <mergeCell ref="C589:E589"/>
    <mergeCell ref="C590:E590"/>
    <mergeCell ref="C591:E591"/>
    <mergeCell ref="C592:E592"/>
    <mergeCell ref="C574:E574"/>
    <mergeCell ref="C575:E575"/>
    <mergeCell ref="C576:E576"/>
    <mergeCell ref="C578:E578"/>
    <mergeCell ref="C580:E580"/>
    <mergeCell ref="C583:M583"/>
    <mergeCell ref="C568:E568"/>
    <mergeCell ref="C569:E569"/>
    <mergeCell ref="C570:E570"/>
    <mergeCell ref="C571:E571"/>
    <mergeCell ref="C572:E572"/>
    <mergeCell ref="C573:E573"/>
    <mergeCell ref="C559:M559"/>
    <mergeCell ref="C560:M560"/>
    <mergeCell ref="C564:E564"/>
    <mergeCell ref="C565:E565"/>
    <mergeCell ref="C566:E566"/>
    <mergeCell ref="C567:E567"/>
    <mergeCell ref="C552:E552"/>
    <mergeCell ref="C553:E553"/>
    <mergeCell ref="C554:E554"/>
    <mergeCell ref="C555:E555"/>
    <mergeCell ref="C557:M557"/>
    <mergeCell ref="C558:M558"/>
    <mergeCell ref="C546:E546"/>
    <mergeCell ref="C547:E547"/>
    <mergeCell ref="C548:E548"/>
    <mergeCell ref="C549:E549"/>
    <mergeCell ref="C550:E550"/>
    <mergeCell ref="C551:E551"/>
    <mergeCell ref="C537:M537"/>
    <mergeCell ref="C538:M538"/>
    <mergeCell ref="C539:M539"/>
    <mergeCell ref="C543:E543"/>
    <mergeCell ref="C544:E544"/>
    <mergeCell ref="C545:E545"/>
    <mergeCell ref="C530:E530"/>
    <mergeCell ref="C531:E531"/>
    <mergeCell ref="C532:E532"/>
    <mergeCell ref="A533:M533"/>
    <mergeCell ref="C534:E534"/>
    <mergeCell ref="C536:M536"/>
    <mergeCell ref="C519:E519"/>
    <mergeCell ref="C522:E522"/>
    <mergeCell ref="C523:M523"/>
    <mergeCell ref="C527:E527"/>
    <mergeCell ref="C528:E528"/>
    <mergeCell ref="C529:E529"/>
    <mergeCell ref="C503:E503"/>
    <mergeCell ref="C505:E505"/>
    <mergeCell ref="C507:E507"/>
    <mergeCell ref="C510:E510"/>
    <mergeCell ref="C513:E513"/>
    <mergeCell ref="C516:E516"/>
    <mergeCell ref="C497:E497"/>
    <mergeCell ref="C498:E498"/>
    <mergeCell ref="C499:E499"/>
    <mergeCell ref="C500:E500"/>
    <mergeCell ref="C501:E501"/>
    <mergeCell ref="C502:E502"/>
    <mergeCell ref="C491:E491"/>
    <mergeCell ref="C492:E492"/>
    <mergeCell ref="C493:E493"/>
    <mergeCell ref="C494:E494"/>
    <mergeCell ref="C495:E495"/>
    <mergeCell ref="C496:E496"/>
    <mergeCell ref="C485:E485"/>
    <mergeCell ref="C486:E486"/>
    <mergeCell ref="C487:E487"/>
    <mergeCell ref="C488:E488"/>
    <mergeCell ref="C489:E489"/>
    <mergeCell ref="C490:E490"/>
    <mergeCell ref="C479:E479"/>
    <mergeCell ref="C480:E480"/>
    <mergeCell ref="C481:E481"/>
    <mergeCell ref="C482:E482"/>
    <mergeCell ref="C483:E483"/>
    <mergeCell ref="C484:E484"/>
    <mergeCell ref="C466:E466"/>
    <mergeCell ref="C467:E467"/>
    <mergeCell ref="C468:E468"/>
    <mergeCell ref="C470:E470"/>
    <mergeCell ref="C472:E472"/>
    <mergeCell ref="C475:M475"/>
    <mergeCell ref="C460:E460"/>
    <mergeCell ref="C461:E461"/>
    <mergeCell ref="C462:E462"/>
    <mergeCell ref="C463:E463"/>
    <mergeCell ref="C464:E464"/>
    <mergeCell ref="C465:E465"/>
    <mergeCell ref="C451:M451"/>
    <mergeCell ref="C452:M452"/>
    <mergeCell ref="C456:E456"/>
    <mergeCell ref="C457:E457"/>
    <mergeCell ref="C458:E458"/>
    <mergeCell ref="C459:E459"/>
    <mergeCell ref="C444:E444"/>
    <mergeCell ref="C445:E445"/>
    <mergeCell ref="C446:E446"/>
    <mergeCell ref="C447:E447"/>
    <mergeCell ref="C449:M449"/>
    <mergeCell ref="C450:M450"/>
    <mergeCell ref="C438:E438"/>
    <mergeCell ref="C439:E439"/>
    <mergeCell ref="C440:E440"/>
    <mergeCell ref="C441:E441"/>
    <mergeCell ref="C442:E442"/>
    <mergeCell ref="C443:E443"/>
    <mergeCell ref="C429:M429"/>
    <mergeCell ref="C430:M430"/>
    <mergeCell ref="C431:M431"/>
    <mergeCell ref="C435:E435"/>
    <mergeCell ref="C436:E436"/>
    <mergeCell ref="C437:E437"/>
    <mergeCell ref="C422:E422"/>
    <mergeCell ref="C423:E423"/>
    <mergeCell ref="C424:E424"/>
    <mergeCell ref="A425:M425"/>
    <mergeCell ref="C426:E426"/>
    <mergeCell ref="C428:M428"/>
    <mergeCell ref="C411:E411"/>
    <mergeCell ref="C414:E414"/>
    <mergeCell ref="C415:M415"/>
    <mergeCell ref="C419:E419"/>
    <mergeCell ref="C420:E420"/>
    <mergeCell ref="C421:E421"/>
    <mergeCell ref="C395:E395"/>
    <mergeCell ref="C397:E397"/>
    <mergeCell ref="C399:E399"/>
    <mergeCell ref="C402:E402"/>
    <mergeCell ref="C405:E405"/>
    <mergeCell ref="C408:E408"/>
    <mergeCell ref="C389:E389"/>
    <mergeCell ref="C390:E390"/>
    <mergeCell ref="C391:E391"/>
    <mergeCell ref="C392:E392"/>
    <mergeCell ref="C393:E393"/>
    <mergeCell ref="C394:E394"/>
    <mergeCell ref="C383:E383"/>
    <mergeCell ref="C384:E384"/>
    <mergeCell ref="C385:E385"/>
    <mergeCell ref="C386:E386"/>
    <mergeCell ref="C387:E387"/>
    <mergeCell ref="C388:E388"/>
    <mergeCell ref="C377:E377"/>
    <mergeCell ref="C378:E378"/>
    <mergeCell ref="C379:E379"/>
    <mergeCell ref="C380:E380"/>
    <mergeCell ref="C381:E381"/>
    <mergeCell ref="C382:E382"/>
    <mergeCell ref="C371:E371"/>
    <mergeCell ref="C372:E372"/>
    <mergeCell ref="C373:E373"/>
    <mergeCell ref="C374:E374"/>
    <mergeCell ref="C375:E375"/>
    <mergeCell ref="C376:E376"/>
    <mergeCell ref="C358:E358"/>
    <mergeCell ref="C359:E359"/>
    <mergeCell ref="C360:E360"/>
    <mergeCell ref="C362:E362"/>
    <mergeCell ref="C364:E364"/>
    <mergeCell ref="C367:M367"/>
    <mergeCell ref="C352:E352"/>
    <mergeCell ref="C353:E353"/>
    <mergeCell ref="C354:E354"/>
    <mergeCell ref="C355:E355"/>
    <mergeCell ref="C356:E356"/>
    <mergeCell ref="C357:E357"/>
    <mergeCell ref="C343:M343"/>
    <mergeCell ref="C344:M344"/>
    <mergeCell ref="C348:E348"/>
    <mergeCell ref="C349:E349"/>
    <mergeCell ref="C350:E350"/>
    <mergeCell ref="C351:E351"/>
    <mergeCell ref="C336:E336"/>
    <mergeCell ref="C337:E337"/>
    <mergeCell ref="C338:E338"/>
    <mergeCell ref="C339:E339"/>
    <mergeCell ref="C341:M341"/>
    <mergeCell ref="C342:M342"/>
    <mergeCell ref="C330:E330"/>
    <mergeCell ref="C331:E331"/>
    <mergeCell ref="C332:E332"/>
    <mergeCell ref="C333:E333"/>
    <mergeCell ref="C334:E334"/>
    <mergeCell ref="C335:E335"/>
    <mergeCell ref="C321:M321"/>
    <mergeCell ref="C322:M322"/>
    <mergeCell ref="C323:M323"/>
    <mergeCell ref="C327:E327"/>
    <mergeCell ref="C328:E328"/>
    <mergeCell ref="C329:E329"/>
    <mergeCell ref="C314:E314"/>
    <mergeCell ref="C315:E315"/>
    <mergeCell ref="C316:E316"/>
    <mergeCell ref="A317:M317"/>
    <mergeCell ref="C318:E318"/>
    <mergeCell ref="C320:M320"/>
    <mergeCell ref="C303:E303"/>
    <mergeCell ref="C306:E306"/>
    <mergeCell ref="C307:M307"/>
    <mergeCell ref="C311:E311"/>
    <mergeCell ref="C312:E312"/>
    <mergeCell ref="C313:E313"/>
    <mergeCell ref="C287:E287"/>
    <mergeCell ref="C289:E289"/>
    <mergeCell ref="C291:E291"/>
    <mergeCell ref="C294:E294"/>
    <mergeCell ref="C297:E297"/>
    <mergeCell ref="C300:E300"/>
    <mergeCell ref="C281:E281"/>
    <mergeCell ref="C282:E282"/>
    <mergeCell ref="C283:E283"/>
    <mergeCell ref="C284:E284"/>
    <mergeCell ref="C285:E285"/>
    <mergeCell ref="C286:E286"/>
    <mergeCell ref="C275:E275"/>
    <mergeCell ref="C276:E276"/>
    <mergeCell ref="C277:E277"/>
    <mergeCell ref="C278:E278"/>
    <mergeCell ref="C279:E279"/>
    <mergeCell ref="C280:E280"/>
    <mergeCell ref="C269:E269"/>
    <mergeCell ref="C270:E270"/>
    <mergeCell ref="C271:E271"/>
    <mergeCell ref="C272:E272"/>
    <mergeCell ref="C273:E273"/>
    <mergeCell ref="C274:E274"/>
    <mergeCell ref="C263:E263"/>
    <mergeCell ref="C264:E264"/>
    <mergeCell ref="C265:E265"/>
    <mergeCell ref="C266:E266"/>
    <mergeCell ref="C267:E267"/>
    <mergeCell ref="C268:E268"/>
    <mergeCell ref="C250:E250"/>
    <mergeCell ref="C251:E251"/>
    <mergeCell ref="C252:E252"/>
    <mergeCell ref="C254:E254"/>
    <mergeCell ref="C256:E256"/>
    <mergeCell ref="C259:M259"/>
    <mergeCell ref="C244:E244"/>
    <mergeCell ref="C245:E245"/>
    <mergeCell ref="C246:E246"/>
    <mergeCell ref="C247:E247"/>
    <mergeCell ref="C248:E248"/>
    <mergeCell ref="C249:E249"/>
    <mergeCell ref="C235:M235"/>
    <mergeCell ref="C236:M236"/>
    <mergeCell ref="C240:E240"/>
    <mergeCell ref="C241:E241"/>
    <mergeCell ref="C242:E242"/>
    <mergeCell ref="C243:E243"/>
    <mergeCell ref="C228:E228"/>
    <mergeCell ref="C229:E229"/>
    <mergeCell ref="C230:E230"/>
    <mergeCell ref="C231:E231"/>
    <mergeCell ref="C233:M233"/>
    <mergeCell ref="C234:M234"/>
    <mergeCell ref="C222:E222"/>
    <mergeCell ref="C223:E223"/>
    <mergeCell ref="C224:E224"/>
    <mergeCell ref="C225:E225"/>
    <mergeCell ref="C226:E226"/>
    <mergeCell ref="C227:E227"/>
    <mergeCell ref="C213:M213"/>
    <mergeCell ref="C214:M214"/>
    <mergeCell ref="C215:M215"/>
    <mergeCell ref="C219:E219"/>
    <mergeCell ref="C220:E220"/>
    <mergeCell ref="C221:E221"/>
    <mergeCell ref="C205:E205"/>
    <mergeCell ref="C206:E206"/>
    <mergeCell ref="C207:E207"/>
    <mergeCell ref="A209:M209"/>
    <mergeCell ref="C210:E210"/>
    <mergeCell ref="C212:M212"/>
    <mergeCell ref="C196:M196"/>
    <mergeCell ref="C200:E200"/>
    <mergeCell ref="C201:E201"/>
    <mergeCell ref="C202:E202"/>
    <mergeCell ref="C203:E203"/>
    <mergeCell ref="C204:E204"/>
    <mergeCell ref="C185:M185"/>
    <mergeCell ref="C189:E189"/>
    <mergeCell ref="C190:E190"/>
    <mergeCell ref="C191:E191"/>
    <mergeCell ref="C192:E192"/>
    <mergeCell ref="C193:E193"/>
    <mergeCell ref="C176:M176"/>
    <mergeCell ref="C180:E180"/>
    <mergeCell ref="C181:E181"/>
    <mergeCell ref="C182:E182"/>
    <mergeCell ref="C183:E183"/>
    <mergeCell ref="C184:E184"/>
    <mergeCell ref="C166:E166"/>
    <mergeCell ref="C167:E167"/>
    <mergeCell ref="C169:M169"/>
    <mergeCell ref="C173:E173"/>
    <mergeCell ref="C174:E174"/>
    <mergeCell ref="C175:E175"/>
    <mergeCell ref="C156:E156"/>
    <mergeCell ref="C157:E157"/>
    <mergeCell ref="C159:M159"/>
    <mergeCell ref="C163:E163"/>
    <mergeCell ref="C164:E164"/>
    <mergeCell ref="C165:E165"/>
    <mergeCell ref="C150:E150"/>
    <mergeCell ref="C151:E151"/>
    <mergeCell ref="C152:E152"/>
    <mergeCell ref="C153:E153"/>
    <mergeCell ref="C154:E154"/>
    <mergeCell ref="C155:E155"/>
    <mergeCell ref="C144:E144"/>
    <mergeCell ref="C145:E145"/>
    <mergeCell ref="C146:E146"/>
    <mergeCell ref="C147:E147"/>
    <mergeCell ref="C148:E148"/>
    <mergeCell ref="C149:E149"/>
    <mergeCell ref="C138:E138"/>
    <mergeCell ref="C139:E139"/>
    <mergeCell ref="C140:E140"/>
    <mergeCell ref="C141:E141"/>
    <mergeCell ref="C142:E142"/>
    <mergeCell ref="C143:E143"/>
    <mergeCell ref="C128:E128"/>
    <mergeCell ref="C130:M130"/>
    <mergeCell ref="C131:M131"/>
    <mergeCell ref="C135:E135"/>
    <mergeCell ref="C136:E136"/>
    <mergeCell ref="C137:E137"/>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10:E110"/>
    <mergeCell ref="C111:E111"/>
    <mergeCell ref="C112:E112"/>
    <mergeCell ref="C113:E113"/>
    <mergeCell ref="C114:E114"/>
    <mergeCell ref="C115:E115"/>
    <mergeCell ref="C101:M101"/>
    <mergeCell ref="C102:M102"/>
    <mergeCell ref="C106:E106"/>
    <mergeCell ref="C107:E107"/>
    <mergeCell ref="C108:E108"/>
    <mergeCell ref="C109:E109"/>
    <mergeCell ref="C94:E94"/>
    <mergeCell ref="C95:E95"/>
    <mergeCell ref="C96:E96"/>
    <mergeCell ref="C97:E97"/>
    <mergeCell ref="C98:E98"/>
    <mergeCell ref="C99:E99"/>
    <mergeCell ref="C88:E88"/>
    <mergeCell ref="C89:E89"/>
    <mergeCell ref="C90:E90"/>
    <mergeCell ref="C91:E91"/>
    <mergeCell ref="C92:E92"/>
    <mergeCell ref="C93:E93"/>
    <mergeCell ref="C82:E82"/>
    <mergeCell ref="C83:E83"/>
    <mergeCell ref="C84:E84"/>
    <mergeCell ref="C85:E85"/>
    <mergeCell ref="C86:E86"/>
    <mergeCell ref="C87:E87"/>
    <mergeCell ref="C73:M73"/>
    <mergeCell ref="C77:E77"/>
    <mergeCell ref="C78:E78"/>
    <mergeCell ref="C79:E79"/>
    <mergeCell ref="C80:E80"/>
    <mergeCell ref="C81:E81"/>
    <mergeCell ref="C64:E64"/>
    <mergeCell ref="C66:E66"/>
    <mergeCell ref="C68:E68"/>
    <mergeCell ref="A69:M69"/>
    <mergeCell ref="C70:E70"/>
    <mergeCell ref="C72:M72"/>
    <mergeCell ref="C58:E58"/>
    <mergeCell ref="C59:E59"/>
    <mergeCell ref="C60:E60"/>
    <mergeCell ref="C61:E61"/>
    <mergeCell ref="C62:E62"/>
    <mergeCell ref="C63:E63"/>
    <mergeCell ref="C52:E52"/>
    <mergeCell ref="C53:E53"/>
    <mergeCell ref="C54:E54"/>
    <mergeCell ref="C55:E55"/>
    <mergeCell ref="C56:E56"/>
    <mergeCell ref="C57:E57"/>
    <mergeCell ref="C43:M43"/>
    <mergeCell ref="C47:E47"/>
    <mergeCell ref="C48:E48"/>
    <mergeCell ref="C49:E49"/>
    <mergeCell ref="C50:E50"/>
    <mergeCell ref="C51:E51"/>
    <mergeCell ref="C33:M33"/>
    <mergeCell ref="C37:E37"/>
    <mergeCell ref="C38:E38"/>
    <mergeCell ref="C39:E39"/>
    <mergeCell ref="C40:E40"/>
    <mergeCell ref="C41:E41"/>
    <mergeCell ref="J25:J26"/>
    <mergeCell ref="C27:E27"/>
    <mergeCell ref="A28:M28"/>
    <mergeCell ref="A29:M29"/>
    <mergeCell ref="A30:M30"/>
    <mergeCell ref="C31:E31"/>
    <mergeCell ref="C15:G15"/>
    <mergeCell ref="F21:M21"/>
    <mergeCell ref="A24:A26"/>
    <mergeCell ref="B24:B26"/>
    <mergeCell ref="C24:E26"/>
    <mergeCell ref="F24:F26"/>
    <mergeCell ref="G24:H24"/>
    <mergeCell ref="I24:K24"/>
    <mergeCell ref="L24:M25"/>
    <mergeCell ref="I25:I26"/>
    <mergeCell ref="A8:M8"/>
    <mergeCell ref="A9:M9"/>
    <mergeCell ref="A11:M11"/>
    <mergeCell ref="A12:M12"/>
    <mergeCell ref="A13:M13"/>
    <mergeCell ref="A14:M14"/>
    <mergeCell ref="A2:C2"/>
    <mergeCell ref="J2:M2"/>
    <mergeCell ref="A3:D3"/>
    <mergeCell ref="I3:M3"/>
    <mergeCell ref="A4:D4"/>
    <mergeCell ref="I4:M4"/>
  </mergeCells>
  <printOptions horizontalCentered="1"/>
  <pageMargins left="0.39370077848434498" right="0.39370077848434498" top="0.35433071851730302" bottom="0.31496062874794001" header="0.118110239505768" footer="0.118110239505768"/>
  <pageSetup paperSize="9" fitToHeight="0" orientation="landscape"/>
  <headerFooter>
    <oddFooter>&amp;RСтраница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M815"/>
  <sheetViews>
    <sheetView topLeftCell="A10" workbookViewId="0">
      <selection activeCell="I24" sqref="I24:K24"/>
    </sheetView>
  </sheetViews>
  <sheetFormatPr defaultColWidth="9.140625" defaultRowHeight="11.25" customHeight="1" x14ac:dyDescent="0.2"/>
  <cols>
    <col min="1" max="1" width="9" style="560" customWidth="1"/>
    <col min="2" max="2" width="20.140625" style="560" customWidth="1"/>
    <col min="3" max="4" width="10.42578125" style="560" customWidth="1"/>
    <col min="5" max="5" width="13.28515625" style="560" customWidth="1"/>
    <col min="6" max="8" width="11.7109375" style="560" customWidth="1"/>
    <col min="9" max="10" width="12.7109375" style="560" customWidth="1"/>
    <col min="11" max="12" width="11.7109375" style="560" customWidth="1"/>
    <col min="13" max="13" width="12.7109375" style="560" customWidth="1"/>
    <col min="14" max="14" width="11.140625" style="560" customWidth="1"/>
    <col min="15" max="16" width="9.140625" style="560"/>
    <col min="17" max="17" width="8.42578125" style="560" customWidth="1"/>
    <col min="18" max="18" width="8.7109375" style="560" customWidth="1"/>
    <col min="19" max="19" width="50" style="499" hidden="1" customWidth="1"/>
    <col min="20" max="20" width="61.5703125" style="499" hidden="1" customWidth="1"/>
    <col min="21" max="22" width="160" style="499" hidden="1" customWidth="1"/>
    <col min="23" max="23" width="96.7109375" style="499" hidden="1" customWidth="1"/>
    <col min="24" max="26" width="160" style="499" hidden="1" customWidth="1"/>
    <col min="27" max="27" width="34.140625" style="499" hidden="1" customWidth="1"/>
    <col min="28" max="28" width="130.85546875" style="499" hidden="1" customWidth="1"/>
    <col min="29" max="29" width="34.140625" style="499" hidden="1" customWidth="1"/>
    <col min="30" max="32" width="98.42578125" style="499" hidden="1" customWidth="1"/>
    <col min="33" max="36" width="34.140625" style="499" hidden="1" customWidth="1"/>
    <col min="37" max="39" width="98.42578125" style="499" hidden="1" customWidth="1"/>
    <col min="40" max="16384" width="9.140625" style="560"/>
  </cols>
  <sheetData>
    <row r="1" spans="1:22" s="462" customFormat="1" ht="15" x14ac:dyDescent="0.25">
      <c r="A1" s="460"/>
      <c r="B1" s="460"/>
      <c r="C1" s="460"/>
      <c r="D1" s="460"/>
      <c r="E1" s="460"/>
      <c r="F1" s="460"/>
      <c r="G1" s="460"/>
      <c r="H1" s="460"/>
      <c r="I1" s="460"/>
      <c r="J1" s="460"/>
      <c r="K1" s="460"/>
      <c r="L1" s="460"/>
      <c r="M1" s="460"/>
      <c r="N1" s="650"/>
    </row>
    <row r="2" spans="1:22" s="462" customFormat="1" ht="11.25" customHeight="1" x14ac:dyDescent="0.25">
      <c r="A2" s="2730" t="s">
        <v>1131</v>
      </c>
      <c r="B2" s="2730"/>
      <c r="C2" s="2730"/>
      <c r="D2" s="651"/>
      <c r="E2" s="460"/>
      <c r="F2" s="460"/>
      <c r="G2" s="460"/>
      <c r="H2" s="460"/>
      <c r="I2" s="460"/>
      <c r="J2" s="2730" t="s">
        <v>1132</v>
      </c>
      <c r="K2" s="2730"/>
      <c r="L2" s="2730"/>
      <c r="M2" s="2730"/>
    </row>
    <row r="3" spans="1:22" s="462" customFormat="1" ht="11.25" customHeight="1" x14ac:dyDescent="0.25">
      <c r="A3" s="2731"/>
      <c r="B3" s="2731"/>
      <c r="C3" s="2731"/>
      <c r="D3" s="2731"/>
      <c r="E3" s="460"/>
      <c r="F3" s="460"/>
      <c r="G3" s="460"/>
      <c r="H3" s="460"/>
      <c r="I3" s="2732"/>
      <c r="J3" s="2732"/>
      <c r="K3" s="2732"/>
      <c r="L3" s="2732"/>
      <c r="M3" s="2732"/>
    </row>
    <row r="4" spans="1:22" s="462" customFormat="1" ht="15" x14ac:dyDescent="0.25">
      <c r="A4" s="2733"/>
      <c r="B4" s="2733"/>
      <c r="C4" s="2733"/>
      <c r="D4" s="2733"/>
      <c r="E4" s="460"/>
      <c r="F4" s="460"/>
      <c r="G4" s="460"/>
      <c r="H4" s="460"/>
      <c r="I4" s="2733"/>
      <c r="J4" s="2733"/>
      <c r="K4" s="2733"/>
      <c r="L4" s="2733"/>
      <c r="M4" s="2733"/>
      <c r="S4" s="499" t="s">
        <v>578</v>
      </c>
      <c r="T4" s="499" t="s">
        <v>578</v>
      </c>
    </row>
    <row r="5" spans="1:22" s="462" customFormat="1" ht="11.25" customHeight="1" x14ac:dyDescent="0.25">
      <c r="A5" s="652"/>
      <c r="B5" s="653"/>
      <c r="C5" s="654"/>
      <c r="D5" s="654"/>
      <c r="E5" s="460"/>
      <c r="F5" s="460"/>
      <c r="G5" s="460"/>
      <c r="H5" s="460"/>
      <c r="I5" s="652"/>
      <c r="J5" s="652"/>
      <c r="K5" s="652"/>
      <c r="L5" s="652"/>
      <c r="M5" s="653"/>
    </row>
    <row r="6" spans="1:22" s="462" customFormat="1" ht="11.25" customHeight="1" x14ac:dyDescent="0.25">
      <c r="A6" s="460" t="s">
        <v>1619</v>
      </c>
      <c r="B6" s="469"/>
      <c r="C6" s="469"/>
      <c r="D6" s="469"/>
      <c r="E6" s="460"/>
      <c r="F6" s="460"/>
      <c r="G6" s="460"/>
      <c r="H6" s="460"/>
      <c r="I6" s="460"/>
      <c r="J6" s="460"/>
      <c r="K6" s="469"/>
      <c r="L6" s="469"/>
      <c r="M6" s="485" t="s">
        <v>1619</v>
      </c>
    </row>
    <row r="7" spans="1:22" s="462" customFormat="1" ht="11.25" customHeight="1" x14ac:dyDescent="0.25">
      <c r="A7" s="460"/>
      <c r="B7" s="460"/>
      <c r="C7" s="460"/>
      <c r="D7" s="460"/>
      <c r="E7" s="460"/>
      <c r="F7" s="460"/>
      <c r="G7" s="460"/>
      <c r="H7" s="460"/>
      <c r="I7" s="460"/>
      <c r="J7" s="460"/>
      <c r="K7" s="460"/>
      <c r="L7" s="460"/>
      <c r="M7" s="460"/>
      <c r="N7" s="650"/>
    </row>
    <row r="8" spans="1:22" s="462" customFormat="1" ht="15" x14ac:dyDescent="0.25">
      <c r="A8" s="2727" t="s">
        <v>1137</v>
      </c>
      <c r="B8" s="2727"/>
      <c r="C8" s="2727"/>
      <c r="D8" s="2727"/>
      <c r="E8" s="2727"/>
      <c r="F8" s="2727"/>
      <c r="G8" s="2727"/>
      <c r="H8" s="2727"/>
      <c r="I8" s="2727"/>
      <c r="J8" s="2727"/>
      <c r="K8" s="2727"/>
      <c r="L8" s="2727"/>
      <c r="M8" s="2727"/>
      <c r="U8" s="655" t="s">
        <v>1137</v>
      </c>
    </row>
    <row r="9" spans="1:22" s="462" customFormat="1" ht="15" x14ac:dyDescent="0.25">
      <c r="A9" s="2728" t="s">
        <v>663</v>
      </c>
      <c r="B9" s="2728"/>
      <c r="C9" s="2728"/>
      <c r="D9" s="2728"/>
      <c r="E9" s="2728"/>
      <c r="F9" s="2728"/>
      <c r="G9" s="2728"/>
      <c r="H9" s="2728"/>
      <c r="I9" s="2728"/>
      <c r="J9" s="2728"/>
      <c r="K9" s="2728"/>
      <c r="L9" s="2728"/>
      <c r="M9" s="2728"/>
    </row>
    <row r="10" spans="1:22" s="462" customFormat="1" ht="15" x14ac:dyDescent="0.25">
      <c r="A10" s="471"/>
      <c r="B10" s="471"/>
      <c r="C10" s="471"/>
      <c r="D10" s="471"/>
      <c r="E10" s="471"/>
      <c r="F10" s="471"/>
      <c r="G10" s="471"/>
      <c r="H10" s="471"/>
      <c r="I10" s="471"/>
      <c r="J10" s="471"/>
      <c r="K10" s="471"/>
      <c r="L10" s="471"/>
      <c r="M10" s="471"/>
    </row>
    <row r="11" spans="1:22" s="462" customFormat="1" ht="28.5" customHeight="1" x14ac:dyDescent="0.25">
      <c r="A11" s="2729" t="s">
        <v>1620</v>
      </c>
      <c r="B11" s="2729"/>
      <c r="C11" s="2729"/>
      <c r="D11" s="2729"/>
      <c r="E11" s="2729"/>
      <c r="F11" s="2729"/>
      <c r="G11" s="2729"/>
      <c r="H11" s="2729"/>
      <c r="I11" s="2729"/>
      <c r="J11" s="2729"/>
      <c r="K11" s="2729"/>
      <c r="L11" s="2729"/>
      <c r="M11" s="2729"/>
    </row>
    <row r="12" spans="1:22" s="462" customFormat="1" ht="21" customHeight="1" x14ac:dyDescent="0.25">
      <c r="A12" s="2728" t="s">
        <v>1139</v>
      </c>
      <c r="B12" s="2728"/>
      <c r="C12" s="2728"/>
      <c r="D12" s="2728"/>
      <c r="E12" s="2728"/>
      <c r="F12" s="2728"/>
      <c r="G12" s="2728"/>
      <c r="H12" s="2728"/>
      <c r="I12" s="2728"/>
      <c r="J12" s="2728"/>
      <c r="K12" s="2728"/>
      <c r="L12" s="2728"/>
      <c r="M12" s="2728"/>
    </row>
    <row r="13" spans="1:22" s="462" customFormat="1" ht="15" x14ac:dyDescent="0.25">
      <c r="A13" s="2727" t="s">
        <v>1621</v>
      </c>
      <c r="B13" s="2727"/>
      <c r="C13" s="2727"/>
      <c r="D13" s="2727"/>
      <c r="E13" s="2727"/>
      <c r="F13" s="2727"/>
      <c r="G13" s="2727"/>
      <c r="H13" s="2727"/>
      <c r="I13" s="2727"/>
      <c r="J13" s="2727"/>
      <c r="K13" s="2727"/>
      <c r="L13" s="2727"/>
      <c r="M13" s="2727"/>
      <c r="V13" s="655" t="s">
        <v>1621</v>
      </c>
    </row>
    <row r="14" spans="1:22" s="462" customFormat="1" ht="15.75" customHeight="1" x14ac:dyDescent="0.25">
      <c r="A14" s="2728" t="s">
        <v>184</v>
      </c>
      <c r="B14" s="2728"/>
      <c r="C14" s="2728"/>
      <c r="D14" s="2728"/>
      <c r="E14" s="2728"/>
      <c r="F14" s="2728"/>
      <c r="G14" s="2728"/>
      <c r="H14" s="2728"/>
      <c r="I14" s="2728"/>
      <c r="J14" s="2728"/>
      <c r="K14" s="2728"/>
      <c r="L14" s="2728"/>
      <c r="M14" s="2728"/>
    </row>
    <row r="15" spans="1:22" s="462" customFormat="1" ht="30.75" customHeight="1" x14ac:dyDescent="0.25">
      <c r="A15" s="460"/>
      <c r="B15" s="463" t="s">
        <v>1622</v>
      </c>
      <c r="C15" s="2717" t="s">
        <v>1623</v>
      </c>
      <c r="D15" s="2717"/>
      <c r="E15" s="2717"/>
      <c r="F15" s="2717"/>
      <c r="G15" s="2717"/>
      <c r="H15" s="472"/>
      <c r="I15" s="472"/>
      <c r="J15" s="472"/>
      <c r="K15" s="472"/>
      <c r="L15" s="472"/>
      <c r="M15" s="472"/>
      <c r="N15" s="464"/>
      <c r="O15" s="464"/>
    </row>
    <row r="16" spans="1:22" s="462" customFormat="1" ht="12.75" customHeight="1" x14ac:dyDescent="0.25">
      <c r="B16" s="477" t="s">
        <v>1624</v>
      </c>
      <c r="C16" s="477"/>
      <c r="D16" s="656"/>
      <c r="E16" s="657">
        <v>-3213.27</v>
      </c>
      <c r="F16" s="487" t="s">
        <v>770</v>
      </c>
      <c r="H16" s="477"/>
      <c r="I16" s="477"/>
      <c r="J16" s="477"/>
      <c r="K16" s="477"/>
      <c r="L16" s="477"/>
      <c r="M16" s="482"/>
      <c r="N16" s="482"/>
      <c r="O16" s="477"/>
    </row>
    <row r="17" spans="1:27" s="462" customFormat="1" ht="12.75" customHeight="1" x14ac:dyDescent="0.25">
      <c r="B17" s="477" t="s">
        <v>1625</v>
      </c>
      <c r="D17" s="656"/>
      <c r="E17" s="657">
        <v>-3209.65</v>
      </c>
      <c r="F17" s="487" t="s">
        <v>770</v>
      </c>
      <c r="H17" s="477"/>
      <c r="I17" s="477"/>
      <c r="J17" s="477"/>
      <c r="K17" s="477"/>
      <c r="L17" s="477"/>
      <c r="M17" s="482"/>
      <c r="N17" s="482"/>
      <c r="O17" s="477"/>
    </row>
    <row r="18" spans="1:27" s="462" customFormat="1" ht="12.75" customHeight="1" x14ac:dyDescent="0.25">
      <c r="B18" s="477" t="s">
        <v>1626</v>
      </c>
      <c r="D18" s="656"/>
      <c r="E18" s="657">
        <v>-3.63</v>
      </c>
      <c r="F18" s="487" t="s">
        <v>770</v>
      </c>
      <c r="H18" s="477"/>
      <c r="I18" s="477"/>
      <c r="J18" s="477"/>
      <c r="K18" s="477"/>
      <c r="L18" s="477"/>
      <c r="M18" s="482"/>
      <c r="N18" s="482"/>
      <c r="O18" s="477"/>
    </row>
    <row r="19" spans="1:27" s="462" customFormat="1" ht="12.75" customHeight="1" x14ac:dyDescent="0.25">
      <c r="B19" s="477" t="s">
        <v>1627</v>
      </c>
      <c r="C19" s="477"/>
      <c r="D19" s="656"/>
      <c r="E19" s="657">
        <v>-230.07</v>
      </c>
      <c r="F19" s="487" t="s">
        <v>770</v>
      </c>
      <c r="H19" s="477"/>
      <c r="J19" s="477"/>
      <c r="K19" s="477"/>
      <c r="L19" s="477"/>
      <c r="M19" s="484"/>
      <c r="N19" s="461"/>
      <c r="O19" s="481"/>
    </row>
    <row r="20" spans="1:27" s="462" customFormat="1" ht="12.75" customHeight="1" x14ac:dyDescent="0.25">
      <c r="B20" s="477" t="s">
        <v>1628</v>
      </c>
      <c r="C20" s="477"/>
      <c r="D20" s="658"/>
      <c r="E20" s="657">
        <v>-17347.93</v>
      </c>
      <c r="F20" s="487" t="s">
        <v>1153</v>
      </c>
      <c r="H20" s="477"/>
      <c r="J20" s="477"/>
      <c r="K20" s="477"/>
      <c r="L20" s="477"/>
      <c r="M20" s="488"/>
      <c r="N20" s="488"/>
      <c r="O20" s="487"/>
    </row>
    <row r="21" spans="1:27" s="462" customFormat="1" ht="15" x14ac:dyDescent="0.25">
      <c r="B21" s="477" t="s">
        <v>1629</v>
      </c>
      <c r="C21" s="477"/>
      <c r="E21" s="484"/>
      <c r="F21" s="2718" t="s">
        <v>1630</v>
      </c>
      <c r="G21" s="2718"/>
      <c r="H21" s="2718"/>
      <c r="I21" s="2718"/>
      <c r="J21" s="2718"/>
      <c r="K21" s="2718"/>
      <c r="L21" s="2718"/>
      <c r="M21" s="2718"/>
      <c r="N21" s="488"/>
      <c r="O21" s="487"/>
      <c r="W21" s="464" t="s">
        <v>1630</v>
      </c>
    </row>
    <row r="22" spans="1:27" s="462" customFormat="1" ht="12.75" customHeight="1" x14ac:dyDescent="0.25">
      <c r="A22" s="477"/>
      <c r="B22" s="477"/>
      <c r="D22" s="484"/>
      <c r="E22" s="481"/>
      <c r="F22" s="659"/>
      <c r="G22" s="478"/>
      <c r="H22" s="477"/>
      <c r="I22" s="477"/>
      <c r="J22" s="477"/>
      <c r="K22" s="477"/>
      <c r="L22" s="477"/>
      <c r="M22" s="477"/>
      <c r="N22" s="477"/>
    </row>
    <row r="23" spans="1:27" s="462" customFormat="1" ht="15" x14ac:dyDescent="0.25">
      <c r="A23" s="660"/>
    </row>
    <row r="24" spans="1:27" s="462" customFormat="1" ht="36" customHeight="1" x14ac:dyDescent="0.25">
      <c r="A24" s="2719" t="s">
        <v>5</v>
      </c>
      <c r="B24" s="2719" t="s">
        <v>1155</v>
      </c>
      <c r="C24" s="2719" t="s">
        <v>1156</v>
      </c>
      <c r="D24" s="2719"/>
      <c r="E24" s="2719"/>
      <c r="F24" s="2719" t="s">
        <v>188</v>
      </c>
      <c r="G24" s="2720" t="s">
        <v>1157</v>
      </c>
      <c r="H24" s="2721"/>
      <c r="I24" s="2720" t="s">
        <v>1158</v>
      </c>
      <c r="J24" s="2722"/>
      <c r="K24" s="2721"/>
      <c r="L24" s="2723" t="s">
        <v>1631</v>
      </c>
      <c r="M24" s="2724"/>
    </row>
    <row r="25" spans="1:27" s="462" customFormat="1" ht="46.5" customHeight="1" x14ac:dyDescent="0.25">
      <c r="A25" s="2719"/>
      <c r="B25" s="2719"/>
      <c r="C25" s="2719"/>
      <c r="D25" s="2719"/>
      <c r="E25" s="2719"/>
      <c r="F25" s="2719"/>
      <c r="G25" s="661" t="s">
        <v>620</v>
      </c>
      <c r="H25" s="661" t="s">
        <v>1632</v>
      </c>
      <c r="I25" s="2719" t="s">
        <v>620</v>
      </c>
      <c r="J25" s="2758" t="s">
        <v>1161</v>
      </c>
      <c r="K25" s="661" t="s">
        <v>1632</v>
      </c>
      <c r="L25" s="2725"/>
      <c r="M25" s="2726"/>
    </row>
    <row r="26" spans="1:27" s="462" customFormat="1" ht="24" x14ac:dyDescent="0.25">
      <c r="A26" s="2719"/>
      <c r="B26" s="2719"/>
      <c r="C26" s="2719"/>
      <c r="D26" s="2719"/>
      <c r="E26" s="2719"/>
      <c r="F26" s="2719"/>
      <c r="G26" s="661" t="s">
        <v>1161</v>
      </c>
      <c r="H26" s="662" t="s">
        <v>1163</v>
      </c>
      <c r="I26" s="2719"/>
      <c r="J26" s="2739"/>
      <c r="K26" s="662" t="s">
        <v>1163</v>
      </c>
      <c r="L26" s="661" t="s">
        <v>1164</v>
      </c>
      <c r="M26" s="661" t="s">
        <v>671</v>
      </c>
    </row>
    <row r="27" spans="1:27" s="462" customFormat="1" ht="15" x14ac:dyDescent="0.25">
      <c r="A27" s="663">
        <v>1</v>
      </c>
      <c r="B27" s="663">
        <v>2</v>
      </c>
      <c r="C27" s="2740">
        <v>3</v>
      </c>
      <c r="D27" s="2740"/>
      <c r="E27" s="2740"/>
      <c r="F27" s="663">
        <v>4</v>
      </c>
      <c r="G27" s="663">
        <v>5</v>
      </c>
      <c r="H27" s="663">
        <v>6</v>
      </c>
      <c r="I27" s="663">
        <v>7</v>
      </c>
      <c r="J27" s="663">
        <v>8</v>
      </c>
      <c r="K27" s="663">
        <v>9</v>
      </c>
      <c r="L27" s="663">
        <v>10</v>
      </c>
      <c r="M27" s="663">
        <v>11</v>
      </c>
    </row>
    <row r="28" spans="1:27" s="462" customFormat="1" ht="15" x14ac:dyDescent="0.25">
      <c r="A28" s="2741" t="s">
        <v>1165</v>
      </c>
      <c r="B28" s="2742"/>
      <c r="C28" s="2742"/>
      <c r="D28" s="2742"/>
      <c r="E28" s="2742"/>
      <c r="F28" s="2742"/>
      <c r="G28" s="2742"/>
      <c r="H28" s="2742"/>
      <c r="I28" s="2742"/>
      <c r="J28" s="2742"/>
      <c r="K28" s="2742"/>
      <c r="L28" s="2742"/>
      <c r="M28" s="2743"/>
      <c r="X28" s="664" t="s">
        <v>1165</v>
      </c>
    </row>
    <row r="29" spans="1:27" s="462" customFormat="1" ht="15" x14ac:dyDescent="0.25">
      <c r="A29" s="2744" t="s">
        <v>1166</v>
      </c>
      <c r="B29" s="2745"/>
      <c r="C29" s="2745"/>
      <c r="D29" s="2745"/>
      <c r="E29" s="2745"/>
      <c r="F29" s="2745"/>
      <c r="G29" s="2745"/>
      <c r="H29" s="2745"/>
      <c r="I29" s="2745"/>
      <c r="J29" s="2745"/>
      <c r="K29" s="2745"/>
      <c r="L29" s="2745"/>
      <c r="M29" s="2746"/>
      <c r="X29" s="664"/>
      <c r="Y29" s="665" t="s">
        <v>1166</v>
      </c>
    </row>
    <row r="30" spans="1:27" s="462" customFormat="1" ht="15" x14ac:dyDescent="0.25">
      <c r="A30" s="2744" t="s">
        <v>1167</v>
      </c>
      <c r="B30" s="2745"/>
      <c r="C30" s="2745"/>
      <c r="D30" s="2745"/>
      <c r="E30" s="2745"/>
      <c r="F30" s="2745"/>
      <c r="G30" s="2745"/>
      <c r="H30" s="2745"/>
      <c r="I30" s="2745"/>
      <c r="J30" s="2745"/>
      <c r="K30" s="2745"/>
      <c r="L30" s="2745"/>
      <c r="M30" s="2746"/>
      <c r="X30" s="664"/>
      <c r="Y30" s="665"/>
      <c r="Z30" s="665" t="s">
        <v>1167</v>
      </c>
    </row>
    <row r="31" spans="1:27" s="462" customFormat="1" ht="45" x14ac:dyDescent="0.25">
      <c r="A31" s="666" t="s">
        <v>190</v>
      </c>
      <c r="B31" s="667" t="s">
        <v>1633</v>
      </c>
      <c r="C31" s="2737" t="s">
        <v>1181</v>
      </c>
      <c r="D31" s="2737"/>
      <c r="E31" s="2737"/>
      <c r="F31" s="668">
        <v>-4.4409999999999998</v>
      </c>
      <c r="G31" s="669">
        <v>725.69</v>
      </c>
      <c r="H31" s="669"/>
      <c r="I31" s="669">
        <v>-3223</v>
      </c>
      <c r="J31" s="669"/>
      <c r="K31" s="670"/>
      <c r="L31" s="671">
        <v>0</v>
      </c>
      <c r="M31" s="671">
        <v>0</v>
      </c>
      <c r="X31" s="664"/>
      <c r="Y31" s="665"/>
      <c r="Z31" s="665"/>
      <c r="AA31" s="489" t="s">
        <v>1181</v>
      </c>
    </row>
    <row r="32" spans="1:27" s="462" customFormat="1" ht="15" x14ac:dyDescent="0.25">
      <c r="A32" s="672"/>
      <c r="B32" s="673"/>
      <c r="C32" s="674" t="s">
        <v>1634</v>
      </c>
      <c r="D32" s="675"/>
      <c r="E32" s="675"/>
      <c r="F32" s="675"/>
      <c r="G32" s="675"/>
      <c r="H32" s="675"/>
      <c r="I32" s="675"/>
      <c r="J32" s="675"/>
      <c r="K32" s="675"/>
      <c r="L32" s="675"/>
      <c r="M32" s="676"/>
      <c r="X32" s="664"/>
      <c r="Y32" s="665"/>
      <c r="Z32" s="665"/>
      <c r="AA32" s="489"/>
    </row>
    <row r="33" spans="1:29" s="462" customFormat="1" ht="34.5" x14ac:dyDescent="0.25">
      <c r="A33" s="666" t="s">
        <v>627</v>
      </c>
      <c r="B33" s="667" t="s">
        <v>1183</v>
      </c>
      <c r="C33" s="2737" t="s">
        <v>1184</v>
      </c>
      <c r="D33" s="2737"/>
      <c r="E33" s="2737"/>
      <c r="F33" s="668">
        <v>-4.375</v>
      </c>
      <c r="G33" s="669" t="s">
        <v>1635</v>
      </c>
      <c r="H33" s="669"/>
      <c r="I33" s="669">
        <v>-141</v>
      </c>
      <c r="J33" s="669"/>
      <c r="K33" s="670"/>
      <c r="L33" s="671">
        <v>0</v>
      </c>
      <c r="M33" s="671">
        <v>0</v>
      </c>
      <c r="X33" s="664"/>
      <c r="Y33" s="665"/>
      <c r="Z33" s="665"/>
      <c r="AA33" s="489" t="s">
        <v>1184</v>
      </c>
    </row>
    <row r="34" spans="1:29" s="462" customFormat="1" ht="15" x14ac:dyDescent="0.25">
      <c r="A34" s="550"/>
      <c r="B34" s="673"/>
      <c r="C34" s="674" t="s">
        <v>1636</v>
      </c>
      <c r="D34" s="675"/>
      <c r="E34" s="675"/>
      <c r="F34" s="675"/>
      <c r="G34" s="675"/>
      <c r="H34" s="675"/>
      <c r="I34" s="675"/>
      <c r="J34" s="675"/>
      <c r="K34" s="675"/>
      <c r="L34" s="675"/>
      <c r="M34" s="677"/>
      <c r="X34" s="664"/>
      <c r="Y34" s="665"/>
      <c r="Z34" s="665"/>
      <c r="AA34" s="489"/>
    </row>
    <row r="35" spans="1:29" s="462" customFormat="1" ht="45" x14ac:dyDescent="0.25">
      <c r="A35" s="666" t="s">
        <v>628</v>
      </c>
      <c r="B35" s="667" t="s">
        <v>1637</v>
      </c>
      <c r="C35" s="2737" t="s">
        <v>1187</v>
      </c>
      <c r="D35" s="2737"/>
      <c r="E35" s="2737"/>
      <c r="F35" s="668">
        <v>-0.875</v>
      </c>
      <c r="G35" s="669">
        <v>5584.58</v>
      </c>
      <c r="H35" s="669"/>
      <c r="I35" s="669">
        <v>-4887</v>
      </c>
      <c r="J35" s="669"/>
      <c r="K35" s="670"/>
      <c r="L35" s="671">
        <v>0</v>
      </c>
      <c r="M35" s="671">
        <v>0</v>
      </c>
      <c r="X35" s="664"/>
      <c r="Y35" s="665"/>
      <c r="Z35" s="665"/>
      <c r="AA35" s="489" t="s">
        <v>1187</v>
      </c>
    </row>
    <row r="36" spans="1:29" s="462" customFormat="1" ht="15" x14ac:dyDescent="0.25">
      <c r="A36" s="2744" t="s">
        <v>1188</v>
      </c>
      <c r="B36" s="2745"/>
      <c r="C36" s="2745"/>
      <c r="D36" s="2745"/>
      <c r="E36" s="2745"/>
      <c r="F36" s="2745"/>
      <c r="G36" s="2745"/>
      <c r="H36" s="2745"/>
      <c r="I36" s="2745"/>
      <c r="J36" s="2745"/>
      <c r="K36" s="2745"/>
      <c r="L36" s="2745"/>
      <c r="M36" s="2746"/>
      <c r="X36" s="664"/>
      <c r="Y36" s="665"/>
      <c r="Z36" s="665" t="s">
        <v>1188</v>
      </c>
      <c r="AA36" s="489"/>
    </row>
    <row r="37" spans="1:29" s="462" customFormat="1" ht="57" x14ac:dyDescent="0.25">
      <c r="A37" s="666" t="s">
        <v>232</v>
      </c>
      <c r="B37" s="667" t="s">
        <v>1638</v>
      </c>
      <c r="C37" s="2737" t="s">
        <v>1639</v>
      </c>
      <c r="D37" s="2737"/>
      <c r="E37" s="2737"/>
      <c r="F37" s="678">
        <v>-8</v>
      </c>
      <c r="G37" s="669" t="s">
        <v>1207</v>
      </c>
      <c r="H37" s="669" t="s">
        <v>1208</v>
      </c>
      <c r="I37" s="669">
        <v>-485</v>
      </c>
      <c r="J37" s="669">
        <v>-107</v>
      </c>
      <c r="K37" s="670" t="s">
        <v>1640</v>
      </c>
      <c r="L37" s="679">
        <v>1.635</v>
      </c>
      <c r="M37" s="680">
        <v>-13.08</v>
      </c>
      <c r="X37" s="664"/>
      <c r="Y37" s="665"/>
      <c r="Z37" s="665"/>
      <c r="AA37" s="489" t="s">
        <v>1639</v>
      </c>
    </row>
    <row r="38" spans="1:29" s="462" customFormat="1" ht="33.75" x14ac:dyDescent="0.25">
      <c r="A38" s="550"/>
      <c r="B38" s="681" t="s">
        <v>1641</v>
      </c>
      <c r="C38" s="2734" t="s">
        <v>1642</v>
      </c>
      <c r="D38" s="2734"/>
      <c r="E38" s="2734"/>
      <c r="F38" s="2734"/>
      <c r="G38" s="2734"/>
      <c r="H38" s="2734"/>
      <c r="I38" s="2734"/>
      <c r="J38" s="2734"/>
      <c r="K38" s="2734"/>
      <c r="L38" s="2734"/>
      <c r="M38" s="2735"/>
      <c r="X38" s="664"/>
      <c r="Y38" s="665"/>
      <c r="Z38" s="665"/>
      <c r="AA38" s="489"/>
      <c r="AB38" s="499" t="s">
        <v>1642</v>
      </c>
    </row>
    <row r="39" spans="1:29" s="462" customFormat="1" ht="23.25" x14ac:dyDescent="0.25">
      <c r="A39" s="515"/>
      <c r="B39" s="682" t="s">
        <v>1643</v>
      </c>
      <c r="C39" s="2736" t="s">
        <v>1644</v>
      </c>
      <c r="D39" s="2736"/>
      <c r="E39" s="2736"/>
      <c r="F39" s="683" t="s">
        <v>1645</v>
      </c>
      <c r="G39" s="684" t="s">
        <v>1646</v>
      </c>
      <c r="H39" s="684"/>
      <c r="I39" s="684">
        <v>-106.86</v>
      </c>
      <c r="J39" s="684">
        <v>-106.86</v>
      </c>
      <c r="K39" s="684"/>
      <c r="L39" s="685"/>
      <c r="M39" s="686"/>
      <c r="X39" s="664"/>
      <c r="Y39" s="665"/>
      <c r="Z39" s="665"/>
      <c r="AA39" s="489"/>
      <c r="AC39" s="464" t="s">
        <v>1644</v>
      </c>
    </row>
    <row r="40" spans="1:29" s="462" customFormat="1" ht="23.25" x14ac:dyDescent="0.25">
      <c r="A40" s="515"/>
      <c r="B40" s="682" t="s">
        <v>627</v>
      </c>
      <c r="C40" s="2736" t="s">
        <v>1647</v>
      </c>
      <c r="D40" s="2736"/>
      <c r="E40" s="2736"/>
      <c r="F40" s="683" t="s">
        <v>1648</v>
      </c>
      <c r="G40" s="684">
        <v>0</v>
      </c>
      <c r="H40" s="684">
        <v>0</v>
      </c>
      <c r="I40" s="684">
        <v>0</v>
      </c>
      <c r="J40" s="684"/>
      <c r="K40" s="684">
        <v>0</v>
      </c>
      <c r="L40" s="685"/>
      <c r="M40" s="686"/>
      <c r="X40" s="664"/>
      <c r="Y40" s="665"/>
      <c r="Z40" s="665"/>
      <c r="AA40" s="489"/>
      <c r="AC40" s="464" t="s">
        <v>1647</v>
      </c>
    </row>
    <row r="41" spans="1:29" s="462" customFormat="1" ht="34.5" x14ac:dyDescent="0.25">
      <c r="A41" s="515"/>
      <c r="B41" s="682" t="s">
        <v>1649</v>
      </c>
      <c r="C41" s="2736" t="s">
        <v>1650</v>
      </c>
      <c r="D41" s="2736"/>
      <c r="E41" s="2736"/>
      <c r="F41" s="683" t="s">
        <v>1651</v>
      </c>
      <c r="G41" s="684">
        <v>111.99</v>
      </c>
      <c r="H41" s="684" t="s">
        <v>1652</v>
      </c>
      <c r="I41" s="684">
        <v>-250.86</v>
      </c>
      <c r="J41" s="684"/>
      <c r="K41" s="684" t="s">
        <v>1653</v>
      </c>
      <c r="L41" s="685"/>
      <c r="M41" s="686"/>
      <c r="X41" s="664"/>
      <c r="Y41" s="665"/>
      <c r="Z41" s="665"/>
      <c r="AA41" s="489"/>
      <c r="AC41" s="464" t="s">
        <v>1650</v>
      </c>
    </row>
    <row r="42" spans="1:29" s="462" customFormat="1" ht="34.5" x14ac:dyDescent="0.25">
      <c r="A42" s="515"/>
      <c r="B42" s="682" t="s">
        <v>1654</v>
      </c>
      <c r="C42" s="2736" t="s">
        <v>1655</v>
      </c>
      <c r="D42" s="2736"/>
      <c r="E42" s="2736"/>
      <c r="F42" s="683" t="s">
        <v>1656</v>
      </c>
      <c r="G42" s="684">
        <v>1</v>
      </c>
      <c r="H42" s="684"/>
      <c r="I42" s="684">
        <v>-1.44</v>
      </c>
      <c r="J42" s="684"/>
      <c r="K42" s="684"/>
      <c r="L42" s="685"/>
      <c r="M42" s="686"/>
      <c r="X42" s="664"/>
      <c r="Y42" s="665"/>
      <c r="Z42" s="665"/>
      <c r="AA42" s="489"/>
      <c r="AC42" s="464" t="s">
        <v>1655</v>
      </c>
    </row>
    <row r="43" spans="1:29" s="462" customFormat="1" ht="57" x14ac:dyDescent="0.25">
      <c r="A43" s="666" t="s">
        <v>233</v>
      </c>
      <c r="B43" s="667" t="s">
        <v>1657</v>
      </c>
      <c r="C43" s="2737" t="s">
        <v>1658</v>
      </c>
      <c r="D43" s="2737"/>
      <c r="E43" s="2737"/>
      <c r="F43" s="678">
        <v>-27</v>
      </c>
      <c r="G43" s="669" t="s">
        <v>1659</v>
      </c>
      <c r="H43" s="669"/>
      <c r="I43" s="669">
        <v>-312</v>
      </c>
      <c r="J43" s="669">
        <v>-308</v>
      </c>
      <c r="K43" s="670"/>
      <c r="L43" s="679">
        <v>1.395</v>
      </c>
      <c r="M43" s="680">
        <v>-37.67</v>
      </c>
      <c r="X43" s="664"/>
      <c r="Y43" s="665"/>
      <c r="Z43" s="665"/>
      <c r="AA43" s="489" t="s">
        <v>1658</v>
      </c>
      <c r="AC43" s="464"/>
    </row>
    <row r="44" spans="1:29" s="462" customFormat="1" ht="33.75" x14ac:dyDescent="0.25">
      <c r="A44" s="550"/>
      <c r="B44" s="681" t="s">
        <v>1641</v>
      </c>
      <c r="C44" s="2734" t="s">
        <v>1642</v>
      </c>
      <c r="D44" s="2734"/>
      <c r="E44" s="2734"/>
      <c r="F44" s="2734"/>
      <c r="G44" s="2734"/>
      <c r="H44" s="2734"/>
      <c r="I44" s="2734"/>
      <c r="J44" s="2734"/>
      <c r="K44" s="2734"/>
      <c r="L44" s="2734"/>
      <c r="M44" s="2735"/>
      <c r="X44" s="664"/>
      <c r="Y44" s="665"/>
      <c r="Z44" s="665"/>
      <c r="AA44" s="489"/>
      <c r="AB44" s="499" t="s">
        <v>1642</v>
      </c>
      <c r="AC44" s="464"/>
    </row>
    <row r="45" spans="1:29" s="462" customFormat="1" ht="23.25" x14ac:dyDescent="0.25">
      <c r="A45" s="515"/>
      <c r="B45" s="682" t="s">
        <v>1643</v>
      </c>
      <c r="C45" s="2736" t="s">
        <v>1644</v>
      </c>
      <c r="D45" s="2736"/>
      <c r="E45" s="2736"/>
      <c r="F45" s="683" t="s">
        <v>1660</v>
      </c>
      <c r="G45" s="684" t="s">
        <v>1646</v>
      </c>
      <c r="H45" s="684"/>
      <c r="I45" s="684">
        <v>-307.76</v>
      </c>
      <c r="J45" s="684">
        <v>-307.76</v>
      </c>
      <c r="K45" s="684"/>
      <c r="L45" s="685"/>
      <c r="M45" s="686"/>
      <c r="X45" s="664"/>
      <c r="Y45" s="665"/>
      <c r="Z45" s="665"/>
      <c r="AA45" s="489"/>
      <c r="AC45" s="464" t="s">
        <v>1644</v>
      </c>
    </row>
    <row r="46" spans="1:29" s="462" customFormat="1" ht="34.5" x14ac:dyDescent="0.25">
      <c r="A46" s="515"/>
      <c r="B46" s="682" t="s">
        <v>1654</v>
      </c>
      <c r="C46" s="2736" t="s">
        <v>1655</v>
      </c>
      <c r="D46" s="2736"/>
      <c r="E46" s="2736"/>
      <c r="F46" s="683" t="s">
        <v>1661</v>
      </c>
      <c r="G46" s="684">
        <v>1</v>
      </c>
      <c r="H46" s="684"/>
      <c r="I46" s="684">
        <v>-4.05</v>
      </c>
      <c r="J46" s="684"/>
      <c r="K46" s="684"/>
      <c r="L46" s="685"/>
      <c r="M46" s="686"/>
      <c r="X46" s="664"/>
      <c r="Y46" s="665"/>
      <c r="Z46" s="665"/>
      <c r="AA46" s="489"/>
      <c r="AC46" s="464" t="s">
        <v>1655</v>
      </c>
    </row>
    <row r="47" spans="1:29" s="462" customFormat="1" ht="15" x14ac:dyDescent="0.25">
      <c r="A47" s="2744" t="s">
        <v>1226</v>
      </c>
      <c r="B47" s="2745"/>
      <c r="C47" s="2745"/>
      <c r="D47" s="2745"/>
      <c r="E47" s="2745"/>
      <c r="F47" s="2745"/>
      <c r="G47" s="2745"/>
      <c r="H47" s="2745"/>
      <c r="I47" s="2745"/>
      <c r="J47" s="2745"/>
      <c r="K47" s="2745"/>
      <c r="L47" s="2745"/>
      <c r="M47" s="2746"/>
      <c r="X47" s="664"/>
      <c r="Y47" s="665" t="s">
        <v>1226</v>
      </c>
      <c r="Z47" s="665"/>
      <c r="AA47" s="489"/>
      <c r="AC47" s="464"/>
    </row>
    <row r="48" spans="1:29" s="462" customFormat="1" ht="15" x14ac:dyDescent="0.25">
      <c r="A48" s="2744" t="s">
        <v>1277</v>
      </c>
      <c r="B48" s="2745"/>
      <c r="C48" s="2745"/>
      <c r="D48" s="2745"/>
      <c r="E48" s="2745"/>
      <c r="F48" s="2745"/>
      <c r="G48" s="2745"/>
      <c r="H48" s="2745"/>
      <c r="I48" s="2745"/>
      <c r="J48" s="2745"/>
      <c r="K48" s="2745"/>
      <c r="L48" s="2745"/>
      <c r="M48" s="2746"/>
      <c r="X48" s="664"/>
      <c r="Y48" s="665" t="s">
        <v>1277</v>
      </c>
      <c r="Z48" s="665"/>
      <c r="AA48" s="489"/>
      <c r="AC48" s="464"/>
    </row>
    <row r="49" spans="1:31" s="462" customFormat="1" ht="15" x14ac:dyDescent="0.25">
      <c r="A49" s="2744" t="s">
        <v>1304</v>
      </c>
      <c r="B49" s="2745"/>
      <c r="C49" s="2745"/>
      <c r="D49" s="2745"/>
      <c r="E49" s="2745"/>
      <c r="F49" s="2745"/>
      <c r="G49" s="2745"/>
      <c r="H49" s="2745"/>
      <c r="I49" s="2745"/>
      <c r="J49" s="2745"/>
      <c r="K49" s="2745"/>
      <c r="L49" s="2745"/>
      <c r="M49" s="2746"/>
      <c r="X49" s="664"/>
      <c r="Y49" s="665" t="s">
        <v>1304</v>
      </c>
      <c r="Z49" s="665"/>
      <c r="AA49" s="489"/>
      <c r="AC49" s="464"/>
    </row>
    <row r="50" spans="1:31" s="462" customFormat="1" ht="15" x14ac:dyDescent="0.25">
      <c r="A50" s="2744" t="s">
        <v>1337</v>
      </c>
      <c r="B50" s="2745"/>
      <c r="C50" s="2745"/>
      <c r="D50" s="2745"/>
      <c r="E50" s="2745"/>
      <c r="F50" s="2745"/>
      <c r="G50" s="2745"/>
      <c r="H50" s="2745"/>
      <c r="I50" s="2745"/>
      <c r="J50" s="2745"/>
      <c r="K50" s="2745"/>
      <c r="L50" s="2745"/>
      <c r="M50" s="2746"/>
      <c r="X50" s="664"/>
      <c r="Y50" s="665" t="s">
        <v>1337</v>
      </c>
      <c r="Z50" s="665"/>
      <c r="AA50" s="489"/>
      <c r="AC50" s="464"/>
    </row>
    <row r="51" spans="1:31" s="462" customFormat="1" ht="15" x14ac:dyDescent="0.25">
      <c r="A51" s="2744" t="s">
        <v>1369</v>
      </c>
      <c r="B51" s="2745"/>
      <c r="C51" s="2745"/>
      <c r="D51" s="2745"/>
      <c r="E51" s="2745"/>
      <c r="F51" s="2745"/>
      <c r="G51" s="2745"/>
      <c r="H51" s="2745"/>
      <c r="I51" s="2745"/>
      <c r="J51" s="2745"/>
      <c r="K51" s="2745"/>
      <c r="L51" s="2745"/>
      <c r="M51" s="2746"/>
      <c r="X51" s="664"/>
      <c r="Y51" s="665" t="s">
        <v>1369</v>
      </c>
      <c r="Z51" s="665"/>
      <c r="AA51" s="489"/>
      <c r="AC51" s="464"/>
    </row>
    <row r="52" spans="1:31" s="462" customFormat="1" ht="45" x14ac:dyDescent="0.25">
      <c r="A52" s="666" t="s">
        <v>238</v>
      </c>
      <c r="B52" s="667" t="s">
        <v>1662</v>
      </c>
      <c r="C52" s="2737" t="s">
        <v>1394</v>
      </c>
      <c r="D52" s="2737"/>
      <c r="E52" s="2737"/>
      <c r="F52" s="687">
        <v>-85.05</v>
      </c>
      <c r="G52" s="669">
        <v>196.49</v>
      </c>
      <c r="H52" s="669"/>
      <c r="I52" s="669">
        <v>-16711</v>
      </c>
      <c r="J52" s="669"/>
      <c r="K52" s="670"/>
      <c r="L52" s="671">
        <v>0</v>
      </c>
      <c r="M52" s="671">
        <v>0</v>
      </c>
      <c r="X52" s="664"/>
      <c r="Y52" s="665"/>
      <c r="Z52" s="665"/>
      <c r="AA52" s="489" t="s">
        <v>1394</v>
      </c>
      <c r="AC52" s="464"/>
    </row>
    <row r="53" spans="1:31" s="462" customFormat="1" ht="15" x14ac:dyDescent="0.25">
      <c r="A53" s="672"/>
      <c r="B53" s="673"/>
      <c r="C53" s="674" t="s">
        <v>1663</v>
      </c>
      <c r="D53" s="675"/>
      <c r="E53" s="675"/>
      <c r="F53" s="675"/>
      <c r="G53" s="675"/>
      <c r="H53" s="675"/>
      <c r="I53" s="675"/>
      <c r="J53" s="675"/>
      <c r="K53" s="675"/>
      <c r="L53" s="675"/>
      <c r="M53" s="676"/>
      <c r="X53" s="664"/>
      <c r="Y53" s="665"/>
      <c r="Z53" s="665"/>
      <c r="AA53" s="489"/>
      <c r="AC53" s="464"/>
    </row>
    <row r="54" spans="1:31" s="462" customFormat="1" ht="45" x14ac:dyDescent="0.25">
      <c r="A54" s="666" t="s">
        <v>629</v>
      </c>
      <c r="B54" s="667" t="s">
        <v>1664</v>
      </c>
      <c r="C54" s="2737" t="s">
        <v>1665</v>
      </c>
      <c r="D54" s="2737"/>
      <c r="E54" s="2737"/>
      <c r="F54" s="688">
        <v>-7.5</v>
      </c>
      <c r="G54" s="669">
        <v>124.77</v>
      </c>
      <c r="H54" s="669"/>
      <c r="I54" s="669">
        <v>-936</v>
      </c>
      <c r="J54" s="669"/>
      <c r="K54" s="670"/>
      <c r="L54" s="671">
        <v>0</v>
      </c>
      <c r="M54" s="671">
        <v>0</v>
      </c>
      <c r="X54" s="664"/>
      <c r="Y54" s="665"/>
      <c r="Z54" s="665"/>
      <c r="AA54" s="489" t="s">
        <v>1665</v>
      </c>
      <c r="AC54" s="464"/>
    </row>
    <row r="55" spans="1:31" s="462" customFormat="1" ht="15" x14ac:dyDescent="0.25">
      <c r="A55" s="672"/>
      <c r="B55" s="673"/>
      <c r="C55" s="674" t="s">
        <v>1666</v>
      </c>
      <c r="D55" s="675"/>
      <c r="E55" s="675"/>
      <c r="F55" s="675"/>
      <c r="G55" s="675"/>
      <c r="H55" s="675"/>
      <c r="I55" s="675"/>
      <c r="J55" s="675"/>
      <c r="K55" s="675"/>
      <c r="L55" s="675"/>
      <c r="M55" s="676"/>
      <c r="X55" s="664"/>
      <c r="Y55" s="665"/>
      <c r="Z55" s="665"/>
      <c r="AA55" s="489"/>
      <c r="AC55" s="464"/>
    </row>
    <row r="56" spans="1:31" s="462" customFormat="1" ht="22.5" x14ac:dyDescent="0.25">
      <c r="A56" s="2749" t="s">
        <v>1400</v>
      </c>
      <c r="B56" s="2750"/>
      <c r="C56" s="2750"/>
      <c r="D56" s="2750"/>
      <c r="E56" s="2750"/>
      <c r="F56" s="2750"/>
      <c r="G56" s="2750"/>
      <c r="H56" s="2751"/>
      <c r="I56" s="669">
        <v>-26695</v>
      </c>
      <c r="J56" s="669">
        <v>-415</v>
      </c>
      <c r="K56" s="669" t="s">
        <v>1640</v>
      </c>
      <c r="L56" s="689"/>
      <c r="M56" s="680">
        <v>-50.75</v>
      </c>
      <c r="X56" s="664"/>
      <c r="Y56" s="665"/>
      <c r="Z56" s="665"/>
      <c r="AA56" s="489"/>
      <c r="AC56" s="464"/>
      <c r="AD56" s="489" t="s">
        <v>1400</v>
      </c>
    </row>
    <row r="57" spans="1:31" s="462" customFormat="1" ht="15" x14ac:dyDescent="0.25">
      <c r="A57" s="2749" t="s">
        <v>1402</v>
      </c>
      <c r="B57" s="2750"/>
      <c r="C57" s="2750"/>
      <c r="D57" s="2750"/>
      <c r="E57" s="2750"/>
      <c r="F57" s="2750"/>
      <c r="G57" s="2750"/>
      <c r="H57" s="2751"/>
      <c r="I57" s="669">
        <v>-368</v>
      </c>
      <c r="J57" s="669"/>
      <c r="K57" s="669"/>
      <c r="L57" s="689"/>
      <c r="M57" s="689"/>
      <c r="X57" s="664"/>
      <c r="Y57" s="665"/>
      <c r="Z57" s="665"/>
      <c r="AA57" s="489"/>
      <c r="AC57" s="464"/>
      <c r="AD57" s="489" t="s">
        <v>1402</v>
      </c>
    </row>
    <row r="58" spans="1:31" s="462" customFormat="1" ht="15" x14ac:dyDescent="0.25">
      <c r="A58" s="2752" t="s">
        <v>1667</v>
      </c>
      <c r="B58" s="2753"/>
      <c r="C58" s="2753"/>
      <c r="D58" s="2753"/>
      <c r="E58" s="2753"/>
      <c r="F58" s="2753"/>
      <c r="G58" s="2753"/>
      <c r="H58" s="2754"/>
      <c r="I58" s="690"/>
      <c r="J58" s="690"/>
      <c r="K58" s="690"/>
      <c r="L58" s="691"/>
      <c r="M58" s="691"/>
      <c r="X58" s="664"/>
      <c r="Y58" s="665"/>
      <c r="Z58" s="665"/>
      <c r="AA58" s="489"/>
      <c r="AC58" s="464"/>
      <c r="AD58" s="489"/>
      <c r="AE58" s="499" t="s">
        <v>1667</v>
      </c>
    </row>
    <row r="59" spans="1:31" s="462" customFormat="1" ht="15" x14ac:dyDescent="0.25">
      <c r="A59" s="2752" t="s">
        <v>1668</v>
      </c>
      <c r="B59" s="2753"/>
      <c r="C59" s="2753"/>
      <c r="D59" s="2753"/>
      <c r="E59" s="2753"/>
      <c r="F59" s="2753"/>
      <c r="G59" s="2753"/>
      <c r="H59" s="2754"/>
      <c r="I59" s="690">
        <v>-368</v>
      </c>
      <c r="J59" s="690"/>
      <c r="K59" s="690"/>
      <c r="L59" s="691"/>
      <c r="M59" s="691"/>
      <c r="X59" s="664"/>
      <c r="Y59" s="665"/>
      <c r="Z59" s="665"/>
      <c r="AA59" s="489"/>
      <c r="AC59" s="464"/>
      <c r="AD59" s="489"/>
      <c r="AE59" s="499" t="s">
        <v>1668</v>
      </c>
    </row>
    <row r="60" spans="1:31" s="462" customFormat="1" ht="15" x14ac:dyDescent="0.25">
      <c r="A60" s="2749" t="s">
        <v>1403</v>
      </c>
      <c r="B60" s="2750"/>
      <c r="C60" s="2750"/>
      <c r="D60" s="2750"/>
      <c r="E60" s="2750"/>
      <c r="F60" s="2750"/>
      <c r="G60" s="2750"/>
      <c r="H60" s="2751"/>
      <c r="I60" s="669">
        <v>-276</v>
      </c>
      <c r="J60" s="669"/>
      <c r="K60" s="669"/>
      <c r="L60" s="689"/>
      <c r="M60" s="689"/>
      <c r="X60" s="664"/>
      <c r="Y60" s="665"/>
      <c r="Z60" s="665"/>
      <c r="AA60" s="489"/>
      <c r="AC60" s="464"/>
      <c r="AD60" s="489" t="s">
        <v>1403</v>
      </c>
    </row>
    <row r="61" spans="1:31" s="462" customFormat="1" ht="15" x14ac:dyDescent="0.25">
      <c r="A61" s="2752" t="s">
        <v>1667</v>
      </c>
      <c r="B61" s="2753"/>
      <c r="C61" s="2753"/>
      <c r="D61" s="2753"/>
      <c r="E61" s="2753"/>
      <c r="F61" s="2753"/>
      <c r="G61" s="2753"/>
      <c r="H61" s="2754"/>
      <c r="I61" s="690"/>
      <c r="J61" s="690"/>
      <c r="K61" s="690"/>
      <c r="L61" s="691"/>
      <c r="M61" s="691"/>
      <c r="X61" s="664"/>
      <c r="Y61" s="665"/>
      <c r="Z61" s="665"/>
      <c r="AA61" s="489"/>
      <c r="AC61" s="464"/>
      <c r="AD61" s="489"/>
      <c r="AE61" s="499" t="s">
        <v>1667</v>
      </c>
    </row>
    <row r="62" spans="1:31" s="462" customFormat="1" ht="15" x14ac:dyDescent="0.25">
      <c r="A62" s="2752" t="s">
        <v>1669</v>
      </c>
      <c r="B62" s="2753"/>
      <c r="C62" s="2753"/>
      <c r="D62" s="2753"/>
      <c r="E62" s="2753"/>
      <c r="F62" s="2753"/>
      <c r="G62" s="2753"/>
      <c r="H62" s="2754"/>
      <c r="I62" s="690">
        <v>-276</v>
      </c>
      <c r="J62" s="690"/>
      <c r="K62" s="690"/>
      <c r="L62" s="691"/>
      <c r="M62" s="691"/>
      <c r="X62" s="664"/>
      <c r="Y62" s="665"/>
      <c r="Z62" s="665"/>
      <c r="AA62" s="489"/>
      <c r="AC62" s="464"/>
      <c r="AD62" s="489"/>
      <c r="AE62" s="499" t="s">
        <v>1669</v>
      </c>
    </row>
    <row r="63" spans="1:31" s="462" customFormat="1" ht="15" x14ac:dyDescent="0.25">
      <c r="A63" s="2749" t="s">
        <v>1670</v>
      </c>
      <c r="B63" s="2750"/>
      <c r="C63" s="2750"/>
      <c r="D63" s="2750"/>
      <c r="E63" s="2750"/>
      <c r="F63" s="2750"/>
      <c r="G63" s="2750"/>
      <c r="H63" s="2751"/>
      <c r="I63" s="669"/>
      <c r="J63" s="669"/>
      <c r="K63" s="669"/>
      <c r="L63" s="689"/>
      <c r="M63" s="689"/>
      <c r="X63" s="664"/>
      <c r="Y63" s="665"/>
      <c r="Z63" s="665"/>
      <c r="AA63" s="489"/>
      <c r="AC63" s="464"/>
      <c r="AD63" s="489" t="s">
        <v>1670</v>
      </c>
    </row>
    <row r="64" spans="1:31" s="462" customFormat="1" ht="15" x14ac:dyDescent="0.25">
      <c r="A64" s="2752" t="s">
        <v>1671</v>
      </c>
      <c r="B64" s="2753"/>
      <c r="C64" s="2753"/>
      <c r="D64" s="2753"/>
      <c r="E64" s="2753"/>
      <c r="F64" s="2753"/>
      <c r="G64" s="2753"/>
      <c r="H64" s="2754"/>
      <c r="I64" s="690"/>
      <c r="J64" s="690"/>
      <c r="K64" s="690"/>
      <c r="L64" s="691"/>
      <c r="M64" s="691"/>
      <c r="X64" s="664"/>
      <c r="Y64" s="665"/>
      <c r="Z64" s="665"/>
      <c r="AA64" s="489"/>
      <c r="AC64" s="464"/>
      <c r="AD64" s="489"/>
      <c r="AE64" s="499" t="s">
        <v>1671</v>
      </c>
    </row>
    <row r="65" spans="1:31" s="462" customFormat="1" ht="15" x14ac:dyDescent="0.25">
      <c r="A65" s="2752" t="s">
        <v>1672</v>
      </c>
      <c r="B65" s="2753"/>
      <c r="C65" s="2753"/>
      <c r="D65" s="2753"/>
      <c r="E65" s="2753"/>
      <c r="F65" s="2753"/>
      <c r="G65" s="2753"/>
      <c r="H65" s="2754"/>
      <c r="I65" s="690"/>
      <c r="J65" s="690"/>
      <c r="K65" s="690"/>
      <c r="L65" s="691"/>
      <c r="M65" s="691"/>
      <c r="X65" s="664"/>
      <c r="Y65" s="665"/>
      <c r="Z65" s="665"/>
      <c r="AA65" s="489"/>
      <c r="AC65" s="464"/>
      <c r="AD65" s="489"/>
      <c r="AE65" s="499" t="s">
        <v>1672</v>
      </c>
    </row>
    <row r="66" spans="1:31" s="462" customFormat="1" ht="15" x14ac:dyDescent="0.25">
      <c r="A66" s="2752" t="s">
        <v>1673</v>
      </c>
      <c r="B66" s="2753"/>
      <c r="C66" s="2753"/>
      <c r="D66" s="2753"/>
      <c r="E66" s="2753"/>
      <c r="F66" s="2753"/>
      <c r="G66" s="2753"/>
      <c r="H66" s="2754"/>
      <c r="I66" s="690">
        <v>-25898</v>
      </c>
      <c r="J66" s="690"/>
      <c r="K66" s="690"/>
      <c r="L66" s="691"/>
      <c r="M66" s="691"/>
      <c r="X66" s="664"/>
      <c r="Y66" s="665"/>
      <c r="Z66" s="665"/>
      <c r="AA66" s="489"/>
      <c r="AC66" s="464"/>
      <c r="AD66" s="489"/>
      <c r="AE66" s="499" t="s">
        <v>1673</v>
      </c>
    </row>
    <row r="67" spans="1:31" s="462" customFormat="1" ht="15" x14ac:dyDescent="0.25">
      <c r="A67" s="2752" t="s">
        <v>1674</v>
      </c>
      <c r="B67" s="2753"/>
      <c r="C67" s="2753"/>
      <c r="D67" s="2753"/>
      <c r="E67" s="2753"/>
      <c r="F67" s="2753"/>
      <c r="G67" s="2753"/>
      <c r="H67" s="2754"/>
      <c r="I67" s="690">
        <v>-25898</v>
      </c>
      <c r="J67" s="690"/>
      <c r="K67" s="690"/>
      <c r="L67" s="691"/>
      <c r="M67" s="691"/>
      <c r="X67" s="664"/>
      <c r="Y67" s="665"/>
      <c r="Z67" s="665"/>
      <c r="AA67" s="489"/>
      <c r="AC67" s="464"/>
      <c r="AD67" s="489"/>
      <c r="AE67" s="499" t="s">
        <v>1674</v>
      </c>
    </row>
    <row r="68" spans="1:31" s="462" customFormat="1" ht="15" x14ac:dyDescent="0.25">
      <c r="A68" s="2752" t="s">
        <v>1675</v>
      </c>
      <c r="B68" s="2753"/>
      <c r="C68" s="2753"/>
      <c r="D68" s="2753"/>
      <c r="E68" s="2753"/>
      <c r="F68" s="2753"/>
      <c r="G68" s="2753"/>
      <c r="H68" s="2754"/>
      <c r="I68" s="690"/>
      <c r="J68" s="690"/>
      <c r="K68" s="690"/>
      <c r="L68" s="691"/>
      <c r="M68" s="691"/>
      <c r="X68" s="664"/>
      <c r="Y68" s="665"/>
      <c r="Z68" s="665"/>
      <c r="AA68" s="489"/>
      <c r="AC68" s="464"/>
      <c r="AD68" s="489"/>
      <c r="AE68" s="499" t="s">
        <v>1675</v>
      </c>
    </row>
    <row r="69" spans="1:31" s="462" customFormat="1" ht="15" x14ac:dyDescent="0.25">
      <c r="A69" s="2752" t="s">
        <v>1676</v>
      </c>
      <c r="B69" s="2753"/>
      <c r="C69" s="2753"/>
      <c r="D69" s="2753"/>
      <c r="E69" s="2753"/>
      <c r="F69" s="2753"/>
      <c r="G69" s="2753"/>
      <c r="H69" s="2754"/>
      <c r="I69" s="690"/>
      <c r="J69" s="690"/>
      <c r="K69" s="690"/>
      <c r="L69" s="691"/>
      <c r="M69" s="691"/>
      <c r="X69" s="664"/>
      <c r="Y69" s="665"/>
      <c r="Z69" s="665"/>
      <c r="AA69" s="489"/>
      <c r="AC69" s="464"/>
      <c r="AD69" s="489"/>
      <c r="AE69" s="499" t="s">
        <v>1676</v>
      </c>
    </row>
    <row r="70" spans="1:31" s="462" customFormat="1" ht="22.5" x14ac:dyDescent="0.25">
      <c r="A70" s="2752" t="s">
        <v>1677</v>
      </c>
      <c r="B70" s="2753"/>
      <c r="C70" s="2753"/>
      <c r="D70" s="2753"/>
      <c r="E70" s="2753"/>
      <c r="F70" s="2753"/>
      <c r="G70" s="2753"/>
      <c r="H70" s="2754"/>
      <c r="I70" s="690">
        <v>-797</v>
      </c>
      <c r="J70" s="690">
        <v>-415</v>
      </c>
      <c r="K70" s="690" t="s">
        <v>1640</v>
      </c>
      <c r="L70" s="691"/>
      <c r="M70" s="692">
        <v>-50.75</v>
      </c>
      <c r="X70" s="664"/>
      <c r="Y70" s="665"/>
      <c r="Z70" s="665"/>
      <c r="AA70" s="489"/>
      <c r="AC70" s="464"/>
      <c r="AD70" s="489"/>
      <c r="AE70" s="499" t="s">
        <v>1677</v>
      </c>
    </row>
    <row r="71" spans="1:31" s="462" customFormat="1" ht="15" x14ac:dyDescent="0.25">
      <c r="A71" s="2752" t="s">
        <v>1678</v>
      </c>
      <c r="B71" s="2753"/>
      <c r="C71" s="2753"/>
      <c r="D71" s="2753"/>
      <c r="E71" s="2753"/>
      <c r="F71" s="2753"/>
      <c r="G71" s="2753"/>
      <c r="H71" s="2754"/>
      <c r="I71" s="690">
        <v>-368</v>
      </c>
      <c r="J71" s="690"/>
      <c r="K71" s="690"/>
      <c r="L71" s="691"/>
      <c r="M71" s="691"/>
      <c r="X71" s="664"/>
      <c r="Y71" s="665"/>
      <c r="Z71" s="665"/>
      <c r="AA71" s="489"/>
      <c r="AC71" s="464"/>
      <c r="AD71" s="489"/>
      <c r="AE71" s="499" t="s">
        <v>1678</v>
      </c>
    </row>
    <row r="72" spans="1:31" s="462" customFormat="1" ht="15" x14ac:dyDescent="0.25">
      <c r="A72" s="2752" t="s">
        <v>1679</v>
      </c>
      <c r="B72" s="2753"/>
      <c r="C72" s="2753"/>
      <c r="D72" s="2753"/>
      <c r="E72" s="2753"/>
      <c r="F72" s="2753"/>
      <c r="G72" s="2753"/>
      <c r="H72" s="2754"/>
      <c r="I72" s="690">
        <v>-276</v>
      </c>
      <c r="J72" s="690"/>
      <c r="K72" s="690"/>
      <c r="L72" s="691"/>
      <c r="M72" s="691"/>
      <c r="X72" s="664"/>
      <c r="Y72" s="665"/>
      <c r="Z72" s="665"/>
      <c r="AA72" s="489"/>
      <c r="AC72" s="464"/>
      <c r="AD72" s="489"/>
      <c r="AE72" s="499" t="s">
        <v>1679</v>
      </c>
    </row>
    <row r="73" spans="1:31" s="462" customFormat="1" ht="15" x14ac:dyDescent="0.25">
      <c r="A73" s="2752" t="s">
        <v>1680</v>
      </c>
      <c r="B73" s="2753"/>
      <c r="C73" s="2753"/>
      <c r="D73" s="2753"/>
      <c r="E73" s="2753"/>
      <c r="F73" s="2753"/>
      <c r="G73" s="2753"/>
      <c r="H73" s="2754"/>
      <c r="I73" s="690">
        <v>-1441</v>
      </c>
      <c r="J73" s="690"/>
      <c r="K73" s="690"/>
      <c r="L73" s="691"/>
      <c r="M73" s="692">
        <v>-50.75</v>
      </c>
      <c r="X73" s="664"/>
      <c r="Y73" s="665"/>
      <c r="Z73" s="665"/>
      <c r="AA73" s="489"/>
      <c r="AC73" s="464"/>
      <c r="AD73" s="489"/>
      <c r="AE73" s="499" t="s">
        <v>1680</v>
      </c>
    </row>
    <row r="74" spans="1:31" s="462" customFormat="1" ht="15" x14ac:dyDescent="0.25">
      <c r="A74" s="2752" t="s">
        <v>1674</v>
      </c>
      <c r="B74" s="2753"/>
      <c r="C74" s="2753"/>
      <c r="D74" s="2753"/>
      <c r="E74" s="2753"/>
      <c r="F74" s="2753"/>
      <c r="G74" s="2753"/>
      <c r="H74" s="2754"/>
      <c r="I74" s="690">
        <v>-1441</v>
      </c>
      <c r="J74" s="690"/>
      <c r="K74" s="690"/>
      <c r="L74" s="691"/>
      <c r="M74" s="692">
        <v>-50.75</v>
      </c>
      <c r="X74" s="664"/>
      <c r="Y74" s="665"/>
      <c r="Z74" s="665"/>
      <c r="AA74" s="489"/>
      <c r="AC74" s="464"/>
      <c r="AD74" s="489"/>
      <c r="AE74" s="499" t="s">
        <v>1674</v>
      </c>
    </row>
    <row r="75" spans="1:31" s="462" customFormat="1" ht="15" x14ac:dyDescent="0.25">
      <c r="A75" s="2752" t="s">
        <v>1681</v>
      </c>
      <c r="B75" s="2753"/>
      <c r="C75" s="2753"/>
      <c r="D75" s="2753"/>
      <c r="E75" s="2753"/>
      <c r="F75" s="2753"/>
      <c r="G75" s="2753"/>
      <c r="H75" s="2754"/>
      <c r="I75" s="690">
        <v>-27339</v>
      </c>
      <c r="J75" s="690"/>
      <c r="K75" s="690"/>
      <c r="L75" s="691"/>
      <c r="M75" s="692">
        <v>-50.75</v>
      </c>
      <c r="X75" s="664"/>
      <c r="Y75" s="665"/>
      <c r="Z75" s="665"/>
      <c r="AA75" s="489"/>
      <c r="AC75" s="464"/>
      <c r="AD75" s="489"/>
      <c r="AE75" s="499" t="s">
        <v>1681</v>
      </c>
    </row>
    <row r="76" spans="1:31" s="462" customFormat="1" ht="15" x14ac:dyDescent="0.25">
      <c r="A76" s="2752" t="s">
        <v>1682</v>
      </c>
      <c r="B76" s="2753"/>
      <c r="C76" s="2753"/>
      <c r="D76" s="2753"/>
      <c r="E76" s="2753"/>
      <c r="F76" s="2753"/>
      <c r="G76" s="2753"/>
      <c r="H76" s="2754"/>
      <c r="I76" s="690"/>
      <c r="J76" s="690"/>
      <c r="K76" s="690"/>
      <c r="L76" s="691"/>
      <c r="M76" s="691"/>
      <c r="X76" s="664"/>
      <c r="Y76" s="665"/>
      <c r="Z76" s="665"/>
      <c r="AA76" s="489"/>
      <c r="AC76" s="464"/>
      <c r="AD76" s="489"/>
      <c r="AE76" s="499" t="s">
        <v>1682</v>
      </c>
    </row>
    <row r="77" spans="1:31" s="462" customFormat="1" ht="15" x14ac:dyDescent="0.25">
      <c r="A77" s="2752" t="s">
        <v>1683</v>
      </c>
      <c r="B77" s="2753"/>
      <c r="C77" s="2753"/>
      <c r="D77" s="2753"/>
      <c r="E77" s="2753"/>
      <c r="F77" s="2753"/>
      <c r="G77" s="2753"/>
      <c r="H77" s="2754"/>
      <c r="I77" s="690">
        <v>-25904</v>
      </c>
      <c r="J77" s="690"/>
      <c r="K77" s="690"/>
      <c r="L77" s="691"/>
      <c r="M77" s="691"/>
      <c r="X77" s="664"/>
      <c r="Y77" s="665"/>
      <c r="Z77" s="665"/>
      <c r="AA77" s="489"/>
      <c r="AC77" s="464"/>
      <c r="AD77" s="489"/>
      <c r="AE77" s="499" t="s">
        <v>1683</v>
      </c>
    </row>
    <row r="78" spans="1:31" s="462" customFormat="1" ht="15" x14ac:dyDescent="0.25">
      <c r="A78" s="2752" t="s">
        <v>1684</v>
      </c>
      <c r="B78" s="2753"/>
      <c r="C78" s="2753"/>
      <c r="D78" s="2753"/>
      <c r="E78" s="2753"/>
      <c r="F78" s="2753"/>
      <c r="G78" s="2753"/>
      <c r="H78" s="2754"/>
      <c r="I78" s="690">
        <v>-376</v>
      </c>
      <c r="J78" s="690"/>
      <c r="K78" s="690"/>
      <c r="L78" s="691"/>
      <c r="M78" s="691"/>
      <c r="X78" s="664"/>
      <c r="Y78" s="665"/>
      <c r="Z78" s="665"/>
      <c r="AA78" s="489"/>
      <c r="AC78" s="464"/>
      <c r="AD78" s="489"/>
      <c r="AE78" s="499" t="s">
        <v>1684</v>
      </c>
    </row>
    <row r="79" spans="1:31" s="462" customFormat="1" ht="15" x14ac:dyDescent="0.25">
      <c r="A79" s="2752" t="s">
        <v>1685</v>
      </c>
      <c r="B79" s="2753"/>
      <c r="C79" s="2753"/>
      <c r="D79" s="2753"/>
      <c r="E79" s="2753"/>
      <c r="F79" s="2753"/>
      <c r="G79" s="2753"/>
      <c r="H79" s="2754"/>
      <c r="I79" s="690">
        <v>-460</v>
      </c>
      <c r="J79" s="690"/>
      <c r="K79" s="690"/>
      <c r="L79" s="691"/>
      <c r="M79" s="691"/>
      <c r="X79" s="664"/>
      <c r="Y79" s="665"/>
      <c r="Z79" s="665"/>
      <c r="AA79" s="489"/>
      <c r="AC79" s="464"/>
      <c r="AD79" s="489"/>
      <c r="AE79" s="499" t="s">
        <v>1685</v>
      </c>
    </row>
    <row r="80" spans="1:31" s="462" customFormat="1" ht="15" x14ac:dyDescent="0.25">
      <c r="A80" s="2752" t="s">
        <v>1686</v>
      </c>
      <c r="B80" s="2753"/>
      <c r="C80" s="2753"/>
      <c r="D80" s="2753"/>
      <c r="E80" s="2753"/>
      <c r="F80" s="2753"/>
      <c r="G80" s="2753"/>
      <c r="H80" s="2754"/>
      <c r="I80" s="690">
        <v>-368</v>
      </c>
      <c r="J80" s="690"/>
      <c r="K80" s="690"/>
      <c r="L80" s="691"/>
      <c r="M80" s="691"/>
      <c r="X80" s="664"/>
      <c r="Y80" s="665"/>
      <c r="Z80" s="665"/>
      <c r="AA80" s="489"/>
      <c r="AC80" s="464"/>
      <c r="AD80" s="489"/>
      <c r="AE80" s="499" t="s">
        <v>1686</v>
      </c>
    </row>
    <row r="81" spans="1:32" s="462" customFormat="1" ht="15" x14ac:dyDescent="0.25">
      <c r="A81" s="2752" t="s">
        <v>1687</v>
      </c>
      <c r="B81" s="2753"/>
      <c r="C81" s="2753"/>
      <c r="D81" s="2753"/>
      <c r="E81" s="2753"/>
      <c r="F81" s="2753"/>
      <c r="G81" s="2753"/>
      <c r="H81" s="2754"/>
      <c r="I81" s="690">
        <v>-276</v>
      </c>
      <c r="J81" s="690"/>
      <c r="K81" s="690"/>
      <c r="L81" s="691"/>
      <c r="M81" s="691"/>
      <c r="X81" s="664"/>
      <c r="Y81" s="665"/>
      <c r="Z81" s="665"/>
      <c r="AA81" s="489"/>
      <c r="AC81" s="464"/>
      <c r="AD81" s="489"/>
      <c r="AE81" s="499" t="s">
        <v>1687</v>
      </c>
    </row>
    <row r="82" spans="1:32" s="462" customFormat="1" ht="15" x14ac:dyDescent="0.25">
      <c r="A82" s="2749" t="s">
        <v>1688</v>
      </c>
      <c r="B82" s="2750"/>
      <c r="C82" s="2750"/>
      <c r="D82" s="2750"/>
      <c r="E82" s="2750"/>
      <c r="F82" s="2750"/>
      <c r="G82" s="2750"/>
      <c r="H82" s="2751"/>
      <c r="I82" s="669">
        <v>-27339</v>
      </c>
      <c r="J82" s="669"/>
      <c r="K82" s="669"/>
      <c r="L82" s="689"/>
      <c r="M82" s="680">
        <v>-50.75</v>
      </c>
      <c r="X82" s="664"/>
      <c r="Y82" s="665"/>
      <c r="Z82" s="665"/>
      <c r="AA82" s="489"/>
      <c r="AC82" s="464"/>
      <c r="AD82" s="489"/>
      <c r="AF82" s="489" t="s">
        <v>1688</v>
      </c>
    </row>
    <row r="83" spans="1:32" s="462" customFormat="1" ht="15" x14ac:dyDescent="0.25">
      <c r="A83" s="2741" t="s">
        <v>1405</v>
      </c>
      <c r="B83" s="2742"/>
      <c r="C83" s="2742"/>
      <c r="D83" s="2742"/>
      <c r="E83" s="2742"/>
      <c r="F83" s="2742"/>
      <c r="G83" s="2742"/>
      <c r="H83" s="2742"/>
      <c r="I83" s="2742"/>
      <c r="J83" s="2742"/>
      <c r="K83" s="2742"/>
      <c r="L83" s="2742"/>
      <c r="M83" s="2743"/>
      <c r="X83" s="664" t="s">
        <v>1405</v>
      </c>
      <c r="Y83" s="665"/>
      <c r="Z83" s="665"/>
      <c r="AA83" s="489"/>
      <c r="AC83" s="464"/>
      <c r="AD83" s="489"/>
      <c r="AF83" s="489"/>
    </row>
    <row r="84" spans="1:32" s="462" customFormat="1" ht="15" x14ac:dyDescent="0.25">
      <c r="A84" s="2744" t="s">
        <v>1406</v>
      </c>
      <c r="B84" s="2745"/>
      <c r="C84" s="2745"/>
      <c r="D84" s="2745"/>
      <c r="E84" s="2745"/>
      <c r="F84" s="2745"/>
      <c r="G84" s="2745"/>
      <c r="H84" s="2745"/>
      <c r="I84" s="2745"/>
      <c r="J84" s="2745"/>
      <c r="K84" s="2745"/>
      <c r="L84" s="2745"/>
      <c r="M84" s="2746"/>
      <c r="X84" s="664"/>
      <c r="Y84" s="665" t="s">
        <v>1406</v>
      </c>
      <c r="Z84" s="665"/>
      <c r="AA84" s="489"/>
      <c r="AC84" s="464"/>
      <c r="AD84" s="489"/>
      <c r="AF84" s="489"/>
    </row>
    <row r="85" spans="1:32" s="462" customFormat="1" ht="15" x14ac:dyDescent="0.25">
      <c r="A85" s="2744" t="s">
        <v>1167</v>
      </c>
      <c r="B85" s="2745"/>
      <c r="C85" s="2745"/>
      <c r="D85" s="2745"/>
      <c r="E85" s="2745"/>
      <c r="F85" s="2745"/>
      <c r="G85" s="2745"/>
      <c r="H85" s="2745"/>
      <c r="I85" s="2745"/>
      <c r="J85" s="2745"/>
      <c r="K85" s="2745"/>
      <c r="L85" s="2745"/>
      <c r="M85" s="2746"/>
      <c r="X85" s="664"/>
      <c r="Y85" s="665"/>
      <c r="Z85" s="665" t="s">
        <v>1167</v>
      </c>
      <c r="AA85" s="489"/>
      <c r="AC85" s="464"/>
      <c r="AD85" s="489"/>
      <c r="AF85" s="489"/>
    </row>
    <row r="86" spans="1:32" s="462" customFormat="1" ht="45.75" x14ac:dyDescent="0.25">
      <c r="A86" s="666" t="s">
        <v>638</v>
      </c>
      <c r="B86" s="667" t="s">
        <v>1689</v>
      </c>
      <c r="C86" s="2737" t="s">
        <v>1690</v>
      </c>
      <c r="D86" s="2737"/>
      <c r="E86" s="2737"/>
      <c r="F86" s="693">
        <v>-2.0400000000000001E-2</v>
      </c>
      <c r="G86" s="669" t="s">
        <v>1691</v>
      </c>
      <c r="H86" s="669" t="s">
        <v>1692</v>
      </c>
      <c r="I86" s="669">
        <v>-523</v>
      </c>
      <c r="J86" s="669">
        <v>-173</v>
      </c>
      <c r="K86" s="670" t="s">
        <v>1693</v>
      </c>
      <c r="L86" s="680">
        <v>1038.78</v>
      </c>
      <c r="M86" s="680">
        <v>-21.19</v>
      </c>
      <c r="X86" s="664"/>
      <c r="Y86" s="665"/>
      <c r="Z86" s="665"/>
      <c r="AA86" s="489" t="s">
        <v>1690</v>
      </c>
      <c r="AC86" s="464"/>
      <c r="AD86" s="489"/>
      <c r="AF86" s="489"/>
    </row>
    <row r="87" spans="1:32" s="462" customFormat="1" ht="15" x14ac:dyDescent="0.25">
      <c r="A87" s="672"/>
      <c r="B87" s="673"/>
      <c r="C87" s="674" t="s">
        <v>1694</v>
      </c>
      <c r="D87" s="675"/>
      <c r="E87" s="675"/>
      <c r="F87" s="675"/>
      <c r="G87" s="675"/>
      <c r="H87" s="675"/>
      <c r="I87" s="675"/>
      <c r="J87" s="675"/>
      <c r="K87" s="675"/>
      <c r="L87" s="675"/>
      <c r="M87" s="676"/>
      <c r="X87" s="664"/>
      <c r="Y87" s="665"/>
      <c r="Z87" s="665"/>
      <c r="AA87" s="489"/>
      <c r="AC87" s="464"/>
      <c r="AD87" s="489"/>
      <c r="AF87" s="489"/>
    </row>
    <row r="88" spans="1:32" s="462" customFormat="1" ht="33.75" x14ac:dyDescent="0.25">
      <c r="A88" s="550"/>
      <c r="B88" s="681" t="s">
        <v>1641</v>
      </c>
      <c r="C88" s="2734" t="s">
        <v>1642</v>
      </c>
      <c r="D88" s="2734"/>
      <c r="E88" s="2734"/>
      <c r="F88" s="2734"/>
      <c r="G88" s="2734"/>
      <c r="H88" s="2734"/>
      <c r="I88" s="2734"/>
      <c r="J88" s="2734"/>
      <c r="K88" s="2734"/>
      <c r="L88" s="2734"/>
      <c r="M88" s="2735"/>
      <c r="X88" s="664"/>
      <c r="Y88" s="665"/>
      <c r="Z88" s="665"/>
      <c r="AA88" s="489"/>
      <c r="AB88" s="499" t="s">
        <v>1642</v>
      </c>
      <c r="AC88" s="464"/>
      <c r="AD88" s="489"/>
      <c r="AF88" s="489"/>
    </row>
    <row r="89" spans="1:32" s="462" customFormat="1" ht="23.25" x14ac:dyDescent="0.25">
      <c r="A89" s="515"/>
      <c r="B89" s="682" t="s">
        <v>1643</v>
      </c>
      <c r="C89" s="2736" t="s">
        <v>1695</v>
      </c>
      <c r="D89" s="2736"/>
      <c r="E89" s="2736"/>
      <c r="F89" s="683" t="s">
        <v>1696</v>
      </c>
      <c r="G89" s="684" t="s">
        <v>1646</v>
      </c>
      <c r="H89" s="684"/>
      <c r="I89" s="684">
        <v>-173.12</v>
      </c>
      <c r="J89" s="684">
        <v>-173.12</v>
      </c>
      <c r="K89" s="684"/>
      <c r="L89" s="685"/>
      <c r="M89" s="686"/>
      <c r="X89" s="664"/>
      <c r="Y89" s="665"/>
      <c r="Z89" s="665"/>
      <c r="AA89" s="489"/>
      <c r="AC89" s="464" t="s">
        <v>1695</v>
      </c>
      <c r="AD89" s="489"/>
      <c r="AF89" s="489"/>
    </row>
    <row r="90" spans="1:32" s="462" customFormat="1" ht="23.25" x14ac:dyDescent="0.25">
      <c r="A90" s="515"/>
      <c r="B90" s="682" t="s">
        <v>627</v>
      </c>
      <c r="C90" s="2736" t="s">
        <v>1697</v>
      </c>
      <c r="D90" s="2736"/>
      <c r="E90" s="2736"/>
      <c r="F90" s="683" t="s">
        <v>1698</v>
      </c>
      <c r="G90" s="684">
        <v>0</v>
      </c>
      <c r="H90" s="684">
        <v>0</v>
      </c>
      <c r="I90" s="684">
        <v>0</v>
      </c>
      <c r="J90" s="684"/>
      <c r="K90" s="684">
        <v>0</v>
      </c>
      <c r="L90" s="685"/>
      <c r="M90" s="686"/>
      <c r="X90" s="664"/>
      <c r="Y90" s="665"/>
      <c r="Z90" s="665"/>
      <c r="AA90" s="489"/>
      <c r="AC90" s="464" t="s">
        <v>1697</v>
      </c>
      <c r="AD90" s="489"/>
      <c r="AF90" s="489"/>
    </row>
    <row r="91" spans="1:32" s="462" customFormat="1" ht="57" x14ac:dyDescent="0.25">
      <c r="A91" s="515"/>
      <c r="B91" s="682" t="s">
        <v>1699</v>
      </c>
      <c r="C91" s="2736" t="s">
        <v>1700</v>
      </c>
      <c r="D91" s="2736"/>
      <c r="E91" s="2736"/>
      <c r="F91" s="683" t="s">
        <v>1701</v>
      </c>
      <c r="G91" s="684">
        <v>90</v>
      </c>
      <c r="H91" s="684" t="s">
        <v>1702</v>
      </c>
      <c r="I91" s="684">
        <v>-218.7</v>
      </c>
      <c r="J91" s="684"/>
      <c r="K91" s="684" t="s">
        <v>1703</v>
      </c>
      <c r="L91" s="685"/>
      <c r="M91" s="686"/>
      <c r="X91" s="664"/>
      <c r="Y91" s="665"/>
      <c r="Z91" s="665"/>
      <c r="AA91" s="489"/>
      <c r="AC91" s="464" t="s">
        <v>1700</v>
      </c>
      <c r="AD91" s="489"/>
      <c r="AF91" s="489"/>
    </row>
    <row r="92" spans="1:32" s="462" customFormat="1" ht="45.75" x14ac:dyDescent="0.25">
      <c r="A92" s="515"/>
      <c r="B92" s="682" t="s">
        <v>1704</v>
      </c>
      <c r="C92" s="2736" t="s">
        <v>1705</v>
      </c>
      <c r="D92" s="2736"/>
      <c r="E92" s="2736"/>
      <c r="F92" s="683" t="s">
        <v>1706</v>
      </c>
      <c r="G92" s="684">
        <v>1.53</v>
      </c>
      <c r="H92" s="684" t="s">
        <v>1707</v>
      </c>
      <c r="I92" s="684">
        <v>-14.84</v>
      </c>
      <c r="J92" s="684"/>
      <c r="K92" s="684" t="s">
        <v>1708</v>
      </c>
      <c r="L92" s="685"/>
      <c r="M92" s="686"/>
      <c r="X92" s="664"/>
      <c r="Y92" s="665"/>
      <c r="Z92" s="665"/>
      <c r="AA92" s="489"/>
      <c r="AC92" s="464" t="s">
        <v>1705</v>
      </c>
      <c r="AD92" s="489"/>
      <c r="AF92" s="489"/>
    </row>
    <row r="93" spans="1:32" s="462" customFormat="1" ht="57" x14ac:dyDescent="0.25">
      <c r="A93" s="666" t="s">
        <v>639</v>
      </c>
      <c r="B93" s="667" t="s">
        <v>1709</v>
      </c>
      <c r="C93" s="2737" t="s">
        <v>1710</v>
      </c>
      <c r="D93" s="2737"/>
      <c r="E93" s="2737"/>
      <c r="F93" s="668">
        <v>-2.1000000000000001E-2</v>
      </c>
      <c r="G93" s="669" t="s">
        <v>1711</v>
      </c>
      <c r="H93" s="669" t="s">
        <v>1712</v>
      </c>
      <c r="I93" s="669">
        <v>-388</v>
      </c>
      <c r="J93" s="669">
        <v>-211</v>
      </c>
      <c r="K93" s="670" t="s">
        <v>1713</v>
      </c>
      <c r="L93" s="680">
        <v>1178.82</v>
      </c>
      <c r="M93" s="680">
        <v>-24.76</v>
      </c>
      <c r="X93" s="664"/>
      <c r="Y93" s="665"/>
      <c r="Z93" s="665"/>
      <c r="AA93" s="489" t="s">
        <v>1710</v>
      </c>
      <c r="AC93" s="464"/>
      <c r="AD93" s="489"/>
      <c r="AF93" s="489"/>
    </row>
    <row r="94" spans="1:32" s="462" customFormat="1" ht="15" x14ac:dyDescent="0.25">
      <c r="A94" s="672"/>
      <c r="B94" s="673"/>
      <c r="C94" s="674" t="s">
        <v>1714</v>
      </c>
      <c r="D94" s="675"/>
      <c r="E94" s="675"/>
      <c r="F94" s="675"/>
      <c r="G94" s="675"/>
      <c r="H94" s="675"/>
      <c r="I94" s="675"/>
      <c r="J94" s="675"/>
      <c r="K94" s="675"/>
      <c r="L94" s="675"/>
      <c r="M94" s="676"/>
      <c r="X94" s="664"/>
      <c r="Y94" s="665"/>
      <c r="Z94" s="665"/>
      <c r="AA94" s="489"/>
      <c r="AC94" s="464"/>
      <c r="AD94" s="489"/>
      <c r="AF94" s="489"/>
    </row>
    <row r="95" spans="1:32" s="462" customFormat="1" ht="33.75" x14ac:dyDescent="0.25">
      <c r="A95" s="550"/>
      <c r="B95" s="681" t="s">
        <v>1641</v>
      </c>
      <c r="C95" s="2734" t="s">
        <v>1642</v>
      </c>
      <c r="D95" s="2734"/>
      <c r="E95" s="2734"/>
      <c r="F95" s="2734"/>
      <c r="G95" s="2734"/>
      <c r="H95" s="2734"/>
      <c r="I95" s="2734"/>
      <c r="J95" s="2734"/>
      <c r="K95" s="2734"/>
      <c r="L95" s="2734"/>
      <c r="M95" s="2735"/>
      <c r="X95" s="664"/>
      <c r="Y95" s="665"/>
      <c r="Z95" s="665"/>
      <c r="AA95" s="489"/>
      <c r="AB95" s="499" t="s">
        <v>1642</v>
      </c>
      <c r="AC95" s="464"/>
      <c r="AD95" s="489"/>
      <c r="AF95" s="489"/>
    </row>
    <row r="96" spans="1:32" s="462" customFormat="1" ht="23.25" x14ac:dyDescent="0.25">
      <c r="A96" s="515"/>
      <c r="B96" s="682" t="s">
        <v>1715</v>
      </c>
      <c r="C96" s="2736" t="s">
        <v>1716</v>
      </c>
      <c r="D96" s="2736"/>
      <c r="E96" s="2736"/>
      <c r="F96" s="683" t="s">
        <v>1717</v>
      </c>
      <c r="G96" s="684" t="s">
        <v>1718</v>
      </c>
      <c r="H96" s="684"/>
      <c r="I96" s="684">
        <v>-211.2</v>
      </c>
      <c r="J96" s="684">
        <v>-211.2</v>
      </c>
      <c r="K96" s="684"/>
      <c r="L96" s="685"/>
      <c r="M96" s="686"/>
      <c r="X96" s="664"/>
      <c r="Y96" s="665"/>
      <c r="Z96" s="665"/>
      <c r="AA96" s="489"/>
      <c r="AC96" s="464" t="s">
        <v>1716</v>
      </c>
      <c r="AD96" s="489"/>
      <c r="AF96" s="489"/>
    </row>
    <row r="97" spans="1:33" s="462" customFormat="1" ht="23.25" x14ac:dyDescent="0.25">
      <c r="A97" s="515"/>
      <c r="B97" s="682" t="s">
        <v>627</v>
      </c>
      <c r="C97" s="2736" t="s">
        <v>1697</v>
      </c>
      <c r="D97" s="2736"/>
      <c r="E97" s="2736"/>
      <c r="F97" s="683" t="s">
        <v>1719</v>
      </c>
      <c r="G97" s="684">
        <v>0</v>
      </c>
      <c r="H97" s="684">
        <v>0</v>
      </c>
      <c r="I97" s="684">
        <v>0</v>
      </c>
      <c r="J97" s="684"/>
      <c r="K97" s="684">
        <v>0</v>
      </c>
      <c r="L97" s="685"/>
      <c r="M97" s="686"/>
      <c r="X97" s="664"/>
      <c r="Y97" s="665"/>
      <c r="Z97" s="665"/>
      <c r="AA97" s="489"/>
      <c r="AC97" s="464" t="s">
        <v>1697</v>
      </c>
      <c r="AD97" s="489"/>
      <c r="AF97" s="489"/>
    </row>
    <row r="98" spans="1:33" s="462" customFormat="1" ht="23.25" x14ac:dyDescent="0.25">
      <c r="A98" s="515"/>
      <c r="B98" s="682" t="s">
        <v>1720</v>
      </c>
      <c r="C98" s="2736" t="s">
        <v>1721</v>
      </c>
      <c r="D98" s="2736"/>
      <c r="E98" s="2736"/>
      <c r="F98" s="683" t="s">
        <v>1722</v>
      </c>
      <c r="G98" s="684">
        <v>86.4</v>
      </c>
      <c r="H98" s="684" t="s">
        <v>1723</v>
      </c>
      <c r="I98" s="684">
        <v>-55.3</v>
      </c>
      <c r="J98" s="684"/>
      <c r="K98" s="684" t="s">
        <v>1724</v>
      </c>
      <c r="L98" s="685"/>
      <c r="M98" s="686"/>
      <c r="X98" s="664"/>
      <c r="Y98" s="665"/>
      <c r="Z98" s="665"/>
      <c r="AA98" s="489"/>
      <c r="AC98" s="464" t="s">
        <v>1721</v>
      </c>
      <c r="AD98" s="489"/>
      <c r="AF98" s="489"/>
    </row>
    <row r="99" spans="1:33" s="462" customFormat="1" ht="34.5" x14ac:dyDescent="0.25">
      <c r="A99" s="515"/>
      <c r="B99" s="682" t="s">
        <v>1649</v>
      </c>
      <c r="C99" s="2736" t="s">
        <v>1650</v>
      </c>
      <c r="D99" s="2736"/>
      <c r="E99" s="2736"/>
      <c r="F99" s="683" t="s">
        <v>1725</v>
      </c>
      <c r="G99" s="684">
        <v>111.99</v>
      </c>
      <c r="H99" s="684" t="s">
        <v>1652</v>
      </c>
      <c r="I99" s="684">
        <v>-1.1200000000000001</v>
      </c>
      <c r="J99" s="684"/>
      <c r="K99" s="684" t="s">
        <v>1726</v>
      </c>
      <c r="L99" s="685"/>
      <c r="M99" s="686"/>
      <c r="X99" s="664"/>
      <c r="Y99" s="665"/>
      <c r="Z99" s="665"/>
      <c r="AA99" s="489"/>
      <c r="AC99" s="464" t="s">
        <v>1650</v>
      </c>
      <c r="AD99" s="489"/>
      <c r="AF99" s="489"/>
    </row>
    <row r="100" spans="1:33" s="462" customFormat="1" ht="23.25" x14ac:dyDescent="0.25">
      <c r="A100" s="515"/>
      <c r="B100" s="682" t="s">
        <v>1727</v>
      </c>
      <c r="C100" s="2736" t="s">
        <v>1728</v>
      </c>
      <c r="D100" s="2736"/>
      <c r="E100" s="2736"/>
      <c r="F100" s="683" t="s">
        <v>1729</v>
      </c>
      <c r="G100" s="684">
        <v>89.99</v>
      </c>
      <c r="H100" s="684" t="s">
        <v>1730</v>
      </c>
      <c r="I100" s="684">
        <v>-0.9</v>
      </c>
      <c r="J100" s="684"/>
      <c r="K100" s="684" t="s">
        <v>1731</v>
      </c>
      <c r="L100" s="685"/>
      <c r="M100" s="686"/>
      <c r="X100" s="664"/>
      <c r="Y100" s="665"/>
      <c r="Z100" s="665"/>
      <c r="AA100" s="489"/>
      <c r="AC100" s="464" t="s">
        <v>1728</v>
      </c>
      <c r="AD100" s="489"/>
      <c r="AF100" s="489"/>
    </row>
    <row r="101" spans="1:33" s="462" customFormat="1" ht="23.25" x14ac:dyDescent="0.25">
      <c r="A101" s="515"/>
      <c r="B101" s="682" t="s">
        <v>1732</v>
      </c>
      <c r="C101" s="2736" t="s">
        <v>1733</v>
      </c>
      <c r="D101" s="2736"/>
      <c r="E101" s="2736"/>
      <c r="F101" s="683" t="s">
        <v>1734</v>
      </c>
      <c r="G101" s="684">
        <v>1.9</v>
      </c>
      <c r="H101" s="684" t="s">
        <v>1735</v>
      </c>
      <c r="I101" s="684">
        <v>-1.5</v>
      </c>
      <c r="J101" s="684"/>
      <c r="K101" s="684" t="s">
        <v>1736</v>
      </c>
      <c r="L101" s="685"/>
      <c r="M101" s="686"/>
      <c r="X101" s="664"/>
      <c r="Y101" s="665"/>
      <c r="Z101" s="665"/>
      <c r="AA101" s="489"/>
      <c r="AC101" s="464" t="s">
        <v>1733</v>
      </c>
      <c r="AD101" s="489"/>
      <c r="AF101" s="489"/>
    </row>
    <row r="102" spans="1:33" s="462" customFormat="1" ht="34.5" x14ac:dyDescent="0.25">
      <c r="A102" s="515"/>
      <c r="B102" s="682" t="s">
        <v>809</v>
      </c>
      <c r="C102" s="2736" t="s">
        <v>1737</v>
      </c>
      <c r="D102" s="2736"/>
      <c r="E102" s="2736"/>
      <c r="F102" s="683" t="s">
        <v>1738</v>
      </c>
      <c r="G102" s="684">
        <v>65.709999999999994</v>
      </c>
      <c r="H102" s="684" t="s">
        <v>1739</v>
      </c>
      <c r="I102" s="684">
        <v>-1.31</v>
      </c>
      <c r="J102" s="684"/>
      <c r="K102" s="684" t="s">
        <v>1740</v>
      </c>
      <c r="L102" s="685"/>
      <c r="M102" s="686"/>
      <c r="X102" s="664"/>
      <c r="Y102" s="665"/>
      <c r="Z102" s="665"/>
      <c r="AA102" s="489"/>
      <c r="AC102" s="464" t="s">
        <v>1737</v>
      </c>
      <c r="AD102" s="489"/>
      <c r="AF102" s="489"/>
    </row>
    <row r="103" spans="1:33" s="462" customFormat="1" ht="23.25" x14ac:dyDescent="0.25">
      <c r="A103" s="515"/>
      <c r="B103" s="682" t="s">
        <v>1741</v>
      </c>
      <c r="C103" s="2736" t="s">
        <v>1243</v>
      </c>
      <c r="D103" s="2736"/>
      <c r="E103" s="2736"/>
      <c r="F103" s="683" t="s">
        <v>1742</v>
      </c>
      <c r="G103" s="684">
        <v>2.44</v>
      </c>
      <c r="H103" s="684"/>
      <c r="I103" s="684">
        <v>-0.02</v>
      </c>
      <c r="J103" s="684"/>
      <c r="K103" s="684"/>
      <c r="L103" s="685"/>
      <c r="M103" s="686"/>
      <c r="X103" s="664"/>
      <c r="Y103" s="665"/>
      <c r="Z103" s="665"/>
      <c r="AA103" s="489"/>
      <c r="AC103" s="464" t="s">
        <v>1243</v>
      </c>
      <c r="AD103" s="489"/>
      <c r="AF103" s="489"/>
    </row>
    <row r="104" spans="1:33" s="462" customFormat="1" ht="23.25" x14ac:dyDescent="0.25">
      <c r="A104" s="515"/>
      <c r="B104" s="682" t="s">
        <v>1743</v>
      </c>
      <c r="C104" s="2736" t="s">
        <v>1744</v>
      </c>
      <c r="D104" s="2736"/>
      <c r="E104" s="2736"/>
      <c r="F104" s="683" t="s">
        <v>1745</v>
      </c>
      <c r="G104" s="684">
        <v>3.62</v>
      </c>
      <c r="H104" s="684"/>
      <c r="I104" s="684">
        <v>-11.63</v>
      </c>
      <c r="J104" s="684"/>
      <c r="K104" s="684"/>
      <c r="L104" s="685"/>
      <c r="M104" s="686"/>
      <c r="X104" s="664"/>
      <c r="Y104" s="665"/>
      <c r="Z104" s="665"/>
      <c r="AA104" s="489"/>
      <c r="AC104" s="464" t="s">
        <v>1744</v>
      </c>
      <c r="AD104" s="489"/>
      <c r="AF104" s="489"/>
    </row>
    <row r="105" spans="1:33" s="462" customFormat="1" ht="23.25" x14ac:dyDescent="0.25">
      <c r="A105" s="515"/>
      <c r="B105" s="682" t="s">
        <v>829</v>
      </c>
      <c r="C105" s="2736" t="s">
        <v>1746</v>
      </c>
      <c r="D105" s="2736"/>
      <c r="E105" s="2736"/>
      <c r="F105" s="683" t="s">
        <v>1747</v>
      </c>
      <c r="G105" s="684">
        <v>11978</v>
      </c>
      <c r="H105" s="684"/>
      <c r="I105" s="684">
        <v>-5.99</v>
      </c>
      <c r="J105" s="684"/>
      <c r="K105" s="684"/>
      <c r="L105" s="685"/>
      <c r="M105" s="686"/>
      <c r="X105" s="664"/>
      <c r="Y105" s="665"/>
      <c r="Z105" s="665"/>
      <c r="AA105" s="489"/>
      <c r="AC105" s="464" t="s">
        <v>1746</v>
      </c>
      <c r="AD105" s="489"/>
      <c r="AF105" s="489"/>
    </row>
    <row r="106" spans="1:33" s="462" customFormat="1" ht="34.5" x14ac:dyDescent="0.25">
      <c r="A106" s="515"/>
      <c r="B106" s="682" t="s">
        <v>1748</v>
      </c>
      <c r="C106" s="2736" t="s">
        <v>1749</v>
      </c>
      <c r="D106" s="2736"/>
      <c r="E106" s="2736"/>
      <c r="F106" s="683" t="s">
        <v>1750</v>
      </c>
      <c r="G106" s="684">
        <v>734.5</v>
      </c>
      <c r="H106" s="684"/>
      <c r="I106" s="684">
        <v>-0.44</v>
      </c>
      <c r="J106" s="684"/>
      <c r="K106" s="684"/>
      <c r="L106" s="685"/>
      <c r="M106" s="686"/>
      <c r="X106" s="664"/>
      <c r="Y106" s="665"/>
      <c r="Z106" s="665"/>
      <c r="AA106" s="489"/>
      <c r="AC106" s="464" t="s">
        <v>1749</v>
      </c>
      <c r="AD106" s="489"/>
      <c r="AF106" s="489"/>
    </row>
    <row r="107" spans="1:33" s="462" customFormat="1" ht="23.25" x14ac:dyDescent="0.25">
      <c r="A107" s="523" t="s">
        <v>851</v>
      </c>
      <c r="B107" s="694" t="s">
        <v>1751</v>
      </c>
      <c r="C107" s="2747" t="s">
        <v>1752</v>
      </c>
      <c r="D107" s="2747"/>
      <c r="E107" s="2747"/>
      <c r="F107" s="695" t="s">
        <v>1753</v>
      </c>
      <c r="G107" s="696">
        <v>0</v>
      </c>
      <c r="H107" s="696"/>
      <c r="I107" s="696">
        <v>0</v>
      </c>
      <c r="J107" s="696"/>
      <c r="K107" s="696"/>
      <c r="L107" s="697"/>
      <c r="M107" s="698"/>
      <c r="X107" s="664"/>
      <c r="Y107" s="665"/>
      <c r="Z107" s="665"/>
      <c r="AA107" s="489"/>
      <c r="AC107" s="464"/>
      <c r="AD107" s="489"/>
      <c r="AF107" s="489"/>
      <c r="AG107" s="530" t="s">
        <v>1752</v>
      </c>
    </row>
    <row r="108" spans="1:33" s="462" customFormat="1" ht="23.25" x14ac:dyDescent="0.25">
      <c r="A108" s="515"/>
      <c r="B108" s="682" t="s">
        <v>1754</v>
      </c>
      <c r="C108" s="2736" t="s">
        <v>1755</v>
      </c>
      <c r="D108" s="2736"/>
      <c r="E108" s="2736"/>
      <c r="F108" s="683" t="s">
        <v>1756</v>
      </c>
      <c r="G108" s="684">
        <v>10200</v>
      </c>
      <c r="H108" s="684"/>
      <c r="I108" s="684">
        <v>-1.02</v>
      </c>
      <c r="J108" s="684"/>
      <c r="K108" s="684"/>
      <c r="L108" s="685"/>
      <c r="M108" s="686"/>
      <c r="X108" s="664"/>
      <c r="Y108" s="665"/>
      <c r="Z108" s="665"/>
      <c r="AA108" s="489"/>
      <c r="AC108" s="464" t="s">
        <v>1755</v>
      </c>
      <c r="AD108" s="489"/>
      <c r="AF108" s="489"/>
      <c r="AG108" s="530"/>
    </row>
    <row r="109" spans="1:33" s="462" customFormat="1" ht="34.5" x14ac:dyDescent="0.25">
      <c r="A109" s="515"/>
      <c r="B109" s="682" t="s">
        <v>838</v>
      </c>
      <c r="C109" s="2736" t="s">
        <v>1757</v>
      </c>
      <c r="D109" s="2736"/>
      <c r="E109" s="2736"/>
      <c r="F109" s="683" t="s">
        <v>1758</v>
      </c>
      <c r="G109" s="684">
        <v>4455.2</v>
      </c>
      <c r="H109" s="684"/>
      <c r="I109" s="684">
        <v>-3.56</v>
      </c>
      <c r="J109" s="684"/>
      <c r="K109" s="684"/>
      <c r="L109" s="685"/>
      <c r="M109" s="686"/>
      <c r="X109" s="664"/>
      <c r="Y109" s="665"/>
      <c r="Z109" s="665"/>
      <c r="AA109" s="489"/>
      <c r="AC109" s="464" t="s">
        <v>1757</v>
      </c>
      <c r="AD109" s="489"/>
      <c r="AF109" s="489"/>
      <c r="AG109" s="530"/>
    </row>
    <row r="110" spans="1:33" s="462" customFormat="1" ht="23.25" x14ac:dyDescent="0.25">
      <c r="A110" s="523" t="s">
        <v>851</v>
      </c>
      <c r="B110" s="694" t="s">
        <v>1759</v>
      </c>
      <c r="C110" s="2747" t="s">
        <v>1760</v>
      </c>
      <c r="D110" s="2747"/>
      <c r="E110" s="2747"/>
      <c r="F110" s="695" t="s">
        <v>1761</v>
      </c>
      <c r="G110" s="696">
        <v>0</v>
      </c>
      <c r="H110" s="696"/>
      <c r="I110" s="696">
        <v>0</v>
      </c>
      <c r="J110" s="696"/>
      <c r="K110" s="696"/>
      <c r="L110" s="697"/>
      <c r="M110" s="698"/>
      <c r="X110" s="664"/>
      <c r="Y110" s="665"/>
      <c r="Z110" s="665"/>
      <c r="AA110" s="489"/>
      <c r="AC110" s="464"/>
      <c r="AD110" s="489"/>
      <c r="AF110" s="489"/>
      <c r="AG110" s="530" t="s">
        <v>1760</v>
      </c>
    </row>
    <row r="111" spans="1:33" s="462" customFormat="1" ht="45.75" x14ac:dyDescent="0.25">
      <c r="A111" s="515"/>
      <c r="B111" s="682" t="s">
        <v>1762</v>
      </c>
      <c r="C111" s="2736" t="s">
        <v>1763</v>
      </c>
      <c r="D111" s="2736"/>
      <c r="E111" s="2736"/>
      <c r="F111" s="683" t="s">
        <v>1764</v>
      </c>
      <c r="G111" s="684">
        <v>1056</v>
      </c>
      <c r="H111" s="684"/>
      <c r="I111" s="684">
        <v>-16.37</v>
      </c>
      <c r="J111" s="684"/>
      <c r="K111" s="684"/>
      <c r="L111" s="685"/>
      <c r="M111" s="686"/>
      <c r="X111" s="664"/>
      <c r="Y111" s="665"/>
      <c r="Z111" s="665"/>
      <c r="AA111" s="489"/>
      <c r="AC111" s="464" t="s">
        <v>1763</v>
      </c>
      <c r="AD111" s="489"/>
      <c r="AF111" s="489"/>
      <c r="AG111" s="530"/>
    </row>
    <row r="112" spans="1:33" s="462" customFormat="1" ht="23.25" x14ac:dyDescent="0.25">
      <c r="A112" s="515"/>
      <c r="B112" s="682" t="s">
        <v>1765</v>
      </c>
      <c r="C112" s="2736" t="s">
        <v>1766</v>
      </c>
      <c r="D112" s="2736"/>
      <c r="E112" s="2736"/>
      <c r="F112" s="683" t="s">
        <v>1767</v>
      </c>
      <c r="G112" s="684">
        <v>35.53</v>
      </c>
      <c r="H112" s="684"/>
      <c r="I112" s="684">
        <v>-47.82</v>
      </c>
      <c r="J112" s="684"/>
      <c r="K112" s="684"/>
      <c r="L112" s="685"/>
      <c r="M112" s="686"/>
      <c r="X112" s="664"/>
      <c r="Y112" s="665"/>
      <c r="Z112" s="665"/>
      <c r="AA112" s="489"/>
      <c r="AC112" s="464" t="s">
        <v>1766</v>
      </c>
      <c r="AD112" s="489"/>
      <c r="AF112" s="489"/>
      <c r="AG112" s="530"/>
    </row>
    <row r="113" spans="1:33" s="462" customFormat="1" ht="45" x14ac:dyDescent="0.25">
      <c r="A113" s="666" t="s">
        <v>640</v>
      </c>
      <c r="B113" s="667" t="s">
        <v>1633</v>
      </c>
      <c r="C113" s="2737" t="s">
        <v>1181</v>
      </c>
      <c r="D113" s="2737"/>
      <c r="E113" s="2737"/>
      <c r="F113" s="668">
        <v>-2.1320000000000001</v>
      </c>
      <c r="G113" s="669">
        <v>725.69</v>
      </c>
      <c r="H113" s="669"/>
      <c r="I113" s="669">
        <v>-1547</v>
      </c>
      <c r="J113" s="669"/>
      <c r="K113" s="670"/>
      <c r="L113" s="671">
        <v>0</v>
      </c>
      <c r="M113" s="671">
        <v>0</v>
      </c>
      <c r="X113" s="664"/>
      <c r="Y113" s="665"/>
      <c r="Z113" s="665"/>
      <c r="AA113" s="489" t="s">
        <v>1181</v>
      </c>
      <c r="AC113" s="464"/>
      <c r="AD113" s="489"/>
      <c r="AF113" s="489"/>
      <c r="AG113" s="530"/>
    </row>
    <row r="114" spans="1:33" s="462" customFormat="1" ht="15" x14ac:dyDescent="0.25">
      <c r="A114" s="672"/>
      <c r="B114" s="673"/>
      <c r="C114" s="674" t="s">
        <v>1768</v>
      </c>
      <c r="D114" s="675"/>
      <c r="E114" s="675"/>
      <c r="F114" s="675"/>
      <c r="G114" s="675"/>
      <c r="H114" s="675"/>
      <c r="I114" s="675"/>
      <c r="J114" s="675"/>
      <c r="K114" s="675"/>
      <c r="L114" s="675"/>
      <c r="M114" s="676"/>
      <c r="X114" s="664"/>
      <c r="Y114" s="665"/>
      <c r="Z114" s="665"/>
      <c r="AA114" s="489"/>
      <c r="AC114" s="464"/>
      <c r="AD114" s="489"/>
      <c r="AF114" s="489"/>
      <c r="AG114" s="530"/>
    </row>
    <row r="115" spans="1:33" s="462" customFormat="1" ht="34.5" x14ac:dyDescent="0.25">
      <c r="A115" s="666" t="s">
        <v>641</v>
      </c>
      <c r="B115" s="667" t="s">
        <v>1183</v>
      </c>
      <c r="C115" s="2737" t="s">
        <v>1184</v>
      </c>
      <c r="D115" s="2737"/>
      <c r="E115" s="2737"/>
      <c r="F115" s="688">
        <v>-2.1</v>
      </c>
      <c r="G115" s="669" t="s">
        <v>1635</v>
      </c>
      <c r="H115" s="669"/>
      <c r="I115" s="669">
        <v>-68</v>
      </c>
      <c r="J115" s="669"/>
      <c r="K115" s="670"/>
      <c r="L115" s="671">
        <v>0</v>
      </c>
      <c r="M115" s="671">
        <v>0</v>
      </c>
      <c r="X115" s="664"/>
      <c r="Y115" s="665"/>
      <c r="Z115" s="665"/>
      <c r="AA115" s="489" t="s">
        <v>1184</v>
      </c>
      <c r="AC115" s="464"/>
      <c r="AD115" s="489"/>
      <c r="AF115" s="489"/>
      <c r="AG115" s="530"/>
    </row>
    <row r="116" spans="1:33" s="462" customFormat="1" ht="15" x14ac:dyDescent="0.25">
      <c r="A116" s="550"/>
      <c r="B116" s="673"/>
      <c r="C116" s="674" t="s">
        <v>1636</v>
      </c>
      <c r="D116" s="675"/>
      <c r="E116" s="675"/>
      <c r="F116" s="675"/>
      <c r="G116" s="675"/>
      <c r="H116" s="675"/>
      <c r="I116" s="675"/>
      <c r="J116" s="675"/>
      <c r="K116" s="675"/>
      <c r="L116" s="675"/>
      <c r="M116" s="677"/>
      <c r="X116" s="664"/>
      <c r="Y116" s="665"/>
      <c r="Z116" s="665"/>
      <c r="AA116" s="489"/>
      <c r="AC116" s="464"/>
      <c r="AD116" s="489"/>
      <c r="AF116" s="489"/>
      <c r="AG116" s="530"/>
    </row>
    <row r="117" spans="1:33" s="462" customFormat="1" ht="45" x14ac:dyDescent="0.25">
      <c r="A117" s="666" t="s">
        <v>642</v>
      </c>
      <c r="B117" s="667" t="s">
        <v>1637</v>
      </c>
      <c r="C117" s="2737" t="s">
        <v>1187</v>
      </c>
      <c r="D117" s="2737"/>
      <c r="E117" s="2737"/>
      <c r="F117" s="688">
        <v>-0.3</v>
      </c>
      <c r="G117" s="669">
        <v>5584.58</v>
      </c>
      <c r="H117" s="669"/>
      <c r="I117" s="669">
        <v>-1675</v>
      </c>
      <c r="J117" s="669"/>
      <c r="K117" s="670"/>
      <c r="L117" s="671">
        <v>0</v>
      </c>
      <c r="M117" s="671">
        <v>0</v>
      </c>
      <c r="X117" s="664"/>
      <c r="Y117" s="665"/>
      <c r="Z117" s="665"/>
      <c r="AA117" s="489" t="s">
        <v>1187</v>
      </c>
      <c r="AC117" s="464"/>
      <c r="AD117" s="489"/>
      <c r="AF117" s="489"/>
      <c r="AG117" s="530"/>
    </row>
    <row r="118" spans="1:33" s="462" customFormat="1" ht="15" x14ac:dyDescent="0.25">
      <c r="A118" s="2744" t="s">
        <v>1188</v>
      </c>
      <c r="B118" s="2745"/>
      <c r="C118" s="2745"/>
      <c r="D118" s="2745"/>
      <c r="E118" s="2745"/>
      <c r="F118" s="2745"/>
      <c r="G118" s="2745"/>
      <c r="H118" s="2745"/>
      <c r="I118" s="2745"/>
      <c r="J118" s="2745"/>
      <c r="K118" s="2745"/>
      <c r="L118" s="2745"/>
      <c r="M118" s="2746"/>
      <c r="X118" s="664"/>
      <c r="Y118" s="665"/>
      <c r="Z118" s="665" t="s">
        <v>1188</v>
      </c>
      <c r="AA118" s="489"/>
      <c r="AC118" s="464"/>
      <c r="AD118" s="489"/>
      <c r="AF118" s="489"/>
      <c r="AG118" s="530"/>
    </row>
    <row r="119" spans="1:33" s="462" customFormat="1" ht="45" x14ac:dyDescent="0.25">
      <c r="A119" s="666" t="s">
        <v>643</v>
      </c>
      <c r="B119" s="667" t="s">
        <v>1769</v>
      </c>
      <c r="C119" s="2737" t="s">
        <v>1770</v>
      </c>
      <c r="D119" s="2737"/>
      <c r="E119" s="2737"/>
      <c r="F119" s="668">
        <v>-0.68799999999999994</v>
      </c>
      <c r="G119" s="669" t="s">
        <v>1771</v>
      </c>
      <c r="H119" s="669" t="s">
        <v>1193</v>
      </c>
      <c r="I119" s="669">
        <v>-566</v>
      </c>
      <c r="J119" s="669">
        <v>-222</v>
      </c>
      <c r="K119" s="670" t="s">
        <v>1772</v>
      </c>
      <c r="L119" s="699">
        <v>31.1355</v>
      </c>
      <c r="M119" s="680">
        <v>-21.42</v>
      </c>
      <c r="X119" s="664"/>
      <c r="Y119" s="665"/>
      <c r="Z119" s="665"/>
      <c r="AA119" s="489" t="s">
        <v>1770</v>
      </c>
      <c r="AC119" s="464"/>
      <c r="AD119" s="489"/>
      <c r="AF119" s="489"/>
      <c r="AG119" s="530"/>
    </row>
    <row r="120" spans="1:33" s="462" customFormat="1" ht="15" x14ac:dyDescent="0.25">
      <c r="A120" s="672"/>
      <c r="B120" s="673"/>
      <c r="C120" s="674" t="s">
        <v>1773</v>
      </c>
      <c r="D120" s="675"/>
      <c r="E120" s="675"/>
      <c r="F120" s="675"/>
      <c r="G120" s="675"/>
      <c r="H120" s="675"/>
      <c r="I120" s="675"/>
      <c r="J120" s="675"/>
      <c r="K120" s="675"/>
      <c r="L120" s="675"/>
      <c r="M120" s="676"/>
      <c r="X120" s="664"/>
      <c r="Y120" s="665"/>
      <c r="Z120" s="665"/>
      <c r="AA120" s="489"/>
      <c r="AC120" s="464"/>
      <c r="AD120" s="489"/>
      <c r="AF120" s="489"/>
      <c r="AG120" s="530"/>
    </row>
    <row r="121" spans="1:33" s="462" customFormat="1" ht="15" x14ac:dyDescent="0.25">
      <c r="A121" s="550"/>
      <c r="B121" s="681" t="s">
        <v>1774</v>
      </c>
      <c r="C121" s="2734" t="s">
        <v>1775</v>
      </c>
      <c r="D121" s="2734"/>
      <c r="E121" s="2734"/>
      <c r="F121" s="2734"/>
      <c r="G121" s="2734"/>
      <c r="H121" s="2734"/>
      <c r="I121" s="2734"/>
      <c r="J121" s="2734"/>
      <c r="K121" s="2734"/>
      <c r="L121" s="2734"/>
      <c r="M121" s="2735"/>
      <c r="X121" s="664"/>
      <c r="Y121" s="665"/>
      <c r="Z121" s="665"/>
      <c r="AA121" s="489"/>
      <c r="AB121" s="499" t="s">
        <v>1775</v>
      </c>
      <c r="AC121" s="464"/>
      <c r="AD121" s="489"/>
      <c r="AF121" s="489"/>
      <c r="AG121" s="530"/>
    </row>
    <row r="122" spans="1:33" s="462" customFormat="1" ht="33.75" x14ac:dyDescent="0.25">
      <c r="A122" s="550"/>
      <c r="B122" s="681" t="s">
        <v>1641</v>
      </c>
      <c r="C122" s="2734" t="s">
        <v>1642</v>
      </c>
      <c r="D122" s="2734"/>
      <c r="E122" s="2734"/>
      <c r="F122" s="2734"/>
      <c r="G122" s="2734"/>
      <c r="H122" s="2734"/>
      <c r="I122" s="2734"/>
      <c r="J122" s="2734"/>
      <c r="K122" s="2734"/>
      <c r="L122" s="2734"/>
      <c r="M122" s="2735"/>
      <c r="X122" s="664"/>
      <c r="Y122" s="665"/>
      <c r="Z122" s="665"/>
      <c r="AA122" s="489"/>
      <c r="AB122" s="499" t="s">
        <v>1642</v>
      </c>
      <c r="AC122" s="464"/>
      <c r="AD122" s="489"/>
      <c r="AF122" s="489"/>
      <c r="AG122" s="530"/>
    </row>
    <row r="123" spans="1:33" s="462" customFormat="1" ht="23.25" x14ac:dyDescent="0.25">
      <c r="A123" s="515"/>
      <c r="B123" s="682" t="s">
        <v>1776</v>
      </c>
      <c r="C123" s="2736" t="s">
        <v>1777</v>
      </c>
      <c r="D123" s="2736"/>
      <c r="E123" s="2736"/>
      <c r="F123" s="683" t="s">
        <v>1778</v>
      </c>
      <c r="G123" s="684" t="s">
        <v>1779</v>
      </c>
      <c r="H123" s="684"/>
      <c r="I123" s="684">
        <v>-221.7</v>
      </c>
      <c r="J123" s="684">
        <v>-221.7</v>
      </c>
      <c r="K123" s="684"/>
      <c r="L123" s="685"/>
      <c r="M123" s="686"/>
      <c r="X123" s="664"/>
      <c r="Y123" s="665"/>
      <c r="Z123" s="665"/>
      <c r="AA123" s="489"/>
      <c r="AC123" s="464" t="s">
        <v>1777</v>
      </c>
      <c r="AD123" s="489"/>
      <c r="AF123" s="489"/>
      <c r="AG123" s="530"/>
    </row>
    <row r="124" spans="1:33" s="462" customFormat="1" ht="23.25" x14ac:dyDescent="0.25">
      <c r="A124" s="515"/>
      <c r="B124" s="682" t="s">
        <v>627</v>
      </c>
      <c r="C124" s="2736" t="s">
        <v>1647</v>
      </c>
      <c r="D124" s="2736"/>
      <c r="E124" s="2736"/>
      <c r="F124" s="683" t="s">
        <v>1780</v>
      </c>
      <c r="G124" s="684">
        <v>0</v>
      </c>
      <c r="H124" s="684">
        <v>0</v>
      </c>
      <c r="I124" s="684">
        <v>0</v>
      </c>
      <c r="J124" s="684"/>
      <c r="K124" s="684">
        <v>0</v>
      </c>
      <c r="L124" s="685"/>
      <c r="M124" s="686"/>
      <c r="X124" s="664"/>
      <c r="Y124" s="665"/>
      <c r="Z124" s="665"/>
      <c r="AA124" s="489"/>
      <c r="AC124" s="464" t="s">
        <v>1647</v>
      </c>
      <c r="AD124" s="489"/>
      <c r="AF124" s="489"/>
      <c r="AG124" s="530"/>
    </row>
    <row r="125" spans="1:33" s="462" customFormat="1" ht="34.5" x14ac:dyDescent="0.25">
      <c r="A125" s="515"/>
      <c r="B125" s="682" t="s">
        <v>1649</v>
      </c>
      <c r="C125" s="2736" t="s">
        <v>1650</v>
      </c>
      <c r="D125" s="2736"/>
      <c r="E125" s="2736"/>
      <c r="F125" s="683" t="s">
        <v>1781</v>
      </c>
      <c r="G125" s="684">
        <v>111.99</v>
      </c>
      <c r="H125" s="684" t="s">
        <v>1652</v>
      </c>
      <c r="I125" s="684">
        <v>-15.68</v>
      </c>
      <c r="J125" s="684"/>
      <c r="K125" s="684" t="s">
        <v>1782</v>
      </c>
      <c r="L125" s="685"/>
      <c r="M125" s="686"/>
      <c r="X125" s="664"/>
      <c r="Y125" s="665"/>
      <c r="Z125" s="665"/>
      <c r="AA125" s="489"/>
      <c r="AC125" s="464" t="s">
        <v>1650</v>
      </c>
      <c r="AD125" s="489"/>
      <c r="AF125" s="489"/>
      <c r="AG125" s="530"/>
    </row>
    <row r="126" spans="1:33" s="462" customFormat="1" ht="34.5" x14ac:dyDescent="0.25">
      <c r="A126" s="515"/>
      <c r="B126" s="682" t="s">
        <v>1783</v>
      </c>
      <c r="C126" s="2736" t="s">
        <v>1784</v>
      </c>
      <c r="D126" s="2736"/>
      <c r="E126" s="2736"/>
      <c r="F126" s="683" t="s">
        <v>1785</v>
      </c>
      <c r="G126" s="684">
        <v>120.04</v>
      </c>
      <c r="H126" s="684" t="s">
        <v>1786</v>
      </c>
      <c r="I126" s="684">
        <v>-138.05000000000001</v>
      </c>
      <c r="J126" s="684"/>
      <c r="K126" s="684" t="s">
        <v>1787</v>
      </c>
      <c r="L126" s="685"/>
      <c r="M126" s="686"/>
      <c r="X126" s="664"/>
      <c r="Y126" s="665"/>
      <c r="Z126" s="665"/>
      <c r="AA126" s="489"/>
      <c r="AC126" s="464" t="s">
        <v>1784</v>
      </c>
      <c r="AD126" s="489"/>
      <c r="AF126" s="489"/>
      <c r="AG126" s="530"/>
    </row>
    <row r="127" spans="1:33" s="462" customFormat="1" ht="34.5" x14ac:dyDescent="0.25">
      <c r="A127" s="515"/>
      <c r="B127" s="682" t="s">
        <v>807</v>
      </c>
      <c r="C127" s="2736" t="s">
        <v>1788</v>
      </c>
      <c r="D127" s="2736"/>
      <c r="E127" s="2736"/>
      <c r="F127" s="683" t="s">
        <v>1789</v>
      </c>
      <c r="G127" s="684">
        <v>0.9</v>
      </c>
      <c r="H127" s="684" t="s">
        <v>1790</v>
      </c>
      <c r="I127" s="684">
        <v>-0.05</v>
      </c>
      <c r="J127" s="684"/>
      <c r="K127" s="684" t="s">
        <v>1791</v>
      </c>
      <c r="L127" s="685"/>
      <c r="M127" s="686"/>
      <c r="X127" s="664"/>
      <c r="Y127" s="665"/>
      <c r="Z127" s="665"/>
      <c r="AA127" s="489"/>
      <c r="AC127" s="464" t="s">
        <v>1788</v>
      </c>
      <c r="AD127" s="489"/>
      <c r="AF127" s="489"/>
      <c r="AG127" s="530"/>
    </row>
    <row r="128" spans="1:33" s="462" customFormat="1" ht="34.5" x14ac:dyDescent="0.25">
      <c r="A128" s="515"/>
      <c r="B128" s="682" t="s">
        <v>809</v>
      </c>
      <c r="C128" s="2736" t="s">
        <v>1737</v>
      </c>
      <c r="D128" s="2736"/>
      <c r="E128" s="2736"/>
      <c r="F128" s="683" t="s">
        <v>1792</v>
      </c>
      <c r="G128" s="684">
        <v>65.709999999999994</v>
      </c>
      <c r="H128" s="684" t="s">
        <v>1739</v>
      </c>
      <c r="I128" s="684">
        <v>-13.14</v>
      </c>
      <c r="J128" s="684"/>
      <c r="K128" s="684" t="s">
        <v>1793</v>
      </c>
      <c r="L128" s="685"/>
      <c r="M128" s="686"/>
      <c r="X128" s="664"/>
      <c r="Y128" s="665"/>
      <c r="Z128" s="665"/>
      <c r="AA128" s="489"/>
      <c r="AC128" s="464" t="s">
        <v>1737</v>
      </c>
      <c r="AD128" s="489"/>
      <c r="AF128" s="489"/>
      <c r="AG128" s="530"/>
    </row>
    <row r="129" spans="1:33" s="462" customFormat="1" ht="23.25" x14ac:dyDescent="0.25">
      <c r="A129" s="515"/>
      <c r="B129" s="682" t="s">
        <v>813</v>
      </c>
      <c r="C129" s="2736" t="s">
        <v>1794</v>
      </c>
      <c r="D129" s="2736"/>
      <c r="E129" s="2736"/>
      <c r="F129" s="683" t="s">
        <v>1795</v>
      </c>
      <c r="G129" s="684">
        <v>1.2</v>
      </c>
      <c r="H129" s="684" t="s">
        <v>1796</v>
      </c>
      <c r="I129" s="684">
        <v>-1.85</v>
      </c>
      <c r="J129" s="684"/>
      <c r="K129" s="684" t="s">
        <v>1797</v>
      </c>
      <c r="L129" s="685"/>
      <c r="M129" s="686"/>
      <c r="X129" s="664"/>
      <c r="Y129" s="665"/>
      <c r="Z129" s="665"/>
      <c r="AA129" s="489"/>
      <c r="AC129" s="464" t="s">
        <v>1794</v>
      </c>
      <c r="AD129" s="489"/>
      <c r="AF129" s="489"/>
      <c r="AG129" s="530"/>
    </row>
    <row r="130" spans="1:33" s="462" customFormat="1" ht="34.5" x14ac:dyDescent="0.25">
      <c r="A130" s="515"/>
      <c r="B130" s="682" t="s">
        <v>815</v>
      </c>
      <c r="C130" s="2736" t="s">
        <v>1798</v>
      </c>
      <c r="D130" s="2736"/>
      <c r="E130" s="2736"/>
      <c r="F130" s="683" t="s">
        <v>1799</v>
      </c>
      <c r="G130" s="684">
        <v>12.31</v>
      </c>
      <c r="H130" s="684" t="s">
        <v>1800</v>
      </c>
      <c r="I130" s="684">
        <v>-10.96</v>
      </c>
      <c r="J130" s="684"/>
      <c r="K130" s="684" t="s">
        <v>1801</v>
      </c>
      <c r="L130" s="685"/>
      <c r="M130" s="686"/>
      <c r="X130" s="664"/>
      <c r="Y130" s="665"/>
      <c r="Z130" s="665"/>
      <c r="AA130" s="489"/>
      <c r="AC130" s="464" t="s">
        <v>1798</v>
      </c>
      <c r="AD130" s="489"/>
      <c r="AF130" s="489"/>
      <c r="AG130" s="530"/>
    </row>
    <row r="131" spans="1:33" s="462" customFormat="1" ht="23.25" x14ac:dyDescent="0.25">
      <c r="A131" s="515"/>
      <c r="B131" s="682" t="s">
        <v>818</v>
      </c>
      <c r="C131" s="2736" t="s">
        <v>1802</v>
      </c>
      <c r="D131" s="2736"/>
      <c r="E131" s="2736"/>
      <c r="F131" s="683" t="s">
        <v>1803</v>
      </c>
      <c r="G131" s="684">
        <v>6.22</v>
      </c>
      <c r="H131" s="684"/>
      <c r="I131" s="684">
        <v>-8.35</v>
      </c>
      <c r="J131" s="684"/>
      <c r="K131" s="684"/>
      <c r="L131" s="685"/>
      <c r="M131" s="686"/>
      <c r="X131" s="664"/>
      <c r="Y131" s="665"/>
      <c r="Z131" s="665"/>
      <c r="AA131" s="489"/>
      <c r="AC131" s="464" t="s">
        <v>1802</v>
      </c>
      <c r="AD131" s="489"/>
      <c r="AF131" s="489"/>
      <c r="AG131" s="530"/>
    </row>
    <row r="132" spans="1:33" s="462" customFormat="1" ht="23.25" x14ac:dyDescent="0.25">
      <c r="A132" s="515"/>
      <c r="B132" s="682" t="s">
        <v>821</v>
      </c>
      <c r="C132" s="2736" t="s">
        <v>1804</v>
      </c>
      <c r="D132" s="2736"/>
      <c r="E132" s="2736"/>
      <c r="F132" s="683" t="s">
        <v>1805</v>
      </c>
      <c r="G132" s="684">
        <v>6.09</v>
      </c>
      <c r="H132" s="684"/>
      <c r="I132" s="684">
        <v>-2.4700000000000002</v>
      </c>
      <c r="J132" s="684"/>
      <c r="K132" s="684"/>
      <c r="L132" s="685"/>
      <c r="M132" s="686"/>
      <c r="X132" s="664"/>
      <c r="Y132" s="665"/>
      <c r="Z132" s="665"/>
      <c r="AA132" s="489"/>
      <c r="AC132" s="464" t="s">
        <v>1804</v>
      </c>
      <c r="AD132" s="489"/>
      <c r="AF132" s="489"/>
      <c r="AG132" s="530"/>
    </row>
    <row r="133" spans="1:33" s="462" customFormat="1" ht="23.25" x14ac:dyDescent="0.25">
      <c r="A133" s="515"/>
      <c r="B133" s="682" t="s">
        <v>1806</v>
      </c>
      <c r="C133" s="2736" t="s">
        <v>1807</v>
      </c>
      <c r="D133" s="2736"/>
      <c r="E133" s="2736"/>
      <c r="F133" s="683" t="s">
        <v>1808</v>
      </c>
      <c r="G133" s="684">
        <v>10749</v>
      </c>
      <c r="H133" s="684"/>
      <c r="I133" s="684">
        <v>-7.52</v>
      </c>
      <c r="J133" s="684"/>
      <c r="K133" s="684"/>
      <c r="L133" s="685"/>
      <c r="M133" s="686"/>
      <c r="X133" s="664"/>
      <c r="Y133" s="665"/>
      <c r="Z133" s="665"/>
      <c r="AA133" s="489"/>
      <c r="AC133" s="464" t="s">
        <v>1807</v>
      </c>
      <c r="AD133" s="489"/>
      <c r="AF133" s="489"/>
      <c r="AG133" s="530"/>
    </row>
    <row r="134" spans="1:33" s="462" customFormat="1" ht="23.25" x14ac:dyDescent="0.25">
      <c r="A134" s="515"/>
      <c r="B134" s="682" t="s">
        <v>1809</v>
      </c>
      <c r="C134" s="2736" t="s">
        <v>1810</v>
      </c>
      <c r="D134" s="2736"/>
      <c r="E134" s="2736"/>
      <c r="F134" s="683" t="s">
        <v>1811</v>
      </c>
      <c r="G134" s="684">
        <v>9040.01</v>
      </c>
      <c r="H134" s="684"/>
      <c r="I134" s="684">
        <v>-13.56</v>
      </c>
      <c r="J134" s="684"/>
      <c r="K134" s="684"/>
      <c r="L134" s="685"/>
      <c r="M134" s="686"/>
      <c r="X134" s="664"/>
      <c r="Y134" s="665"/>
      <c r="Z134" s="665"/>
      <c r="AA134" s="489"/>
      <c r="AC134" s="464" t="s">
        <v>1810</v>
      </c>
      <c r="AD134" s="489"/>
      <c r="AF134" s="489"/>
      <c r="AG134" s="530"/>
    </row>
    <row r="135" spans="1:33" s="462" customFormat="1" ht="23.25" x14ac:dyDescent="0.25">
      <c r="A135" s="515"/>
      <c r="B135" s="682" t="s">
        <v>829</v>
      </c>
      <c r="C135" s="2736" t="s">
        <v>1746</v>
      </c>
      <c r="D135" s="2736"/>
      <c r="E135" s="2736"/>
      <c r="F135" s="683" t="s">
        <v>1812</v>
      </c>
      <c r="G135" s="684">
        <v>11978</v>
      </c>
      <c r="H135" s="684"/>
      <c r="I135" s="684">
        <v>0</v>
      </c>
      <c r="J135" s="684"/>
      <c r="K135" s="684"/>
      <c r="L135" s="685"/>
      <c r="M135" s="686"/>
      <c r="X135" s="664"/>
      <c r="Y135" s="665"/>
      <c r="Z135" s="665"/>
      <c r="AA135" s="489"/>
      <c r="AC135" s="464" t="s">
        <v>1746</v>
      </c>
      <c r="AD135" s="489"/>
      <c r="AF135" s="489"/>
      <c r="AG135" s="530"/>
    </row>
    <row r="136" spans="1:33" s="462" customFormat="1" ht="23.25" x14ac:dyDescent="0.25">
      <c r="A136" s="515"/>
      <c r="B136" s="682" t="s">
        <v>831</v>
      </c>
      <c r="C136" s="2736" t="s">
        <v>1813</v>
      </c>
      <c r="D136" s="2736"/>
      <c r="E136" s="2736"/>
      <c r="F136" s="683" t="s">
        <v>1814</v>
      </c>
      <c r="G136" s="684">
        <v>37900</v>
      </c>
      <c r="H136" s="684"/>
      <c r="I136" s="684">
        <v>-3.79</v>
      </c>
      <c r="J136" s="684"/>
      <c r="K136" s="684"/>
      <c r="L136" s="685"/>
      <c r="M136" s="686"/>
      <c r="X136" s="664"/>
      <c r="Y136" s="665"/>
      <c r="Z136" s="665"/>
      <c r="AA136" s="489"/>
      <c r="AC136" s="464" t="s">
        <v>1813</v>
      </c>
      <c r="AD136" s="489"/>
      <c r="AF136" s="489"/>
      <c r="AG136" s="530"/>
    </row>
    <row r="137" spans="1:33" s="462" customFormat="1" ht="57" x14ac:dyDescent="0.25">
      <c r="A137" s="515"/>
      <c r="B137" s="682" t="s">
        <v>1815</v>
      </c>
      <c r="C137" s="2736" t="s">
        <v>1816</v>
      </c>
      <c r="D137" s="2736"/>
      <c r="E137" s="2736"/>
      <c r="F137" s="683" t="s">
        <v>1817</v>
      </c>
      <c r="G137" s="684">
        <v>7712</v>
      </c>
      <c r="H137" s="684"/>
      <c r="I137" s="684">
        <v>-23.91</v>
      </c>
      <c r="J137" s="684"/>
      <c r="K137" s="684"/>
      <c r="L137" s="685"/>
      <c r="M137" s="686"/>
      <c r="X137" s="664"/>
      <c r="Y137" s="665"/>
      <c r="Z137" s="665"/>
      <c r="AA137" s="489"/>
      <c r="AC137" s="464" t="s">
        <v>1816</v>
      </c>
      <c r="AD137" s="489"/>
      <c r="AF137" s="489"/>
      <c r="AG137" s="530"/>
    </row>
    <row r="138" spans="1:33" s="462" customFormat="1" ht="23.25" x14ac:dyDescent="0.25">
      <c r="A138" s="523" t="s">
        <v>851</v>
      </c>
      <c r="B138" s="694" t="s">
        <v>1818</v>
      </c>
      <c r="C138" s="2747" t="s">
        <v>1819</v>
      </c>
      <c r="D138" s="2747"/>
      <c r="E138" s="2747"/>
      <c r="F138" s="695" t="s">
        <v>1820</v>
      </c>
      <c r="G138" s="696">
        <v>0</v>
      </c>
      <c r="H138" s="696"/>
      <c r="I138" s="696">
        <v>0</v>
      </c>
      <c r="J138" s="696"/>
      <c r="K138" s="696"/>
      <c r="L138" s="697"/>
      <c r="M138" s="698"/>
      <c r="X138" s="664"/>
      <c r="Y138" s="665"/>
      <c r="Z138" s="665"/>
      <c r="AA138" s="489"/>
      <c r="AC138" s="464"/>
      <c r="AD138" s="489"/>
      <c r="AF138" s="489"/>
      <c r="AG138" s="530" t="s">
        <v>1819</v>
      </c>
    </row>
    <row r="139" spans="1:33" s="462" customFormat="1" ht="68.25" x14ac:dyDescent="0.25">
      <c r="A139" s="515"/>
      <c r="B139" s="682" t="s">
        <v>835</v>
      </c>
      <c r="C139" s="2736" t="s">
        <v>1821</v>
      </c>
      <c r="D139" s="2736"/>
      <c r="E139" s="2736"/>
      <c r="F139" s="683" t="s">
        <v>1822</v>
      </c>
      <c r="G139" s="684">
        <v>50.24</v>
      </c>
      <c r="H139" s="684"/>
      <c r="I139" s="684">
        <v>-0.65</v>
      </c>
      <c r="J139" s="684"/>
      <c r="K139" s="684"/>
      <c r="L139" s="685"/>
      <c r="M139" s="686"/>
      <c r="X139" s="664"/>
      <c r="Y139" s="665"/>
      <c r="Z139" s="665"/>
      <c r="AA139" s="489"/>
      <c r="AC139" s="464" t="s">
        <v>1821</v>
      </c>
      <c r="AD139" s="489"/>
      <c r="AF139" s="489"/>
      <c r="AG139" s="530"/>
    </row>
    <row r="140" spans="1:33" s="462" customFormat="1" ht="34.5" x14ac:dyDescent="0.25">
      <c r="A140" s="515"/>
      <c r="B140" s="682" t="s">
        <v>838</v>
      </c>
      <c r="C140" s="2736" t="s">
        <v>1757</v>
      </c>
      <c r="D140" s="2736"/>
      <c r="E140" s="2736"/>
      <c r="F140" s="683" t="s">
        <v>1823</v>
      </c>
      <c r="G140" s="684">
        <v>4455.2</v>
      </c>
      <c r="H140" s="684"/>
      <c r="I140" s="684">
        <v>0</v>
      </c>
      <c r="J140" s="684"/>
      <c r="K140" s="684"/>
      <c r="L140" s="685"/>
      <c r="M140" s="686"/>
      <c r="X140" s="664"/>
      <c r="Y140" s="665"/>
      <c r="Z140" s="665"/>
      <c r="AA140" s="489"/>
      <c r="AC140" s="464" t="s">
        <v>1757</v>
      </c>
      <c r="AD140" s="489"/>
      <c r="AF140" s="489"/>
      <c r="AG140" s="530"/>
    </row>
    <row r="141" spans="1:33" s="462" customFormat="1" ht="23.25" x14ac:dyDescent="0.25">
      <c r="A141" s="515"/>
      <c r="B141" s="682" t="s">
        <v>1824</v>
      </c>
      <c r="C141" s="2736" t="s">
        <v>1825</v>
      </c>
      <c r="D141" s="2736"/>
      <c r="E141" s="2736"/>
      <c r="F141" s="683" t="s">
        <v>1826</v>
      </c>
      <c r="G141" s="684">
        <v>4920</v>
      </c>
      <c r="H141" s="684"/>
      <c r="I141" s="684">
        <v>-6.4</v>
      </c>
      <c r="J141" s="684"/>
      <c r="K141" s="684"/>
      <c r="L141" s="685"/>
      <c r="M141" s="686"/>
      <c r="X141" s="664"/>
      <c r="Y141" s="665"/>
      <c r="Z141" s="665"/>
      <c r="AA141" s="489"/>
      <c r="AC141" s="464" t="s">
        <v>1825</v>
      </c>
      <c r="AD141" s="489"/>
      <c r="AF141" s="489"/>
      <c r="AG141" s="530"/>
    </row>
    <row r="142" spans="1:33" s="462" customFormat="1" ht="45.75" x14ac:dyDescent="0.25">
      <c r="A142" s="515"/>
      <c r="B142" s="682" t="s">
        <v>1827</v>
      </c>
      <c r="C142" s="2736" t="s">
        <v>1828</v>
      </c>
      <c r="D142" s="2736"/>
      <c r="E142" s="2736"/>
      <c r="F142" s="683" t="s">
        <v>1829</v>
      </c>
      <c r="G142" s="684">
        <v>1700</v>
      </c>
      <c r="H142" s="684"/>
      <c r="I142" s="684">
        <v>-1.19</v>
      </c>
      <c r="J142" s="684"/>
      <c r="K142" s="684"/>
      <c r="L142" s="685"/>
      <c r="M142" s="686"/>
      <c r="X142" s="664"/>
      <c r="Y142" s="665"/>
      <c r="Z142" s="665"/>
      <c r="AA142" s="489"/>
      <c r="AC142" s="464" t="s">
        <v>1828</v>
      </c>
      <c r="AD142" s="489"/>
      <c r="AF142" s="489"/>
      <c r="AG142" s="530"/>
    </row>
    <row r="143" spans="1:33" s="462" customFormat="1" ht="23.25" x14ac:dyDescent="0.25">
      <c r="A143" s="515"/>
      <c r="B143" s="682" t="s">
        <v>844</v>
      </c>
      <c r="C143" s="2736" t="s">
        <v>1830</v>
      </c>
      <c r="D143" s="2736"/>
      <c r="E143" s="2736"/>
      <c r="F143" s="683" t="s">
        <v>1831</v>
      </c>
      <c r="G143" s="684">
        <v>15620</v>
      </c>
      <c r="H143" s="684"/>
      <c r="I143" s="684">
        <v>-3.12</v>
      </c>
      <c r="J143" s="684"/>
      <c r="K143" s="684"/>
      <c r="L143" s="685"/>
      <c r="M143" s="686"/>
      <c r="X143" s="664"/>
      <c r="Y143" s="665"/>
      <c r="Z143" s="665"/>
      <c r="AA143" s="489"/>
      <c r="AC143" s="464" t="s">
        <v>1830</v>
      </c>
      <c r="AD143" s="489"/>
      <c r="AF143" s="489"/>
      <c r="AG143" s="530"/>
    </row>
    <row r="144" spans="1:33" s="462" customFormat="1" ht="23.25" x14ac:dyDescent="0.25">
      <c r="A144" s="515"/>
      <c r="B144" s="682" t="s">
        <v>1832</v>
      </c>
      <c r="C144" s="2736" t="s">
        <v>1833</v>
      </c>
      <c r="D144" s="2736"/>
      <c r="E144" s="2736"/>
      <c r="F144" s="683" t="s">
        <v>1834</v>
      </c>
      <c r="G144" s="684">
        <v>9420</v>
      </c>
      <c r="H144" s="684"/>
      <c r="I144" s="684">
        <v>-3.77</v>
      </c>
      <c r="J144" s="684"/>
      <c r="K144" s="684"/>
      <c r="L144" s="685"/>
      <c r="M144" s="686"/>
      <c r="X144" s="664"/>
      <c r="Y144" s="665"/>
      <c r="Z144" s="665"/>
      <c r="AA144" s="489"/>
      <c r="AC144" s="464" t="s">
        <v>1833</v>
      </c>
      <c r="AD144" s="489"/>
      <c r="AF144" s="489"/>
      <c r="AG144" s="530"/>
    </row>
    <row r="145" spans="1:33" s="462" customFormat="1" ht="45" x14ac:dyDescent="0.25">
      <c r="A145" s="666" t="s">
        <v>644</v>
      </c>
      <c r="B145" s="667" t="s">
        <v>1769</v>
      </c>
      <c r="C145" s="2737" t="s">
        <v>1835</v>
      </c>
      <c r="D145" s="2737"/>
      <c r="E145" s="2737"/>
      <c r="F145" s="687">
        <v>-0.96</v>
      </c>
      <c r="G145" s="669" t="s">
        <v>1771</v>
      </c>
      <c r="H145" s="669" t="s">
        <v>1193</v>
      </c>
      <c r="I145" s="669">
        <v>-790</v>
      </c>
      <c r="J145" s="669">
        <v>-309</v>
      </c>
      <c r="K145" s="670" t="s">
        <v>1836</v>
      </c>
      <c r="L145" s="699">
        <v>31.1355</v>
      </c>
      <c r="M145" s="680">
        <v>-29.89</v>
      </c>
      <c r="X145" s="664"/>
      <c r="Y145" s="665"/>
      <c r="Z145" s="665"/>
      <c r="AA145" s="489" t="s">
        <v>1835</v>
      </c>
      <c r="AC145" s="464"/>
      <c r="AD145" s="489"/>
      <c r="AF145" s="489"/>
      <c r="AG145" s="530"/>
    </row>
    <row r="146" spans="1:33" s="462" customFormat="1" ht="15" x14ac:dyDescent="0.25">
      <c r="A146" s="672"/>
      <c r="B146" s="673"/>
      <c r="C146" s="674" t="s">
        <v>1837</v>
      </c>
      <c r="D146" s="675"/>
      <c r="E146" s="675"/>
      <c r="F146" s="675"/>
      <c r="G146" s="675"/>
      <c r="H146" s="675"/>
      <c r="I146" s="675"/>
      <c r="J146" s="675"/>
      <c r="K146" s="675"/>
      <c r="L146" s="675"/>
      <c r="M146" s="676"/>
      <c r="X146" s="664"/>
      <c r="Y146" s="665"/>
      <c r="Z146" s="665"/>
      <c r="AA146" s="489"/>
      <c r="AC146" s="464"/>
      <c r="AD146" s="489"/>
      <c r="AF146" s="489"/>
      <c r="AG146" s="530"/>
    </row>
    <row r="147" spans="1:33" s="462" customFormat="1" ht="15" x14ac:dyDescent="0.25">
      <c r="A147" s="550"/>
      <c r="B147" s="681" t="s">
        <v>1774</v>
      </c>
      <c r="C147" s="2734" t="s">
        <v>1775</v>
      </c>
      <c r="D147" s="2734"/>
      <c r="E147" s="2734"/>
      <c r="F147" s="2734"/>
      <c r="G147" s="2734"/>
      <c r="H147" s="2734"/>
      <c r="I147" s="2734"/>
      <c r="J147" s="2734"/>
      <c r="K147" s="2734"/>
      <c r="L147" s="2734"/>
      <c r="M147" s="2735"/>
      <c r="X147" s="664"/>
      <c r="Y147" s="665"/>
      <c r="Z147" s="665"/>
      <c r="AA147" s="489"/>
      <c r="AB147" s="499" t="s">
        <v>1775</v>
      </c>
      <c r="AC147" s="464"/>
      <c r="AD147" s="489"/>
      <c r="AF147" s="489"/>
      <c r="AG147" s="530"/>
    </row>
    <row r="148" spans="1:33" s="462" customFormat="1" ht="33.75" x14ac:dyDescent="0.25">
      <c r="A148" s="550"/>
      <c r="B148" s="681" t="s">
        <v>1641</v>
      </c>
      <c r="C148" s="2734" t="s">
        <v>1642</v>
      </c>
      <c r="D148" s="2734"/>
      <c r="E148" s="2734"/>
      <c r="F148" s="2734"/>
      <c r="G148" s="2734"/>
      <c r="H148" s="2734"/>
      <c r="I148" s="2734"/>
      <c r="J148" s="2734"/>
      <c r="K148" s="2734"/>
      <c r="L148" s="2734"/>
      <c r="M148" s="2735"/>
      <c r="X148" s="664"/>
      <c r="Y148" s="665"/>
      <c r="Z148" s="665"/>
      <c r="AA148" s="489"/>
      <c r="AB148" s="499" t="s">
        <v>1642</v>
      </c>
      <c r="AC148" s="464"/>
      <c r="AD148" s="489"/>
      <c r="AF148" s="489"/>
      <c r="AG148" s="530"/>
    </row>
    <row r="149" spans="1:33" s="462" customFormat="1" ht="23.25" x14ac:dyDescent="0.25">
      <c r="A149" s="515"/>
      <c r="B149" s="682" t="s">
        <v>1776</v>
      </c>
      <c r="C149" s="2736" t="s">
        <v>1777</v>
      </c>
      <c r="D149" s="2736"/>
      <c r="E149" s="2736"/>
      <c r="F149" s="683" t="s">
        <v>1838</v>
      </c>
      <c r="G149" s="684" t="s">
        <v>1779</v>
      </c>
      <c r="H149" s="684"/>
      <c r="I149" s="684">
        <v>-309.36</v>
      </c>
      <c r="J149" s="684">
        <v>-309.36</v>
      </c>
      <c r="K149" s="684"/>
      <c r="L149" s="685"/>
      <c r="M149" s="686"/>
      <c r="X149" s="664"/>
      <c r="Y149" s="665"/>
      <c r="Z149" s="665"/>
      <c r="AA149" s="489"/>
      <c r="AC149" s="464" t="s">
        <v>1777</v>
      </c>
      <c r="AD149" s="489"/>
      <c r="AF149" s="489"/>
      <c r="AG149" s="530"/>
    </row>
    <row r="150" spans="1:33" s="462" customFormat="1" ht="23.25" x14ac:dyDescent="0.25">
      <c r="A150" s="515"/>
      <c r="B150" s="682" t="s">
        <v>627</v>
      </c>
      <c r="C150" s="2736" t="s">
        <v>1647</v>
      </c>
      <c r="D150" s="2736"/>
      <c r="E150" s="2736"/>
      <c r="F150" s="683" t="s">
        <v>1839</v>
      </c>
      <c r="G150" s="684">
        <v>0</v>
      </c>
      <c r="H150" s="684">
        <v>0</v>
      </c>
      <c r="I150" s="684">
        <v>0</v>
      </c>
      <c r="J150" s="684"/>
      <c r="K150" s="684">
        <v>0</v>
      </c>
      <c r="L150" s="685"/>
      <c r="M150" s="686"/>
      <c r="X150" s="664"/>
      <c r="Y150" s="665"/>
      <c r="Z150" s="665"/>
      <c r="AA150" s="489"/>
      <c r="AC150" s="464" t="s">
        <v>1647</v>
      </c>
      <c r="AD150" s="489"/>
      <c r="AF150" s="489"/>
      <c r="AG150" s="530"/>
    </row>
    <row r="151" spans="1:33" s="462" customFormat="1" ht="34.5" x14ac:dyDescent="0.25">
      <c r="A151" s="515"/>
      <c r="B151" s="682" t="s">
        <v>1649</v>
      </c>
      <c r="C151" s="2736" t="s">
        <v>1650</v>
      </c>
      <c r="D151" s="2736"/>
      <c r="E151" s="2736"/>
      <c r="F151" s="683" t="s">
        <v>1840</v>
      </c>
      <c r="G151" s="684">
        <v>111.99</v>
      </c>
      <c r="H151" s="684" t="s">
        <v>1652</v>
      </c>
      <c r="I151" s="684">
        <v>-22.4</v>
      </c>
      <c r="J151" s="684"/>
      <c r="K151" s="684" t="s">
        <v>1841</v>
      </c>
      <c r="L151" s="685"/>
      <c r="M151" s="686"/>
      <c r="X151" s="664"/>
      <c r="Y151" s="665"/>
      <c r="Z151" s="665"/>
      <c r="AA151" s="489"/>
      <c r="AC151" s="464" t="s">
        <v>1650</v>
      </c>
      <c r="AD151" s="489"/>
      <c r="AF151" s="489"/>
      <c r="AG151" s="530"/>
    </row>
    <row r="152" spans="1:33" s="462" customFormat="1" ht="34.5" x14ac:dyDescent="0.25">
      <c r="A152" s="515"/>
      <c r="B152" s="682" t="s">
        <v>1783</v>
      </c>
      <c r="C152" s="2736" t="s">
        <v>1784</v>
      </c>
      <c r="D152" s="2736"/>
      <c r="E152" s="2736"/>
      <c r="F152" s="683" t="s">
        <v>1842</v>
      </c>
      <c r="G152" s="684">
        <v>120.04</v>
      </c>
      <c r="H152" s="684" t="s">
        <v>1786</v>
      </c>
      <c r="I152" s="684">
        <v>-192.06</v>
      </c>
      <c r="J152" s="684"/>
      <c r="K152" s="684" t="s">
        <v>1843</v>
      </c>
      <c r="L152" s="685"/>
      <c r="M152" s="686"/>
      <c r="X152" s="664"/>
      <c r="Y152" s="665"/>
      <c r="Z152" s="665"/>
      <c r="AA152" s="489"/>
      <c r="AC152" s="464" t="s">
        <v>1784</v>
      </c>
      <c r="AD152" s="489"/>
      <c r="AF152" s="489"/>
      <c r="AG152" s="530"/>
    </row>
    <row r="153" spans="1:33" s="462" customFormat="1" ht="34.5" x14ac:dyDescent="0.25">
      <c r="A153" s="515"/>
      <c r="B153" s="682" t="s">
        <v>807</v>
      </c>
      <c r="C153" s="2736" t="s">
        <v>1788</v>
      </c>
      <c r="D153" s="2736"/>
      <c r="E153" s="2736"/>
      <c r="F153" s="683" t="s">
        <v>1844</v>
      </c>
      <c r="G153" s="684">
        <v>0.9</v>
      </c>
      <c r="H153" s="684" t="s">
        <v>1790</v>
      </c>
      <c r="I153" s="684">
        <v>-0.08</v>
      </c>
      <c r="J153" s="684"/>
      <c r="K153" s="684" t="s">
        <v>1845</v>
      </c>
      <c r="L153" s="685"/>
      <c r="M153" s="686"/>
      <c r="X153" s="664"/>
      <c r="Y153" s="665"/>
      <c r="Z153" s="665"/>
      <c r="AA153" s="489"/>
      <c r="AC153" s="464" t="s">
        <v>1788</v>
      </c>
      <c r="AD153" s="489"/>
      <c r="AF153" s="489"/>
      <c r="AG153" s="530"/>
    </row>
    <row r="154" spans="1:33" s="462" customFormat="1" ht="34.5" x14ac:dyDescent="0.25">
      <c r="A154" s="515"/>
      <c r="B154" s="682" t="s">
        <v>809</v>
      </c>
      <c r="C154" s="2736" t="s">
        <v>1737</v>
      </c>
      <c r="D154" s="2736"/>
      <c r="E154" s="2736"/>
      <c r="F154" s="683" t="s">
        <v>1846</v>
      </c>
      <c r="G154" s="684">
        <v>65.709999999999994</v>
      </c>
      <c r="H154" s="684" t="s">
        <v>1739</v>
      </c>
      <c r="I154" s="684">
        <v>-18.399999999999999</v>
      </c>
      <c r="J154" s="684"/>
      <c r="K154" s="684" t="s">
        <v>1847</v>
      </c>
      <c r="L154" s="685"/>
      <c r="M154" s="686"/>
      <c r="X154" s="664"/>
      <c r="Y154" s="665"/>
      <c r="Z154" s="665"/>
      <c r="AA154" s="489"/>
      <c r="AC154" s="464" t="s">
        <v>1737</v>
      </c>
      <c r="AD154" s="489"/>
      <c r="AF154" s="489"/>
      <c r="AG154" s="530"/>
    </row>
    <row r="155" spans="1:33" s="462" customFormat="1" ht="23.25" x14ac:dyDescent="0.25">
      <c r="A155" s="515"/>
      <c r="B155" s="682" t="s">
        <v>813</v>
      </c>
      <c r="C155" s="2736" t="s">
        <v>1794</v>
      </c>
      <c r="D155" s="2736"/>
      <c r="E155" s="2736"/>
      <c r="F155" s="683" t="s">
        <v>1848</v>
      </c>
      <c r="G155" s="684">
        <v>1.2</v>
      </c>
      <c r="H155" s="684" t="s">
        <v>1796</v>
      </c>
      <c r="I155" s="684">
        <v>-2.58</v>
      </c>
      <c r="J155" s="684"/>
      <c r="K155" s="684" t="s">
        <v>1849</v>
      </c>
      <c r="L155" s="685"/>
      <c r="M155" s="686"/>
      <c r="X155" s="664"/>
      <c r="Y155" s="665"/>
      <c r="Z155" s="665"/>
      <c r="AA155" s="489"/>
      <c r="AC155" s="464" t="s">
        <v>1794</v>
      </c>
      <c r="AD155" s="489"/>
      <c r="AF155" s="489"/>
      <c r="AG155" s="530"/>
    </row>
    <row r="156" spans="1:33" s="462" customFormat="1" ht="34.5" x14ac:dyDescent="0.25">
      <c r="A156" s="515"/>
      <c r="B156" s="682" t="s">
        <v>815</v>
      </c>
      <c r="C156" s="2736" t="s">
        <v>1798</v>
      </c>
      <c r="D156" s="2736"/>
      <c r="E156" s="2736"/>
      <c r="F156" s="683" t="s">
        <v>1850</v>
      </c>
      <c r="G156" s="684">
        <v>12.31</v>
      </c>
      <c r="H156" s="684" t="s">
        <v>1800</v>
      </c>
      <c r="I156" s="684">
        <v>-15.39</v>
      </c>
      <c r="J156" s="684"/>
      <c r="K156" s="684" t="s">
        <v>1851</v>
      </c>
      <c r="L156" s="685"/>
      <c r="M156" s="686"/>
      <c r="X156" s="664"/>
      <c r="Y156" s="665"/>
      <c r="Z156" s="665"/>
      <c r="AA156" s="489"/>
      <c r="AC156" s="464" t="s">
        <v>1798</v>
      </c>
      <c r="AD156" s="489"/>
      <c r="AF156" s="489"/>
      <c r="AG156" s="530"/>
    </row>
    <row r="157" spans="1:33" s="462" customFormat="1" ht="23.25" x14ac:dyDescent="0.25">
      <c r="A157" s="515"/>
      <c r="B157" s="682" t="s">
        <v>818</v>
      </c>
      <c r="C157" s="2736" t="s">
        <v>1802</v>
      </c>
      <c r="D157" s="2736"/>
      <c r="E157" s="2736"/>
      <c r="F157" s="683" t="s">
        <v>1852</v>
      </c>
      <c r="G157" s="684">
        <v>6.22</v>
      </c>
      <c r="H157" s="684"/>
      <c r="I157" s="684">
        <v>-11.64</v>
      </c>
      <c r="J157" s="684"/>
      <c r="K157" s="684"/>
      <c r="L157" s="685"/>
      <c r="M157" s="686"/>
      <c r="X157" s="664"/>
      <c r="Y157" s="665"/>
      <c r="Z157" s="665"/>
      <c r="AA157" s="489"/>
      <c r="AC157" s="464" t="s">
        <v>1802</v>
      </c>
      <c r="AD157" s="489"/>
      <c r="AF157" s="489"/>
      <c r="AG157" s="530"/>
    </row>
    <row r="158" spans="1:33" s="462" customFormat="1" ht="23.25" x14ac:dyDescent="0.25">
      <c r="A158" s="515"/>
      <c r="B158" s="682" t="s">
        <v>821</v>
      </c>
      <c r="C158" s="2736" t="s">
        <v>1804</v>
      </c>
      <c r="D158" s="2736"/>
      <c r="E158" s="2736"/>
      <c r="F158" s="683" t="s">
        <v>1853</v>
      </c>
      <c r="G158" s="684">
        <v>6.09</v>
      </c>
      <c r="H158" s="684"/>
      <c r="I158" s="684">
        <v>-3.45</v>
      </c>
      <c r="J158" s="684"/>
      <c r="K158" s="684"/>
      <c r="L158" s="685"/>
      <c r="M158" s="686"/>
      <c r="X158" s="664"/>
      <c r="Y158" s="665"/>
      <c r="Z158" s="665"/>
      <c r="AA158" s="489"/>
      <c r="AC158" s="464" t="s">
        <v>1804</v>
      </c>
      <c r="AD158" s="489"/>
      <c r="AF158" s="489"/>
      <c r="AG158" s="530"/>
    </row>
    <row r="159" spans="1:33" s="462" customFormat="1" ht="23.25" x14ac:dyDescent="0.25">
      <c r="A159" s="515"/>
      <c r="B159" s="682" t="s">
        <v>1806</v>
      </c>
      <c r="C159" s="2736" t="s">
        <v>1807</v>
      </c>
      <c r="D159" s="2736"/>
      <c r="E159" s="2736"/>
      <c r="F159" s="683" t="s">
        <v>1854</v>
      </c>
      <c r="G159" s="684">
        <v>10749</v>
      </c>
      <c r="H159" s="684"/>
      <c r="I159" s="684">
        <v>-10.75</v>
      </c>
      <c r="J159" s="684"/>
      <c r="K159" s="684"/>
      <c r="L159" s="685"/>
      <c r="M159" s="686"/>
      <c r="X159" s="664"/>
      <c r="Y159" s="665"/>
      <c r="Z159" s="665"/>
      <c r="AA159" s="489"/>
      <c r="AC159" s="464" t="s">
        <v>1807</v>
      </c>
      <c r="AD159" s="489"/>
      <c r="AF159" s="489"/>
      <c r="AG159" s="530"/>
    </row>
    <row r="160" spans="1:33" s="462" customFormat="1" ht="23.25" x14ac:dyDescent="0.25">
      <c r="A160" s="515"/>
      <c r="B160" s="682" t="s">
        <v>1809</v>
      </c>
      <c r="C160" s="2736" t="s">
        <v>1810</v>
      </c>
      <c r="D160" s="2736"/>
      <c r="E160" s="2736"/>
      <c r="F160" s="683" t="s">
        <v>1855</v>
      </c>
      <c r="G160" s="684">
        <v>9040.01</v>
      </c>
      <c r="H160" s="684"/>
      <c r="I160" s="684">
        <v>-18.98</v>
      </c>
      <c r="J160" s="684"/>
      <c r="K160" s="684"/>
      <c r="L160" s="685"/>
      <c r="M160" s="686"/>
      <c r="X160" s="664"/>
      <c r="Y160" s="665"/>
      <c r="Z160" s="665"/>
      <c r="AA160" s="489"/>
      <c r="AC160" s="464" t="s">
        <v>1810</v>
      </c>
      <c r="AD160" s="489"/>
      <c r="AF160" s="489"/>
      <c r="AG160" s="530"/>
    </row>
    <row r="161" spans="1:33" s="462" customFormat="1" ht="23.25" x14ac:dyDescent="0.25">
      <c r="A161" s="515"/>
      <c r="B161" s="682" t="s">
        <v>829</v>
      </c>
      <c r="C161" s="2736" t="s">
        <v>1746</v>
      </c>
      <c r="D161" s="2736"/>
      <c r="E161" s="2736"/>
      <c r="F161" s="683" t="s">
        <v>1812</v>
      </c>
      <c r="G161" s="684">
        <v>11978</v>
      </c>
      <c r="H161" s="684"/>
      <c r="I161" s="684">
        <v>0</v>
      </c>
      <c r="J161" s="684"/>
      <c r="K161" s="684"/>
      <c r="L161" s="685"/>
      <c r="M161" s="686"/>
      <c r="X161" s="664"/>
      <c r="Y161" s="665"/>
      <c r="Z161" s="665"/>
      <c r="AA161" s="489"/>
      <c r="AC161" s="464" t="s">
        <v>1746</v>
      </c>
      <c r="AD161" s="489"/>
      <c r="AF161" s="489"/>
      <c r="AG161" s="530"/>
    </row>
    <row r="162" spans="1:33" s="462" customFormat="1" ht="23.25" x14ac:dyDescent="0.25">
      <c r="A162" s="515"/>
      <c r="B162" s="682" t="s">
        <v>831</v>
      </c>
      <c r="C162" s="2736" t="s">
        <v>1813</v>
      </c>
      <c r="D162" s="2736"/>
      <c r="E162" s="2736"/>
      <c r="F162" s="683" t="s">
        <v>1814</v>
      </c>
      <c r="G162" s="684">
        <v>37900</v>
      </c>
      <c r="H162" s="684"/>
      <c r="I162" s="684">
        <v>-3.79</v>
      </c>
      <c r="J162" s="684"/>
      <c r="K162" s="684"/>
      <c r="L162" s="685"/>
      <c r="M162" s="686"/>
      <c r="X162" s="664"/>
      <c r="Y162" s="665"/>
      <c r="Z162" s="665"/>
      <c r="AA162" s="489"/>
      <c r="AC162" s="464" t="s">
        <v>1813</v>
      </c>
      <c r="AD162" s="489"/>
      <c r="AF162" s="489"/>
      <c r="AG162" s="530"/>
    </row>
    <row r="163" spans="1:33" s="462" customFormat="1" ht="57" x14ac:dyDescent="0.25">
      <c r="A163" s="515"/>
      <c r="B163" s="682" t="s">
        <v>1815</v>
      </c>
      <c r="C163" s="2736" t="s">
        <v>1816</v>
      </c>
      <c r="D163" s="2736"/>
      <c r="E163" s="2736"/>
      <c r="F163" s="683" t="s">
        <v>1856</v>
      </c>
      <c r="G163" s="684">
        <v>7712</v>
      </c>
      <c r="H163" s="684"/>
      <c r="I163" s="684">
        <v>-33.159999999999997</v>
      </c>
      <c r="J163" s="684"/>
      <c r="K163" s="684"/>
      <c r="L163" s="685"/>
      <c r="M163" s="686"/>
      <c r="X163" s="664"/>
      <c r="Y163" s="665"/>
      <c r="Z163" s="665"/>
      <c r="AA163" s="489"/>
      <c r="AC163" s="464" t="s">
        <v>1816</v>
      </c>
      <c r="AD163" s="489"/>
      <c r="AF163" s="489"/>
      <c r="AG163" s="530"/>
    </row>
    <row r="164" spans="1:33" s="462" customFormat="1" ht="23.25" x14ac:dyDescent="0.25">
      <c r="A164" s="523" t="s">
        <v>851</v>
      </c>
      <c r="B164" s="694" t="s">
        <v>1818</v>
      </c>
      <c r="C164" s="2747" t="s">
        <v>1819</v>
      </c>
      <c r="D164" s="2747"/>
      <c r="E164" s="2747"/>
      <c r="F164" s="695" t="s">
        <v>1857</v>
      </c>
      <c r="G164" s="696">
        <v>0</v>
      </c>
      <c r="H164" s="696"/>
      <c r="I164" s="696">
        <v>0</v>
      </c>
      <c r="J164" s="696"/>
      <c r="K164" s="696"/>
      <c r="L164" s="697"/>
      <c r="M164" s="698"/>
      <c r="X164" s="664"/>
      <c r="Y164" s="665"/>
      <c r="Z164" s="665"/>
      <c r="AA164" s="489"/>
      <c r="AC164" s="464"/>
      <c r="AD164" s="489"/>
      <c r="AF164" s="489"/>
      <c r="AG164" s="530" t="s">
        <v>1819</v>
      </c>
    </row>
    <row r="165" spans="1:33" s="462" customFormat="1" ht="68.25" x14ac:dyDescent="0.25">
      <c r="A165" s="515"/>
      <c r="B165" s="682" t="s">
        <v>835</v>
      </c>
      <c r="C165" s="2736" t="s">
        <v>1821</v>
      </c>
      <c r="D165" s="2736"/>
      <c r="E165" s="2736"/>
      <c r="F165" s="683" t="s">
        <v>1858</v>
      </c>
      <c r="G165" s="684">
        <v>50.24</v>
      </c>
      <c r="H165" s="684"/>
      <c r="I165" s="684">
        <v>-0.9</v>
      </c>
      <c r="J165" s="684"/>
      <c r="K165" s="684"/>
      <c r="L165" s="685"/>
      <c r="M165" s="686"/>
      <c r="X165" s="664"/>
      <c r="Y165" s="665"/>
      <c r="Z165" s="665"/>
      <c r="AA165" s="489"/>
      <c r="AC165" s="464" t="s">
        <v>1821</v>
      </c>
      <c r="AD165" s="489"/>
      <c r="AF165" s="489"/>
      <c r="AG165" s="530"/>
    </row>
    <row r="166" spans="1:33" s="462" customFormat="1" ht="34.5" x14ac:dyDescent="0.25">
      <c r="A166" s="515"/>
      <c r="B166" s="682" t="s">
        <v>838</v>
      </c>
      <c r="C166" s="2736" t="s">
        <v>1757</v>
      </c>
      <c r="D166" s="2736"/>
      <c r="E166" s="2736"/>
      <c r="F166" s="683" t="s">
        <v>1823</v>
      </c>
      <c r="G166" s="684">
        <v>4455.2</v>
      </c>
      <c r="H166" s="684"/>
      <c r="I166" s="684">
        <v>0</v>
      </c>
      <c r="J166" s="684"/>
      <c r="K166" s="684"/>
      <c r="L166" s="685"/>
      <c r="M166" s="686"/>
      <c r="X166" s="664"/>
      <c r="Y166" s="665"/>
      <c r="Z166" s="665"/>
      <c r="AA166" s="489"/>
      <c r="AC166" s="464" t="s">
        <v>1757</v>
      </c>
      <c r="AD166" s="489"/>
      <c r="AF166" s="489"/>
      <c r="AG166" s="530"/>
    </row>
    <row r="167" spans="1:33" s="462" customFormat="1" ht="23.25" x14ac:dyDescent="0.25">
      <c r="A167" s="515"/>
      <c r="B167" s="682" t="s">
        <v>1824</v>
      </c>
      <c r="C167" s="2736" t="s">
        <v>1825</v>
      </c>
      <c r="D167" s="2736"/>
      <c r="E167" s="2736"/>
      <c r="F167" s="683" t="s">
        <v>1859</v>
      </c>
      <c r="G167" s="684">
        <v>4920</v>
      </c>
      <c r="H167" s="684"/>
      <c r="I167" s="684">
        <v>-9.35</v>
      </c>
      <c r="J167" s="684"/>
      <c r="K167" s="684"/>
      <c r="L167" s="685"/>
      <c r="M167" s="686"/>
      <c r="X167" s="664"/>
      <c r="Y167" s="665"/>
      <c r="Z167" s="665"/>
      <c r="AA167" s="489"/>
      <c r="AC167" s="464" t="s">
        <v>1825</v>
      </c>
      <c r="AD167" s="489"/>
      <c r="AF167" s="489"/>
      <c r="AG167" s="530"/>
    </row>
    <row r="168" spans="1:33" s="462" customFormat="1" ht="45.75" x14ac:dyDescent="0.25">
      <c r="A168" s="515"/>
      <c r="B168" s="682" t="s">
        <v>1827</v>
      </c>
      <c r="C168" s="2736" t="s">
        <v>1828</v>
      </c>
      <c r="D168" s="2736"/>
      <c r="E168" s="2736"/>
      <c r="F168" s="683" t="s">
        <v>1860</v>
      </c>
      <c r="G168" s="684">
        <v>1700</v>
      </c>
      <c r="H168" s="684"/>
      <c r="I168" s="684">
        <v>-1.7</v>
      </c>
      <c r="J168" s="684"/>
      <c r="K168" s="684"/>
      <c r="L168" s="685"/>
      <c r="M168" s="686"/>
      <c r="X168" s="664"/>
      <c r="Y168" s="665"/>
      <c r="Z168" s="665"/>
      <c r="AA168" s="489"/>
      <c r="AC168" s="464" t="s">
        <v>1828</v>
      </c>
      <c r="AD168" s="489"/>
      <c r="AF168" s="489"/>
      <c r="AG168" s="530"/>
    </row>
    <row r="169" spans="1:33" s="462" customFormat="1" ht="23.25" x14ac:dyDescent="0.25">
      <c r="A169" s="515"/>
      <c r="B169" s="682" t="s">
        <v>844</v>
      </c>
      <c r="C169" s="2736" t="s">
        <v>1830</v>
      </c>
      <c r="D169" s="2736"/>
      <c r="E169" s="2736"/>
      <c r="F169" s="683" t="s">
        <v>1861</v>
      </c>
      <c r="G169" s="684">
        <v>15620</v>
      </c>
      <c r="H169" s="684"/>
      <c r="I169" s="684">
        <v>-4.6900000000000004</v>
      </c>
      <c r="J169" s="684"/>
      <c r="K169" s="684"/>
      <c r="L169" s="685"/>
      <c r="M169" s="686"/>
      <c r="X169" s="664"/>
      <c r="Y169" s="665"/>
      <c r="Z169" s="665"/>
      <c r="AA169" s="489"/>
      <c r="AC169" s="464" t="s">
        <v>1830</v>
      </c>
      <c r="AD169" s="489"/>
      <c r="AF169" s="489"/>
      <c r="AG169" s="530"/>
    </row>
    <row r="170" spans="1:33" s="462" customFormat="1" ht="23.25" x14ac:dyDescent="0.25">
      <c r="A170" s="515"/>
      <c r="B170" s="682" t="s">
        <v>1832</v>
      </c>
      <c r="C170" s="2736" t="s">
        <v>1833</v>
      </c>
      <c r="D170" s="2736"/>
      <c r="E170" s="2736"/>
      <c r="F170" s="683" t="s">
        <v>1862</v>
      </c>
      <c r="G170" s="684">
        <v>9420</v>
      </c>
      <c r="H170" s="684"/>
      <c r="I170" s="684">
        <v>-5.65</v>
      </c>
      <c r="J170" s="684"/>
      <c r="K170" s="684"/>
      <c r="L170" s="685"/>
      <c r="M170" s="686"/>
      <c r="X170" s="664"/>
      <c r="Y170" s="665"/>
      <c r="Z170" s="665"/>
      <c r="AA170" s="489"/>
      <c r="AC170" s="464" t="s">
        <v>1833</v>
      </c>
      <c r="AD170" s="489"/>
      <c r="AF170" s="489"/>
      <c r="AG170" s="530"/>
    </row>
    <row r="171" spans="1:33" s="462" customFormat="1" ht="45" x14ac:dyDescent="0.25">
      <c r="A171" s="666" t="s">
        <v>645</v>
      </c>
      <c r="B171" s="667" t="s">
        <v>1863</v>
      </c>
      <c r="C171" s="2737" t="s">
        <v>1864</v>
      </c>
      <c r="D171" s="2737"/>
      <c r="E171" s="2737"/>
      <c r="F171" s="668">
        <v>-0.16200000000000001</v>
      </c>
      <c r="G171" s="669" t="s">
        <v>1865</v>
      </c>
      <c r="H171" s="669" t="s">
        <v>1866</v>
      </c>
      <c r="I171" s="669">
        <v>-360</v>
      </c>
      <c r="J171" s="669">
        <v>-59</v>
      </c>
      <c r="K171" s="670" t="s">
        <v>1867</v>
      </c>
      <c r="L171" s="679">
        <v>37.884</v>
      </c>
      <c r="M171" s="680">
        <v>-6.14</v>
      </c>
      <c r="X171" s="664"/>
      <c r="Y171" s="665"/>
      <c r="Z171" s="665"/>
      <c r="AA171" s="489" t="s">
        <v>1864</v>
      </c>
      <c r="AC171" s="464"/>
      <c r="AD171" s="489"/>
      <c r="AF171" s="489"/>
      <c r="AG171" s="530"/>
    </row>
    <row r="172" spans="1:33" s="462" customFormat="1" ht="15" x14ac:dyDescent="0.25">
      <c r="A172" s="672"/>
      <c r="B172" s="673"/>
      <c r="C172" s="674" t="s">
        <v>1868</v>
      </c>
      <c r="D172" s="675"/>
      <c r="E172" s="675"/>
      <c r="F172" s="675"/>
      <c r="G172" s="675"/>
      <c r="H172" s="675"/>
      <c r="I172" s="675"/>
      <c r="J172" s="675"/>
      <c r="K172" s="675"/>
      <c r="L172" s="675"/>
      <c r="M172" s="676"/>
      <c r="X172" s="664"/>
      <c r="Y172" s="665"/>
      <c r="Z172" s="665"/>
      <c r="AA172" s="489"/>
      <c r="AC172" s="464"/>
      <c r="AD172" s="489"/>
      <c r="AF172" s="489"/>
      <c r="AG172" s="530"/>
    </row>
    <row r="173" spans="1:33" s="462" customFormat="1" ht="15" x14ac:dyDescent="0.25">
      <c r="A173" s="550"/>
      <c r="B173" s="681" t="s">
        <v>1774</v>
      </c>
      <c r="C173" s="2734" t="s">
        <v>1775</v>
      </c>
      <c r="D173" s="2734"/>
      <c r="E173" s="2734"/>
      <c r="F173" s="2734"/>
      <c r="G173" s="2734"/>
      <c r="H173" s="2734"/>
      <c r="I173" s="2734"/>
      <c r="J173" s="2734"/>
      <c r="K173" s="2734"/>
      <c r="L173" s="2734"/>
      <c r="M173" s="2735"/>
      <c r="X173" s="664"/>
      <c r="Y173" s="665"/>
      <c r="Z173" s="665"/>
      <c r="AA173" s="489"/>
      <c r="AB173" s="499" t="s">
        <v>1775</v>
      </c>
      <c r="AC173" s="464"/>
      <c r="AD173" s="489"/>
      <c r="AF173" s="489"/>
      <c r="AG173" s="530"/>
    </row>
    <row r="174" spans="1:33" s="462" customFormat="1" ht="33.75" x14ac:dyDescent="0.25">
      <c r="A174" s="550"/>
      <c r="B174" s="681" t="s">
        <v>1641</v>
      </c>
      <c r="C174" s="2734" t="s">
        <v>1642</v>
      </c>
      <c r="D174" s="2734"/>
      <c r="E174" s="2734"/>
      <c r="F174" s="2734"/>
      <c r="G174" s="2734"/>
      <c r="H174" s="2734"/>
      <c r="I174" s="2734"/>
      <c r="J174" s="2734"/>
      <c r="K174" s="2734"/>
      <c r="L174" s="2734"/>
      <c r="M174" s="2735"/>
      <c r="X174" s="664"/>
      <c r="Y174" s="665"/>
      <c r="Z174" s="665"/>
      <c r="AA174" s="489"/>
      <c r="AB174" s="499" t="s">
        <v>1642</v>
      </c>
      <c r="AC174" s="464"/>
      <c r="AD174" s="489"/>
      <c r="AF174" s="489"/>
      <c r="AG174" s="530"/>
    </row>
    <row r="175" spans="1:33" s="462" customFormat="1" ht="23.25" x14ac:dyDescent="0.25">
      <c r="A175" s="515"/>
      <c r="B175" s="682" t="s">
        <v>1869</v>
      </c>
      <c r="C175" s="2736" t="s">
        <v>1870</v>
      </c>
      <c r="D175" s="2736"/>
      <c r="E175" s="2736"/>
      <c r="F175" s="683" t="s">
        <v>1871</v>
      </c>
      <c r="G175" s="684" t="s">
        <v>1872</v>
      </c>
      <c r="H175" s="684"/>
      <c r="I175" s="684">
        <v>-59.07</v>
      </c>
      <c r="J175" s="684">
        <v>-59.07</v>
      </c>
      <c r="K175" s="684"/>
      <c r="L175" s="685"/>
      <c r="M175" s="686"/>
      <c r="X175" s="664"/>
      <c r="Y175" s="665"/>
      <c r="Z175" s="665"/>
      <c r="AA175" s="489"/>
      <c r="AC175" s="464" t="s">
        <v>1870</v>
      </c>
      <c r="AD175" s="489"/>
      <c r="AF175" s="489"/>
      <c r="AG175" s="530"/>
    </row>
    <row r="176" spans="1:33" s="462" customFormat="1" ht="23.25" x14ac:dyDescent="0.25">
      <c r="A176" s="515"/>
      <c r="B176" s="682" t="s">
        <v>627</v>
      </c>
      <c r="C176" s="2736" t="s">
        <v>1647</v>
      </c>
      <c r="D176" s="2736"/>
      <c r="E176" s="2736"/>
      <c r="F176" s="683" t="s">
        <v>1873</v>
      </c>
      <c r="G176" s="684">
        <v>0</v>
      </c>
      <c r="H176" s="684">
        <v>0</v>
      </c>
      <c r="I176" s="684">
        <v>0</v>
      </c>
      <c r="J176" s="684"/>
      <c r="K176" s="684">
        <v>0</v>
      </c>
      <c r="L176" s="685"/>
      <c r="M176" s="686"/>
      <c r="X176" s="664"/>
      <c r="Y176" s="665"/>
      <c r="Z176" s="665"/>
      <c r="AA176" s="489"/>
      <c r="AC176" s="464" t="s">
        <v>1647</v>
      </c>
      <c r="AD176" s="489"/>
      <c r="AF176" s="489"/>
      <c r="AG176" s="530"/>
    </row>
    <row r="177" spans="1:33" s="462" customFormat="1" ht="23.25" x14ac:dyDescent="0.25">
      <c r="A177" s="515"/>
      <c r="B177" s="682" t="s">
        <v>800</v>
      </c>
      <c r="C177" s="2736" t="s">
        <v>1874</v>
      </c>
      <c r="D177" s="2736"/>
      <c r="E177" s="2736"/>
      <c r="F177" s="683" t="s">
        <v>1875</v>
      </c>
      <c r="G177" s="684">
        <v>120.24</v>
      </c>
      <c r="H177" s="684" t="s">
        <v>1876</v>
      </c>
      <c r="I177" s="684">
        <v>-2.4</v>
      </c>
      <c r="J177" s="684"/>
      <c r="K177" s="684" t="s">
        <v>1877</v>
      </c>
      <c r="L177" s="685"/>
      <c r="M177" s="686"/>
      <c r="X177" s="664"/>
      <c r="Y177" s="665"/>
      <c r="Z177" s="665"/>
      <c r="AA177" s="489"/>
      <c r="AC177" s="464" t="s">
        <v>1874</v>
      </c>
      <c r="AD177" s="489"/>
      <c r="AF177" s="489"/>
      <c r="AG177" s="530"/>
    </row>
    <row r="178" spans="1:33" s="462" customFormat="1" ht="34.5" x14ac:dyDescent="0.25">
      <c r="A178" s="515"/>
      <c r="B178" s="682" t="s">
        <v>1649</v>
      </c>
      <c r="C178" s="2736" t="s">
        <v>1650</v>
      </c>
      <c r="D178" s="2736"/>
      <c r="E178" s="2736"/>
      <c r="F178" s="683" t="s">
        <v>1878</v>
      </c>
      <c r="G178" s="684">
        <v>111.99</v>
      </c>
      <c r="H178" s="684" t="s">
        <v>1652</v>
      </c>
      <c r="I178" s="684">
        <v>-3.36</v>
      </c>
      <c r="J178" s="684"/>
      <c r="K178" s="684" t="s">
        <v>1879</v>
      </c>
      <c r="L178" s="685"/>
      <c r="M178" s="686"/>
      <c r="X178" s="664"/>
      <c r="Y178" s="665"/>
      <c r="Z178" s="665"/>
      <c r="AA178" s="489"/>
      <c r="AC178" s="464" t="s">
        <v>1650</v>
      </c>
      <c r="AD178" s="489"/>
      <c r="AF178" s="489"/>
      <c r="AG178" s="530"/>
    </row>
    <row r="179" spans="1:33" s="462" customFormat="1" ht="34.5" x14ac:dyDescent="0.25">
      <c r="A179" s="515"/>
      <c r="B179" s="682" t="s">
        <v>1783</v>
      </c>
      <c r="C179" s="2736" t="s">
        <v>1784</v>
      </c>
      <c r="D179" s="2736"/>
      <c r="E179" s="2736"/>
      <c r="F179" s="683" t="s">
        <v>1880</v>
      </c>
      <c r="G179" s="684">
        <v>120.04</v>
      </c>
      <c r="H179" s="684" t="s">
        <v>1786</v>
      </c>
      <c r="I179" s="684">
        <v>-152.44999999999999</v>
      </c>
      <c r="J179" s="684"/>
      <c r="K179" s="684" t="s">
        <v>1881</v>
      </c>
      <c r="L179" s="685"/>
      <c r="M179" s="686"/>
      <c r="X179" s="664"/>
      <c r="Y179" s="665"/>
      <c r="Z179" s="665"/>
      <c r="AA179" s="489"/>
      <c r="AC179" s="464" t="s">
        <v>1784</v>
      </c>
      <c r="AD179" s="489"/>
      <c r="AF179" s="489"/>
      <c r="AG179" s="530"/>
    </row>
    <row r="180" spans="1:33" s="462" customFormat="1" ht="34.5" x14ac:dyDescent="0.25">
      <c r="A180" s="515"/>
      <c r="B180" s="682" t="s">
        <v>809</v>
      </c>
      <c r="C180" s="2736" t="s">
        <v>1737</v>
      </c>
      <c r="D180" s="2736"/>
      <c r="E180" s="2736"/>
      <c r="F180" s="683" t="s">
        <v>1882</v>
      </c>
      <c r="G180" s="684">
        <v>65.709999999999994</v>
      </c>
      <c r="H180" s="684" t="s">
        <v>1739</v>
      </c>
      <c r="I180" s="684">
        <v>-3.29</v>
      </c>
      <c r="J180" s="684"/>
      <c r="K180" s="684" t="s">
        <v>1883</v>
      </c>
      <c r="L180" s="685"/>
      <c r="M180" s="686"/>
      <c r="X180" s="664"/>
      <c r="Y180" s="665"/>
      <c r="Z180" s="665"/>
      <c r="AA180" s="489"/>
      <c r="AC180" s="464" t="s">
        <v>1737</v>
      </c>
      <c r="AD180" s="489"/>
      <c r="AF180" s="489"/>
      <c r="AG180" s="530"/>
    </row>
    <row r="181" spans="1:33" s="462" customFormat="1" ht="23.25" x14ac:dyDescent="0.25">
      <c r="A181" s="515"/>
      <c r="B181" s="682" t="s">
        <v>813</v>
      </c>
      <c r="C181" s="2736" t="s">
        <v>1794</v>
      </c>
      <c r="D181" s="2736"/>
      <c r="E181" s="2736"/>
      <c r="F181" s="683" t="s">
        <v>1884</v>
      </c>
      <c r="G181" s="684">
        <v>1.2</v>
      </c>
      <c r="H181" s="684" t="s">
        <v>1796</v>
      </c>
      <c r="I181" s="684">
        <v>-0.65</v>
      </c>
      <c r="J181" s="684"/>
      <c r="K181" s="684" t="s">
        <v>1885</v>
      </c>
      <c r="L181" s="685"/>
      <c r="M181" s="686"/>
      <c r="X181" s="664"/>
      <c r="Y181" s="665"/>
      <c r="Z181" s="665"/>
      <c r="AA181" s="489"/>
      <c r="AC181" s="464" t="s">
        <v>1794</v>
      </c>
      <c r="AD181" s="489"/>
      <c r="AF181" s="489"/>
      <c r="AG181" s="530"/>
    </row>
    <row r="182" spans="1:33" s="462" customFormat="1" ht="34.5" x14ac:dyDescent="0.25">
      <c r="A182" s="515"/>
      <c r="B182" s="682" t="s">
        <v>815</v>
      </c>
      <c r="C182" s="2736" t="s">
        <v>1798</v>
      </c>
      <c r="D182" s="2736"/>
      <c r="E182" s="2736"/>
      <c r="F182" s="683" t="s">
        <v>1886</v>
      </c>
      <c r="G182" s="684">
        <v>12.31</v>
      </c>
      <c r="H182" s="684" t="s">
        <v>1800</v>
      </c>
      <c r="I182" s="684">
        <v>-3.08</v>
      </c>
      <c r="J182" s="684"/>
      <c r="K182" s="684" t="s">
        <v>1887</v>
      </c>
      <c r="L182" s="685"/>
      <c r="M182" s="686"/>
      <c r="X182" s="664"/>
      <c r="Y182" s="665"/>
      <c r="Z182" s="665"/>
      <c r="AA182" s="489"/>
      <c r="AC182" s="464" t="s">
        <v>1798</v>
      </c>
      <c r="AD182" s="489"/>
      <c r="AF182" s="489"/>
      <c r="AG182" s="530"/>
    </row>
    <row r="183" spans="1:33" s="462" customFormat="1" ht="23.25" x14ac:dyDescent="0.25">
      <c r="A183" s="515"/>
      <c r="B183" s="682" t="s">
        <v>818</v>
      </c>
      <c r="C183" s="2736" t="s">
        <v>1802</v>
      </c>
      <c r="D183" s="2736"/>
      <c r="E183" s="2736"/>
      <c r="F183" s="683" t="s">
        <v>1888</v>
      </c>
      <c r="G183" s="684">
        <v>6.22</v>
      </c>
      <c r="H183" s="684"/>
      <c r="I183" s="684">
        <v>-3.02</v>
      </c>
      <c r="J183" s="684"/>
      <c r="K183" s="684"/>
      <c r="L183" s="685"/>
      <c r="M183" s="686"/>
      <c r="X183" s="664"/>
      <c r="Y183" s="665"/>
      <c r="Z183" s="665"/>
      <c r="AA183" s="489"/>
      <c r="AC183" s="464" t="s">
        <v>1802</v>
      </c>
      <c r="AD183" s="489"/>
      <c r="AF183" s="489"/>
      <c r="AG183" s="530"/>
    </row>
    <row r="184" spans="1:33" s="462" customFormat="1" ht="23.25" x14ac:dyDescent="0.25">
      <c r="A184" s="515"/>
      <c r="B184" s="682" t="s">
        <v>821</v>
      </c>
      <c r="C184" s="2736" t="s">
        <v>1804</v>
      </c>
      <c r="D184" s="2736"/>
      <c r="E184" s="2736"/>
      <c r="F184" s="683" t="s">
        <v>1889</v>
      </c>
      <c r="G184" s="684">
        <v>6.09</v>
      </c>
      <c r="H184" s="684"/>
      <c r="I184" s="684">
        <v>-0.89</v>
      </c>
      <c r="J184" s="684"/>
      <c r="K184" s="684"/>
      <c r="L184" s="685"/>
      <c r="M184" s="686"/>
      <c r="X184" s="664"/>
      <c r="Y184" s="665"/>
      <c r="Z184" s="665"/>
      <c r="AA184" s="489"/>
      <c r="AC184" s="464" t="s">
        <v>1804</v>
      </c>
      <c r="AD184" s="489"/>
      <c r="AF184" s="489"/>
      <c r="AG184" s="530"/>
    </row>
    <row r="185" spans="1:33" s="462" customFormat="1" ht="23.25" x14ac:dyDescent="0.25">
      <c r="A185" s="515"/>
      <c r="B185" s="682" t="s">
        <v>1890</v>
      </c>
      <c r="C185" s="2736" t="s">
        <v>1891</v>
      </c>
      <c r="D185" s="2736"/>
      <c r="E185" s="2736"/>
      <c r="F185" s="683" t="s">
        <v>1892</v>
      </c>
      <c r="G185" s="684">
        <v>10315.01</v>
      </c>
      <c r="H185" s="684"/>
      <c r="I185" s="684">
        <v>-11.35</v>
      </c>
      <c r="J185" s="684"/>
      <c r="K185" s="684"/>
      <c r="L185" s="685"/>
      <c r="M185" s="686"/>
      <c r="X185" s="664"/>
      <c r="Y185" s="665"/>
      <c r="Z185" s="665"/>
      <c r="AA185" s="489"/>
      <c r="AC185" s="464" t="s">
        <v>1891</v>
      </c>
      <c r="AD185" s="489"/>
      <c r="AF185" s="489"/>
      <c r="AG185" s="530"/>
    </row>
    <row r="186" spans="1:33" s="462" customFormat="1" ht="23.25" x14ac:dyDescent="0.25">
      <c r="A186" s="515"/>
      <c r="B186" s="682" t="s">
        <v>1809</v>
      </c>
      <c r="C186" s="2736" t="s">
        <v>1810</v>
      </c>
      <c r="D186" s="2736"/>
      <c r="E186" s="2736"/>
      <c r="F186" s="683" t="s">
        <v>1893</v>
      </c>
      <c r="G186" s="684">
        <v>9040.01</v>
      </c>
      <c r="H186" s="684"/>
      <c r="I186" s="684">
        <v>-13.56</v>
      </c>
      <c r="J186" s="684"/>
      <c r="K186" s="684"/>
      <c r="L186" s="685"/>
      <c r="M186" s="686"/>
      <c r="X186" s="664"/>
      <c r="Y186" s="665"/>
      <c r="Z186" s="665"/>
      <c r="AA186" s="489"/>
      <c r="AC186" s="464" t="s">
        <v>1810</v>
      </c>
      <c r="AD186" s="489"/>
      <c r="AF186" s="489"/>
      <c r="AG186" s="530"/>
    </row>
    <row r="187" spans="1:33" s="462" customFormat="1" ht="23.25" x14ac:dyDescent="0.25">
      <c r="A187" s="515"/>
      <c r="B187" s="682" t="s">
        <v>829</v>
      </c>
      <c r="C187" s="2736" t="s">
        <v>1746</v>
      </c>
      <c r="D187" s="2736"/>
      <c r="E187" s="2736"/>
      <c r="F187" s="683" t="s">
        <v>1812</v>
      </c>
      <c r="G187" s="684">
        <v>11978</v>
      </c>
      <c r="H187" s="684"/>
      <c r="I187" s="684">
        <v>0</v>
      </c>
      <c r="J187" s="684"/>
      <c r="K187" s="684"/>
      <c r="L187" s="685"/>
      <c r="M187" s="686"/>
      <c r="X187" s="664"/>
      <c r="Y187" s="665"/>
      <c r="Z187" s="665"/>
      <c r="AA187" s="489"/>
      <c r="AC187" s="464" t="s">
        <v>1746</v>
      </c>
      <c r="AD187" s="489"/>
      <c r="AF187" s="489"/>
      <c r="AG187" s="530"/>
    </row>
    <row r="188" spans="1:33" s="462" customFormat="1" ht="23.25" x14ac:dyDescent="0.25">
      <c r="A188" s="515"/>
      <c r="B188" s="682" t="s">
        <v>831</v>
      </c>
      <c r="C188" s="2736" t="s">
        <v>1813</v>
      </c>
      <c r="D188" s="2736"/>
      <c r="E188" s="2736"/>
      <c r="F188" s="683" t="s">
        <v>1894</v>
      </c>
      <c r="G188" s="684">
        <v>37900</v>
      </c>
      <c r="H188" s="684"/>
      <c r="I188" s="684">
        <v>0</v>
      </c>
      <c r="J188" s="684"/>
      <c r="K188" s="684"/>
      <c r="L188" s="685"/>
      <c r="M188" s="686"/>
      <c r="X188" s="664"/>
      <c r="Y188" s="665"/>
      <c r="Z188" s="665"/>
      <c r="AA188" s="489"/>
      <c r="AC188" s="464" t="s">
        <v>1813</v>
      </c>
      <c r="AD188" s="489"/>
      <c r="AF188" s="489"/>
      <c r="AG188" s="530"/>
    </row>
    <row r="189" spans="1:33" s="462" customFormat="1" ht="23.25" x14ac:dyDescent="0.25">
      <c r="A189" s="523" t="s">
        <v>851</v>
      </c>
      <c r="B189" s="694" t="s">
        <v>1818</v>
      </c>
      <c r="C189" s="2747" t="s">
        <v>1819</v>
      </c>
      <c r="D189" s="2747"/>
      <c r="E189" s="2747"/>
      <c r="F189" s="695" t="s">
        <v>1895</v>
      </c>
      <c r="G189" s="696">
        <v>0</v>
      </c>
      <c r="H189" s="696"/>
      <c r="I189" s="696">
        <v>0</v>
      </c>
      <c r="J189" s="696"/>
      <c r="K189" s="696"/>
      <c r="L189" s="697"/>
      <c r="M189" s="698"/>
      <c r="X189" s="664"/>
      <c r="Y189" s="665"/>
      <c r="Z189" s="665"/>
      <c r="AA189" s="489"/>
      <c r="AC189" s="464"/>
      <c r="AD189" s="489"/>
      <c r="AF189" s="489"/>
      <c r="AG189" s="530" t="s">
        <v>1819</v>
      </c>
    </row>
    <row r="190" spans="1:33" s="462" customFormat="1" ht="34.5" x14ac:dyDescent="0.25">
      <c r="A190" s="515"/>
      <c r="B190" s="682" t="s">
        <v>1896</v>
      </c>
      <c r="C190" s="2736" t="s">
        <v>1897</v>
      </c>
      <c r="D190" s="2736"/>
      <c r="E190" s="2736"/>
      <c r="F190" s="683" t="s">
        <v>1898</v>
      </c>
      <c r="G190" s="684">
        <v>5989</v>
      </c>
      <c r="H190" s="684"/>
      <c r="I190" s="684">
        <v>-20.36</v>
      </c>
      <c r="J190" s="684"/>
      <c r="K190" s="684"/>
      <c r="L190" s="685"/>
      <c r="M190" s="686"/>
      <c r="X190" s="664"/>
      <c r="Y190" s="665"/>
      <c r="Z190" s="665"/>
      <c r="AA190" s="489"/>
      <c r="AC190" s="464" t="s">
        <v>1897</v>
      </c>
      <c r="AD190" s="489"/>
      <c r="AF190" s="489"/>
      <c r="AG190" s="530"/>
    </row>
    <row r="191" spans="1:33" s="462" customFormat="1" ht="68.25" x14ac:dyDescent="0.25">
      <c r="A191" s="515"/>
      <c r="B191" s="682" t="s">
        <v>835</v>
      </c>
      <c r="C191" s="2736" t="s">
        <v>1821</v>
      </c>
      <c r="D191" s="2736"/>
      <c r="E191" s="2736"/>
      <c r="F191" s="683" t="s">
        <v>1899</v>
      </c>
      <c r="G191" s="684">
        <v>50.24</v>
      </c>
      <c r="H191" s="684"/>
      <c r="I191" s="684">
        <v>-0.15</v>
      </c>
      <c r="J191" s="684"/>
      <c r="K191" s="684"/>
      <c r="L191" s="685"/>
      <c r="M191" s="686"/>
      <c r="X191" s="664"/>
      <c r="Y191" s="665"/>
      <c r="Z191" s="665"/>
      <c r="AA191" s="489"/>
      <c r="AC191" s="464" t="s">
        <v>1821</v>
      </c>
      <c r="AD191" s="489"/>
      <c r="AF191" s="489"/>
      <c r="AG191" s="530"/>
    </row>
    <row r="192" spans="1:33" s="462" customFormat="1" ht="34.5" x14ac:dyDescent="0.25">
      <c r="A192" s="515"/>
      <c r="B192" s="682" t="s">
        <v>838</v>
      </c>
      <c r="C192" s="2736" t="s">
        <v>1757</v>
      </c>
      <c r="D192" s="2736"/>
      <c r="E192" s="2736"/>
      <c r="F192" s="683" t="s">
        <v>1823</v>
      </c>
      <c r="G192" s="684">
        <v>4455.2</v>
      </c>
      <c r="H192" s="684"/>
      <c r="I192" s="684">
        <v>0</v>
      </c>
      <c r="J192" s="684"/>
      <c r="K192" s="684"/>
      <c r="L192" s="685"/>
      <c r="M192" s="686"/>
      <c r="X192" s="664"/>
      <c r="Y192" s="665"/>
      <c r="Z192" s="665"/>
      <c r="AA192" s="489"/>
      <c r="AC192" s="464" t="s">
        <v>1757</v>
      </c>
      <c r="AD192" s="489"/>
      <c r="AF192" s="489"/>
      <c r="AG192" s="530"/>
    </row>
    <row r="193" spans="1:33" s="462" customFormat="1" ht="23.25" x14ac:dyDescent="0.25">
      <c r="A193" s="515"/>
      <c r="B193" s="682" t="s">
        <v>1824</v>
      </c>
      <c r="C193" s="2736" t="s">
        <v>1825</v>
      </c>
      <c r="D193" s="2736"/>
      <c r="E193" s="2736"/>
      <c r="F193" s="683" t="s">
        <v>1900</v>
      </c>
      <c r="G193" s="684">
        <v>4920</v>
      </c>
      <c r="H193" s="684"/>
      <c r="I193" s="684">
        <v>-1.48</v>
      </c>
      <c r="J193" s="684"/>
      <c r="K193" s="684"/>
      <c r="L193" s="685"/>
      <c r="M193" s="686"/>
      <c r="X193" s="664"/>
      <c r="Y193" s="665"/>
      <c r="Z193" s="665"/>
      <c r="AA193" s="489"/>
      <c r="AC193" s="464" t="s">
        <v>1825</v>
      </c>
      <c r="AD193" s="489"/>
      <c r="AF193" s="489"/>
      <c r="AG193" s="530"/>
    </row>
    <row r="194" spans="1:33" s="462" customFormat="1" ht="45.75" x14ac:dyDescent="0.25">
      <c r="A194" s="515"/>
      <c r="B194" s="682" t="s">
        <v>1827</v>
      </c>
      <c r="C194" s="2736" t="s">
        <v>1828</v>
      </c>
      <c r="D194" s="2736"/>
      <c r="E194" s="2736"/>
      <c r="F194" s="683" t="s">
        <v>1901</v>
      </c>
      <c r="G194" s="684">
        <v>1700</v>
      </c>
      <c r="H194" s="684"/>
      <c r="I194" s="684">
        <v>-0.34</v>
      </c>
      <c r="J194" s="684"/>
      <c r="K194" s="684"/>
      <c r="L194" s="685"/>
      <c r="M194" s="686"/>
      <c r="X194" s="664"/>
      <c r="Y194" s="665"/>
      <c r="Z194" s="665"/>
      <c r="AA194" s="489"/>
      <c r="AC194" s="464" t="s">
        <v>1828</v>
      </c>
      <c r="AD194" s="489"/>
      <c r="AF194" s="489"/>
      <c r="AG194" s="530"/>
    </row>
    <row r="195" spans="1:33" s="462" customFormat="1" ht="23.25" x14ac:dyDescent="0.25">
      <c r="A195" s="515"/>
      <c r="B195" s="682" t="s">
        <v>844</v>
      </c>
      <c r="C195" s="2736" t="s">
        <v>1830</v>
      </c>
      <c r="D195" s="2736"/>
      <c r="E195" s="2736"/>
      <c r="F195" s="683" t="s">
        <v>1902</v>
      </c>
      <c r="G195" s="684">
        <v>15620</v>
      </c>
      <c r="H195" s="684"/>
      <c r="I195" s="684">
        <v>-1.56</v>
      </c>
      <c r="J195" s="684"/>
      <c r="K195" s="684"/>
      <c r="L195" s="685"/>
      <c r="M195" s="686"/>
      <c r="X195" s="664"/>
      <c r="Y195" s="665"/>
      <c r="Z195" s="665"/>
      <c r="AA195" s="489"/>
      <c r="AC195" s="464" t="s">
        <v>1830</v>
      </c>
      <c r="AD195" s="489"/>
      <c r="AF195" s="489"/>
      <c r="AG195" s="530"/>
    </row>
    <row r="196" spans="1:33" s="462" customFormat="1" ht="23.25" x14ac:dyDescent="0.25">
      <c r="A196" s="515"/>
      <c r="B196" s="682" t="s">
        <v>1832</v>
      </c>
      <c r="C196" s="2736" t="s">
        <v>1833</v>
      </c>
      <c r="D196" s="2736"/>
      <c r="E196" s="2736"/>
      <c r="F196" s="683" t="s">
        <v>1903</v>
      </c>
      <c r="G196" s="684">
        <v>9420</v>
      </c>
      <c r="H196" s="684"/>
      <c r="I196" s="684">
        <v>-0.94</v>
      </c>
      <c r="J196" s="684"/>
      <c r="K196" s="684"/>
      <c r="L196" s="685"/>
      <c r="M196" s="686"/>
      <c r="X196" s="664"/>
      <c r="Y196" s="665"/>
      <c r="Z196" s="665"/>
      <c r="AA196" s="489"/>
      <c r="AC196" s="464" t="s">
        <v>1833</v>
      </c>
      <c r="AD196" s="489"/>
      <c r="AF196" s="489"/>
      <c r="AG196" s="530"/>
    </row>
    <row r="197" spans="1:33" s="462" customFormat="1" ht="57" x14ac:dyDescent="0.25">
      <c r="A197" s="666" t="s">
        <v>646</v>
      </c>
      <c r="B197" s="667" t="s">
        <v>1638</v>
      </c>
      <c r="C197" s="2737" t="s">
        <v>1639</v>
      </c>
      <c r="D197" s="2737"/>
      <c r="E197" s="2737"/>
      <c r="F197" s="678">
        <v>-8</v>
      </c>
      <c r="G197" s="669" t="s">
        <v>1207</v>
      </c>
      <c r="H197" s="669" t="s">
        <v>1208</v>
      </c>
      <c r="I197" s="669">
        <v>-485</v>
      </c>
      <c r="J197" s="669">
        <v>-107</v>
      </c>
      <c r="K197" s="670" t="s">
        <v>1640</v>
      </c>
      <c r="L197" s="679">
        <v>1.635</v>
      </c>
      <c r="M197" s="680">
        <v>-13.08</v>
      </c>
      <c r="X197" s="664"/>
      <c r="Y197" s="665"/>
      <c r="Z197" s="665"/>
      <c r="AA197" s="489" t="s">
        <v>1639</v>
      </c>
      <c r="AC197" s="464"/>
      <c r="AD197" s="489"/>
      <c r="AF197" s="489"/>
      <c r="AG197" s="530"/>
    </row>
    <row r="198" spans="1:33" s="462" customFormat="1" ht="33.75" x14ac:dyDescent="0.25">
      <c r="A198" s="550"/>
      <c r="B198" s="681" t="s">
        <v>1641</v>
      </c>
      <c r="C198" s="2734" t="s">
        <v>1642</v>
      </c>
      <c r="D198" s="2734"/>
      <c r="E198" s="2734"/>
      <c r="F198" s="2734"/>
      <c r="G198" s="2734"/>
      <c r="H198" s="2734"/>
      <c r="I198" s="2734"/>
      <c r="J198" s="2734"/>
      <c r="K198" s="2734"/>
      <c r="L198" s="2734"/>
      <c r="M198" s="2735"/>
      <c r="X198" s="664"/>
      <c r="Y198" s="665"/>
      <c r="Z198" s="665"/>
      <c r="AA198" s="489"/>
      <c r="AB198" s="499" t="s">
        <v>1642</v>
      </c>
      <c r="AC198" s="464"/>
      <c r="AD198" s="489"/>
      <c r="AF198" s="489"/>
      <c r="AG198" s="530"/>
    </row>
    <row r="199" spans="1:33" s="462" customFormat="1" ht="23.25" x14ac:dyDescent="0.25">
      <c r="A199" s="515"/>
      <c r="B199" s="682" t="s">
        <v>1643</v>
      </c>
      <c r="C199" s="2736" t="s">
        <v>1644</v>
      </c>
      <c r="D199" s="2736"/>
      <c r="E199" s="2736"/>
      <c r="F199" s="683" t="s">
        <v>1645</v>
      </c>
      <c r="G199" s="684" t="s">
        <v>1646</v>
      </c>
      <c r="H199" s="684"/>
      <c r="I199" s="684">
        <v>-106.86</v>
      </c>
      <c r="J199" s="684">
        <v>-106.86</v>
      </c>
      <c r="K199" s="684"/>
      <c r="L199" s="685"/>
      <c r="M199" s="686"/>
      <c r="X199" s="664"/>
      <c r="Y199" s="665"/>
      <c r="Z199" s="665"/>
      <c r="AA199" s="489"/>
      <c r="AC199" s="464" t="s">
        <v>1644</v>
      </c>
      <c r="AD199" s="489"/>
      <c r="AF199" s="489"/>
      <c r="AG199" s="530"/>
    </row>
    <row r="200" spans="1:33" s="462" customFormat="1" ht="23.25" x14ac:dyDescent="0.25">
      <c r="A200" s="515"/>
      <c r="B200" s="682" t="s">
        <v>627</v>
      </c>
      <c r="C200" s="2736" t="s">
        <v>1647</v>
      </c>
      <c r="D200" s="2736"/>
      <c r="E200" s="2736"/>
      <c r="F200" s="683" t="s">
        <v>1648</v>
      </c>
      <c r="G200" s="684">
        <v>0</v>
      </c>
      <c r="H200" s="684">
        <v>0</v>
      </c>
      <c r="I200" s="684">
        <v>0</v>
      </c>
      <c r="J200" s="684"/>
      <c r="K200" s="684">
        <v>0</v>
      </c>
      <c r="L200" s="685"/>
      <c r="M200" s="686"/>
      <c r="X200" s="664"/>
      <c r="Y200" s="665"/>
      <c r="Z200" s="665"/>
      <c r="AA200" s="489"/>
      <c r="AC200" s="464" t="s">
        <v>1647</v>
      </c>
      <c r="AD200" s="489"/>
      <c r="AF200" s="489"/>
      <c r="AG200" s="530"/>
    </row>
    <row r="201" spans="1:33" s="462" customFormat="1" ht="34.5" x14ac:dyDescent="0.25">
      <c r="A201" s="515"/>
      <c r="B201" s="682" t="s">
        <v>1649</v>
      </c>
      <c r="C201" s="2736" t="s">
        <v>1650</v>
      </c>
      <c r="D201" s="2736"/>
      <c r="E201" s="2736"/>
      <c r="F201" s="683" t="s">
        <v>1651</v>
      </c>
      <c r="G201" s="684">
        <v>111.99</v>
      </c>
      <c r="H201" s="684" t="s">
        <v>1652</v>
      </c>
      <c r="I201" s="684">
        <v>-250.86</v>
      </c>
      <c r="J201" s="684"/>
      <c r="K201" s="684" t="s">
        <v>1653</v>
      </c>
      <c r="L201" s="685"/>
      <c r="M201" s="686"/>
      <c r="X201" s="664"/>
      <c r="Y201" s="665"/>
      <c r="Z201" s="665"/>
      <c r="AA201" s="489"/>
      <c r="AC201" s="464" t="s">
        <v>1650</v>
      </c>
      <c r="AD201" s="489"/>
      <c r="AF201" s="489"/>
      <c r="AG201" s="530"/>
    </row>
    <row r="202" spans="1:33" s="462" customFormat="1" ht="34.5" x14ac:dyDescent="0.25">
      <c r="A202" s="515"/>
      <c r="B202" s="682" t="s">
        <v>1654</v>
      </c>
      <c r="C202" s="2736" t="s">
        <v>1655</v>
      </c>
      <c r="D202" s="2736"/>
      <c r="E202" s="2736"/>
      <c r="F202" s="683" t="s">
        <v>1656</v>
      </c>
      <c r="G202" s="684">
        <v>1</v>
      </c>
      <c r="H202" s="684"/>
      <c r="I202" s="684">
        <v>-1.44</v>
      </c>
      <c r="J202" s="684"/>
      <c r="K202" s="684"/>
      <c r="L202" s="685"/>
      <c r="M202" s="686"/>
      <c r="X202" s="664"/>
      <c r="Y202" s="665"/>
      <c r="Z202" s="665"/>
      <c r="AA202" s="489"/>
      <c r="AC202" s="464" t="s">
        <v>1655</v>
      </c>
      <c r="AD202" s="489"/>
      <c r="AF202" s="489"/>
      <c r="AG202" s="530"/>
    </row>
    <row r="203" spans="1:33" s="462" customFormat="1" ht="57" x14ac:dyDescent="0.25">
      <c r="A203" s="666" t="s">
        <v>647</v>
      </c>
      <c r="B203" s="667" t="s">
        <v>1657</v>
      </c>
      <c r="C203" s="2737" t="s">
        <v>1658</v>
      </c>
      <c r="D203" s="2737"/>
      <c r="E203" s="2737"/>
      <c r="F203" s="678">
        <v>-16</v>
      </c>
      <c r="G203" s="669" t="s">
        <v>1659</v>
      </c>
      <c r="H203" s="669"/>
      <c r="I203" s="669">
        <v>-185</v>
      </c>
      <c r="J203" s="669">
        <v>-182</v>
      </c>
      <c r="K203" s="670"/>
      <c r="L203" s="679">
        <v>1.395</v>
      </c>
      <c r="M203" s="680">
        <v>-22.32</v>
      </c>
      <c r="X203" s="664"/>
      <c r="Y203" s="665"/>
      <c r="Z203" s="665"/>
      <c r="AA203" s="489" t="s">
        <v>1658</v>
      </c>
      <c r="AC203" s="464"/>
      <c r="AD203" s="489"/>
      <c r="AF203" s="489"/>
      <c r="AG203" s="530"/>
    </row>
    <row r="204" spans="1:33" s="462" customFormat="1" ht="33.75" x14ac:dyDescent="0.25">
      <c r="A204" s="550"/>
      <c r="B204" s="681" t="s">
        <v>1641</v>
      </c>
      <c r="C204" s="2734" t="s">
        <v>1642</v>
      </c>
      <c r="D204" s="2734"/>
      <c r="E204" s="2734"/>
      <c r="F204" s="2734"/>
      <c r="G204" s="2734"/>
      <c r="H204" s="2734"/>
      <c r="I204" s="2734"/>
      <c r="J204" s="2734"/>
      <c r="K204" s="2734"/>
      <c r="L204" s="2734"/>
      <c r="M204" s="2735"/>
      <c r="X204" s="664"/>
      <c r="Y204" s="665"/>
      <c r="Z204" s="665"/>
      <c r="AA204" s="489"/>
      <c r="AB204" s="499" t="s">
        <v>1642</v>
      </c>
      <c r="AC204" s="464"/>
      <c r="AD204" s="489"/>
      <c r="AF204" s="489"/>
      <c r="AG204" s="530"/>
    </row>
    <row r="205" spans="1:33" s="462" customFormat="1" ht="23.25" x14ac:dyDescent="0.25">
      <c r="A205" s="515"/>
      <c r="B205" s="682" t="s">
        <v>1643</v>
      </c>
      <c r="C205" s="2736" t="s">
        <v>1644</v>
      </c>
      <c r="D205" s="2736"/>
      <c r="E205" s="2736"/>
      <c r="F205" s="683" t="s">
        <v>1904</v>
      </c>
      <c r="G205" s="684" t="s">
        <v>1646</v>
      </c>
      <c r="H205" s="684"/>
      <c r="I205" s="684">
        <v>-182.35</v>
      </c>
      <c r="J205" s="684">
        <v>-182.35</v>
      </c>
      <c r="K205" s="684"/>
      <c r="L205" s="685"/>
      <c r="M205" s="686"/>
      <c r="X205" s="664"/>
      <c r="Y205" s="665"/>
      <c r="Z205" s="665"/>
      <c r="AA205" s="489"/>
      <c r="AC205" s="464" t="s">
        <v>1644</v>
      </c>
      <c r="AD205" s="489"/>
      <c r="AF205" s="489"/>
      <c r="AG205" s="530"/>
    </row>
    <row r="206" spans="1:33" s="462" customFormat="1" ht="34.5" x14ac:dyDescent="0.25">
      <c r="A206" s="515"/>
      <c r="B206" s="682" t="s">
        <v>1654</v>
      </c>
      <c r="C206" s="2736" t="s">
        <v>1655</v>
      </c>
      <c r="D206" s="2736"/>
      <c r="E206" s="2736"/>
      <c r="F206" s="683" t="s">
        <v>1905</v>
      </c>
      <c r="G206" s="684">
        <v>1</v>
      </c>
      <c r="H206" s="684"/>
      <c r="I206" s="684">
        <v>-2.4</v>
      </c>
      <c r="J206" s="684"/>
      <c r="K206" s="684"/>
      <c r="L206" s="685"/>
      <c r="M206" s="686"/>
      <c r="X206" s="664"/>
      <c r="Y206" s="665"/>
      <c r="Z206" s="665"/>
      <c r="AA206" s="489"/>
      <c r="AC206" s="464" t="s">
        <v>1655</v>
      </c>
      <c r="AD206" s="489"/>
      <c r="AF206" s="489"/>
      <c r="AG206" s="530"/>
    </row>
    <row r="207" spans="1:33" s="462" customFormat="1" ht="57" x14ac:dyDescent="0.25">
      <c r="A207" s="666" t="s">
        <v>648</v>
      </c>
      <c r="B207" s="667" t="s">
        <v>1638</v>
      </c>
      <c r="C207" s="2737" t="s">
        <v>1906</v>
      </c>
      <c r="D207" s="2737"/>
      <c r="E207" s="2737"/>
      <c r="F207" s="678">
        <v>-4</v>
      </c>
      <c r="G207" s="669" t="s">
        <v>1207</v>
      </c>
      <c r="H207" s="669" t="s">
        <v>1208</v>
      </c>
      <c r="I207" s="669">
        <v>-242</v>
      </c>
      <c r="J207" s="669">
        <v>-53</v>
      </c>
      <c r="K207" s="670" t="s">
        <v>1907</v>
      </c>
      <c r="L207" s="679">
        <v>1.635</v>
      </c>
      <c r="M207" s="680">
        <v>-6.54</v>
      </c>
      <c r="X207" s="664"/>
      <c r="Y207" s="665"/>
      <c r="Z207" s="665"/>
      <c r="AA207" s="489" t="s">
        <v>1906</v>
      </c>
      <c r="AC207" s="464"/>
      <c r="AD207" s="489"/>
      <c r="AF207" s="489"/>
      <c r="AG207" s="530"/>
    </row>
    <row r="208" spans="1:33" s="462" customFormat="1" ht="33.75" x14ac:dyDescent="0.25">
      <c r="A208" s="550"/>
      <c r="B208" s="681" t="s">
        <v>1641</v>
      </c>
      <c r="C208" s="2734" t="s">
        <v>1642</v>
      </c>
      <c r="D208" s="2734"/>
      <c r="E208" s="2734"/>
      <c r="F208" s="2734"/>
      <c r="G208" s="2734"/>
      <c r="H208" s="2734"/>
      <c r="I208" s="2734"/>
      <c r="J208" s="2734"/>
      <c r="K208" s="2734"/>
      <c r="L208" s="2734"/>
      <c r="M208" s="2735"/>
      <c r="X208" s="664"/>
      <c r="Y208" s="665"/>
      <c r="Z208" s="665"/>
      <c r="AA208" s="489"/>
      <c r="AB208" s="499" t="s">
        <v>1642</v>
      </c>
      <c r="AC208" s="464"/>
      <c r="AD208" s="489"/>
      <c r="AF208" s="489"/>
      <c r="AG208" s="530"/>
    </row>
    <row r="209" spans="1:33" s="462" customFormat="1" ht="23.25" x14ac:dyDescent="0.25">
      <c r="A209" s="515"/>
      <c r="B209" s="682" t="s">
        <v>1643</v>
      </c>
      <c r="C209" s="2736" t="s">
        <v>1644</v>
      </c>
      <c r="D209" s="2736"/>
      <c r="E209" s="2736"/>
      <c r="F209" s="683" t="s">
        <v>1908</v>
      </c>
      <c r="G209" s="684" t="s">
        <v>1646</v>
      </c>
      <c r="H209" s="684"/>
      <c r="I209" s="684">
        <v>-53.43</v>
      </c>
      <c r="J209" s="684">
        <v>-53.43</v>
      </c>
      <c r="K209" s="684"/>
      <c r="L209" s="685"/>
      <c r="M209" s="686"/>
      <c r="X209" s="664"/>
      <c r="Y209" s="665"/>
      <c r="Z209" s="665"/>
      <c r="AA209" s="489"/>
      <c r="AC209" s="464" t="s">
        <v>1644</v>
      </c>
      <c r="AD209" s="489"/>
      <c r="AF209" s="489"/>
      <c r="AG209" s="530"/>
    </row>
    <row r="210" spans="1:33" s="462" customFormat="1" ht="23.25" x14ac:dyDescent="0.25">
      <c r="A210" s="515"/>
      <c r="B210" s="682" t="s">
        <v>627</v>
      </c>
      <c r="C210" s="2736" t="s">
        <v>1647</v>
      </c>
      <c r="D210" s="2736"/>
      <c r="E210" s="2736"/>
      <c r="F210" s="683" t="s">
        <v>1909</v>
      </c>
      <c r="G210" s="684">
        <v>0</v>
      </c>
      <c r="H210" s="684">
        <v>0</v>
      </c>
      <c r="I210" s="684">
        <v>0</v>
      </c>
      <c r="J210" s="684"/>
      <c r="K210" s="684">
        <v>0</v>
      </c>
      <c r="L210" s="685"/>
      <c r="M210" s="686"/>
      <c r="X210" s="664"/>
      <c r="Y210" s="665"/>
      <c r="Z210" s="665"/>
      <c r="AA210" s="489"/>
      <c r="AC210" s="464" t="s">
        <v>1647</v>
      </c>
      <c r="AD210" s="489"/>
      <c r="AF210" s="489"/>
      <c r="AG210" s="530"/>
    </row>
    <row r="211" spans="1:33" s="462" customFormat="1" ht="34.5" x14ac:dyDescent="0.25">
      <c r="A211" s="515"/>
      <c r="B211" s="682" t="s">
        <v>1649</v>
      </c>
      <c r="C211" s="2736" t="s">
        <v>1650</v>
      </c>
      <c r="D211" s="2736"/>
      <c r="E211" s="2736"/>
      <c r="F211" s="683" t="s">
        <v>1910</v>
      </c>
      <c r="G211" s="684">
        <v>111.99</v>
      </c>
      <c r="H211" s="684" t="s">
        <v>1652</v>
      </c>
      <c r="I211" s="684">
        <v>-125.43</v>
      </c>
      <c r="J211" s="684"/>
      <c r="K211" s="684" t="s">
        <v>1911</v>
      </c>
      <c r="L211" s="685"/>
      <c r="M211" s="686"/>
      <c r="X211" s="664"/>
      <c r="Y211" s="665"/>
      <c r="Z211" s="665"/>
      <c r="AA211" s="489"/>
      <c r="AC211" s="464" t="s">
        <v>1650</v>
      </c>
      <c r="AD211" s="489"/>
      <c r="AF211" s="489"/>
      <c r="AG211" s="530"/>
    </row>
    <row r="212" spans="1:33" s="462" customFormat="1" ht="34.5" x14ac:dyDescent="0.25">
      <c r="A212" s="515"/>
      <c r="B212" s="682" t="s">
        <v>1654</v>
      </c>
      <c r="C212" s="2736" t="s">
        <v>1655</v>
      </c>
      <c r="D212" s="2736"/>
      <c r="E212" s="2736"/>
      <c r="F212" s="683" t="s">
        <v>1912</v>
      </c>
      <c r="G212" s="684">
        <v>1</v>
      </c>
      <c r="H212" s="684"/>
      <c r="I212" s="684">
        <v>-0.72</v>
      </c>
      <c r="J212" s="684"/>
      <c r="K212" s="684"/>
      <c r="L212" s="685"/>
      <c r="M212" s="686"/>
      <c r="X212" s="664"/>
      <c r="Y212" s="665"/>
      <c r="Z212" s="665"/>
      <c r="AA212" s="489"/>
      <c r="AC212" s="464" t="s">
        <v>1655</v>
      </c>
      <c r="AD212" s="489"/>
      <c r="AF212" s="489"/>
      <c r="AG212" s="530"/>
    </row>
    <row r="213" spans="1:33" s="462" customFormat="1" ht="68.25" x14ac:dyDescent="0.25">
      <c r="A213" s="666" t="s">
        <v>903</v>
      </c>
      <c r="B213" s="667" t="s">
        <v>1638</v>
      </c>
      <c r="C213" s="2737" t="s">
        <v>1913</v>
      </c>
      <c r="D213" s="2737"/>
      <c r="E213" s="2737"/>
      <c r="F213" s="678">
        <v>-8</v>
      </c>
      <c r="G213" s="669" t="s">
        <v>1207</v>
      </c>
      <c r="H213" s="669" t="s">
        <v>1208</v>
      </c>
      <c r="I213" s="669">
        <v>-485</v>
      </c>
      <c r="J213" s="669">
        <v>-107</v>
      </c>
      <c r="K213" s="670" t="s">
        <v>1640</v>
      </c>
      <c r="L213" s="679">
        <v>1.635</v>
      </c>
      <c r="M213" s="680">
        <v>-13.08</v>
      </c>
      <c r="X213" s="664"/>
      <c r="Y213" s="665"/>
      <c r="Z213" s="665"/>
      <c r="AA213" s="489" t="s">
        <v>1913</v>
      </c>
      <c r="AC213" s="464"/>
      <c r="AD213" s="489"/>
      <c r="AF213" s="489"/>
      <c r="AG213" s="530"/>
    </row>
    <row r="214" spans="1:33" s="462" customFormat="1" ht="33.75" x14ac:dyDescent="0.25">
      <c r="A214" s="550"/>
      <c r="B214" s="681" t="s">
        <v>1641</v>
      </c>
      <c r="C214" s="2734" t="s">
        <v>1642</v>
      </c>
      <c r="D214" s="2734"/>
      <c r="E214" s="2734"/>
      <c r="F214" s="2734"/>
      <c r="G214" s="2734"/>
      <c r="H214" s="2734"/>
      <c r="I214" s="2734"/>
      <c r="J214" s="2734"/>
      <c r="K214" s="2734"/>
      <c r="L214" s="2734"/>
      <c r="M214" s="2735"/>
      <c r="X214" s="664"/>
      <c r="Y214" s="665"/>
      <c r="Z214" s="665"/>
      <c r="AA214" s="489"/>
      <c r="AB214" s="499" t="s">
        <v>1642</v>
      </c>
      <c r="AC214" s="464"/>
      <c r="AD214" s="489"/>
      <c r="AF214" s="489"/>
      <c r="AG214" s="530"/>
    </row>
    <row r="215" spans="1:33" s="462" customFormat="1" ht="23.25" x14ac:dyDescent="0.25">
      <c r="A215" s="515"/>
      <c r="B215" s="682" t="s">
        <v>1643</v>
      </c>
      <c r="C215" s="2736" t="s">
        <v>1644</v>
      </c>
      <c r="D215" s="2736"/>
      <c r="E215" s="2736"/>
      <c r="F215" s="683" t="s">
        <v>1645</v>
      </c>
      <c r="G215" s="684" t="s">
        <v>1646</v>
      </c>
      <c r="H215" s="684"/>
      <c r="I215" s="684">
        <v>-106.86</v>
      </c>
      <c r="J215" s="684">
        <v>-106.86</v>
      </c>
      <c r="K215" s="684"/>
      <c r="L215" s="685"/>
      <c r="M215" s="686"/>
      <c r="X215" s="664"/>
      <c r="Y215" s="665"/>
      <c r="Z215" s="665"/>
      <c r="AA215" s="489"/>
      <c r="AC215" s="464" t="s">
        <v>1644</v>
      </c>
      <c r="AD215" s="489"/>
      <c r="AF215" s="489"/>
      <c r="AG215" s="530"/>
    </row>
    <row r="216" spans="1:33" s="462" customFormat="1" ht="23.25" x14ac:dyDescent="0.25">
      <c r="A216" s="515"/>
      <c r="B216" s="682" t="s">
        <v>627</v>
      </c>
      <c r="C216" s="2736" t="s">
        <v>1647</v>
      </c>
      <c r="D216" s="2736"/>
      <c r="E216" s="2736"/>
      <c r="F216" s="683" t="s">
        <v>1648</v>
      </c>
      <c r="G216" s="684">
        <v>0</v>
      </c>
      <c r="H216" s="684">
        <v>0</v>
      </c>
      <c r="I216" s="684">
        <v>0</v>
      </c>
      <c r="J216" s="684"/>
      <c r="K216" s="684">
        <v>0</v>
      </c>
      <c r="L216" s="685"/>
      <c r="M216" s="686"/>
      <c r="X216" s="664"/>
      <c r="Y216" s="665"/>
      <c r="Z216" s="665"/>
      <c r="AA216" s="489"/>
      <c r="AC216" s="464" t="s">
        <v>1647</v>
      </c>
      <c r="AD216" s="489"/>
      <c r="AF216" s="489"/>
      <c r="AG216" s="530"/>
    </row>
    <row r="217" spans="1:33" s="462" customFormat="1" ht="34.5" x14ac:dyDescent="0.25">
      <c r="A217" s="515"/>
      <c r="B217" s="682" t="s">
        <v>1649</v>
      </c>
      <c r="C217" s="2736" t="s">
        <v>1650</v>
      </c>
      <c r="D217" s="2736"/>
      <c r="E217" s="2736"/>
      <c r="F217" s="683" t="s">
        <v>1651</v>
      </c>
      <c r="G217" s="684">
        <v>111.99</v>
      </c>
      <c r="H217" s="684" t="s">
        <v>1652</v>
      </c>
      <c r="I217" s="684">
        <v>-250.86</v>
      </c>
      <c r="J217" s="684"/>
      <c r="K217" s="684" t="s">
        <v>1653</v>
      </c>
      <c r="L217" s="685"/>
      <c r="M217" s="686"/>
      <c r="X217" s="664"/>
      <c r="Y217" s="665"/>
      <c r="Z217" s="665"/>
      <c r="AA217" s="489"/>
      <c r="AC217" s="464" t="s">
        <v>1650</v>
      </c>
      <c r="AD217" s="489"/>
      <c r="AF217" s="489"/>
      <c r="AG217" s="530"/>
    </row>
    <row r="218" spans="1:33" s="462" customFormat="1" ht="34.5" x14ac:dyDescent="0.25">
      <c r="A218" s="515"/>
      <c r="B218" s="682" t="s">
        <v>1654</v>
      </c>
      <c r="C218" s="2736" t="s">
        <v>1655</v>
      </c>
      <c r="D218" s="2736"/>
      <c r="E218" s="2736"/>
      <c r="F218" s="683" t="s">
        <v>1656</v>
      </c>
      <c r="G218" s="684">
        <v>1</v>
      </c>
      <c r="H218" s="684"/>
      <c r="I218" s="684">
        <v>-1.44</v>
      </c>
      <c r="J218" s="684"/>
      <c r="K218" s="684"/>
      <c r="L218" s="685"/>
      <c r="M218" s="686"/>
      <c r="X218" s="664"/>
      <c r="Y218" s="665"/>
      <c r="Z218" s="665"/>
      <c r="AA218" s="489"/>
      <c r="AC218" s="464" t="s">
        <v>1655</v>
      </c>
      <c r="AD218" s="489"/>
      <c r="AF218" s="489"/>
      <c r="AG218" s="530"/>
    </row>
    <row r="219" spans="1:33" s="462" customFormat="1" ht="45.75" x14ac:dyDescent="0.25">
      <c r="A219" s="666" t="s">
        <v>904</v>
      </c>
      <c r="B219" s="667" t="s">
        <v>1914</v>
      </c>
      <c r="C219" s="2737" t="s">
        <v>1915</v>
      </c>
      <c r="D219" s="2737"/>
      <c r="E219" s="2737"/>
      <c r="F219" s="678">
        <v>-160</v>
      </c>
      <c r="G219" s="669" t="s">
        <v>1221</v>
      </c>
      <c r="H219" s="669"/>
      <c r="I219" s="669">
        <v>-4206</v>
      </c>
      <c r="J219" s="669">
        <v>-4018</v>
      </c>
      <c r="K219" s="670"/>
      <c r="L219" s="680">
        <v>2.61</v>
      </c>
      <c r="M219" s="700">
        <v>-417.6</v>
      </c>
      <c r="X219" s="664"/>
      <c r="Y219" s="665"/>
      <c r="Z219" s="665"/>
      <c r="AA219" s="489" t="s">
        <v>1915</v>
      </c>
      <c r="AC219" s="464"/>
      <c r="AD219" s="489"/>
      <c r="AF219" s="489"/>
      <c r="AG219" s="530"/>
    </row>
    <row r="220" spans="1:33" s="462" customFormat="1" ht="15" x14ac:dyDescent="0.25">
      <c r="A220" s="672"/>
      <c r="B220" s="673"/>
      <c r="C220" s="674" t="s">
        <v>1916</v>
      </c>
      <c r="D220" s="675"/>
      <c r="E220" s="675"/>
      <c r="F220" s="675"/>
      <c r="G220" s="675"/>
      <c r="H220" s="675"/>
      <c r="I220" s="675"/>
      <c r="J220" s="675"/>
      <c r="K220" s="675"/>
      <c r="L220" s="675"/>
      <c r="M220" s="676"/>
      <c r="X220" s="664"/>
      <c r="Y220" s="665"/>
      <c r="Z220" s="665"/>
      <c r="AA220" s="489"/>
      <c r="AC220" s="464"/>
      <c r="AD220" s="489"/>
      <c r="AF220" s="489"/>
      <c r="AG220" s="530"/>
    </row>
    <row r="221" spans="1:33" s="462" customFormat="1" ht="15" x14ac:dyDescent="0.25">
      <c r="A221" s="550"/>
      <c r="B221" s="673"/>
      <c r="C221" s="674" t="s">
        <v>1917</v>
      </c>
      <c r="D221" s="675"/>
      <c r="E221" s="675"/>
      <c r="F221" s="675"/>
      <c r="G221" s="675"/>
      <c r="H221" s="675"/>
      <c r="I221" s="675"/>
      <c r="J221" s="675"/>
      <c r="K221" s="675"/>
      <c r="L221" s="675"/>
      <c r="M221" s="677"/>
      <c r="X221" s="664"/>
      <c r="Y221" s="665"/>
      <c r="Z221" s="665"/>
      <c r="AA221" s="489"/>
      <c r="AC221" s="464"/>
      <c r="AD221" s="489"/>
      <c r="AF221" s="489"/>
      <c r="AG221" s="530"/>
    </row>
    <row r="222" spans="1:33" s="462" customFormat="1" ht="33.75" x14ac:dyDescent="0.25">
      <c r="A222" s="550"/>
      <c r="B222" s="681" t="s">
        <v>1641</v>
      </c>
      <c r="C222" s="2734" t="s">
        <v>1642</v>
      </c>
      <c r="D222" s="2734"/>
      <c r="E222" s="2734"/>
      <c r="F222" s="2734"/>
      <c r="G222" s="2734"/>
      <c r="H222" s="2734"/>
      <c r="I222" s="2734"/>
      <c r="J222" s="2734"/>
      <c r="K222" s="2734"/>
      <c r="L222" s="2734"/>
      <c r="M222" s="2735"/>
      <c r="X222" s="664"/>
      <c r="Y222" s="665"/>
      <c r="Z222" s="665"/>
      <c r="AA222" s="489"/>
      <c r="AB222" s="499" t="s">
        <v>1642</v>
      </c>
      <c r="AC222" s="464"/>
      <c r="AD222" s="489"/>
      <c r="AF222" s="489"/>
      <c r="AG222" s="530"/>
    </row>
    <row r="223" spans="1:33" s="462" customFormat="1" ht="23.25" x14ac:dyDescent="0.25">
      <c r="A223" s="515"/>
      <c r="B223" s="682" t="s">
        <v>1869</v>
      </c>
      <c r="C223" s="2736" t="s">
        <v>1870</v>
      </c>
      <c r="D223" s="2736"/>
      <c r="E223" s="2736"/>
      <c r="F223" s="683" t="s">
        <v>1918</v>
      </c>
      <c r="G223" s="684" t="s">
        <v>1872</v>
      </c>
      <c r="H223" s="684"/>
      <c r="I223" s="684">
        <v>-4017.31</v>
      </c>
      <c r="J223" s="684">
        <v>-4017.31</v>
      </c>
      <c r="K223" s="684"/>
      <c r="L223" s="685"/>
      <c r="M223" s="686"/>
      <c r="X223" s="664"/>
      <c r="Y223" s="665"/>
      <c r="Z223" s="665"/>
      <c r="AA223" s="489"/>
      <c r="AC223" s="464" t="s">
        <v>1870</v>
      </c>
      <c r="AD223" s="489"/>
      <c r="AF223" s="489"/>
      <c r="AG223" s="530"/>
    </row>
    <row r="224" spans="1:33" s="462" customFormat="1" ht="23.25" x14ac:dyDescent="0.25">
      <c r="A224" s="523" t="s">
        <v>848</v>
      </c>
      <c r="B224" s="694" t="s">
        <v>1919</v>
      </c>
      <c r="C224" s="2747" t="s">
        <v>1920</v>
      </c>
      <c r="D224" s="2747"/>
      <c r="E224" s="2747"/>
      <c r="F224" s="695" t="s">
        <v>1921</v>
      </c>
      <c r="G224" s="696">
        <v>0</v>
      </c>
      <c r="H224" s="696"/>
      <c r="I224" s="696">
        <v>0</v>
      </c>
      <c r="J224" s="696"/>
      <c r="K224" s="696"/>
      <c r="L224" s="697"/>
      <c r="M224" s="698"/>
      <c r="X224" s="664"/>
      <c r="Y224" s="665"/>
      <c r="Z224" s="665"/>
      <c r="AA224" s="489"/>
      <c r="AC224" s="464"/>
      <c r="AD224" s="489"/>
      <c r="AF224" s="489"/>
      <c r="AG224" s="530" t="s">
        <v>1920</v>
      </c>
    </row>
    <row r="225" spans="1:34" s="462" customFormat="1" ht="34.5" x14ac:dyDescent="0.25">
      <c r="A225" s="701" t="s">
        <v>1922</v>
      </c>
      <c r="B225" s="702" t="s">
        <v>1923</v>
      </c>
      <c r="C225" s="2748" t="s">
        <v>1924</v>
      </c>
      <c r="D225" s="2748"/>
      <c r="E225" s="2748"/>
      <c r="F225" s="703" t="s">
        <v>1925</v>
      </c>
      <c r="G225" s="704">
        <v>25.97</v>
      </c>
      <c r="H225" s="704"/>
      <c r="I225" s="704">
        <v>-8406.49</v>
      </c>
      <c r="J225" s="704"/>
      <c r="K225" s="704"/>
      <c r="L225" s="705"/>
      <c r="M225" s="706"/>
      <c r="X225" s="664"/>
      <c r="Y225" s="665"/>
      <c r="Z225" s="665"/>
      <c r="AA225" s="489"/>
      <c r="AC225" s="464"/>
      <c r="AD225" s="489"/>
      <c r="AF225" s="489"/>
      <c r="AG225" s="530"/>
      <c r="AH225" s="707" t="s">
        <v>1924</v>
      </c>
    </row>
    <row r="226" spans="1:34" s="462" customFormat="1" ht="23.25" x14ac:dyDescent="0.25">
      <c r="A226" s="515"/>
      <c r="B226" s="682" t="s">
        <v>1926</v>
      </c>
      <c r="C226" s="2736" t="s">
        <v>1927</v>
      </c>
      <c r="D226" s="2736"/>
      <c r="E226" s="2736"/>
      <c r="F226" s="683" t="s">
        <v>1928</v>
      </c>
      <c r="G226" s="684">
        <v>9.5</v>
      </c>
      <c r="H226" s="684"/>
      <c r="I226" s="684">
        <v>-188.48</v>
      </c>
      <c r="J226" s="684"/>
      <c r="K226" s="684"/>
      <c r="L226" s="685"/>
      <c r="M226" s="686"/>
      <c r="X226" s="664"/>
      <c r="Y226" s="665"/>
      <c r="Z226" s="665"/>
      <c r="AA226" s="489"/>
      <c r="AC226" s="464" t="s">
        <v>1927</v>
      </c>
      <c r="AD226" s="489"/>
      <c r="AF226" s="489"/>
      <c r="AG226" s="530"/>
      <c r="AH226" s="707"/>
    </row>
    <row r="227" spans="1:34" s="462" customFormat="1" ht="23.25" x14ac:dyDescent="0.25">
      <c r="A227" s="523" t="s">
        <v>851</v>
      </c>
      <c r="B227" s="694" t="s">
        <v>1929</v>
      </c>
      <c r="C227" s="2747" t="s">
        <v>1930</v>
      </c>
      <c r="D227" s="2747"/>
      <c r="E227" s="2747"/>
      <c r="F227" s="695" t="s">
        <v>1931</v>
      </c>
      <c r="G227" s="696">
        <v>0</v>
      </c>
      <c r="H227" s="696"/>
      <c r="I227" s="696">
        <v>0</v>
      </c>
      <c r="J227" s="696"/>
      <c r="K227" s="696"/>
      <c r="L227" s="697"/>
      <c r="M227" s="698"/>
      <c r="X227" s="664"/>
      <c r="Y227" s="665"/>
      <c r="Z227" s="665"/>
      <c r="AA227" s="489"/>
      <c r="AC227" s="464"/>
      <c r="AD227" s="489"/>
      <c r="AF227" s="489"/>
      <c r="AG227" s="530" t="s">
        <v>1930</v>
      </c>
      <c r="AH227" s="707"/>
    </row>
    <row r="228" spans="1:34" s="462" customFormat="1" ht="23.25" x14ac:dyDescent="0.25">
      <c r="A228" s="523" t="s">
        <v>851</v>
      </c>
      <c r="B228" s="694" t="s">
        <v>1932</v>
      </c>
      <c r="C228" s="2747" t="s">
        <v>1933</v>
      </c>
      <c r="D228" s="2747"/>
      <c r="E228" s="2747"/>
      <c r="F228" s="695" t="s">
        <v>1934</v>
      </c>
      <c r="G228" s="696">
        <v>0</v>
      </c>
      <c r="H228" s="696"/>
      <c r="I228" s="696">
        <v>0</v>
      </c>
      <c r="J228" s="696"/>
      <c r="K228" s="696"/>
      <c r="L228" s="697"/>
      <c r="M228" s="698"/>
      <c r="X228" s="664"/>
      <c r="Y228" s="665"/>
      <c r="Z228" s="665"/>
      <c r="AA228" s="489"/>
      <c r="AC228" s="464"/>
      <c r="AD228" s="489"/>
      <c r="AF228" s="489"/>
      <c r="AG228" s="530" t="s">
        <v>1933</v>
      </c>
      <c r="AH228" s="707"/>
    </row>
    <row r="229" spans="1:34" s="462" customFormat="1" ht="23.25" x14ac:dyDescent="0.25">
      <c r="A229" s="523" t="s">
        <v>851</v>
      </c>
      <c r="B229" s="694" t="s">
        <v>1935</v>
      </c>
      <c r="C229" s="2747" t="s">
        <v>1936</v>
      </c>
      <c r="D229" s="2747"/>
      <c r="E229" s="2747"/>
      <c r="F229" s="695" t="s">
        <v>1937</v>
      </c>
      <c r="G229" s="696">
        <v>0</v>
      </c>
      <c r="H229" s="696"/>
      <c r="I229" s="696">
        <v>0</v>
      </c>
      <c r="J229" s="696"/>
      <c r="K229" s="696"/>
      <c r="L229" s="697"/>
      <c r="M229" s="698"/>
      <c r="X229" s="664"/>
      <c r="Y229" s="665"/>
      <c r="Z229" s="665"/>
      <c r="AA229" s="489"/>
      <c r="AC229" s="464"/>
      <c r="AD229" s="489"/>
      <c r="AF229" s="489"/>
      <c r="AG229" s="530" t="s">
        <v>1936</v>
      </c>
      <c r="AH229" s="707"/>
    </row>
    <row r="230" spans="1:34" s="462" customFormat="1" ht="33.75" x14ac:dyDescent="0.25">
      <c r="A230" s="666" t="s">
        <v>905</v>
      </c>
      <c r="B230" s="667" t="s">
        <v>1435</v>
      </c>
      <c r="C230" s="2737" t="s">
        <v>1223</v>
      </c>
      <c r="D230" s="2737"/>
      <c r="E230" s="2737"/>
      <c r="F230" s="688">
        <v>-41.5</v>
      </c>
      <c r="G230" s="669" t="s">
        <v>1938</v>
      </c>
      <c r="H230" s="669"/>
      <c r="I230" s="669">
        <v>-887678</v>
      </c>
      <c r="J230" s="669"/>
      <c r="K230" s="670"/>
      <c r="L230" s="671">
        <v>0</v>
      </c>
      <c r="M230" s="671">
        <v>0</v>
      </c>
      <c r="X230" s="664"/>
      <c r="Y230" s="665"/>
      <c r="Z230" s="665"/>
      <c r="AA230" s="489" t="s">
        <v>1223</v>
      </c>
      <c r="AC230" s="464"/>
      <c r="AD230" s="489"/>
      <c r="AF230" s="489"/>
      <c r="AG230" s="530"/>
      <c r="AH230" s="707"/>
    </row>
    <row r="231" spans="1:34" s="462" customFormat="1" ht="15" x14ac:dyDescent="0.25">
      <c r="A231" s="550"/>
      <c r="B231" s="673"/>
      <c r="C231" s="674" t="s">
        <v>1939</v>
      </c>
      <c r="D231" s="675"/>
      <c r="E231" s="675"/>
      <c r="F231" s="675"/>
      <c r="G231" s="675"/>
      <c r="H231" s="675"/>
      <c r="I231" s="675"/>
      <c r="J231" s="675"/>
      <c r="K231" s="675"/>
      <c r="L231" s="675"/>
      <c r="M231" s="677"/>
      <c r="X231" s="664"/>
      <c r="Y231" s="665"/>
      <c r="Z231" s="665"/>
      <c r="AA231" s="489"/>
      <c r="AC231" s="464"/>
      <c r="AD231" s="489"/>
      <c r="AF231" s="489"/>
      <c r="AG231" s="530"/>
      <c r="AH231" s="707"/>
    </row>
    <row r="232" spans="1:34" s="462" customFormat="1" ht="15" x14ac:dyDescent="0.25">
      <c r="A232" s="2744" t="s">
        <v>1436</v>
      </c>
      <c r="B232" s="2745"/>
      <c r="C232" s="2745"/>
      <c r="D232" s="2745"/>
      <c r="E232" s="2745"/>
      <c r="F232" s="2745"/>
      <c r="G232" s="2745"/>
      <c r="H232" s="2745"/>
      <c r="I232" s="2745"/>
      <c r="J232" s="2745"/>
      <c r="K232" s="2745"/>
      <c r="L232" s="2745"/>
      <c r="M232" s="2746"/>
      <c r="X232" s="664"/>
      <c r="Y232" s="665" t="s">
        <v>1436</v>
      </c>
      <c r="Z232" s="665"/>
      <c r="AA232" s="489"/>
      <c r="AC232" s="464"/>
      <c r="AD232" s="489"/>
      <c r="AF232" s="489"/>
      <c r="AG232" s="530"/>
      <c r="AH232" s="707"/>
    </row>
    <row r="233" spans="1:34" s="462" customFormat="1" ht="57" x14ac:dyDescent="0.25">
      <c r="A233" s="666" t="s">
        <v>906</v>
      </c>
      <c r="B233" s="667" t="s">
        <v>1940</v>
      </c>
      <c r="C233" s="2737" t="s">
        <v>1941</v>
      </c>
      <c r="D233" s="2737"/>
      <c r="E233" s="2737"/>
      <c r="F233" s="668">
        <v>-1.4279999999999999</v>
      </c>
      <c r="G233" s="669" t="s">
        <v>1942</v>
      </c>
      <c r="H233" s="669" t="s">
        <v>1943</v>
      </c>
      <c r="I233" s="669">
        <v>-182639</v>
      </c>
      <c r="J233" s="669">
        <v>-14283</v>
      </c>
      <c r="K233" s="670" t="s">
        <v>1944</v>
      </c>
      <c r="L233" s="699">
        <v>1039.7328</v>
      </c>
      <c r="M233" s="680">
        <v>-1484.74</v>
      </c>
      <c r="X233" s="664"/>
      <c r="Y233" s="665"/>
      <c r="Z233" s="665"/>
      <c r="AA233" s="489" t="s">
        <v>1941</v>
      </c>
      <c r="AC233" s="464"/>
      <c r="AD233" s="489"/>
      <c r="AF233" s="489"/>
      <c r="AG233" s="530"/>
      <c r="AH233" s="707"/>
    </row>
    <row r="234" spans="1:34" s="462" customFormat="1" ht="15" x14ac:dyDescent="0.25">
      <c r="A234" s="672"/>
      <c r="B234" s="673"/>
      <c r="C234" s="674" t="s">
        <v>1945</v>
      </c>
      <c r="D234" s="675"/>
      <c r="E234" s="675"/>
      <c r="F234" s="675"/>
      <c r="G234" s="675"/>
      <c r="H234" s="675"/>
      <c r="I234" s="675"/>
      <c r="J234" s="675"/>
      <c r="K234" s="675"/>
      <c r="L234" s="675"/>
      <c r="M234" s="676"/>
      <c r="X234" s="664"/>
      <c r="Y234" s="665"/>
      <c r="Z234" s="665"/>
      <c r="AA234" s="489"/>
      <c r="AC234" s="464"/>
      <c r="AD234" s="489"/>
      <c r="AF234" s="489"/>
      <c r="AG234" s="530"/>
      <c r="AH234" s="707"/>
    </row>
    <row r="235" spans="1:34" s="462" customFormat="1" ht="15" x14ac:dyDescent="0.25">
      <c r="A235" s="550"/>
      <c r="B235" s="681" t="s">
        <v>1946</v>
      </c>
      <c r="C235" s="2734" t="s">
        <v>1947</v>
      </c>
      <c r="D235" s="2734"/>
      <c r="E235" s="2734"/>
      <c r="F235" s="2734"/>
      <c r="G235" s="2734"/>
      <c r="H235" s="2734"/>
      <c r="I235" s="2734"/>
      <c r="J235" s="2734"/>
      <c r="K235" s="2734"/>
      <c r="L235" s="2734"/>
      <c r="M235" s="2735"/>
      <c r="X235" s="664"/>
      <c r="Y235" s="665"/>
      <c r="Z235" s="665"/>
      <c r="AA235" s="489"/>
      <c r="AB235" s="499" t="s">
        <v>1947</v>
      </c>
      <c r="AC235" s="464"/>
      <c r="AD235" s="489"/>
      <c r="AF235" s="489"/>
      <c r="AG235" s="530"/>
      <c r="AH235" s="707"/>
    </row>
    <row r="236" spans="1:34" s="462" customFormat="1" ht="15" x14ac:dyDescent="0.25">
      <c r="A236" s="550"/>
      <c r="B236" s="681" t="s">
        <v>1948</v>
      </c>
      <c r="C236" s="2734" t="s">
        <v>1949</v>
      </c>
      <c r="D236" s="2734"/>
      <c r="E236" s="2734"/>
      <c r="F236" s="2734"/>
      <c r="G236" s="2734"/>
      <c r="H236" s="2734"/>
      <c r="I236" s="2734"/>
      <c r="J236" s="2734"/>
      <c r="K236" s="2734"/>
      <c r="L236" s="2734"/>
      <c r="M236" s="2735"/>
      <c r="X236" s="664"/>
      <c r="Y236" s="665"/>
      <c r="Z236" s="665"/>
      <c r="AA236" s="489"/>
      <c r="AB236" s="499" t="s">
        <v>1949</v>
      </c>
      <c r="AC236" s="464"/>
      <c r="AD236" s="489"/>
      <c r="AF236" s="489"/>
      <c r="AG236" s="530"/>
      <c r="AH236" s="707"/>
    </row>
    <row r="237" spans="1:34" s="462" customFormat="1" ht="15" x14ac:dyDescent="0.25">
      <c r="A237" s="550"/>
      <c r="B237" s="681" t="s">
        <v>1950</v>
      </c>
      <c r="C237" s="2734" t="s">
        <v>1951</v>
      </c>
      <c r="D237" s="2734"/>
      <c r="E237" s="2734"/>
      <c r="F237" s="2734"/>
      <c r="G237" s="2734"/>
      <c r="H237" s="2734"/>
      <c r="I237" s="2734"/>
      <c r="J237" s="2734"/>
      <c r="K237" s="2734"/>
      <c r="L237" s="2734"/>
      <c r="M237" s="2735"/>
      <c r="X237" s="664"/>
      <c r="Y237" s="665"/>
      <c r="Z237" s="665"/>
      <c r="AA237" s="489"/>
      <c r="AB237" s="499" t="s">
        <v>1951</v>
      </c>
      <c r="AC237" s="464"/>
      <c r="AD237" s="489"/>
      <c r="AF237" s="489"/>
      <c r="AG237" s="530"/>
      <c r="AH237" s="707"/>
    </row>
    <row r="238" spans="1:34" s="462" customFormat="1" ht="33.75" x14ac:dyDescent="0.25">
      <c r="A238" s="550"/>
      <c r="B238" s="681" t="s">
        <v>1641</v>
      </c>
      <c r="C238" s="2734" t="s">
        <v>1642</v>
      </c>
      <c r="D238" s="2734"/>
      <c r="E238" s="2734"/>
      <c r="F238" s="2734"/>
      <c r="G238" s="2734"/>
      <c r="H238" s="2734"/>
      <c r="I238" s="2734"/>
      <c r="J238" s="2734"/>
      <c r="K238" s="2734"/>
      <c r="L238" s="2734"/>
      <c r="M238" s="2735"/>
      <c r="X238" s="664"/>
      <c r="Y238" s="665"/>
      <c r="Z238" s="665"/>
      <c r="AA238" s="489"/>
      <c r="AB238" s="499" t="s">
        <v>1642</v>
      </c>
      <c r="AC238" s="464"/>
      <c r="AD238" s="489"/>
      <c r="AF238" s="489"/>
      <c r="AG238" s="530"/>
      <c r="AH238" s="707"/>
    </row>
    <row r="239" spans="1:34" s="462" customFormat="1" ht="23.25" x14ac:dyDescent="0.25">
      <c r="A239" s="515"/>
      <c r="B239" s="682" t="s">
        <v>1869</v>
      </c>
      <c r="C239" s="2736" t="s">
        <v>1870</v>
      </c>
      <c r="D239" s="2736"/>
      <c r="E239" s="2736"/>
      <c r="F239" s="683" t="s">
        <v>1952</v>
      </c>
      <c r="G239" s="684" t="s">
        <v>1872</v>
      </c>
      <c r="H239" s="684"/>
      <c r="I239" s="684">
        <v>-14283.2</v>
      </c>
      <c r="J239" s="684">
        <v>-14283.2</v>
      </c>
      <c r="K239" s="684"/>
      <c r="L239" s="685"/>
      <c r="M239" s="686"/>
      <c r="X239" s="664"/>
      <c r="Y239" s="665"/>
      <c r="Z239" s="665"/>
      <c r="AA239" s="489"/>
      <c r="AC239" s="464" t="s">
        <v>1870</v>
      </c>
      <c r="AD239" s="489"/>
      <c r="AF239" s="489"/>
      <c r="AG239" s="530"/>
      <c r="AH239" s="707"/>
    </row>
    <row r="240" spans="1:34" s="462" customFormat="1" ht="23.25" x14ac:dyDescent="0.25">
      <c r="A240" s="515"/>
      <c r="B240" s="682" t="s">
        <v>627</v>
      </c>
      <c r="C240" s="2736" t="s">
        <v>1647</v>
      </c>
      <c r="D240" s="2736"/>
      <c r="E240" s="2736"/>
      <c r="F240" s="683" t="s">
        <v>1953</v>
      </c>
      <c r="G240" s="684">
        <v>0</v>
      </c>
      <c r="H240" s="684">
        <v>0</v>
      </c>
      <c r="I240" s="684">
        <v>0</v>
      </c>
      <c r="J240" s="684"/>
      <c r="K240" s="684">
        <v>0</v>
      </c>
      <c r="L240" s="685"/>
      <c r="M240" s="686"/>
      <c r="X240" s="664"/>
      <c r="Y240" s="665"/>
      <c r="Z240" s="665"/>
      <c r="AA240" s="489"/>
      <c r="AC240" s="464" t="s">
        <v>1647</v>
      </c>
      <c r="AD240" s="489"/>
      <c r="AF240" s="489"/>
      <c r="AG240" s="530"/>
      <c r="AH240" s="707"/>
    </row>
    <row r="241" spans="1:34" s="462" customFormat="1" ht="23.25" x14ac:dyDescent="0.25">
      <c r="A241" s="515"/>
      <c r="B241" s="682" t="s">
        <v>1954</v>
      </c>
      <c r="C241" s="2736" t="s">
        <v>1955</v>
      </c>
      <c r="D241" s="2736"/>
      <c r="E241" s="2736"/>
      <c r="F241" s="683" t="s">
        <v>1956</v>
      </c>
      <c r="G241" s="684">
        <v>79.069999999999993</v>
      </c>
      <c r="H241" s="684" t="s">
        <v>1957</v>
      </c>
      <c r="I241" s="684">
        <v>-330.51</v>
      </c>
      <c r="J241" s="684"/>
      <c r="K241" s="684" t="s">
        <v>1958</v>
      </c>
      <c r="L241" s="685"/>
      <c r="M241" s="686"/>
      <c r="X241" s="664"/>
      <c r="Y241" s="665"/>
      <c r="Z241" s="665"/>
      <c r="AA241" s="489"/>
      <c r="AC241" s="464" t="s">
        <v>1955</v>
      </c>
      <c r="AD241" s="489"/>
      <c r="AF241" s="489"/>
      <c r="AG241" s="530"/>
      <c r="AH241" s="707"/>
    </row>
    <row r="242" spans="1:34" s="462" customFormat="1" ht="45.75" x14ac:dyDescent="0.25">
      <c r="A242" s="515"/>
      <c r="B242" s="682" t="s">
        <v>1959</v>
      </c>
      <c r="C242" s="2736" t="s">
        <v>1960</v>
      </c>
      <c r="D242" s="2736"/>
      <c r="E242" s="2736"/>
      <c r="F242" s="683" t="s">
        <v>1961</v>
      </c>
      <c r="G242" s="684">
        <v>70.010000000000005</v>
      </c>
      <c r="H242" s="684" t="s">
        <v>1962</v>
      </c>
      <c r="I242" s="684">
        <v>-394.16</v>
      </c>
      <c r="J242" s="684"/>
      <c r="K242" s="684" t="s">
        <v>1963</v>
      </c>
      <c r="L242" s="685"/>
      <c r="M242" s="686"/>
      <c r="X242" s="664"/>
      <c r="Y242" s="665"/>
      <c r="Z242" s="665"/>
      <c r="AA242" s="489"/>
      <c r="AC242" s="464" t="s">
        <v>1960</v>
      </c>
      <c r="AD242" s="489"/>
      <c r="AF242" s="489"/>
      <c r="AG242" s="530"/>
      <c r="AH242" s="707"/>
    </row>
    <row r="243" spans="1:34" s="462" customFormat="1" ht="57" x14ac:dyDescent="0.25">
      <c r="A243" s="515"/>
      <c r="B243" s="682" t="s">
        <v>1964</v>
      </c>
      <c r="C243" s="2736" t="s">
        <v>1965</v>
      </c>
      <c r="D243" s="2736"/>
      <c r="E243" s="2736"/>
      <c r="F243" s="683" t="s">
        <v>1966</v>
      </c>
      <c r="G243" s="684">
        <v>340</v>
      </c>
      <c r="H243" s="684" t="s">
        <v>1967</v>
      </c>
      <c r="I243" s="684">
        <v>-107987.4</v>
      </c>
      <c r="J243" s="684"/>
      <c r="K243" s="684" t="s">
        <v>1968</v>
      </c>
      <c r="L243" s="685"/>
      <c r="M243" s="686"/>
      <c r="X243" s="664"/>
      <c r="Y243" s="665"/>
      <c r="Z243" s="665"/>
      <c r="AA243" s="489"/>
      <c r="AC243" s="464" t="s">
        <v>1965</v>
      </c>
      <c r="AD243" s="489"/>
      <c r="AF243" s="489"/>
      <c r="AG243" s="530"/>
      <c r="AH243" s="707"/>
    </row>
    <row r="244" spans="1:34" s="462" customFormat="1" ht="34.5" x14ac:dyDescent="0.25">
      <c r="A244" s="515"/>
      <c r="B244" s="682" t="s">
        <v>1649</v>
      </c>
      <c r="C244" s="2736" t="s">
        <v>1650</v>
      </c>
      <c r="D244" s="2736"/>
      <c r="E244" s="2736"/>
      <c r="F244" s="683" t="s">
        <v>1969</v>
      </c>
      <c r="G244" s="684">
        <v>111.99</v>
      </c>
      <c r="H244" s="684" t="s">
        <v>1652</v>
      </c>
      <c r="I244" s="684">
        <v>-618.17999999999995</v>
      </c>
      <c r="J244" s="684"/>
      <c r="K244" s="684" t="s">
        <v>1970</v>
      </c>
      <c r="L244" s="685"/>
      <c r="M244" s="686"/>
      <c r="X244" s="664"/>
      <c r="Y244" s="665"/>
      <c r="Z244" s="665"/>
      <c r="AA244" s="489"/>
      <c r="AC244" s="464" t="s">
        <v>1650</v>
      </c>
      <c r="AD244" s="489"/>
      <c r="AF244" s="489"/>
      <c r="AG244" s="530"/>
      <c r="AH244" s="707"/>
    </row>
    <row r="245" spans="1:34" s="462" customFormat="1" ht="23.25" x14ac:dyDescent="0.25">
      <c r="A245" s="515"/>
      <c r="B245" s="682" t="s">
        <v>1971</v>
      </c>
      <c r="C245" s="2736" t="s">
        <v>1972</v>
      </c>
      <c r="D245" s="2736"/>
      <c r="E245" s="2736"/>
      <c r="F245" s="683" t="s">
        <v>1973</v>
      </c>
      <c r="G245" s="684">
        <v>26.5</v>
      </c>
      <c r="H245" s="684" t="s">
        <v>1974</v>
      </c>
      <c r="I245" s="684">
        <v>-1999.43</v>
      </c>
      <c r="J245" s="684"/>
      <c r="K245" s="684" t="s">
        <v>1975</v>
      </c>
      <c r="L245" s="685"/>
      <c r="M245" s="686"/>
      <c r="X245" s="664"/>
      <c r="Y245" s="665"/>
      <c r="Z245" s="665"/>
      <c r="AA245" s="489"/>
      <c r="AC245" s="464" t="s">
        <v>1972</v>
      </c>
      <c r="AD245" s="489"/>
      <c r="AF245" s="489"/>
      <c r="AG245" s="530"/>
      <c r="AH245" s="707"/>
    </row>
    <row r="246" spans="1:34" s="462" customFormat="1" ht="34.5" x14ac:dyDescent="0.25">
      <c r="A246" s="515"/>
      <c r="B246" s="682" t="s">
        <v>809</v>
      </c>
      <c r="C246" s="2736" t="s">
        <v>1737</v>
      </c>
      <c r="D246" s="2736"/>
      <c r="E246" s="2736"/>
      <c r="F246" s="683" t="s">
        <v>1976</v>
      </c>
      <c r="G246" s="684">
        <v>65.709999999999994</v>
      </c>
      <c r="H246" s="684" t="s">
        <v>1739</v>
      </c>
      <c r="I246" s="684">
        <v>-544.08000000000004</v>
      </c>
      <c r="J246" s="684"/>
      <c r="K246" s="684" t="s">
        <v>1977</v>
      </c>
      <c r="L246" s="685"/>
      <c r="M246" s="686"/>
      <c r="X246" s="664"/>
      <c r="Y246" s="665"/>
      <c r="Z246" s="665"/>
      <c r="AA246" s="489"/>
      <c r="AC246" s="464" t="s">
        <v>1737</v>
      </c>
      <c r="AD246" s="489"/>
      <c r="AF246" s="489"/>
      <c r="AG246" s="530"/>
      <c r="AH246" s="707"/>
    </row>
    <row r="247" spans="1:34" s="462" customFormat="1" ht="23.25" x14ac:dyDescent="0.25">
      <c r="A247" s="523" t="s">
        <v>851</v>
      </c>
      <c r="B247" s="694" t="s">
        <v>1978</v>
      </c>
      <c r="C247" s="2747" t="s">
        <v>1979</v>
      </c>
      <c r="D247" s="2747"/>
      <c r="E247" s="2747"/>
      <c r="F247" s="695" t="s">
        <v>1980</v>
      </c>
      <c r="G247" s="696">
        <v>0</v>
      </c>
      <c r="H247" s="696"/>
      <c r="I247" s="696">
        <v>0</v>
      </c>
      <c r="J247" s="696"/>
      <c r="K247" s="696"/>
      <c r="L247" s="697"/>
      <c r="M247" s="698"/>
      <c r="X247" s="664"/>
      <c r="Y247" s="665"/>
      <c r="Z247" s="665"/>
      <c r="AA247" s="489"/>
      <c r="AC247" s="464"/>
      <c r="AD247" s="489"/>
      <c r="AF247" s="489"/>
      <c r="AG247" s="530" t="s">
        <v>1979</v>
      </c>
      <c r="AH247" s="707"/>
    </row>
    <row r="248" spans="1:34" s="462" customFormat="1" ht="57" x14ac:dyDescent="0.25">
      <c r="A248" s="515"/>
      <c r="B248" s="682" t="s">
        <v>1981</v>
      </c>
      <c r="C248" s="2736" t="s">
        <v>1982</v>
      </c>
      <c r="D248" s="2736"/>
      <c r="E248" s="2736"/>
      <c r="F248" s="683" t="s">
        <v>1983</v>
      </c>
      <c r="G248" s="684">
        <v>183.68</v>
      </c>
      <c r="H248" s="684"/>
      <c r="I248" s="684">
        <v>-543.51</v>
      </c>
      <c r="J248" s="684"/>
      <c r="K248" s="684"/>
      <c r="L248" s="685"/>
      <c r="M248" s="686"/>
      <c r="X248" s="664"/>
      <c r="Y248" s="665"/>
      <c r="Z248" s="665"/>
      <c r="AA248" s="489"/>
      <c r="AC248" s="464" t="s">
        <v>1982</v>
      </c>
      <c r="AD248" s="489"/>
      <c r="AF248" s="489"/>
      <c r="AG248" s="530"/>
      <c r="AH248" s="707"/>
    </row>
    <row r="249" spans="1:34" s="462" customFormat="1" ht="23.25" x14ac:dyDescent="0.25">
      <c r="A249" s="523" t="s">
        <v>851</v>
      </c>
      <c r="B249" s="694" t="s">
        <v>1984</v>
      </c>
      <c r="C249" s="2747" t="s">
        <v>1985</v>
      </c>
      <c r="D249" s="2747"/>
      <c r="E249" s="2747"/>
      <c r="F249" s="695" t="s">
        <v>1986</v>
      </c>
      <c r="G249" s="696">
        <v>0</v>
      </c>
      <c r="H249" s="696"/>
      <c r="I249" s="696">
        <v>0</v>
      </c>
      <c r="J249" s="696"/>
      <c r="K249" s="696"/>
      <c r="L249" s="697"/>
      <c r="M249" s="698"/>
      <c r="X249" s="664"/>
      <c r="Y249" s="665"/>
      <c r="Z249" s="665"/>
      <c r="AA249" s="489"/>
      <c r="AC249" s="464"/>
      <c r="AD249" s="489"/>
      <c r="AF249" s="489"/>
      <c r="AG249" s="530" t="s">
        <v>1985</v>
      </c>
      <c r="AH249" s="707"/>
    </row>
    <row r="250" spans="1:34" s="462" customFormat="1" ht="22.5" x14ac:dyDescent="0.25">
      <c r="A250" s="523" t="s">
        <v>848</v>
      </c>
      <c r="B250" s="694" t="s">
        <v>1987</v>
      </c>
      <c r="C250" s="2747" t="s">
        <v>1988</v>
      </c>
      <c r="D250" s="2747"/>
      <c r="E250" s="2747"/>
      <c r="F250" s="695" t="s">
        <v>1921</v>
      </c>
      <c r="G250" s="696">
        <v>0</v>
      </c>
      <c r="H250" s="696"/>
      <c r="I250" s="696">
        <v>0</v>
      </c>
      <c r="J250" s="696"/>
      <c r="K250" s="696"/>
      <c r="L250" s="697"/>
      <c r="M250" s="698"/>
      <c r="X250" s="664"/>
      <c r="Y250" s="665"/>
      <c r="Z250" s="665"/>
      <c r="AA250" s="489"/>
      <c r="AC250" s="464"/>
      <c r="AD250" s="489"/>
      <c r="AF250" s="489"/>
      <c r="AG250" s="530" t="s">
        <v>1988</v>
      </c>
      <c r="AH250" s="707"/>
    </row>
    <row r="251" spans="1:34" s="462" customFormat="1" ht="57" x14ac:dyDescent="0.25">
      <c r="A251" s="666" t="s">
        <v>907</v>
      </c>
      <c r="B251" s="667" t="s">
        <v>1989</v>
      </c>
      <c r="C251" s="2737" t="s">
        <v>1990</v>
      </c>
      <c r="D251" s="2737"/>
      <c r="E251" s="2737"/>
      <c r="F251" s="668">
        <v>-0.252</v>
      </c>
      <c r="G251" s="669" t="s">
        <v>1991</v>
      </c>
      <c r="H251" s="669" t="s">
        <v>1992</v>
      </c>
      <c r="I251" s="669">
        <v>-97822</v>
      </c>
      <c r="J251" s="669">
        <v>-7470</v>
      </c>
      <c r="K251" s="670" t="s">
        <v>1993</v>
      </c>
      <c r="L251" s="699">
        <v>3081.2808</v>
      </c>
      <c r="M251" s="680">
        <v>-776.48</v>
      </c>
      <c r="X251" s="664"/>
      <c r="Y251" s="665"/>
      <c r="Z251" s="665"/>
      <c r="AA251" s="489" t="s">
        <v>1990</v>
      </c>
      <c r="AC251" s="464"/>
      <c r="AD251" s="489"/>
      <c r="AF251" s="489"/>
      <c r="AG251" s="530"/>
      <c r="AH251" s="707"/>
    </row>
    <row r="252" spans="1:34" s="462" customFormat="1" ht="15" x14ac:dyDescent="0.25">
      <c r="A252" s="672"/>
      <c r="B252" s="673"/>
      <c r="C252" s="674" t="s">
        <v>1994</v>
      </c>
      <c r="D252" s="675"/>
      <c r="E252" s="675"/>
      <c r="F252" s="675"/>
      <c r="G252" s="675"/>
      <c r="H252" s="675"/>
      <c r="I252" s="675"/>
      <c r="J252" s="675"/>
      <c r="K252" s="675"/>
      <c r="L252" s="675"/>
      <c r="M252" s="676"/>
      <c r="X252" s="664"/>
      <c r="Y252" s="665"/>
      <c r="Z252" s="665"/>
      <c r="AA252" s="489"/>
      <c r="AC252" s="464"/>
      <c r="AD252" s="489"/>
      <c r="AF252" s="489"/>
      <c r="AG252" s="530"/>
      <c r="AH252" s="707"/>
    </row>
    <row r="253" spans="1:34" s="462" customFormat="1" ht="15" x14ac:dyDescent="0.25">
      <c r="A253" s="550"/>
      <c r="B253" s="681" t="s">
        <v>1946</v>
      </c>
      <c r="C253" s="2734" t="s">
        <v>1947</v>
      </c>
      <c r="D253" s="2734"/>
      <c r="E253" s="2734"/>
      <c r="F253" s="2734"/>
      <c r="G253" s="2734"/>
      <c r="H253" s="2734"/>
      <c r="I253" s="2734"/>
      <c r="J253" s="2734"/>
      <c r="K253" s="2734"/>
      <c r="L253" s="2734"/>
      <c r="M253" s="2735"/>
      <c r="X253" s="664"/>
      <c r="Y253" s="665"/>
      <c r="Z253" s="665"/>
      <c r="AA253" s="489"/>
      <c r="AB253" s="499" t="s">
        <v>1947</v>
      </c>
      <c r="AC253" s="464"/>
      <c r="AD253" s="489"/>
      <c r="AF253" s="489"/>
      <c r="AG253" s="530"/>
      <c r="AH253" s="707"/>
    </row>
    <row r="254" spans="1:34" s="462" customFormat="1" ht="15" x14ac:dyDescent="0.25">
      <c r="A254" s="550"/>
      <c r="B254" s="681" t="s">
        <v>1948</v>
      </c>
      <c r="C254" s="2734" t="s">
        <v>1949</v>
      </c>
      <c r="D254" s="2734"/>
      <c r="E254" s="2734"/>
      <c r="F254" s="2734"/>
      <c r="G254" s="2734"/>
      <c r="H254" s="2734"/>
      <c r="I254" s="2734"/>
      <c r="J254" s="2734"/>
      <c r="K254" s="2734"/>
      <c r="L254" s="2734"/>
      <c r="M254" s="2735"/>
      <c r="X254" s="664"/>
      <c r="Y254" s="665"/>
      <c r="Z254" s="665"/>
      <c r="AA254" s="489"/>
      <c r="AB254" s="499" t="s">
        <v>1949</v>
      </c>
      <c r="AC254" s="464"/>
      <c r="AD254" s="489"/>
      <c r="AF254" s="489"/>
      <c r="AG254" s="530"/>
      <c r="AH254" s="707"/>
    </row>
    <row r="255" spans="1:34" s="462" customFormat="1" ht="15" x14ac:dyDescent="0.25">
      <c r="A255" s="550"/>
      <c r="B255" s="681" t="s">
        <v>1950</v>
      </c>
      <c r="C255" s="2734" t="s">
        <v>1951</v>
      </c>
      <c r="D255" s="2734"/>
      <c r="E255" s="2734"/>
      <c r="F255" s="2734"/>
      <c r="G255" s="2734"/>
      <c r="H255" s="2734"/>
      <c r="I255" s="2734"/>
      <c r="J255" s="2734"/>
      <c r="K255" s="2734"/>
      <c r="L255" s="2734"/>
      <c r="M255" s="2735"/>
      <c r="X255" s="664"/>
      <c r="Y255" s="665"/>
      <c r="Z255" s="665"/>
      <c r="AA255" s="489"/>
      <c r="AB255" s="499" t="s">
        <v>1951</v>
      </c>
      <c r="AC255" s="464"/>
      <c r="AD255" s="489"/>
      <c r="AF255" s="489"/>
      <c r="AG255" s="530"/>
      <c r="AH255" s="707"/>
    </row>
    <row r="256" spans="1:34" s="462" customFormat="1" ht="33.75" x14ac:dyDescent="0.25">
      <c r="A256" s="550"/>
      <c r="B256" s="681" t="s">
        <v>1641</v>
      </c>
      <c r="C256" s="2734" t="s">
        <v>1642</v>
      </c>
      <c r="D256" s="2734"/>
      <c r="E256" s="2734"/>
      <c r="F256" s="2734"/>
      <c r="G256" s="2734"/>
      <c r="H256" s="2734"/>
      <c r="I256" s="2734"/>
      <c r="J256" s="2734"/>
      <c r="K256" s="2734"/>
      <c r="L256" s="2734"/>
      <c r="M256" s="2735"/>
      <c r="X256" s="664"/>
      <c r="Y256" s="665"/>
      <c r="Z256" s="665"/>
      <c r="AA256" s="489"/>
      <c r="AB256" s="499" t="s">
        <v>1642</v>
      </c>
      <c r="AC256" s="464"/>
      <c r="AD256" s="489"/>
      <c r="AF256" s="489"/>
      <c r="AG256" s="530"/>
      <c r="AH256" s="707"/>
    </row>
    <row r="257" spans="1:34" s="462" customFormat="1" ht="23.25" x14ac:dyDescent="0.25">
      <c r="A257" s="515"/>
      <c r="B257" s="682" t="s">
        <v>1869</v>
      </c>
      <c r="C257" s="2736" t="s">
        <v>1870</v>
      </c>
      <c r="D257" s="2736"/>
      <c r="E257" s="2736"/>
      <c r="F257" s="683" t="s">
        <v>1995</v>
      </c>
      <c r="G257" s="684" t="s">
        <v>1872</v>
      </c>
      <c r="H257" s="684"/>
      <c r="I257" s="684">
        <v>-7469.74</v>
      </c>
      <c r="J257" s="684">
        <v>-7469.74</v>
      </c>
      <c r="K257" s="684"/>
      <c r="L257" s="685"/>
      <c r="M257" s="686"/>
      <c r="X257" s="664"/>
      <c r="Y257" s="665"/>
      <c r="Z257" s="665"/>
      <c r="AA257" s="489"/>
      <c r="AC257" s="464" t="s">
        <v>1870</v>
      </c>
      <c r="AD257" s="489"/>
      <c r="AF257" s="489"/>
      <c r="AG257" s="530"/>
      <c r="AH257" s="707"/>
    </row>
    <row r="258" spans="1:34" s="462" customFormat="1" ht="23.25" x14ac:dyDescent="0.25">
      <c r="A258" s="515"/>
      <c r="B258" s="682" t="s">
        <v>627</v>
      </c>
      <c r="C258" s="2736" t="s">
        <v>1647</v>
      </c>
      <c r="D258" s="2736"/>
      <c r="E258" s="2736"/>
      <c r="F258" s="683" t="s">
        <v>1996</v>
      </c>
      <c r="G258" s="684">
        <v>0</v>
      </c>
      <c r="H258" s="684">
        <v>0</v>
      </c>
      <c r="I258" s="684">
        <v>0</v>
      </c>
      <c r="J258" s="684"/>
      <c r="K258" s="684">
        <v>0</v>
      </c>
      <c r="L258" s="685"/>
      <c r="M258" s="686"/>
      <c r="X258" s="664"/>
      <c r="Y258" s="665"/>
      <c r="Z258" s="665"/>
      <c r="AA258" s="489"/>
      <c r="AC258" s="464" t="s">
        <v>1647</v>
      </c>
      <c r="AD258" s="489"/>
      <c r="AF258" s="489"/>
      <c r="AG258" s="530"/>
      <c r="AH258" s="707"/>
    </row>
    <row r="259" spans="1:34" s="462" customFormat="1" ht="23.25" x14ac:dyDescent="0.25">
      <c r="A259" s="515"/>
      <c r="B259" s="682" t="s">
        <v>1954</v>
      </c>
      <c r="C259" s="2736" t="s">
        <v>1955</v>
      </c>
      <c r="D259" s="2736"/>
      <c r="E259" s="2736"/>
      <c r="F259" s="683" t="s">
        <v>1997</v>
      </c>
      <c r="G259" s="684">
        <v>79.069999999999993</v>
      </c>
      <c r="H259" s="684" t="s">
        <v>1957</v>
      </c>
      <c r="I259" s="684">
        <v>-58.51</v>
      </c>
      <c r="J259" s="684"/>
      <c r="K259" s="684" t="s">
        <v>1998</v>
      </c>
      <c r="L259" s="685"/>
      <c r="M259" s="686"/>
      <c r="X259" s="664"/>
      <c r="Y259" s="665"/>
      <c r="Z259" s="665"/>
      <c r="AA259" s="489"/>
      <c r="AC259" s="464" t="s">
        <v>1955</v>
      </c>
      <c r="AD259" s="489"/>
      <c r="AF259" s="489"/>
      <c r="AG259" s="530"/>
      <c r="AH259" s="707"/>
    </row>
    <row r="260" spans="1:34" s="462" customFormat="1" ht="45.75" x14ac:dyDescent="0.25">
      <c r="A260" s="515"/>
      <c r="B260" s="682" t="s">
        <v>1959</v>
      </c>
      <c r="C260" s="2736" t="s">
        <v>1960</v>
      </c>
      <c r="D260" s="2736"/>
      <c r="E260" s="2736"/>
      <c r="F260" s="683" t="s">
        <v>1999</v>
      </c>
      <c r="G260" s="684">
        <v>70.010000000000005</v>
      </c>
      <c r="H260" s="684" t="s">
        <v>1962</v>
      </c>
      <c r="I260" s="684">
        <v>-69.31</v>
      </c>
      <c r="J260" s="684"/>
      <c r="K260" s="684" t="s">
        <v>2000</v>
      </c>
      <c r="L260" s="685"/>
      <c r="M260" s="686"/>
      <c r="X260" s="664"/>
      <c r="Y260" s="665"/>
      <c r="Z260" s="665"/>
      <c r="AA260" s="489"/>
      <c r="AC260" s="464" t="s">
        <v>1960</v>
      </c>
      <c r="AD260" s="489"/>
      <c r="AF260" s="489"/>
      <c r="AG260" s="530"/>
      <c r="AH260" s="707"/>
    </row>
    <row r="261" spans="1:34" s="462" customFormat="1" ht="57" x14ac:dyDescent="0.25">
      <c r="A261" s="515"/>
      <c r="B261" s="682" t="s">
        <v>1964</v>
      </c>
      <c r="C261" s="2736" t="s">
        <v>1965</v>
      </c>
      <c r="D261" s="2736"/>
      <c r="E261" s="2736"/>
      <c r="F261" s="683" t="s">
        <v>2001</v>
      </c>
      <c r="G261" s="684">
        <v>340</v>
      </c>
      <c r="H261" s="684" t="s">
        <v>1967</v>
      </c>
      <c r="I261" s="684">
        <v>-59323.199999999997</v>
      </c>
      <c r="J261" s="684"/>
      <c r="K261" s="684" t="s">
        <v>2002</v>
      </c>
      <c r="L261" s="685"/>
      <c r="M261" s="686"/>
      <c r="X261" s="664"/>
      <c r="Y261" s="665"/>
      <c r="Z261" s="665"/>
      <c r="AA261" s="489"/>
      <c r="AC261" s="464" t="s">
        <v>1965</v>
      </c>
      <c r="AD261" s="489"/>
      <c r="AF261" s="489"/>
      <c r="AG261" s="530"/>
      <c r="AH261" s="707"/>
    </row>
    <row r="262" spans="1:34" s="462" customFormat="1" ht="34.5" x14ac:dyDescent="0.25">
      <c r="A262" s="515"/>
      <c r="B262" s="682" t="s">
        <v>1649</v>
      </c>
      <c r="C262" s="2736" t="s">
        <v>1650</v>
      </c>
      <c r="D262" s="2736"/>
      <c r="E262" s="2736"/>
      <c r="F262" s="683" t="s">
        <v>2003</v>
      </c>
      <c r="G262" s="684">
        <v>111.99</v>
      </c>
      <c r="H262" s="684" t="s">
        <v>1652</v>
      </c>
      <c r="I262" s="684">
        <v>-122.07</v>
      </c>
      <c r="J262" s="684"/>
      <c r="K262" s="684" t="s">
        <v>2004</v>
      </c>
      <c r="L262" s="685"/>
      <c r="M262" s="686"/>
      <c r="X262" s="664"/>
      <c r="Y262" s="665"/>
      <c r="Z262" s="665"/>
      <c r="AA262" s="489"/>
      <c r="AC262" s="464" t="s">
        <v>1650</v>
      </c>
      <c r="AD262" s="489"/>
      <c r="AF262" s="489"/>
      <c r="AG262" s="530"/>
      <c r="AH262" s="707"/>
    </row>
    <row r="263" spans="1:34" s="462" customFormat="1" ht="23.25" x14ac:dyDescent="0.25">
      <c r="A263" s="515"/>
      <c r="B263" s="682" t="s">
        <v>1971</v>
      </c>
      <c r="C263" s="2736" t="s">
        <v>1972</v>
      </c>
      <c r="D263" s="2736"/>
      <c r="E263" s="2736"/>
      <c r="F263" s="683" t="s">
        <v>2005</v>
      </c>
      <c r="G263" s="684">
        <v>26.5</v>
      </c>
      <c r="H263" s="684" t="s">
        <v>1974</v>
      </c>
      <c r="I263" s="684">
        <v>-352.98</v>
      </c>
      <c r="J263" s="684"/>
      <c r="K263" s="684" t="s">
        <v>2006</v>
      </c>
      <c r="L263" s="685"/>
      <c r="M263" s="686"/>
      <c r="X263" s="664"/>
      <c r="Y263" s="665"/>
      <c r="Z263" s="665"/>
      <c r="AA263" s="489"/>
      <c r="AC263" s="464" t="s">
        <v>1972</v>
      </c>
      <c r="AD263" s="489"/>
      <c r="AF263" s="489"/>
      <c r="AG263" s="530"/>
      <c r="AH263" s="707"/>
    </row>
    <row r="264" spans="1:34" s="462" customFormat="1" ht="34.5" x14ac:dyDescent="0.25">
      <c r="A264" s="515"/>
      <c r="B264" s="682" t="s">
        <v>809</v>
      </c>
      <c r="C264" s="2736" t="s">
        <v>1737</v>
      </c>
      <c r="D264" s="2736"/>
      <c r="E264" s="2736"/>
      <c r="F264" s="683" t="s">
        <v>2007</v>
      </c>
      <c r="G264" s="684">
        <v>65.709999999999994</v>
      </c>
      <c r="H264" s="684" t="s">
        <v>1739</v>
      </c>
      <c r="I264" s="684">
        <v>-107.76</v>
      </c>
      <c r="J264" s="684"/>
      <c r="K264" s="684" t="s">
        <v>2008</v>
      </c>
      <c r="L264" s="685"/>
      <c r="M264" s="686"/>
      <c r="X264" s="664"/>
      <c r="Y264" s="665"/>
      <c r="Z264" s="665"/>
      <c r="AA264" s="489"/>
      <c r="AC264" s="464" t="s">
        <v>1737</v>
      </c>
      <c r="AD264" s="489"/>
      <c r="AF264" s="489"/>
      <c r="AG264" s="530"/>
      <c r="AH264" s="707"/>
    </row>
    <row r="265" spans="1:34" s="462" customFormat="1" ht="23.25" x14ac:dyDescent="0.25">
      <c r="A265" s="523" t="s">
        <v>851</v>
      </c>
      <c r="B265" s="694" t="s">
        <v>1978</v>
      </c>
      <c r="C265" s="2747" t="s">
        <v>1979</v>
      </c>
      <c r="D265" s="2747"/>
      <c r="E265" s="2747"/>
      <c r="F265" s="695" t="s">
        <v>2009</v>
      </c>
      <c r="G265" s="696">
        <v>0</v>
      </c>
      <c r="H265" s="696"/>
      <c r="I265" s="696">
        <v>0</v>
      </c>
      <c r="J265" s="696"/>
      <c r="K265" s="696"/>
      <c r="L265" s="697"/>
      <c r="M265" s="698"/>
      <c r="X265" s="664"/>
      <c r="Y265" s="665"/>
      <c r="Z265" s="665"/>
      <c r="AA265" s="489"/>
      <c r="AC265" s="464"/>
      <c r="AD265" s="489"/>
      <c r="AF265" s="489"/>
      <c r="AG265" s="530" t="s">
        <v>1979</v>
      </c>
      <c r="AH265" s="707"/>
    </row>
    <row r="266" spans="1:34" s="462" customFormat="1" ht="57" x14ac:dyDescent="0.25">
      <c r="A266" s="515"/>
      <c r="B266" s="682" t="s">
        <v>1981</v>
      </c>
      <c r="C266" s="2736" t="s">
        <v>1982</v>
      </c>
      <c r="D266" s="2736"/>
      <c r="E266" s="2736"/>
      <c r="F266" s="683" t="s">
        <v>2010</v>
      </c>
      <c r="G266" s="684">
        <v>183.68</v>
      </c>
      <c r="H266" s="684"/>
      <c r="I266" s="684">
        <v>-299.95</v>
      </c>
      <c r="J266" s="684"/>
      <c r="K266" s="684"/>
      <c r="L266" s="685"/>
      <c r="M266" s="686"/>
      <c r="X266" s="664"/>
      <c r="Y266" s="665"/>
      <c r="Z266" s="665"/>
      <c r="AA266" s="489"/>
      <c r="AC266" s="464" t="s">
        <v>1982</v>
      </c>
      <c r="AD266" s="489"/>
      <c r="AF266" s="489"/>
      <c r="AG266" s="530"/>
      <c r="AH266" s="707"/>
    </row>
    <row r="267" spans="1:34" s="462" customFormat="1" ht="23.25" x14ac:dyDescent="0.25">
      <c r="A267" s="523" t="s">
        <v>851</v>
      </c>
      <c r="B267" s="694" t="s">
        <v>1984</v>
      </c>
      <c r="C267" s="2747" t="s">
        <v>1985</v>
      </c>
      <c r="D267" s="2747"/>
      <c r="E267" s="2747"/>
      <c r="F267" s="695" t="s">
        <v>2011</v>
      </c>
      <c r="G267" s="696">
        <v>0</v>
      </c>
      <c r="H267" s="696"/>
      <c r="I267" s="696">
        <v>0</v>
      </c>
      <c r="J267" s="696"/>
      <c r="K267" s="696"/>
      <c r="L267" s="697"/>
      <c r="M267" s="698"/>
      <c r="X267" s="664"/>
      <c r="Y267" s="665"/>
      <c r="Z267" s="665"/>
      <c r="AA267" s="489"/>
      <c r="AC267" s="464"/>
      <c r="AD267" s="489"/>
      <c r="AF267" s="489"/>
      <c r="AG267" s="530" t="s">
        <v>1985</v>
      </c>
      <c r="AH267" s="707"/>
    </row>
    <row r="268" spans="1:34" s="462" customFormat="1" ht="22.5" x14ac:dyDescent="0.25">
      <c r="A268" s="523" t="s">
        <v>848</v>
      </c>
      <c r="B268" s="694" t="s">
        <v>1987</v>
      </c>
      <c r="C268" s="2747" t="s">
        <v>1988</v>
      </c>
      <c r="D268" s="2747"/>
      <c r="E268" s="2747"/>
      <c r="F268" s="695" t="s">
        <v>1921</v>
      </c>
      <c r="G268" s="696">
        <v>0</v>
      </c>
      <c r="H268" s="696"/>
      <c r="I268" s="696">
        <v>0</v>
      </c>
      <c r="J268" s="696"/>
      <c r="K268" s="696"/>
      <c r="L268" s="697"/>
      <c r="M268" s="698"/>
      <c r="X268" s="664"/>
      <c r="Y268" s="665"/>
      <c r="Z268" s="665"/>
      <c r="AA268" s="489"/>
      <c r="AC268" s="464"/>
      <c r="AD268" s="489"/>
      <c r="AF268" s="489"/>
      <c r="AG268" s="530" t="s">
        <v>1988</v>
      </c>
      <c r="AH268" s="707"/>
    </row>
    <row r="269" spans="1:34" s="462" customFormat="1" ht="45" x14ac:dyDescent="0.25">
      <c r="A269" s="666" t="s">
        <v>908</v>
      </c>
      <c r="B269" s="667" t="s">
        <v>2012</v>
      </c>
      <c r="C269" s="2737" t="s">
        <v>1240</v>
      </c>
      <c r="D269" s="2737"/>
      <c r="E269" s="2737"/>
      <c r="F269" s="687">
        <v>-5.04</v>
      </c>
      <c r="G269" s="669">
        <v>480</v>
      </c>
      <c r="H269" s="669"/>
      <c r="I269" s="669">
        <v>-2419</v>
      </c>
      <c r="J269" s="669"/>
      <c r="K269" s="670"/>
      <c r="L269" s="671">
        <v>0</v>
      </c>
      <c r="M269" s="671">
        <v>0</v>
      </c>
      <c r="X269" s="664"/>
      <c r="Y269" s="665"/>
      <c r="Z269" s="665"/>
      <c r="AA269" s="489" t="s">
        <v>1240</v>
      </c>
      <c r="AC269" s="464"/>
      <c r="AD269" s="489"/>
      <c r="AF269" s="489"/>
      <c r="AG269" s="530"/>
      <c r="AH269" s="707"/>
    </row>
    <row r="270" spans="1:34" s="462" customFormat="1" ht="15" x14ac:dyDescent="0.25">
      <c r="A270" s="672"/>
      <c r="B270" s="673"/>
      <c r="C270" s="674" t="s">
        <v>2013</v>
      </c>
      <c r="D270" s="675"/>
      <c r="E270" s="675"/>
      <c r="F270" s="675"/>
      <c r="G270" s="675"/>
      <c r="H270" s="675"/>
      <c r="I270" s="675"/>
      <c r="J270" s="675"/>
      <c r="K270" s="675"/>
      <c r="L270" s="675"/>
      <c r="M270" s="676"/>
      <c r="X270" s="664"/>
      <c r="Y270" s="665"/>
      <c r="Z270" s="665"/>
      <c r="AA270" s="489"/>
      <c r="AC270" s="464"/>
      <c r="AD270" s="489"/>
      <c r="AF270" s="489"/>
      <c r="AG270" s="530"/>
      <c r="AH270" s="707"/>
    </row>
    <row r="271" spans="1:34" s="462" customFormat="1" ht="45" x14ac:dyDescent="0.25">
      <c r="A271" s="666" t="s">
        <v>1036</v>
      </c>
      <c r="B271" s="667" t="s">
        <v>2014</v>
      </c>
      <c r="C271" s="2737" t="s">
        <v>1243</v>
      </c>
      <c r="D271" s="2737"/>
      <c r="E271" s="2737"/>
      <c r="F271" s="688">
        <v>-3.5</v>
      </c>
      <c r="G271" s="669">
        <v>2.44</v>
      </c>
      <c r="H271" s="669"/>
      <c r="I271" s="669">
        <v>-9</v>
      </c>
      <c r="J271" s="669"/>
      <c r="K271" s="670"/>
      <c r="L271" s="671">
        <v>0</v>
      </c>
      <c r="M271" s="671">
        <v>0</v>
      </c>
      <c r="X271" s="664"/>
      <c r="Y271" s="665"/>
      <c r="Z271" s="665"/>
      <c r="AA271" s="489" t="s">
        <v>1243</v>
      </c>
      <c r="AC271" s="464"/>
      <c r="AD271" s="489"/>
      <c r="AF271" s="489"/>
      <c r="AG271" s="530"/>
      <c r="AH271" s="707"/>
    </row>
    <row r="272" spans="1:34" s="462" customFormat="1" ht="15" x14ac:dyDescent="0.25">
      <c r="A272" s="672"/>
      <c r="B272" s="673"/>
      <c r="C272" s="674" t="s">
        <v>2015</v>
      </c>
      <c r="D272" s="675"/>
      <c r="E272" s="675"/>
      <c r="F272" s="675"/>
      <c r="G272" s="675"/>
      <c r="H272" s="675"/>
      <c r="I272" s="675"/>
      <c r="J272" s="675"/>
      <c r="K272" s="675"/>
      <c r="L272" s="675"/>
      <c r="M272" s="676"/>
      <c r="X272" s="664"/>
      <c r="Y272" s="665"/>
      <c r="Z272" s="665"/>
      <c r="AA272" s="489"/>
      <c r="AC272" s="464"/>
      <c r="AD272" s="489"/>
      <c r="AF272" s="489"/>
      <c r="AG272" s="530"/>
      <c r="AH272" s="707"/>
    </row>
    <row r="273" spans="1:34" s="462" customFormat="1" ht="45.75" x14ac:dyDescent="0.25">
      <c r="A273" s="666" t="s">
        <v>1041</v>
      </c>
      <c r="B273" s="667" t="s">
        <v>2016</v>
      </c>
      <c r="C273" s="2737" t="s">
        <v>2017</v>
      </c>
      <c r="D273" s="2737"/>
      <c r="E273" s="2737"/>
      <c r="F273" s="687">
        <v>-1.68</v>
      </c>
      <c r="G273" s="669" t="s">
        <v>2018</v>
      </c>
      <c r="H273" s="669" t="s">
        <v>2019</v>
      </c>
      <c r="I273" s="669">
        <v>-18805</v>
      </c>
      <c r="J273" s="669">
        <v>-2522</v>
      </c>
      <c r="K273" s="670" t="s">
        <v>2020</v>
      </c>
      <c r="L273" s="679">
        <v>156.04499999999999</v>
      </c>
      <c r="M273" s="680">
        <v>-262.16000000000003</v>
      </c>
      <c r="X273" s="664"/>
      <c r="Y273" s="665"/>
      <c r="Z273" s="665"/>
      <c r="AA273" s="489" t="s">
        <v>2017</v>
      </c>
      <c r="AC273" s="464"/>
      <c r="AD273" s="489"/>
      <c r="AF273" s="489"/>
      <c r="AG273" s="530"/>
      <c r="AH273" s="707"/>
    </row>
    <row r="274" spans="1:34" s="462" customFormat="1" ht="15" x14ac:dyDescent="0.25">
      <c r="A274" s="672"/>
      <c r="B274" s="673"/>
      <c r="C274" s="674" t="s">
        <v>2021</v>
      </c>
      <c r="D274" s="675"/>
      <c r="E274" s="675"/>
      <c r="F274" s="675"/>
      <c r="G274" s="675"/>
      <c r="H274" s="675"/>
      <c r="I274" s="675"/>
      <c r="J274" s="675"/>
      <c r="K274" s="675"/>
      <c r="L274" s="675"/>
      <c r="M274" s="676"/>
      <c r="X274" s="664"/>
      <c r="Y274" s="665"/>
      <c r="Z274" s="665"/>
      <c r="AA274" s="489"/>
      <c r="AC274" s="464"/>
      <c r="AD274" s="489"/>
      <c r="AF274" s="489"/>
      <c r="AG274" s="530"/>
      <c r="AH274" s="707"/>
    </row>
    <row r="275" spans="1:34" s="462" customFormat="1" ht="15" x14ac:dyDescent="0.25">
      <c r="A275" s="550"/>
      <c r="B275" s="673"/>
      <c r="C275" s="674" t="s">
        <v>2022</v>
      </c>
      <c r="D275" s="675"/>
      <c r="E275" s="675"/>
      <c r="F275" s="675"/>
      <c r="G275" s="675"/>
      <c r="H275" s="675"/>
      <c r="I275" s="675"/>
      <c r="J275" s="675"/>
      <c r="K275" s="675"/>
      <c r="L275" s="675"/>
      <c r="M275" s="677"/>
      <c r="X275" s="664"/>
      <c r="Y275" s="665"/>
      <c r="Z275" s="665"/>
      <c r="AA275" s="489"/>
      <c r="AC275" s="464"/>
      <c r="AD275" s="489"/>
      <c r="AF275" s="489"/>
      <c r="AG275" s="530"/>
      <c r="AH275" s="707"/>
    </row>
    <row r="276" spans="1:34" s="462" customFormat="1" ht="33.75" x14ac:dyDescent="0.25">
      <c r="A276" s="550"/>
      <c r="B276" s="681" t="s">
        <v>1641</v>
      </c>
      <c r="C276" s="2734" t="s">
        <v>1642</v>
      </c>
      <c r="D276" s="2734"/>
      <c r="E276" s="2734"/>
      <c r="F276" s="2734"/>
      <c r="G276" s="2734"/>
      <c r="H276" s="2734"/>
      <c r="I276" s="2734"/>
      <c r="J276" s="2734"/>
      <c r="K276" s="2734"/>
      <c r="L276" s="2734"/>
      <c r="M276" s="2735"/>
      <c r="X276" s="664"/>
      <c r="Y276" s="665"/>
      <c r="Z276" s="665"/>
      <c r="AA276" s="489"/>
      <c r="AB276" s="499" t="s">
        <v>1642</v>
      </c>
      <c r="AC276" s="464"/>
      <c r="AD276" s="489"/>
      <c r="AF276" s="489"/>
      <c r="AG276" s="530"/>
      <c r="AH276" s="707"/>
    </row>
    <row r="277" spans="1:34" s="462" customFormat="1" ht="23.25" x14ac:dyDescent="0.25">
      <c r="A277" s="515"/>
      <c r="B277" s="682" t="s">
        <v>1869</v>
      </c>
      <c r="C277" s="2736" t="s">
        <v>1870</v>
      </c>
      <c r="D277" s="2736"/>
      <c r="E277" s="2736"/>
      <c r="F277" s="683" t="s">
        <v>2023</v>
      </c>
      <c r="G277" s="684" t="s">
        <v>1872</v>
      </c>
      <c r="H277" s="684"/>
      <c r="I277" s="684">
        <v>-2521.98</v>
      </c>
      <c r="J277" s="684">
        <v>-2521.98</v>
      </c>
      <c r="K277" s="684"/>
      <c r="L277" s="685"/>
      <c r="M277" s="686"/>
      <c r="X277" s="664"/>
      <c r="Y277" s="665"/>
      <c r="Z277" s="665"/>
      <c r="AA277" s="489"/>
      <c r="AC277" s="464" t="s">
        <v>1870</v>
      </c>
      <c r="AD277" s="489"/>
      <c r="AF277" s="489"/>
      <c r="AG277" s="530"/>
      <c r="AH277" s="707"/>
    </row>
    <row r="278" spans="1:34" s="462" customFormat="1" ht="23.25" x14ac:dyDescent="0.25">
      <c r="A278" s="515"/>
      <c r="B278" s="682" t="s">
        <v>627</v>
      </c>
      <c r="C278" s="2736" t="s">
        <v>1647</v>
      </c>
      <c r="D278" s="2736"/>
      <c r="E278" s="2736"/>
      <c r="F278" s="683" t="s">
        <v>2024</v>
      </c>
      <c r="G278" s="684">
        <v>0</v>
      </c>
      <c r="H278" s="684">
        <v>0</v>
      </c>
      <c r="I278" s="684">
        <v>0</v>
      </c>
      <c r="J278" s="684"/>
      <c r="K278" s="684">
        <v>0</v>
      </c>
      <c r="L278" s="685"/>
      <c r="M278" s="686"/>
      <c r="X278" s="664"/>
      <c r="Y278" s="665"/>
      <c r="Z278" s="665"/>
      <c r="AA278" s="489"/>
      <c r="AC278" s="464" t="s">
        <v>1647</v>
      </c>
      <c r="AD278" s="489"/>
      <c r="AF278" s="489"/>
      <c r="AG278" s="530"/>
      <c r="AH278" s="707"/>
    </row>
    <row r="279" spans="1:34" s="462" customFormat="1" ht="45.75" x14ac:dyDescent="0.25">
      <c r="A279" s="515"/>
      <c r="B279" s="682" t="s">
        <v>2025</v>
      </c>
      <c r="C279" s="2736" t="s">
        <v>2026</v>
      </c>
      <c r="D279" s="2736"/>
      <c r="E279" s="2736"/>
      <c r="F279" s="683" t="s">
        <v>2027</v>
      </c>
      <c r="G279" s="684">
        <v>179.46</v>
      </c>
      <c r="H279" s="684" t="s">
        <v>2028</v>
      </c>
      <c r="I279" s="684">
        <v>-2173.2600000000002</v>
      </c>
      <c r="J279" s="684"/>
      <c r="K279" s="684" t="s">
        <v>2029</v>
      </c>
      <c r="L279" s="685"/>
      <c r="M279" s="686"/>
      <c r="X279" s="664"/>
      <c r="Y279" s="665"/>
      <c r="Z279" s="665"/>
      <c r="AA279" s="489"/>
      <c r="AC279" s="464" t="s">
        <v>2026</v>
      </c>
      <c r="AD279" s="489"/>
      <c r="AF279" s="489"/>
      <c r="AG279" s="530"/>
      <c r="AH279" s="707"/>
    </row>
    <row r="280" spans="1:34" s="462" customFormat="1" ht="34.5" x14ac:dyDescent="0.25">
      <c r="A280" s="515"/>
      <c r="B280" s="682" t="s">
        <v>1649</v>
      </c>
      <c r="C280" s="2736" t="s">
        <v>1650</v>
      </c>
      <c r="D280" s="2736"/>
      <c r="E280" s="2736"/>
      <c r="F280" s="683" t="s">
        <v>2030</v>
      </c>
      <c r="G280" s="684">
        <v>111.99</v>
      </c>
      <c r="H280" s="684" t="s">
        <v>1652</v>
      </c>
      <c r="I280" s="684">
        <v>-35.840000000000003</v>
      </c>
      <c r="J280" s="684"/>
      <c r="K280" s="684" t="s">
        <v>2031</v>
      </c>
      <c r="L280" s="685"/>
      <c r="M280" s="686"/>
      <c r="X280" s="664"/>
      <c r="Y280" s="665"/>
      <c r="Z280" s="665"/>
      <c r="AA280" s="489"/>
      <c r="AC280" s="464" t="s">
        <v>1650</v>
      </c>
      <c r="AD280" s="489"/>
      <c r="AF280" s="489"/>
      <c r="AG280" s="530"/>
      <c r="AH280" s="707"/>
    </row>
    <row r="281" spans="1:34" s="462" customFormat="1" ht="34.5" x14ac:dyDescent="0.25">
      <c r="A281" s="515"/>
      <c r="B281" s="682" t="s">
        <v>2032</v>
      </c>
      <c r="C281" s="2736" t="s">
        <v>2033</v>
      </c>
      <c r="D281" s="2736"/>
      <c r="E281" s="2736"/>
      <c r="F281" s="683" t="s">
        <v>2034</v>
      </c>
      <c r="G281" s="684">
        <v>6.9</v>
      </c>
      <c r="H281" s="684" t="s">
        <v>2035</v>
      </c>
      <c r="I281" s="684">
        <v>-43.33</v>
      </c>
      <c r="J281" s="684"/>
      <c r="K281" s="684" t="s">
        <v>2036</v>
      </c>
      <c r="L281" s="685"/>
      <c r="M281" s="686"/>
      <c r="X281" s="664"/>
      <c r="Y281" s="665"/>
      <c r="Z281" s="665"/>
      <c r="AA281" s="489"/>
      <c r="AC281" s="464" t="s">
        <v>2033</v>
      </c>
      <c r="AD281" s="489"/>
      <c r="AF281" s="489"/>
      <c r="AG281" s="530"/>
      <c r="AH281" s="707"/>
    </row>
    <row r="282" spans="1:34" s="462" customFormat="1" ht="34.5" x14ac:dyDescent="0.25">
      <c r="A282" s="515"/>
      <c r="B282" s="682" t="s">
        <v>2037</v>
      </c>
      <c r="C282" s="2736" t="s">
        <v>2038</v>
      </c>
      <c r="D282" s="2736"/>
      <c r="E282" s="2736"/>
      <c r="F282" s="683" t="s">
        <v>2039</v>
      </c>
      <c r="G282" s="684">
        <v>80.349999999999994</v>
      </c>
      <c r="H282" s="684" t="s">
        <v>2040</v>
      </c>
      <c r="I282" s="684">
        <v>-5005</v>
      </c>
      <c r="J282" s="684"/>
      <c r="K282" s="684" t="s">
        <v>2041</v>
      </c>
      <c r="L282" s="685"/>
      <c r="M282" s="686"/>
      <c r="X282" s="664"/>
      <c r="Y282" s="665"/>
      <c r="Z282" s="665"/>
      <c r="AA282" s="489"/>
      <c r="AC282" s="464" t="s">
        <v>2038</v>
      </c>
      <c r="AD282" s="489"/>
      <c r="AF282" s="489"/>
      <c r="AG282" s="530"/>
      <c r="AH282" s="707"/>
    </row>
    <row r="283" spans="1:34" s="462" customFormat="1" ht="34.5" x14ac:dyDescent="0.25">
      <c r="A283" s="515"/>
      <c r="B283" s="682" t="s">
        <v>809</v>
      </c>
      <c r="C283" s="2736" t="s">
        <v>1737</v>
      </c>
      <c r="D283" s="2736"/>
      <c r="E283" s="2736"/>
      <c r="F283" s="683" t="s">
        <v>2042</v>
      </c>
      <c r="G283" s="684">
        <v>65.709999999999994</v>
      </c>
      <c r="H283" s="684" t="s">
        <v>1739</v>
      </c>
      <c r="I283" s="684">
        <v>-48.63</v>
      </c>
      <c r="J283" s="684"/>
      <c r="K283" s="684" t="s">
        <v>2043</v>
      </c>
      <c r="L283" s="685"/>
      <c r="M283" s="686"/>
      <c r="X283" s="664"/>
      <c r="Y283" s="665"/>
      <c r="Z283" s="665"/>
      <c r="AA283" s="489"/>
      <c r="AC283" s="464" t="s">
        <v>1737</v>
      </c>
      <c r="AD283" s="489"/>
      <c r="AF283" s="489"/>
      <c r="AG283" s="530"/>
      <c r="AH283" s="707"/>
    </row>
    <row r="284" spans="1:34" s="462" customFormat="1" ht="23.25" x14ac:dyDescent="0.25">
      <c r="A284" s="523" t="s">
        <v>848</v>
      </c>
      <c r="B284" s="694" t="s">
        <v>1741</v>
      </c>
      <c r="C284" s="2747" t="s">
        <v>1243</v>
      </c>
      <c r="D284" s="2747"/>
      <c r="E284" s="2747"/>
      <c r="F284" s="695" t="s">
        <v>1921</v>
      </c>
      <c r="G284" s="696">
        <v>2.44</v>
      </c>
      <c r="H284" s="696"/>
      <c r="I284" s="696">
        <v>0</v>
      </c>
      <c r="J284" s="696"/>
      <c r="K284" s="696"/>
      <c r="L284" s="697"/>
      <c r="M284" s="698"/>
      <c r="X284" s="664"/>
      <c r="Y284" s="665"/>
      <c r="Z284" s="665"/>
      <c r="AA284" s="489"/>
      <c r="AC284" s="464"/>
      <c r="AD284" s="489"/>
      <c r="AF284" s="489"/>
      <c r="AG284" s="530" t="s">
        <v>1243</v>
      </c>
      <c r="AH284" s="707"/>
    </row>
    <row r="285" spans="1:34" s="462" customFormat="1" ht="23.25" x14ac:dyDescent="0.25">
      <c r="A285" s="515"/>
      <c r="B285" s="682" t="s">
        <v>2044</v>
      </c>
      <c r="C285" s="2736" t="s">
        <v>2045</v>
      </c>
      <c r="D285" s="2736"/>
      <c r="E285" s="2736"/>
      <c r="F285" s="683" t="s">
        <v>2046</v>
      </c>
      <c r="G285" s="684">
        <v>30030</v>
      </c>
      <c r="H285" s="684"/>
      <c r="I285" s="684">
        <v>-3</v>
      </c>
      <c r="J285" s="684"/>
      <c r="K285" s="684"/>
      <c r="L285" s="685"/>
      <c r="M285" s="686"/>
      <c r="X285" s="664"/>
      <c r="Y285" s="665"/>
      <c r="Z285" s="665"/>
      <c r="AA285" s="489"/>
      <c r="AC285" s="464" t="s">
        <v>2045</v>
      </c>
      <c r="AD285" s="489"/>
      <c r="AF285" s="489"/>
      <c r="AG285" s="530"/>
      <c r="AH285" s="707"/>
    </row>
    <row r="286" spans="1:34" s="462" customFormat="1" ht="23.25" x14ac:dyDescent="0.25">
      <c r="A286" s="515"/>
      <c r="B286" s="682" t="s">
        <v>1809</v>
      </c>
      <c r="C286" s="2736" t="s">
        <v>1810</v>
      </c>
      <c r="D286" s="2736"/>
      <c r="E286" s="2736"/>
      <c r="F286" s="683" t="s">
        <v>2047</v>
      </c>
      <c r="G286" s="684">
        <v>9040.01</v>
      </c>
      <c r="H286" s="684"/>
      <c r="I286" s="684">
        <v>-30.74</v>
      </c>
      <c r="J286" s="684"/>
      <c r="K286" s="684"/>
      <c r="L286" s="685"/>
      <c r="M286" s="686"/>
      <c r="X286" s="664"/>
      <c r="Y286" s="665"/>
      <c r="Z286" s="665"/>
      <c r="AA286" s="489"/>
      <c r="AC286" s="464" t="s">
        <v>1810</v>
      </c>
      <c r="AD286" s="489"/>
      <c r="AF286" s="489"/>
      <c r="AG286" s="530"/>
      <c r="AH286" s="707"/>
    </row>
    <row r="287" spans="1:34" s="462" customFormat="1" ht="45.75" x14ac:dyDescent="0.25">
      <c r="A287" s="515"/>
      <c r="B287" s="682" t="s">
        <v>2048</v>
      </c>
      <c r="C287" s="2736" t="s">
        <v>2049</v>
      </c>
      <c r="D287" s="2736"/>
      <c r="E287" s="2736"/>
      <c r="F287" s="683" t="s">
        <v>2050</v>
      </c>
      <c r="G287" s="684">
        <v>67.099999999999994</v>
      </c>
      <c r="H287" s="684"/>
      <c r="I287" s="684">
        <v>-112.73</v>
      </c>
      <c r="J287" s="684"/>
      <c r="K287" s="684"/>
      <c r="L287" s="685"/>
      <c r="M287" s="686"/>
      <c r="X287" s="664"/>
      <c r="Y287" s="665"/>
      <c r="Z287" s="665"/>
      <c r="AA287" s="489"/>
      <c r="AC287" s="464" t="s">
        <v>2049</v>
      </c>
      <c r="AD287" s="489"/>
      <c r="AF287" s="489"/>
      <c r="AG287" s="530"/>
      <c r="AH287" s="707"/>
    </row>
    <row r="288" spans="1:34" s="462" customFormat="1" ht="23.25" x14ac:dyDescent="0.25">
      <c r="A288" s="523" t="s">
        <v>848</v>
      </c>
      <c r="B288" s="694" t="s">
        <v>2051</v>
      </c>
      <c r="C288" s="2747" t="s">
        <v>2052</v>
      </c>
      <c r="D288" s="2747"/>
      <c r="E288" s="2747"/>
      <c r="F288" s="695" t="s">
        <v>1921</v>
      </c>
      <c r="G288" s="696">
        <v>0</v>
      </c>
      <c r="H288" s="696"/>
      <c r="I288" s="696">
        <v>0</v>
      </c>
      <c r="J288" s="696"/>
      <c r="K288" s="696"/>
      <c r="L288" s="697"/>
      <c r="M288" s="698"/>
      <c r="X288" s="664"/>
      <c r="Y288" s="665"/>
      <c r="Z288" s="665"/>
      <c r="AA288" s="489"/>
      <c r="AC288" s="464"/>
      <c r="AD288" s="489"/>
      <c r="AF288" s="489"/>
      <c r="AG288" s="530" t="s">
        <v>2052</v>
      </c>
      <c r="AH288" s="707"/>
    </row>
    <row r="289" spans="1:36" s="462" customFormat="1" ht="34.5" x14ac:dyDescent="0.25">
      <c r="A289" s="523" t="s">
        <v>848</v>
      </c>
      <c r="B289" s="694" t="s">
        <v>2053</v>
      </c>
      <c r="C289" s="2747" t="s">
        <v>2054</v>
      </c>
      <c r="D289" s="2747"/>
      <c r="E289" s="2747"/>
      <c r="F289" s="695" t="s">
        <v>1921</v>
      </c>
      <c r="G289" s="696">
        <v>412</v>
      </c>
      <c r="H289" s="696"/>
      <c r="I289" s="696">
        <v>0</v>
      </c>
      <c r="J289" s="696"/>
      <c r="K289" s="696"/>
      <c r="L289" s="697"/>
      <c r="M289" s="698"/>
      <c r="X289" s="664"/>
      <c r="Y289" s="665"/>
      <c r="Z289" s="665"/>
      <c r="AA289" s="489"/>
      <c r="AC289" s="464"/>
      <c r="AD289" s="489"/>
      <c r="AF289" s="489"/>
      <c r="AG289" s="530" t="s">
        <v>2054</v>
      </c>
      <c r="AH289" s="707"/>
    </row>
    <row r="290" spans="1:36" s="462" customFormat="1" ht="45.75" x14ac:dyDescent="0.25">
      <c r="A290" s="515" t="s">
        <v>2055</v>
      </c>
      <c r="B290" s="682" t="s">
        <v>2056</v>
      </c>
      <c r="C290" s="2736" t="s">
        <v>2057</v>
      </c>
      <c r="D290" s="2736"/>
      <c r="E290" s="2736"/>
      <c r="F290" s="683" t="s">
        <v>2058</v>
      </c>
      <c r="G290" s="684">
        <v>1553</v>
      </c>
      <c r="H290" s="684"/>
      <c r="I290" s="684">
        <v>-3391.75</v>
      </c>
      <c r="J290" s="684"/>
      <c r="K290" s="684"/>
      <c r="L290" s="685"/>
      <c r="M290" s="686"/>
      <c r="X290" s="664"/>
      <c r="Y290" s="665"/>
      <c r="Z290" s="665"/>
      <c r="AA290" s="489"/>
      <c r="AC290" s="464"/>
      <c r="AD290" s="489"/>
      <c r="AF290" s="489"/>
      <c r="AG290" s="530"/>
      <c r="AH290" s="707"/>
      <c r="AI290" s="464" t="s">
        <v>2057</v>
      </c>
    </row>
    <row r="291" spans="1:36" s="462" customFormat="1" ht="45.75" x14ac:dyDescent="0.25">
      <c r="A291" s="701" t="s">
        <v>1922</v>
      </c>
      <c r="B291" s="702" t="s">
        <v>2056</v>
      </c>
      <c r="C291" s="2748" t="s">
        <v>2057</v>
      </c>
      <c r="D291" s="2748"/>
      <c r="E291" s="2748"/>
      <c r="F291" s="703" t="s">
        <v>2059</v>
      </c>
      <c r="G291" s="704">
        <v>1553</v>
      </c>
      <c r="H291" s="704"/>
      <c r="I291" s="704">
        <v>-33917.519999999997</v>
      </c>
      <c r="J291" s="704"/>
      <c r="K291" s="704"/>
      <c r="L291" s="705"/>
      <c r="M291" s="706"/>
      <c r="X291" s="664"/>
      <c r="Y291" s="665"/>
      <c r="Z291" s="665"/>
      <c r="AA291" s="489"/>
      <c r="AC291" s="464"/>
      <c r="AD291" s="489"/>
      <c r="AF291" s="489"/>
      <c r="AG291" s="530"/>
      <c r="AH291" s="707"/>
      <c r="AI291" s="464"/>
      <c r="AJ291" s="707" t="s">
        <v>2057</v>
      </c>
    </row>
    <row r="292" spans="1:36" s="462" customFormat="1" ht="23.25" x14ac:dyDescent="0.25">
      <c r="A292" s="523" t="s">
        <v>851</v>
      </c>
      <c r="B292" s="694" t="s">
        <v>2060</v>
      </c>
      <c r="C292" s="2747" t="s">
        <v>2061</v>
      </c>
      <c r="D292" s="2747"/>
      <c r="E292" s="2747"/>
      <c r="F292" s="695" t="s">
        <v>2062</v>
      </c>
      <c r="G292" s="696">
        <v>0</v>
      </c>
      <c r="H292" s="696"/>
      <c r="I292" s="696">
        <v>0</v>
      </c>
      <c r="J292" s="696"/>
      <c r="K292" s="696"/>
      <c r="L292" s="697"/>
      <c r="M292" s="698"/>
      <c r="X292" s="664"/>
      <c r="Y292" s="665"/>
      <c r="Z292" s="665"/>
      <c r="AA292" s="489"/>
      <c r="AC292" s="464"/>
      <c r="AD292" s="489"/>
      <c r="AF292" s="489"/>
      <c r="AG292" s="530" t="s">
        <v>2061</v>
      </c>
      <c r="AH292" s="707"/>
      <c r="AI292" s="464"/>
      <c r="AJ292" s="707"/>
    </row>
    <row r="293" spans="1:36" s="462" customFormat="1" ht="23.25" x14ac:dyDescent="0.25">
      <c r="A293" s="515"/>
      <c r="B293" s="682" t="s">
        <v>2063</v>
      </c>
      <c r="C293" s="2736" t="s">
        <v>2064</v>
      </c>
      <c r="D293" s="2736"/>
      <c r="E293" s="2736"/>
      <c r="F293" s="683" t="s">
        <v>2065</v>
      </c>
      <c r="G293" s="684">
        <v>176.1</v>
      </c>
      <c r="H293" s="684"/>
      <c r="I293" s="684">
        <v>-236.68</v>
      </c>
      <c r="J293" s="684"/>
      <c r="K293" s="684"/>
      <c r="L293" s="685"/>
      <c r="M293" s="686"/>
      <c r="X293" s="664"/>
      <c r="Y293" s="665"/>
      <c r="Z293" s="665"/>
      <c r="AA293" s="489"/>
      <c r="AC293" s="464" t="s">
        <v>2064</v>
      </c>
      <c r="AD293" s="489"/>
      <c r="AF293" s="489"/>
      <c r="AG293" s="530"/>
      <c r="AH293" s="707"/>
      <c r="AI293" s="464"/>
      <c r="AJ293" s="707"/>
    </row>
    <row r="294" spans="1:36" s="462" customFormat="1" ht="23.25" x14ac:dyDescent="0.25">
      <c r="A294" s="515"/>
      <c r="B294" s="682" t="s">
        <v>2066</v>
      </c>
      <c r="C294" s="2736" t="s">
        <v>2067</v>
      </c>
      <c r="D294" s="2736"/>
      <c r="E294" s="2736"/>
      <c r="F294" s="683" t="s">
        <v>2068</v>
      </c>
      <c r="G294" s="684">
        <v>207.8</v>
      </c>
      <c r="H294" s="684"/>
      <c r="I294" s="684">
        <v>-272.22000000000003</v>
      </c>
      <c r="J294" s="684"/>
      <c r="K294" s="684"/>
      <c r="L294" s="685"/>
      <c r="M294" s="686"/>
      <c r="X294" s="664"/>
      <c r="Y294" s="665"/>
      <c r="Z294" s="665"/>
      <c r="AA294" s="489"/>
      <c r="AC294" s="464" t="s">
        <v>2067</v>
      </c>
      <c r="AD294" s="489"/>
      <c r="AF294" s="489"/>
      <c r="AG294" s="530"/>
      <c r="AH294" s="707"/>
      <c r="AI294" s="464"/>
      <c r="AJ294" s="707"/>
    </row>
    <row r="295" spans="1:36" s="462" customFormat="1" ht="23.25" x14ac:dyDescent="0.25">
      <c r="A295" s="515"/>
      <c r="B295" s="682" t="s">
        <v>2069</v>
      </c>
      <c r="C295" s="2736" t="s">
        <v>2070</v>
      </c>
      <c r="D295" s="2736"/>
      <c r="E295" s="2736"/>
      <c r="F295" s="683" t="s">
        <v>2071</v>
      </c>
      <c r="G295" s="684">
        <v>3468.64</v>
      </c>
      <c r="H295" s="684"/>
      <c r="I295" s="684">
        <v>-1165.46</v>
      </c>
      <c r="J295" s="684"/>
      <c r="K295" s="684"/>
      <c r="L295" s="685"/>
      <c r="M295" s="686"/>
      <c r="X295" s="664"/>
      <c r="Y295" s="665"/>
      <c r="Z295" s="665"/>
      <c r="AA295" s="489"/>
      <c r="AC295" s="464" t="s">
        <v>2070</v>
      </c>
      <c r="AD295" s="489"/>
      <c r="AF295" s="489"/>
      <c r="AG295" s="530"/>
      <c r="AH295" s="707"/>
      <c r="AI295" s="464"/>
      <c r="AJ295" s="707"/>
    </row>
    <row r="296" spans="1:36" s="462" customFormat="1" ht="23.25" x14ac:dyDescent="0.25">
      <c r="A296" s="523" t="s">
        <v>851</v>
      </c>
      <c r="B296" s="694" t="s">
        <v>2072</v>
      </c>
      <c r="C296" s="2747" t="s">
        <v>2073</v>
      </c>
      <c r="D296" s="2747"/>
      <c r="E296" s="2747"/>
      <c r="F296" s="695" t="s">
        <v>2074</v>
      </c>
      <c r="G296" s="696">
        <v>0</v>
      </c>
      <c r="H296" s="696"/>
      <c r="I296" s="696">
        <v>0</v>
      </c>
      <c r="J296" s="696"/>
      <c r="K296" s="696"/>
      <c r="L296" s="697"/>
      <c r="M296" s="698"/>
      <c r="X296" s="664"/>
      <c r="Y296" s="665"/>
      <c r="Z296" s="665"/>
      <c r="AA296" s="489"/>
      <c r="AC296" s="464"/>
      <c r="AD296" s="489"/>
      <c r="AF296" s="489"/>
      <c r="AG296" s="530" t="s">
        <v>2073</v>
      </c>
      <c r="AH296" s="707"/>
      <c r="AI296" s="464"/>
      <c r="AJ296" s="707"/>
    </row>
    <row r="297" spans="1:36" s="462" customFormat="1" ht="34.5" x14ac:dyDescent="0.25">
      <c r="A297" s="515"/>
      <c r="B297" s="682" t="s">
        <v>2075</v>
      </c>
      <c r="C297" s="2736" t="s">
        <v>2076</v>
      </c>
      <c r="D297" s="2736"/>
      <c r="E297" s="2736"/>
      <c r="F297" s="683" t="s">
        <v>2077</v>
      </c>
      <c r="G297" s="684">
        <v>11.99</v>
      </c>
      <c r="H297" s="684"/>
      <c r="I297" s="684">
        <v>-60.43</v>
      </c>
      <c r="J297" s="684"/>
      <c r="K297" s="684"/>
      <c r="L297" s="685"/>
      <c r="M297" s="686"/>
      <c r="X297" s="664"/>
      <c r="Y297" s="665"/>
      <c r="Z297" s="665"/>
      <c r="AA297" s="489"/>
      <c r="AC297" s="464" t="s">
        <v>2076</v>
      </c>
      <c r="AD297" s="489"/>
      <c r="AF297" s="489"/>
      <c r="AG297" s="530"/>
      <c r="AH297" s="707"/>
      <c r="AI297" s="464"/>
      <c r="AJ297" s="707"/>
    </row>
    <row r="298" spans="1:36" s="462" customFormat="1" ht="45.75" x14ac:dyDescent="0.25">
      <c r="A298" s="515"/>
      <c r="B298" s="682" t="s">
        <v>2078</v>
      </c>
      <c r="C298" s="2736" t="s">
        <v>2079</v>
      </c>
      <c r="D298" s="2736"/>
      <c r="E298" s="2736"/>
      <c r="F298" s="683" t="s">
        <v>2080</v>
      </c>
      <c r="G298" s="684">
        <v>272.62</v>
      </c>
      <c r="H298" s="684"/>
      <c r="I298" s="684">
        <v>-22.9</v>
      </c>
      <c r="J298" s="684"/>
      <c r="K298" s="684"/>
      <c r="L298" s="685"/>
      <c r="M298" s="686"/>
      <c r="X298" s="664"/>
      <c r="Y298" s="665"/>
      <c r="Z298" s="665"/>
      <c r="AA298" s="489"/>
      <c r="AC298" s="464" t="s">
        <v>2079</v>
      </c>
      <c r="AD298" s="489"/>
      <c r="AF298" s="489"/>
      <c r="AG298" s="530"/>
      <c r="AH298" s="707"/>
      <c r="AI298" s="464"/>
      <c r="AJ298" s="707"/>
    </row>
    <row r="299" spans="1:36" s="462" customFormat="1" ht="57" x14ac:dyDescent="0.25">
      <c r="A299" s="515"/>
      <c r="B299" s="682" t="s">
        <v>2081</v>
      </c>
      <c r="C299" s="2736" t="s">
        <v>2082</v>
      </c>
      <c r="D299" s="2736"/>
      <c r="E299" s="2736"/>
      <c r="F299" s="683" t="s">
        <v>2083</v>
      </c>
      <c r="G299" s="684">
        <v>156.83000000000001</v>
      </c>
      <c r="H299" s="684"/>
      <c r="I299" s="684">
        <v>-26.35</v>
      </c>
      <c r="J299" s="684"/>
      <c r="K299" s="684"/>
      <c r="L299" s="685"/>
      <c r="M299" s="686"/>
      <c r="X299" s="664"/>
      <c r="Y299" s="665"/>
      <c r="Z299" s="665"/>
      <c r="AA299" s="489"/>
      <c r="AC299" s="464" t="s">
        <v>2082</v>
      </c>
      <c r="AD299" s="489"/>
      <c r="AF299" s="489"/>
      <c r="AG299" s="530"/>
      <c r="AH299" s="707"/>
      <c r="AI299" s="464"/>
      <c r="AJ299" s="707"/>
    </row>
    <row r="300" spans="1:36" s="462" customFormat="1" ht="23.25" x14ac:dyDescent="0.25">
      <c r="A300" s="523" t="s">
        <v>851</v>
      </c>
      <c r="B300" s="694" t="s">
        <v>2084</v>
      </c>
      <c r="C300" s="2747" t="s">
        <v>2085</v>
      </c>
      <c r="D300" s="2747"/>
      <c r="E300" s="2747"/>
      <c r="F300" s="695" t="s">
        <v>2086</v>
      </c>
      <c r="G300" s="696">
        <v>0</v>
      </c>
      <c r="H300" s="696"/>
      <c r="I300" s="696">
        <v>0</v>
      </c>
      <c r="J300" s="696"/>
      <c r="K300" s="696"/>
      <c r="L300" s="697"/>
      <c r="M300" s="698"/>
      <c r="X300" s="664"/>
      <c r="Y300" s="665"/>
      <c r="Z300" s="665"/>
      <c r="AA300" s="489"/>
      <c r="AC300" s="464"/>
      <c r="AD300" s="489"/>
      <c r="AF300" s="489"/>
      <c r="AG300" s="530" t="s">
        <v>2085</v>
      </c>
      <c r="AH300" s="707"/>
      <c r="AI300" s="464"/>
      <c r="AJ300" s="707"/>
    </row>
    <row r="301" spans="1:36" s="462" customFormat="1" ht="45" x14ac:dyDescent="0.25">
      <c r="A301" s="666" t="s">
        <v>1046</v>
      </c>
      <c r="B301" s="667" t="s">
        <v>2012</v>
      </c>
      <c r="C301" s="2737" t="s">
        <v>1240</v>
      </c>
      <c r="D301" s="2737"/>
      <c r="E301" s="2737"/>
      <c r="F301" s="688">
        <v>-8.4</v>
      </c>
      <c r="G301" s="669">
        <v>480</v>
      </c>
      <c r="H301" s="669"/>
      <c r="I301" s="669">
        <v>-4032</v>
      </c>
      <c r="J301" s="669"/>
      <c r="K301" s="670"/>
      <c r="L301" s="671">
        <v>0</v>
      </c>
      <c r="M301" s="671">
        <v>0</v>
      </c>
      <c r="X301" s="664"/>
      <c r="Y301" s="665"/>
      <c r="Z301" s="665"/>
      <c r="AA301" s="489" t="s">
        <v>1240</v>
      </c>
      <c r="AC301" s="464"/>
      <c r="AD301" s="489"/>
      <c r="AF301" s="489"/>
      <c r="AG301" s="530"/>
      <c r="AH301" s="707"/>
      <c r="AI301" s="464"/>
      <c r="AJ301" s="707"/>
    </row>
    <row r="302" spans="1:36" s="462" customFormat="1" ht="15" x14ac:dyDescent="0.25">
      <c r="A302" s="672"/>
      <c r="B302" s="673"/>
      <c r="C302" s="674" t="s">
        <v>2087</v>
      </c>
      <c r="D302" s="675"/>
      <c r="E302" s="675"/>
      <c r="F302" s="675"/>
      <c r="G302" s="675"/>
      <c r="H302" s="675"/>
      <c r="I302" s="675"/>
      <c r="J302" s="675"/>
      <c r="K302" s="675"/>
      <c r="L302" s="675"/>
      <c r="M302" s="676"/>
      <c r="X302" s="664"/>
      <c r="Y302" s="665"/>
      <c r="Z302" s="665"/>
      <c r="AA302" s="489"/>
      <c r="AC302" s="464"/>
      <c r="AD302" s="489"/>
      <c r="AF302" s="489"/>
      <c r="AG302" s="530"/>
      <c r="AH302" s="707"/>
      <c r="AI302" s="464"/>
      <c r="AJ302" s="707"/>
    </row>
    <row r="303" spans="1:36" s="462" customFormat="1" ht="45" x14ac:dyDescent="0.25">
      <c r="A303" s="666" t="s">
        <v>1051</v>
      </c>
      <c r="B303" s="667" t="s">
        <v>2014</v>
      </c>
      <c r="C303" s="2737" t="s">
        <v>1243</v>
      </c>
      <c r="D303" s="2737"/>
      <c r="E303" s="2737"/>
      <c r="F303" s="688">
        <v>-3.4</v>
      </c>
      <c r="G303" s="669">
        <v>2.44</v>
      </c>
      <c r="H303" s="669"/>
      <c r="I303" s="669">
        <v>-8</v>
      </c>
      <c r="J303" s="669"/>
      <c r="K303" s="670"/>
      <c r="L303" s="671">
        <v>0</v>
      </c>
      <c r="M303" s="671">
        <v>0</v>
      </c>
      <c r="X303" s="664"/>
      <c r="Y303" s="665"/>
      <c r="Z303" s="665"/>
      <c r="AA303" s="489" t="s">
        <v>1243</v>
      </c>
      <c r="AC303" s="464"/>
      <c r="AD303" s="489"/>
      <c r="AF303" s="489"/>
      <c r="AG303" s="530"/>
      <c r="AH303" s="707"/>
      <c r="AI303" s="464"/>
      <c r="AJ303" s="707"/>
    </row>
    <row r="304" spans="1:36" s="462" customFormat="1" ht="15" x14ac:dyDescent="0.25">
      <c r="A304" s="672"/>
      <c r="B304" s="673"/>
      <c r="C304" s="674" t="s">
        <v>2088</v>
      </c>
      <c r="D304" s="675"/>
      <c r="E304" s="675"/>
      <c r="F304" s="675"/>
      <c r="G304" s="675"/>
      <c r="H304" s="675"/>
      <c r="I304" s="675"/>
      <c r="J304" s="675"/>
      <c r="K304" s="675"/>
      <c r="L304" s="675"/>
      <c r="M304" s="676"/>
      <c r="X304" s="664"/>
      <c r="Y304" s="665"/>
      <c r="Z304" s="665"/>
      <c r="AA304" s="489"/>
      <c r="AC304" s="464"/>
      <c r="AD304" s="489"/>
      <c r="AF304" s="489"/>
      <c r="AG304" s="530"/>
      <c r="AH304" s="707"/>
      <c r="AI304" s="464"/>
      <c r="AJ304" s="707"/>
    </row>
    <row r="305" spans="1:36" s="462" customFormat="1" ht="34.5" x14ac:dyDescent="0.25">
      <c r="A305" s="666" t="s">
        <v>1056</v>
      </c>
      <c r="B305" s="667" t="s">
        <v>1253</v>
      </c>
      <c r="C305" s="2737" t="s">
        <v>1254</v>
      </c>
      <c r="D305" s="2737"/>
      <c r="E305" s="2737"/>
      <c r="F305" s="678">
        <v>-8</v>
      </c>
      <c r="G305" s="669" t="s">
        <v>2089</v>
      </c>
      <c r="H305" s="669"/>
      <c r="I305" s="669">
        <v>-19143</v>
      </c>
      <c r="J305" s="669"/>
      <c r="K305" s="670"/>
      <c r="L305" s="671">
        <v>0</v>
      </c>
      <c r="M305" s="671">
        <v>0</v>
      </c>
      <c r="X305" s="664"/>
      <c r="Y305" s="665"/>
      <c r="Z305" s="665"/>
      <c r="AA305" s="489" t="s">
        <v>1254</v>
      </c>
      <c r="AC305" s="464"/>
      <c r="AD305" s="489"/>
      <c r="AF305" s="489"/>
      <c r="AG305" s="530"/>
      <c r="AH305" s="707"/>
      <c r="AI305" s="464"/>
      <c r="AJ305" s="707"/>
    </row>
    <row r="306" spans="1:36" s="462" customFormat="1" ht="15" x14ac:dyDescent="0.25">
      <c r="A306" s="672"/>
      <c r="B306" s="673"/>
      <c r="C306" s="674" t="s">
        <v>2090</v>
      </c>
      <c r="D306" s="675"/>
      <c r="E306" s="675"/>
      <c r="F306" s="675"/>
      <c r="G306" s="675"/>
      <c r="H306" s="675"/>
      <c r="I306" s="675"/>
      <c r="J306" s="675"/>
      <c r="K306" s="675"/>
      <c r="L306" s="675"/>
      <c r="M306" s="676"/>
      <c r="X306" s="664"/>
      <c r="Y306" s="665"/>
      <c r="Z306" s="665"/>
      <c r="AA306" s="489"/>
      <c r="AC306" s="464"/>
      <c r="AD306" s="489"/>
      <c r="AF306" s="489"/>
      <c r="AG306" s="530"/>
      <c r="AH306" s="707"/>
      <c r="AI306" s="464"/>
      <c r="AJ306" s="707"/>
    </row>
    <row r="307" spans="1:36" s="462" customFormat="1" ht="15" x14ac:dyDescent="0.25">
      <c r="A307" s="550"/>
      <c r="B307" s="673"/>
      <c r="C307" s="674" t="s">
        <v>2091</v>
      </c>
      <c r="D307" s="675"/>
      <c r="E307" s="675"/>
      <c r="F307" s="675"/>
      <c r="G307" s="675"/>
      <c r="H307" s="675"/>
      <c r="I307" s="675"/>
      <c r="J307" s="675"/>
      <c r="K307" s="675"/>
      <c r="L307" s="675"/>
      <c r="M307" s="677"/>
      <c r="X307" s="664"/>
      <c r="Y307" s="665"/>
      <c r="Z307" s="665"/>
      <c r="AA307" s="489"/>
      <c r="AC307" s="464"/>
      <c r="AD307" s="489"/>
      <c r="AF307" s="489"/>
      <c r="AG307" s="530"/>
      <c r="AH307" s="707"/>
      <c r="AI307" s="464"/>
      <c r="AJ307" s="707"/>
    </row>
    <row r="308" spans="1:36" s="462" customFormat="1" ht="34.5" x14ac:dyDescent="0.25">
      <c r="A308" s="666" t="s">
        <v>1061</v>
      </c>
      <c r="B308" s="667" t="s">
        <v>1258</v>
      </c>
      <c r="C308" s="2737" t="s">
        <v>1259</v>
      </c>
      <c r="D308" s="2737"/>
      <c r="E308" s="2737"/>
      <c r="F308" s="678">
        <v>-48</v>
      </c>
      <c r="G308" s="669" t="s">
        <v>2092</v>
      </c>
      <c r="H308" s="669"/>
      <c r="I308" s="669">
        <v>-82644</v>
      </c>
      <c r="J308" s="669"/>
      <c r="K308" s="670"/>
      <c r="L308" s="671">
        <v>0</v>
      </c>
      <c r="M308" s="671">
        <v>0</v>
      </c>
      <c r="X308" s="664"/>
      <c r="Y308" s="665"/>
      <c r="Z308" s="665"/>
      <c r="AA308" s="489" t="s">
        <v>1259</v>
      </c>
      <c r="AC308" s="464"/>
      <c r="AD308" s="489"/>
      <c r="AF308" s="489"/>
      <c r="AG308" s="530"/>
      <c r="AH308" s="707"/>
      <c r="AI308" s="464"/>
      <c r="AJ308" s="707"/>
    </row>
    <row r="309" spans="1:36" s="462" customFormat="1" ht="15" x14ac:dyDescent="0.25">
      <c r="A309" s="672"/>
      <c r="B309" s="673"/>
      <c r="C309" s="674" t="s">
        <v>2093</v>
      </c>
      <c r="D309" s="675"/>
      <c r="E309" s="675"/>
      <c r="F309" s="675"/>
      <c r="G309" s="675"/>
      <c r="H309" s="675"/>
      <c r="I309" s="675"/>
      <c r="J309" s="675"/>
      <c r="K309" s="675"/>
      <c r="L309" s="675"/>
      <c r="M309" s="676"/>
      <c r="X309" s="664"/>
      <c r="Y309" s="665"/>
      <c r="Z309" s="665"/>
      <c r="AA309" s="489"/>
      <c r="AC309" s="464"/>
      <c r="AD309" s="489"/>
      <c r="AF309" s="489"/>
      <c r="AG309" s="530"/>
      <c r="AH309" s="707"/>
      <c r="AI309" s="464"/>
      <c r="AJ309" s="707"/>
    </row>
    <row r="310" spans="1:36" s="462" customFormat="1" ht="15" x14ac:dyDescent="0.25">
      <c r="A310" s="550"/>
      <c r="B310" s="673"/>
      <c r="C310" s="674" t="s">
        <v>2094</v>
      </c>
      <c r="D310" s="675"/>
      <c r="E310" s="675"/>
      <c r="F310" s="675"/>
      <c r="G310" s="675"/>
      <c r="H310" s="675"/>
      <c r="I310" s="675"/>
      <c r="J310" s="675"/>
      <c r="K310" s="675"/>
      <c r="L310" s="675"/>
      <c r="M310" s="677"/>
      <c r="X310" s="664"/>
      <c r="Y310" s="665"/>
      <c r="Z310" s="665"/>
      <c r="AA310" s="489"/>
      <c r="AC310" s="464"/>
      <c r="AD310" s="489"/>
      <c r="AF310" s="489"/>
      <c r="AG310" s="530"/>
      <c r="AH310" s="707"/>
      <c r="AI310" s="464"/>
      <c r="AJ310" s="707"/>
    </row>
    <row r="311" spans="1:36" s="462" customFormat="1" ht="34.5" x14ac:dyDescent="0.25">
      <c r="A311" s="666" t="s">
        <v>1066</v>
      </c>
      <c r="B311" s="667" t="s">
        <v>1262</v>
      </c>
      <c r="C311" s="2737" t="s">
        <v>1263</v>
      </c>
      <c r="D311" s="2737"/>
      <c r="E311" s="2737"/>
      <c r="F311" s="678">
        <v>-104</v>
      </c>
      <c r="G311" s="669" t="s">
        <v>2095</v>
      </c>
      <c r="H311" s="669"/>
      <c r="I311" s="669">
        <v>-47939</v>
      </c>
      <c r="J311" s="669"/>
      <c r="K311" s="670"/>
      <c r="L311" s="671">
        <v>0</v>
      </c>
      <c r="M311" s="671">
        <v>0</v>
      </c>
      <c r="X311" s="664"/>
      <c r="Y311" s="665"/>
      <c r="Z311" s="665"/>
      <c r="AA311" s="489" t="s">
        <v>1263</v>
      </c>
      <c r="AC311" s="464"/>
      <c r="AD311" s="489"/>
      <c r="AF311" s="489"/>
      <c r="AG311" s="530"/>
      <c r="AH311" s="707"/>
      <c r="AI311" s="464"/>
      <c r="AJ311" s="707"/>
    </row>
    <row r="312" spans="1:36" s="462" customFormat="1" ht="15" x14ac:dyDescent="0.25">
      <c r="A312" s="672"/>
      <c r="B312" s="673"/>
      <c r="C312" s="674" t="s">
        <v>2096</v>
      </c>
      <c r="D312" s="675"/>
      <c r="E312" s="675"/>
      <c r="F312" s="675"/>
      <c r="G312" s="675"/>
      <c r="H312" s="675"/>
      <c r="I312" s="675"/>
      <c r="J312" s="675"/>
      <c r="K312" s="675"/>
      <c r="L312" s="675"/>
      <c r="M312" s="676"/>
      <c r="X312" s="664"/>
      <c r="Y312" s="665"/>
      <c r="Z312" s="665"/>
      <c r="AA312" s="489"/>
      <c r="AC312" s="464"/>
      <c r="AD312" s="489"/>
      <c r="AF312" s="489"/>
      <c r="AG312" s="530"/>
      <c r="AH312" s="707"/>
      <c r="AI312" s="464"/>
      <c r="AJ312" s="707"/>
    </row>
    <row r="313" spans="1:36" s="462" customFormat="1" ht="15" x14ac:dyDescent="0.25">
      <c r="A313" s="550"/>
      <c r="B313" s="673"/>
      <c r="C313" s="674" t="s">
        <v>2097</v>
      </c>
      <c r="D313" s="675"/>
      <c r="E313" s="675"/>
      <c r="F313" s="675"/>
      <c r="G313" s="675"/>
      <c r="H313" s="675"/>
      <c r="I313" s="675"/>
      <c r="J313" s="675"/>
      <c r="K313" s="675"/>
      <c r="L313" s="675"/>
      <c r="M313" s="677"/>
      <c r="X313" s="664"/>
      <c r="Y313" s="665"/>
      <c r="Z313" s="665"/>
      <c r="AA313" s="489"/>
      <c r="AC313" s="464"/>
      <c r="AD313" s="489"/>
      <c r="AF313" s="489"/>
      <c r="AG313" s="530"/>
      <c r="AH313" s="707"/>
      <c r="AI313" s="464"/>
      <c r="AJ313" s="707"/>
    </row>
    <row r="314" spans="1:36" s="462" customFormat="1" ht="33.75" x14ac:dyDescent="0.25">
      <c r="A314" s="666" t="s">
        <v>1076</v>
      </c>
      <c r="B314" s="667" t="s">
        <v>1266</v>
      </c>
      <c r="C314" s="2737" t="s">
        <v>1267</v>
      </c>
      <c r="D314" s="2737"/>
      <c r="E314" s="2737"/>
      <c r="F314" s="678">
        <v>-48</v>
      </c>
      <c r="G314" s="669" t="s">
        <v>2098</v>
      </c>
      <c r="H314" s="669"/>
      <c r="I314" s="669">
        <v>-6812</v>
      </c>
      <c r="J314" s="669"/>
      <c r="K314" s="670"/>
      <c r="L314" s="671">
        <v>0</v>
      </c>
      <c r="M314" s="671">
        <v>0</v>
      </c>
      <c r="X314" s="664"/>
      <c r="Y314" s="665"/>
      <c r="Z314" s="665"/>
      <c r="AA314" s="489" t="s">
        <v>1267</v>
      </c>
      <c r="AC314" s="464"/>
      <c r="AD314" s="489"/>
      <c r="AF314" s="489"/>
      <c r="AG314" s="530"/>
      <c r="AH314" s="707"/>
      <c r="AI314" s="464"/>
      <c r="AJ314" s="707"/>
    </row>
    <row r="315" spans="1:36" s="462" customFormat="1" ht="15" x14ac:dyDescent="0.25">
      <c r="A315" s="672"/>
      <c r="B315" s="673"/>
      <c r="C315" s="674" t="s">
        <v>2093</v>
      </c>
      <c r="D315" s="675"/>
      <c r="E315" s="675"/>
      <c r="F315" s="675"/>
      <c r="G315" s="675"/>
      <c r="H315" s="675"/>
      <c r="I315" s="675"/>
      <c r="J315" s="675"/>
      <c r="K315" s="675"/>
      <c r="L315" s="675"/>
      <c r="M315" s="676"/>
      <c r="X315" s="664"/>
      <c r="Y315" s="665"/>
      <c r="Z315" s="665"/>
      <c r="AA315" s="489"/>
      <c r="AC315" s="464"/>
      <c r="AD315" s="489"/>
      <c r="AF315" s="489"/>
      <c r="AG315" s="530"/>
      <c r="AH315" s="707"/>
      <c r="AI315" s="464"/>
      <c r="AJ315" s="707"/>
    </row>
    <row r="316" spans="1:36" s="462" customFormat="1" ht="15" x14ac:dyDescent="0.25">
      <c r="A316" s="550"/>
      <c r="B316" s="673"/>
      <c r="C316" s="674" t="s">
        <v>2099</v>
      </c>
      <c r="D316" s="675"/>
      <c r="E316" s="675"/>
      <c r="F316" s="675"/>
      <c r="G316" s="675"/>
      <c r="H316" s="675"/>
      <c r="I316" s="675"/>
      <c r="J316" s="675"/>
      <c r="K316" s="675"/>
      <c r="L316" s="675"/>
      <c r="M316" s="677"/>
      <c r="X316" s="664"/>
      <c r="Y316" s="665"/>
      <c r="Z316" s="665"/>
      <c r="AA316" s="489"/>
      <c r="AC316" s="464"/>
      <c r="AD316" s="489"/>
      <c r="AF316" s="489"/>
      <c r="AG316" s="530"/>
      <c r="AH316" s="707"/>
      <c r="AI316" s="464"/>
      <c r="AJ316" s="707"/>
    </row>
    <row r="317" spans="1:36" s="462" customFormat="1" ht="34.5" x14ac:dyDescent="0.25">
      <c r="A317" s="666" t="s">
        <v>1081</v>
      </c>
      <c r="B317" s="667" t="s">
        <v>1269</v>
      </c>
      <c r="C317" s="2737" t="s">
        <v>1270</v>
      </c>
      <c r="D317" s="2737"/>
      <c r="E317" s="2737"/>
      <c r="F317" s="678">
        <v>-8</v>
      </c>
      <c r="G317" s="669" t="s">
        <v>2100</v>
      </c>
      <c r="H317" s="669"/>
      <c r="I317" s="669">
        <v>-13914</v>
      </c>
      <c r="J317" s="669"/>
      <c r="K317" s="670"/>
      <c r="L317" s="671">
        <v>0</v>
      </c>
      <c r="M317" s="671">
        <v>0</v>
      </c>
      <c r="X317" s="664"/>
      <c r="Y317" s="665"/>
      <c r="Z317" s="665"/>
      <c r="AA317" s="489" t="s">
        <v>1270</v>
      </c>
      <c r="AC317" s="464"/>
      <c r="AD317" s="489"/>
      <c r="AF317" s="489"/>
      <c r="AG317" s="530"/>
      <c r="AH317" s="707"/>
      <c r="AI317" s="464"/>
      <c r="AJ317" s="707"/>
    </row>
    <row r="318" spans="1:36" s="462" customFormat="1" ht="15" x14ac:dyDescent="0.25">
      <c r="A318" s="672"/>
      <c r="B318" s="673"/>
      <c r="C318" s="674" t="s">
        <v>2090</v>
      </c>
      <c r="D318" s="675"/>
      <c r="E318" s="675"/>
      <c r="F318" s="675"/>
      <c r="G318" s="675"/>
      <c r="H318" s="675"/>
      <c r="I318" s="675"/>
      <c r="J318" s="675"/>
      <c r="K318" s="675"/>
      <c r="L318" s="675"/>
      <c r="M318" s="676"/>
      <c r="X318" s="664"/>
      <c r="Y318" s="665"/>
      <c r="Z318" s="665"/>
      <c r="AA318" s="489"/>
      <c r="AC318" s="464"/>
      <c r="AD318" s="489"/>
      <c r="AF318" s="489"/>
      <c r="AG318" s="530"/>
      <c r="AH318" s="707"/>
      <c r="AI318" s="464"/>
      <c r="AJ318" s="707"/>
    </row>
    <row r="319" spans="1:36" s="462" customFormat="1" ht="15" x14ac:dyDescent="0.25">
      <c r="A319" s="550"/>
      <c r="B319" s="673"/>
      <c r="C319" s="674" t="s">
        <v>2101</v>
      </c>
      <c r="D319" s="675"/>
      <c r="E319" s="675"/>
      <c r="F319" s="675"/>
      <c r="G319" s="675"/>
      <c r="H319" s="675"/>
      <c r="I319" s="675"/>
      <c r="J319" s="675"/>
      <c r="K319" s="675"/>
      <c r="L319" s="675"/>
      <c r="M319" s="677"/>
      <c r="X319" s="664"/>
      <c r="Y319" s="665"/>
      <c r="Z319" s="665"/>
      <c r="AA319" s="489"/>
      <c r="AC319" s="464"/>
      <c r="AD319" s="489"/>
      <c r="AF319" s="489"/>
      <c r="AG319" s="530"/>
      <c r="AH319" s="707"/>
      <c r="AI319" s="464"/>
      <c r="AJ319" s="707"/>
    </row>
    <row r="320" spans="1:36" s="462" customFormat="1" ht="45.75" x14ac:dyDescent="0.25">
      <c r="A320" s="666" t="s">
        <v>1086</v>
      </c>
      <c r="B320" s="667" t="s">
        <v>2102</v>
      </c>
      <c r="C320" s="2737" t="s">
        <v>2103</v>
      </c>
      <c r="D320" s="2737"/>
      <c r="E320" s="2737"/>
      <c r="F320" s="678">
        <v>-56</v>
      </c>
      <c r="G320" s="669" t="s">
        <v>1274</v>
      </c>
      <c r="H320" s="669" t="s">
        <v>1275</v>
      </c>
      <c r="I320" s="669">
        <v>-317</v>
      </c>
      <c r="J320" s="669">
        <v>-129</v>
      </c>
      <c r="K320" s="670" t="s">
        <v>2104</v>
      </c>
      <c r="L320" s="679">
        <v>0.255</v>
      </c>
      <c r="M320" s="680">
        <v>-14.28</v>
      </c>
      <c r="X320" s="664"/>
      <c r="Y320" s="665"/>
      <c r="Z320" s="665"/>
      <c r="AA320" s="489" t="s">
        <v>2103</v>
      </c>
      <c r="AC320" s="464"/>
      <c r="AD320" s="489"/>
      <c r="AF320" s="489"/>
      <c r="AG320" s="530"/>
      <c r="AH320" s="707"/>
      <c r="AI320" s="464"/>
      <c r="AJ320" s="707"/>
    </row>
    <row r="321" spans="1:36" s="462" customFormat="1" ht="33.75" x14ac:dyDescent="0.25">
      <c r="A321" s="550"/>
      <c r="B321" s="681" t="s">
        <v>1641</v>
      </c>
      <c r="C321" s="2734" t="s">
        <v>1642</v>
      </c>
      <c r="D321" s="2734"/>
      <c r="E321" s="2734"/>
      <c r="F321" s="2734"/>
      <c r="G321" s="2734"/>
      <c r="H321" s="2734"/>
      <c r="I321" s="2734"/>
      <c r="J321" s="2734"/>
      <c r="K321" s="2734"/>
      <c r="L321" s="2734"/>
      <c r="M321" s="2735"/>
      <c r="X321" s="664"/>
      <c r="Y321" s="665"/>
      <c r="Z321" s="665"/>
      <c r="AA321" s="489"/>
      <c r="AB321" s="499" t="s">
        <v>1642</v>
      </c>
      <c r="AC321" s="464"/>
      <c r="AD321" s="489"/>
      <c r="AF321" s="489"/>
      <c r="AG321" s="530"/>
      <c r="AH321" s="707"/>
      <c r="AI321" s="464"/>
      <c r="AJ321" s="707"/>
    </row>
    <row r="322" spans="1:36" s="462" customFormat="1" ht="23.25" x14ac:dyDescent="0.25">
      <c r="A322" s="515"/>
      <c r="B322" s="682" t="s">
        <v>2105</v>
      </c>
      <c r="C322" s="2736" t="s">
        <v>2106</v>
      </c>
      <c r="D322" s="2736"/>
      <c r="E322" s="2736"/>
      <c r="F322" s="683" t="s">
        <v>2107</v>
      </c>
      <c r="G322" s="684" t="s">
        <v>2108</v>
      </c>
      <c r="H322" s="684"/>
      <c r="I322" s="684">
        <v>-129.52000000000001</v>
      </c>
      <c r="J322" s="684">
        <v>-129.52000000000001</v>
      </c>
      <c r="K322" s="684"/>
      <c r="L322" s="685"/>
      <c r="M322" s="686"/>
      <c r="X322" s="664"/>
      <c r="Y322" s="665"/>
      <c r="Z322" s="665"/>
      <c r="AA322" s="489"/>
      <c r="AC322" s="464" t="s">
        <v>2106</v>
      </c>
      <c r="AD322" s="489"/>
      <c r="AF322" s="489"/>
      <c r="AG322" s="530"/>
      <c r="AH322" s="707"/>
      <c r="AI322" s="464"/>
      <c r="AJ322" s="707"/>
    </row>
    <row r="323" spans="1:36" s="462" customFormat="1" ht="23.25" x14ac:dyDescent="0.25">
      <c r="A323" s="515"/>
      <c r="B323" s="682" t="s">
        <v>627</v>
      </c>
      <c r="C323" s="2736" t="s">
        <v>1647</v>
      </c>
      <c r="D323" s="2736"/>
      <c r="E323" s="2736"/>
      <c r="F323" s="683" t="s">
        <v>2109</v>
      </c>
      <c r="G323" s="684">
        <v>0</v>
      </c>
      <c r="H323" s="684">
        <v>0</v>
      </c>
      <c r="I323" s="684">
        <v>0</v>
      </c>
      <c r="J323" s="684"/>
      <c r="K323" s="684">
        <v>0</v>
      </c>
      <c r="L323" s="685"/>
      <c r="M323" s="686"/>
      <c r="X323" s="664"/>
      <c r="Y323" s="665"/>
      <c r="Z323" s="665"/>
      <c r="AA323" s="489"/>
      <c r="AC323" s="464" t="s">
        <v>1647</v>
      </c>
      <c r="AD323" s="489"/>
      <c r="AF323" s="489"/>
      <c r="AG323" s="530"/>
      <c r="AH323" s="707"/>
      <c r="AI323" s="464"/>
      <c r="AJ323" s="707"/>
    </row>
    <row r="324" spans="1:36" s="462" customFormat="1" ht="34.5" x14ac:dyDescent="0.25">
      <c r="A324" s="515"/>
      <c r="B324" s="682" t="s">
        <v>809</v>
      </c>
      <c r="C324" s="2736" t="s">
        <v>1737</v>
      </c>
      <c r="D324" s="2736"/>
      <c r="E324" s="2736"/>
      <c r="F324" s="683" t="s">
        <v>2110</v>
      </c>
      <c r="G324" s="684">
        <v>65.709999999999994</v>
      </c>
      <c r="H324" s="684" t="s">
        <v>1739</v>
      </c>
      <c r="I324" s="684">
        <v>-73.599999999999994</v>
      </c>
      <c r="J324" s="684"/>
      <c r="K324" s="684" t="s">
        <v>2111</v>
      </c>
      <c r="L324" s="685"/>
      <c r="M324" s="686"/>
      <c r="X324" s="664"/>
      <c r="Y324" s="665"/>
      <c r="Z324" s="665"/>
      <c r="AA324" s="489"/>
      <c r="AC324" s="464" t="s">
        <v>1737</v>
      </c>
      <c r="AD324" s="489"/>
      <c r="AF324" s="489"/>
      <c r="AG324" s="530"/>
      <c r="AH324" s="707"/>
      <c r="AI324" s="464"/>
      <c r="AJ324" s="707"/>
    </row>
    <row r="325" spans="1:36" s="462" customFormat="1" ht="23.25" x14ac:dyDescent="0.25">
      <c r="A325" s="515"/>
      <c r="B325" s="682" t="s">
        <v>813</v>
      </c>
      <c r="C325" s="2736" t="s">
        <v>1794</v>
      </c>
      <c r="D325" s="2736"/>
      <c r="E325" s="2736"/>
      <c r="F325" s="683" t="s">
        <v>2112</v>
      </c>
      <c r="G325" s="684">
        <v>1.2</v>
      </c>
      <c r="H325" s="684" t="s">
        <v>1796</v>
      </c>
      <c r="I325" s="684">
        <v>-10.08</v>
      </c>
      <c r="J325" s="684"/>
      <c r="K325" s="684" t="s">
        <v>2113</v>
      </c>
      <c r="L325" s="685"/>
      <c r="M325" s="686"/>
      <c r="X325" s="664"/>
      <c r="Y325" s="665"/>
      <c r="Z325" s="665"/>
      <c r="AA325" s="489"/>
      <c r="AC325" s="464" t="s">
        <v>1794</v>
      </c>
      <c r="AD325" s="489"/>
      <c r="AF325" s="489"/>
      <c r="AG325" s="530"/>
      <c r="AH325" s="707"/>
      <c r="AI325" s="464"/>
      <c r="AJ325" s="707"/>
    </row>
    <row r="326" spans="1:36" s="462" customFormat="1" ht="23.25" x14ac:dyDescent="0.25">
      <c r="A326" s="515"/>
      <c r="B326" s="682" t="s">
        <v>818</v>
      </c>
      <c r="C326" s="2736" t="s">
        <v>1802</v>
      </c>
      <c r="D326" s="2736"/>
      <c r="E326" s="2736"/>
      <c r="F326" s="683" t="s">
        <v>2112</v>
      </c>
      <c r="G326" s="684">
        <v>6.22</v>
      </c>
      <c r="H326" s="684"/>
      <c r="I326" s="684">
        <v>-52.25</v>
      </c>
      <c r="J326" s="684"/>
      <c r="K326" s="684"/>
      <c r="L326" s="685"/>
      <c r="M326" s="686"/>
      <c r="X326" s="664"/>
      <c r="Y326" s="665"/>
      <c r="Z326" s="665"/>
      <c r="AA326" s="489"/>
      <c r="AC326" s="464" t="s">
        <v>1802</v>
      </c>
      <c r="AD326" s="489"/>
      <c r="AF326" s="489"/>
      <c r="AG326" s="530"/>
      <c r="AH326" s="707"/>
      <c r="AI326" s="464"/>
      <c r="AJ326" s="707"/>
    </row>
    <row r="327" spans="1:36" s="462" customFormat="1" ht="23.25" x14ac:dyDescent="0.25">
      <c r="A327" s="515"/>
      <c r="B327" s="682" t="s">
        <v>821</v>
      </c>
      <c r="C327" s="2736" t="s">
        <v>1804</v>
      </c>
      <c r="D327" s="2736"/>
      <c r="E327" s="2736"/>
      <c r="F327" s="683" t="s">
        <v>2109</v>
      </c>
      <c r="G327" s="684">
        <v>6.09</v>
      </c>
      <c r="H327" s="684"/>
      <c r="I327" s="684">
        <v>-10.23</v>
      </c>
      <c r="J327" s="684"/>
      <c r="K327" s="684"/>
      <c r="L327" s="685"/>
      <c r="M327" s="686"/>
      <c r="X327" s="664"/>
      <c r="Y327" s="665"/>
      <c r="Z327" s="665"/>
      <c r="AA327" s="489"/>
      <c r="AC327" s="464" t="s">
        <v>1804</v>
      </c>
      <c r="AD327" s="489"/>
      <c r="AF327" s="489"/>
      <c r="AG327" s="530"/>
      <c r="AH327" s="707"/>
      <c r="AI327" s="464"/>
      <c r="AJ327" s="707"/>
    </row>
    <row r="328" spans="1:36" s="462" customFormat="1" ht="15" x14ac:dyDescent="0.25">
      <c r="A328" s="2744" t="s">
        <v>1463</v>
      </c>
      <c r="B328" s="2745"/>
      <c r="C328" s="2745"/>
      <c r="D328" s="2745"/>
      <c r="E328" s="2745"/>
      <c r="F328" s="2745"/>
      <c r="G328" s="2745"/>
      <c r="H328" s="2745"/>
      <c r="I328" s="2745"/>
      <c r="J328" s="2745"/>
      <c r="K328" s="2745"/>
      <c r="L328" s="2745"/>
      <c r="M328" s="2746"/>
      <c r="X328" s="664"/>
      <c r="Y328" s="665" t="s">
        <v>1463</v>
      </c>
      <c r="Z328" s="665"/>
      <c r="AA328" s="489"/>
      <c r="AC328" s="464"/>
      <c r="AD328" s="489"/>
      <c r="AF328" s="489"/>
      <c r="AG328" s="530"/>
      <c r="AH328" s="707"/>
      <c r="AI328" s="464"/>
      <c r="AJ328" s="707"/>
    </row>
    <row r="329" spans="1:36" s="462" customFormat="1" ht="57" x14ac:dyDescent="0.25">
      <c r="A329" s="666" t="s">
        <v>1288</v>
      </c>
      <c r="B329" s="667" t="s">
        <v>1940</v>
      </c>
      <c r="C329" s="2737" t="s">
        <v>1941</v>
      </c>
      <c r="D329" s="2737"/>
      <c r="E329" s="2737"/>
      <c r="F329" s="668">
        <v>-0.81599999999999995</v>
      </c>
      <c r="G329" s="669" t="s">
        <v>1942</v>
      </c>
      <c r="H329" s="669" t="s">
        <v>1943</v>
      </c>
      <c r="I329" s="669">
        <v>-104365</v>
      </c>
      <c r="J329" s="669">
        <v>-8162</v>
      </c>
      <c r="K329" s="670" t="s">
        <v>2114</v>
      </c>
      <c r="L329" s="699">
        <v>1039.7328</v>
      </c>
      <c r="M329" s="680">
        <v>-848.42</v>
      </c>
      <c r="X329" s="664"/>
      <c r="Y329" s="665"/>
      <c r="Z329" s="665"/>
      <c r="AA329" s="489" t="s">
        <v>1941</v>
      </c>
      <c r="AC329" s="464"/>
      <c r="AD329" s="489"/>
      <c r="AF329" s="489"/>
      <c r="AG329" s="530"/>
      <c r="AH329" s="707"/>
      <c r="AI329" s="464"/>
      <c r="AJ329" s="707"/>
    </row>
    <row r="330" spans="1:36" s="462" customFormat="1" ht="15" x14ac:dyDescent="0.25">
      <c r="A330" s="672"/>
      <c r="B330" s="673"/>
      <c r="C330" s="674" t="s">
        <v>2115</v>
      </c>
      <c r="D330" s="675"/>
      <c r="E330" s="675"/>
      <c r="F330" s="675"/>
      <c r="G330" s="675"/>
      <c r="H330" s="675"/>
      <c r="I330" s="675"/>
      <c r="J330" s="675"/>
      <c r="K330" s="675"/>
      <c r="L330" s="675"/>
      <c r="M330" s="676"/>
      <c r="X330" s="664"/>
      <c r="Y330" s="665"/>
      <c r="Z330" s="665"/>
      <c r="AA330" s="489"/>
      <c r="AC330" s="464"/>
      <c r="AD330" s="489"/>
      <c r="AF330" s="489"/>
      <c r="AG330" s="530"/>
      <c r="AH330" s="707"/>
      <c r="AI330" s="464"/>
      <c r="AJ330" s="707"/>
    </row>
    <row r="331" spans="1:36" s="462" customFormat="1" ht="15" x14ac:dyDescent="0.25">
      <c r="A331" s="550"/>
      <c r="B331" s="681" t="s">
        <v>1946</v>
      </c>
      <c r="C331" s="2734" t="s">
        <v>1947</v>
      </c>
      <c r="D331" s="2734"/>
      <c r="E331" s="2734"/>
      <c r="F331" s="2734"/>
      <c r="G331" s="2734"/>
      <c r="H331" s="2734"/>
      <c r="I331" s="2734"/>
      <c r="J331" s="2734"/>
      <c r="K331" s="2734"/>
      <c r="L331" s="2734"/>
      <c r="M331" s="2735"/>
      <c r="X331" s="664"/>
      <c r="Y331" s="665"/>
      <c r="Z331" s="665"/>
      <c r="AA331" s="489"/>
      <c r="AB331" s="499" t="s">
        <v>1947</v>
      </c>
      <c r="AC331" s="464"/>
      <c r="AD331" s="489"/>
      <c r="AF331" s="489"/>
      <c r="AG331" s="530"/>
      <c r="AH331" s="707"/>
      <c r="AI331" s="464"/>
      <c r="AJ331" s="707"/>
    </row>
    <row r="332" spans="1:36" s="462" customFormat="1" ht="15" x14ac:dyDescent="0.25">
      <c r="A332" s="550"/>
      <c r="B332" s="681" t="s">
        <v>1948</v>
      </c>
      <c r="C332" s="2734" t="s">
        <v>1949</v>
      </c>
      <c r="D332" s="2734"/>
      <c r="E332" s="2734"/>
      <c r="F332" s="2734"/>
      <c r="G332" s="2734"/>
      <c r="H332" s="2734"/>
      <c r="I332" s="2734"/>
      <c r="J332" s="2734"/>
      <c r="K332" s="2734"/>
      <c r="L332" s="2734"/>
      <c r="M332" s="2735"/>
      <c r="X332" s="664"/>
      <c r="Y332" s="665"/>
      <c r="Z332" s="665"/>
      <c r="AA332" s="489"/>
      <c r="AB332" s="499" t="s">
        <v>1949</v>
      </c>
      <c r="AC332" s="464"/>
      <c r="AD332" s="489"/>
      <c r="AF332" s="489"/>
      <c r="AG332" s="530"/>
      <c r="AH332" s="707"/>
      <c r="AI332" s="464"/>
      <c r="AJ332" s="707"/>
    </row>
    <row r="333" spans="1:36" s="462" customFormat="1" ht="15" x14ac:dyDescent="0.25">
      <c r="A333" s="550"/>
      <c r="B333" s="681" t="s">
        <v>1950</v>
      </c>
      <c r="C333" s="2734" t="s">
        <v>1951</v>
      </c>
      <c r="D333" s="2734"/>
      <c r="E333" s="2734"/>
      <c r="F333" s="2734"/>
      <c r="G333" s="2734"/>
      <c r="H333" s="2734"/>
      <c r="I333" s="2734"/>
      <c r="J333" s="2734"/>
      <c r="K333" s="2734"/>
      <c r="L333" s="2734"/>
      <c r="M333" s="2735"/>
      <c r="X333" s="664"/>
      <c r="Y333" s="665"/>
      <c r="Z333" s="665"/>
      <c r="AA333" s="489"/>
      <c r="AB333" s="499" t="s">
        <v>1951</v>
      </c>
      <c r="AC333" s="464"/>
      <c r="AD333" s="489"/>
      <c r="AF333" s="489"/>
      <c r="AG333" s="530"/>
      <c r="AH333" s="707"/>
      <c r="AI333" s="464"/>
      <c r="AJ333" s="707"/>
    </row>
    <row r="334" spans="1:36" s="462" customFormat="1" ht="33.75" x14ac:dyDescent="0.25">
      <c r="A334" s="550"/>
      <c r="B334" s="681" t="s">
        <v>1641</v>
      </c>
      <c r="C334" s="2734" t="s">
        <v>1642</v>
      </c>
      <c r="D334" s="2734"/>
      <c r="E334" s="2734"/>
      <c r="F334" s="2734"/>
      <c r="G334" s="2734"/>
      <c r="H334" s="2734"/>
      <c r="I334" s="2734"/>
      <c r="J334" s="2734"/>
      <c r="K334" s="2734"/>
      <c r="L334" s="2734"/>
      <c r="M334" s="2735"/>
      <c r="X334" s="664"/>
      <c r="Y334" s="665"/>
      <c r="Z334" s="665"/>
      <c r="AA334" s="489"/>
      <c r="AB334" s="499" t="s">
        <v>1642</v>
      </c>
      <c r="AC334" s="464"/>
      <c r="AD334" s="489"/>
      <c r="AF334" s="489"/>
      <c r="AG334" s="530"/>
      <c r="AH334" s="707"/>
      <c r="AI334" s="464"/>
      <c r="AJ334" s="707"/>
    </row>
    <row r="335" spans="1:36" s="462" customFormat="1" ht="23.25" x14ac:dyDescent="0.25">
      <c r="A335" s="515"/>
      <c r="B335" s="682" t="s">
        <v>1869</v>
      </c>
      <c r="C335" s="2736" t="s">
        <v>1870</v>
      </c>
      <c r="D335" s="2736"/>
      <c r="E335" s="2736"/>
      <c r="F335" s="683" t="s">
        <v>2116</v>
      </c>
      <c r="G335" s="684" t="s">
        <v>1872</v>
      </c>
      <c r="H335" s="684"/>
      <c r="I335" s="684">
        <v>-8161.8</v>
      </c>
      <c r="J335" s="684">
        <v>-8161.8</v>
      </c>
      <c r="K335" s="684"/>
      <c r="L335" s="685"/>
      <c r="M335" s="686"/>
      <c r="X335" s="664"/>
      <c r="Y335" s="665"/>
      <c r="Z335" s="665"/>
      <c r="AA335" s="489"/>
      <c r="AC335" s="464" t="s">
        <v>1870</v>
      </c>
      <c r="AD335" s="489"/>
      <c r="AF335" s="489"/>
      <c r="AG335" s="530"/>
      <c r="AH335" s="707"/>
      <c r="AI335" s="464"/>
      <c r="AJ335" s="707"/>
    </row>
    <row r="336" spans="1:36" s="462" customFormat="1" ht="23.25" x14ac:dyDescent="0.25">
      <c r="A336" s="515"/>
      <c r="B336" s="682" t="s">
        <v>627</v>
      </c>
      <c r="C336" s="2736" t="s">
        <v>1647</v>
      </c>
      <c r="D336" s="2736"/>
      <c r="E336" s="2736"/>
      <c r="F336" s="683" t="s">
        <v>2117</v>
      </c>
      <c r="G336" s="684">
        <v>0</v>
      </c>
      <c r="H336" s="684">
        <v>0</v>
      </c>
      <c r="I336" s="684">
        <v>0</v>
      </c>
      <c r="J336" s="684"/>
      <c r="K336" s="684">
        <v>0</v>
      </c>
      <c r="L336" s="685"/>
      <c r="M336" s="686"/>
      <c r="X336" s="664"/>
      <c r="Y336" s="665"/>
      <c r="Z336" s="665"/>
      <c r="AA336" s="489"/>
      <c r="AC336" s="464" t="s">
        <v>1647</v>
      </c>
      <c r="AD336" s="489"/>
      <c r="AF336" s="489"/>
      <c r="AG336" s="530"/>
      <c r="AH336" s="707"/>
      <c r="AI336" s="464"/>
      <c r="AJ336" s="707"/>
    </row>
    <row r="337" spans="1:36" s="462" customFormat="1" ht="23.25" x14ac:dyDescent="0.25">
      <c r="A337" s="515"/>
      <c r="B337" s="682" t="s">
        <v>1954</v>
      </c>
      <c r="C337" s="2736" t="s">
        <v>1955</v>
      </c>
      <c r="D337" s="2736"/>
      <c r="E337" s="2736"/>
      <c r="F337" s="683" t="s">
        <v>2118</v>
      </c>
      <c r="G337" s="684">
        <v>79.069999999999993</v>
      </c>
      <c r="H337" s="684" t="s">
        <v>1957</v>
      </c>
      <c r="I337" s="684">
        <v>-188.98</v>
      </c>
      <c r="J337" s="684"/>
      <c r="K337" s="684" t="s">
        <v>2119</v>
      </c>
      <c r="L337" s="685"/>
      <c r="M337" s="686"/>
      <c r="X337" s="664"/>
      <c r="Y337" s="665"/>
      <c r="Z337" s="665"/>
      <c r="AA337" s="489"/>
      <c r="AC337" s="464" t="s">
        <v>1955</v>
      </c>
      <c r="AD337" s="489"/>
      <c r="AF337" s="489"/>
      <c r="AG337" s="530"/>
      <c r="AH337" s="707"/>
      <c r="AI337" s="464"/>
      <c r="AJ337" s="707"/>
    </row>
    <row r="338" spans="1:36" s="462" customFormat="1" ht="45.75" x14ac:dyDescent="0.25">
      <c r="A338" s="515"/>
      <c r="B338" s="682" t="s">
        <v>1959</v>
      </c>
      <c r="C338" s="2736" t="s">
        <v>1960</v>
      </c>
      <c r="D338" s="2736"/>
      <c r="E338" s="2736"/>
      <c r="F338" s="683" t="s">
        <v>2120</v>
      </c>
      <c r="G338" s="684">
        <v>70.010000000000005</v>
      </c>
      <c r="H338" s="684" t="s">
        <v>1962</v>
      </c>
      <c r="I338" s="684">
        <v>-225.43</v>
      </c>
      <c r="J338" s="684"/>
      <c r="K338" s="684" t="s">
        <v>2121</v>
      </c>
      <c r="L338" s="685"/>
      <c r="M338" s="686"/>
      <c r="X338" s="664"/>
      <c r="Y338" s="665"/>
      <c r="Z338" s="665"/>
      <c r="AA338" s="489"/>
      <c r="AC338" s="464" t="s">
        <v>1960</v>
      </c>
      <c r="AD338" s="489"/>
      <c r="AF338" s="489"/>
      <c r="AG338" s="530"/>
      <c r="AH338" s="707"/>
      <c r="AI338" s="464"/>
      <c r="AJ338" s="707"/>
    </row>
    <row r="339" spans="1:36" s="462" customFormat="1" ht="57" x14ac:dyDescent="0.25">
      <c r="A339" s="515"/>
      <c r="B339" s="682" t="s">
        <v>1964</v>
      </c>
      <c r="C339" s="2736" t="s">
        <v>1965</v>
      </c>
      <c r="D339" s="2736"/>
      <c r="E339" s="2736"/>
      <c r="F339" s="683" t="s">
        <v>2122</v>
      </c>
      <c r="G339" s="684">
        <v>340</v>
      </c>
      <c r="H339" s="684" t="s">
        <v>1967</v>
      </c>
      <c r="I339" s="684">
        <v>-61706.6</v>
      </c>
      <c r="J339" s="684"/>
      <c r="K339" s="684" t="s">
        <v>2123</v>
      </c>
      <c r="L339" s="685"/>
      <c r="M339" s="686"/>
      <c r="X339" s="664"/>
      <c r="Y339" s="665"/>
      <c r="Z339" s="665"/>
      <c r="AA339" s="489"/>
      <c r="AC339" s="464" t="s">
        <v>1965</v>
      </c>
      <c r="AD339" s="489"/>
      <c r="AF339" s="489"/>
      <c r="AG339" s="530"/>
      <c r="AH339" s="707"/>
      <c r="AI339" s="464"/>
      <c r="AJ339" s="707"/>
    </row>
    <row r="340" spans="1:36" s="462" customFormat="1" ht="34.5" x14ac:dyDescent="0.25">
      <c r="A340" s="515"/>
      <c r="B340" s="682" t="s">
        <v>1649</v>
      </c>
      <c r="C340" s="2736" t="s">
        <v>1650</v>
      </c>
      <c r="D340" s="2736"/>
      <c r="E340" s="2736"/>
      <c r="F340" s="683" t="s">
        <v>2124</v>
      </c>
      <c r="G340" s="684">
        <v>111.99</v>
      </c>
      <c r="H340" s="684" t="s">
        <v>1652</v>
      </c>
      <c r="I340" s="684">
        <v>-353.89</v>
      </c>
      <c r="J340" s="684"/>
      <c r="K340" s="684" t="s">
        <v>2125</v>
      </c>
      <c r="L340" s="685"/>
      <c r="M340" s="686"/>
      <c r="X340" s="664"/>
      <c r="Y340" s="665"/>
      <c r="Z340" s="665"/>
      <c r="AA340" s="489"/>
      <c r="AC340" s="464" t="s">
        <v>1650</v>
      </c>
      <c r="AD340" s="489"/>
      <c r="AF340" s="489"/>
      <c r="AG340" s="530"/>
      <c r="AH340" s="707"/>
      <c r="AI340" s="464"/>
      <c r="AJ340" s="707"/>
    </row>
    <row r="341" spans="1:36" s="462" customFormat="1" ht="23.25" x14ac:dyDescent="0.25">
      <c r="A341" s="515"/>
      <c r="B341" s="682" t="s">
        <v>1971</v>
      </c>
      <c r="C341" s="2736" t="s">
        <v>1972</v>
      </c>
      <c r="D341" s="2736"/>
      <c r="E341" s="2736"/>
      <c r="F341" s="683" t="s">
        <v>2126</v>
      </c>
      <c r="G341" s="684">
        <v>26.5</v>
      </c>
      <c r="H341" s="684" t="s">
        <v>1974</v>
      </c>
      <c r="I341" s="684">
        <v>-1142.68</v>
      </c>
      <c r="J341" s="684"/>
      <c r="K341" s="684" t="s">
        <v>2127</v>
      </c>
      <c r="L341" s="685"/>
      <c r="M341" s="686"/>
      <c r="X341" s="664"/>
      <c r="Y341" s="665"/>
      <c r="Z341" s="665"/>
      <c r="AA341" s="489"/>
      <c r="AC341" s="464" t="s">
        <v>1972</v>
      </c>
      <c r="AD341" s="489"/>
      <c r="AF341" s="489"/>
      <c r="AG341" s="530"/>
      <c r="AH341" s="707"/>
      <c r="AI341" s="464"/>
      <c r="AJ341" s="707"/>
    </row>
    <row r="342" spans="1:36" s="462" customFormat="1" ht="34.5" x14ac:dyDescent="0.25">
      <c r="A342" s="515"/>
      <c r="B342" s="682" t="s">
        <v>809</v>
      </c>
      <c r="C342" s="2736" t="s">
        <v>1737</v>
      </c>
      <c r="D342" s="2736"/>
      <c r="E342" s="2736"/>
      <c r="F342" s="683" t="s">
        <v>2128</v>
      </c>
      <c r="G342" s="684">
        <v>65.709999999999994</v>
      </c>
      <c r="H342" s="684" t="s">
        <v>1739</v>
      </c>
      <c r="I342" s="684">
        <v>-310.81</v>
      </c>
      <c r="J342" s="684"/>
      <c r="K342" s="684" t="s">
        <v>2129</v>
      </c>
      <c r="L342" s="685"/>
      <c r="M342" s="686"/>
      <c r="X342" s="664"/>
      <c r="Y342" s="665"/>
      <c r="Z342" s="665"/>
      <c r="AA342" s="489"/>
      <c r="AC342" s="464" t="s">
        <v>1737</v>
      </c>
      <c r="AD342" s="489"/>
      <c r="AF342" s="489"/>
      <c r="AG342" s="530"/>
      <c r="AH342" s="707"/>
      <c r="AI342" s="464"/>
      <c r="AJ342" s="707"/>
    </row>
    <row r="343" spans="1:36" s="462" customFormat="1" ht="23.25" x14ac:dyDescent="0.25">
      <c r="A343" s="523" t="s">
        <v>851</v>
      </c>
      <c r="B343" s="694" t="s">
        <v>1978</v>
      </c>
      <c r="C343" s="2747" t="s">
        <v>1979</v>
      </c>
      <c r="D343" s="2747"/>
      <c r="E343" s="2747"/>
      <c r="F343" s="695" t="s">
        <v>2130</v>
      </c>
      <c r="G343" s="696">
        <v>0</v>
      </c>
      <c r="H343" s="696"/>
      <c r="I343" s="696">
        <v>0</v>
      </c>
      <c r="J343" s="696"/>
      <c r="K343" s="696"/>
      <c r="L343" s="697"/>
      <c r="M343" s="698"/>
      <c r="X343" s="664"/>
      <c r="Y343" s="665"/>
      <c r="Z343" s="665"/>
      <c r="AA343" s="489"/>
      <c r="AC343" s="464"/>
      <c r="AD343" s="489"/>
      <c r="AF343" s="489"/>
      <c r="AG343" s="530" t="s">
        <v>1979</v>
      </c>
      <c r="AH343" s="707"/>
      <c r="AI343" s="464"/>
      <c r="AJ343" s="707"/>
    </row>
    <row r="344" spans="1:36" s="462" customFormat="1" ht="57" x14ac:dyDescent="0.25">
      <c r="A344" s="515"/>
      <c r="B344" s="682" t="s">
        <v>1981</v>
      </c>
      <c r="C344" s="2736" t="s">
        <v>1982</v>
      </c>
      <c r="D344" s="2736"/>
      <c r="E344" s="2736"/>
      <c r="F344" s="683" t="s">
        <v>2131</v>
      </c>
      <c r="G344" s="684">
        <v>183.68</v>
      </c>
      <c r="H344" s="684"/>
      <c r="I344" s="684">
        <v>-310.60000000000002</v>
      </c>
      <c r="J344" s="684"/>
      <c r="K344" s="684"/>
      <c r="L344" s="685"/>
      <c r="M344" s="686"/>
      <c r="X344" s="664"/>
      <c r="Y344" s="665"/>
      <c r="Z344" s="665"/>
      <c r="AA344" s="489"/>
      <c r="AC344" s="464" t="s">
        <v>1982</v>
      </c>
      <c r="AD344" s="489"/>
      <c r="AF344" s="489"/>
      <c r="AG344" s="530"/>
      <c r="AH344" s="707"/>
      <c r="AI344" s="464"/>
      <c r="AJ344" s="707"/>
    </row>
    <row r="345" spans="1:36" s="462" customFormat="1" ht="23.25" x14ac:dyDescent="0.25">
      <c r="A345" s="523" t="s">
        <v>851</v>
      </c>
      <c r="B345" s="694" t="s">
        <v>1984</v>
      </c>
      <c r="C345" s="2747" t="s">
        <v>1985</v>
      </c>
      <c r="D345" s="2747"/>
      <c r="E345" s="2747"/>
      <c r="F345" s="695" t="s">
        <v>2132</v>
      </c>
      <c r="G345" s="696">
        <v>0</v>
      </c>
      <c r="H345" s="696"/>
      <c r="I345" s="696">
        <v>0</v>
      </c>
      <c r="J345" s="696"/>
      <c r="K345" s="696"/>
      <c r="L345" s="697"/>
      <c r="M345" s="698"/>
      <c r="X345" s="664"/>
      <c r="Y345" s="665"/>
      <c r="Z345" s="665"/>
      <c r="AA345" s="489"/>
      <c r="AC345" s="464"/>
      <c r="AD345" s="489"/>
      <c r="AF345" s="489"/>
      <c r="AG345" s="530" t="s">
        <v>1985</v>
      </c>
      <c r="AH345" s="707"/>
      <c r="AI345" s="464"/>
      <c r="AJ345" s="707"/>
    </row>
    <row r="346" spans="1:36" s="462" customFormat="1" ht="22.5" x14ac:dyDescent="0.25">
      <c r="A346" s="523" t="s">
        <v>848</v>
      </c>
      <c r="B346" s="694" t="s">
        <v>1987</v>
      </c>
      <c r="C346" s="2747" t="s">
        <v>1988</v>
      </c>
      <c r="D346" s="2747"/>
      <c r="E346" s="2747"/>
      <c r="F346" s="695" t="s">
        <v>1921</v>
      </c>
      <c r="G346" s="696">
        <v>0</v>
      </c>
      <c r="H346" s="696"/>
      <c r="I346" s="696">
        <v>0</v>
      </c>
      <c r="J346" s="696"/>
      <c r="K346" s="696"/>
      <c r="L346" s="697"/>
      <c r="M346" s="698"/>
      <c r="X346" s="664"/>
      <c r="Y346" s="665"/>
      <c r="Z346" s="665"/>
      <c r="AA346" s="489"/>
      <c r="AC346" s="464"/>
      <c r="AD346" s="489"/>
      <c r="AF346" s="489"/>
      <c r="AG346" s="530" t="s">
        <v>1988</v>
      </c>
      <c r="AH346" s="707"/>
      <c r="AI346" s="464"/>
      <c r="AJ346" s="707"/>
    </row>
    <row r="347" spans="1:36" s="462" customFormat="1" ht="57" x14ac:dyDescent="0.25">
      <c r="A347" s="666" t="s">
        <v>1292</v>
      </c>
      <c r="B347" s="667" t="s">
        <v>1989</v>
      </c>
      <c r="C347" s="2737" t="s">
        <v>1990</v>
      </c>
      <c r="D347" s="2737"/>
      <c r="E347" s="2737"/>
      <c r="F347" s="668">
        <v>-0.14399999999999999</v>
      </c>
      <c r="G347" s="669" t="s">
        <v>1991</v>
      </c>
      <c r="H347" s="669" t="s">
        <v>1992</v>
      </c>
      <c r="I347" s="669">
        <v>-55898</v>
      </c>
      <c r="J347" s="669">
        <v>-4268</v>
      </c>
      <c r="K347" s="670" t="s">
        <v>2133</v>
      </c>
      <c r="L347" s="699">
        <v>3081.2808</v>
      </c>
      <c r="M347" s="700">
        <v>-443.7</v>
      </c>
      <c r="X347" s="664"/>
      <c r="Y347" s="665"/>
      <c r="Z347" s="665"/>
      <c r="AA347" s="489" t="s">
        <v>1990</v>
      </c>
      <c r="AC347" s="464"/>
      <c r="AD347" s="489"/>
      <c r="AF347" s="489"/>
      <c r="AG347" s="530"/>
      <c r="AH347" s="707"/>
      <c r="AI347" s="464"/>
      <c r="AJ347" s="707"/>
    </row>
    <row r="348" spans="1:36" s="462" customFormat="1" ht="15" x14ac:dyDescent="0.25">
      <c r="A348" s="672"/>
      <c r="B348" s="673"/>
      <c r="C348" s="674" t="s">
        <v>2134</v>
      </c>
      <c r="D348" s="675"/>
      <c r="E348" s="675"/>
      <c r="F348" s="675"/>
      <c r="G348" s="675"/>
      <c r="H348" s="675"/>
      <c r="I348" s="675"/>
      <c r="J348" s="675"/>
      <c r="K348" s="675"/>
      <c r="L348" s="675"/>
      <c r="M348" s="676"/>
      <c r="X348" s="664"/>
      <c r="Y348" s="665"/>
      <c r="Z348" s="665"/>
      <c r="AA348" s="489"/>
      <c r="AC348" s="464"/>
      <c r="AD348" s="489"/>
      <c r="AF348" s="489"/>
      <c r="AG348" s="530"/>
      <c r="AH348" s="707"/>
      <c r="AI348" s="464"/>
      <c r="AJ348" s="707"/>
    </row>
    <row r="349" spans="1:36" s="462" customFormat="1" ht="15" x14ac:dyDescent="0.25">
      <c r="A349" s="550"/>
      <c r="B349" s="681" t="s">
        <v>1946</v>
      </c>
      <c r="C349" s="2734" t="s">
        <v>1947</v>
      </c>
      <c r="D349" s="2734"/>
      <c r="E349" s="2734"/>
      <c r="F349" s="2734"/>
      <c r="G349" s="2734"/>
      <c r="H349" s="2734"/>
      <c r="I349" s="2734"/>
      <c r="J349" s="2734"/>
      <c r="K349" s="2734"/>
      <c r="L349" s="2734"/>
      <c r="M349" s="2735"/>
      <c r="X349" s="664"/>
      <c r="Y349" s="665"/>
      <c r="Z349" s="665"/>
      <c r="AA349" s="489"/>
      <c r="AB349" s="499" t="s">
        <v>1947</v>
      </c>
      <c r="AC349" s="464"/>
      <c r="AD349" s="489"/>
      <c r="AF349" s="489"/>
      <c r="AG349" s="530"/>
      <c r="AH349" s="707"/>
      <c r="AI349" s="464"/>
      <c r="AJ349" s="707"/>
    </row>
    <row r="350" spans="1:36" s="462" customFormat="1" ht="15" x14ac:dyDescent="0.25">
      <c r="A350" s="550"/>
      <c r="B350" s="681" t="s">
        <v>1948</v>
      </c>
      <c r="C350" s="2734" t="s">
        <v>1949</v>
      </c>
      <c r="D350" s="2734"/>
      <c r="E350" s="2734"/>
      <c r="F350" s="2734"/>
      <c r="G350" s="2734"/>
      <c r="H350" s="2734"/>
      <c r="I350" s="2734"/>
      <c r="J350" s="2734"/>
      <c r="K350" s="2734"/>
      <c r="L350" s="2734"/>
      <c r="M350" s="2735"/>
      <c r="X350" s="664"/>
      <c r="Y350" s="665"/>
      <c r="Z350" s="665"/>
      <c r="AA350" s="489"/>
      <c r="AB350" s="499" t="s">
        <v>1949</v>
      </c>
      <c r="AC350" s="464"/>
      <c r="AD350" s="489"/>
      <c r="AF350" s="489"/>
      <c r="AG350" s="530"/>
      <c r="AH350" s="707"/>
      <c r="AI350" s="464"/>
      <c r="AJ350" s="707"/>
    </row>
    <row r="351" spans="1:36" s="462" customFormat="1" ht="15" x14ac:dyDescent="0.25">
      <c r="A351" s="550"/>
      <c r="B351" s="681" t="s">
        <v>1950</v>
      </c>
      <c r="C351" s="2734" t="s">
        <v>1951</v>
      </c>
      <c r="D351" s="2734"/>
      <c r="E351" s="2734"/>
      <c r="F351" s="2734"/>
      <c r="G351" s="2734"/>
      <c r="H351" s="2734"/>
      <c r="I351" s="2734"/>
      <c r="J351" s="2734"/>
      <c r="K351" s="2734"/>
      <c r="L351" s="2734"/>
      <c r="M351" s="2735"/>
      <c r="X351" s="664"/>
      <c r="Y351" s="665"/>
      <c r="Z351" s="665"/>
      <c r="AA351" s="489"/>
      <c r="AB351" s="499" t="s">
        <v>1951</v>
      </c>
      <c r="AC351" s="464"/>
      <c r="AD351" s="489"/>
      <c r="AF351" s="489"/>
      <c r="AG351" s="530"/>
      <c r="AH351" s="707"/>
      <c r="AI351" s="464"/>
      <c r="AJ351" s="707"/>
    </row>
    <row r="352" spans="1:36" s="462" customFormat="1" ht="33.75" x14ac:dyDescent="0.25">
      <c r="A352" s="550"/>
      <c r="B352" s="681" t="s">
        <v>1641</v>
      </c>
      <c r="C352" s="2734" t="s">
        <v>1642</v>
      </c>
      <c r="D352" s="2734"/>
      <c r="E352" s="2734"/>
      <c r="F352" s="2734"/>
      <c r="G352" s="2734"/>
      <c r="H352" s="2734"/>
      <c r="I352" s="2734"/>
      <c r="J352" s="2734"/>
      <c r="K352" s="2734"/>
      <c r="L352" s="2734"/>
      <c r="M352" s="2735"/>
      <c r="X352" s="664"/>
      <c r="Y352" s="665"/>
      <c r="Z352" s="665"/>
      <c r="AA352" s="489"/>
      <c r="AB352" s="499" t="s">
        <v>1642</v>
      </c>
      <c r="AC352" s="464"/>
      <c r="AD352" s="489"/>
      <c r="AF352" s="489"/>
      <c r="AG352" s="530"/>
      <c r="AH352" s="707"/>
      <c r="AI352" s="464"/>
      <c r="AJ352" s="707"/>
    </row>
    <row r="353" spans="1:36" s="462" customFormat="1" ht="23.25" x14ac:dyDescent="0.25">
      <c r="A353" s="515"/>
      <c r="B353" s="682" t="s">
        <v>1869</v>
      </c>
      <c r="C353" s="2736" t="s">
        <v>1870</v>
      </c>
      <c r="D353" s="2736"/>
      <c r="E353" s="2736"/>
      <c r="F353" s="683" t="s">
        <v>2135</v>
      </c>
      <c r="G353" s="684" t="s">
        <v>1872</v>
      </c>
      <c r="H353" s="684"/>
      <c r="I353" s="684">
        <v>-4268.3900000000003</v>
      </c>
      <c r="J353" s="684">
        <v>-4268.3900000000003</v>
      </c>
      <c r="K353" s="684"/>
      <c r="L353" s="685"/>
      <c r="M353" s="686"/>
      <c r="X353" s="664"/>
      <c r="Y353" s="665"/>
      <c r="Z353" s="665"/>
      <c r="AA353" s="489"/>
      <c r="AC353" s="464" t="s">
        <v>1870</v>
      </c>
      <c r="AD353" s="489"/>
      <c r="AF353" s="489"/>
      <c r="AG353" s="530"/>
      <c r="AH353" s="707"/>
      <c r="AI353" s="464"/>
      <c r="AJ353" s="707"/>
    </row>
    <row r="354" spans="1:36" s="462" customFormat="1" ht="23.25" x14ac:dyDescent="0.25">
      <c r="A354" s="515"/>
      <c r="B354" s="682" t="s">
        <v>627</v>
      </c>
      <c r="C354" s="2736" t="s">
        <v>1647</v>
      </c>
      <c r="D354" s="2736"/>
      <c r="E354" s="2736"/>
      <c r="F354" s="683" t="s">
        <v>2136</v>
      </c>
      <c r="G354" s="684">
        <v>0</v>
      </c>
      <c r="H354" s="684">
        <v>0</v>
      </c>
      <c r="I354" s="684">
        <v>0</v>
      </c>
      <c r="J354" s="684"/>
      <c r="K354" s="684">
        <v>0</v>
      </c>
      <c r="L354" s="685"/>
      <c r="M354" s="686"/>
      <c r="X354" s="664"/>
      <c r="Y354" s="665"/>
      <c r="Z354" s="665"/>
      <c r="AA354" s="489"/>
      <c r="AC354" s="464" t="s">
        <v>1647</v>
      </c>
      <c r="AD354" s="489"/>
      <c r="AF354" s="489"/>
      <c r="AG354" s="530"/>
      <c r="AH354" s="707"/>
      <c r="AI354" s="464"/>
      <c r="AJ354" s="707"/>
    </row>
    <row r="355" spans="1:36" s="462" customFormat="1" ht="23.25" x14ac:dyDescent="0.25">
      <c r="A355" s="515"/>
      <c r="B355" s="682" t="s">
        <v>1954</v>
      </c>
      <c r="C355" s="2736" t="s">
        <v>1955</v>
      </c>
      <c r="D355" s="2736"/>
      <c r="E355" s="2736"/>
      <c r="F355" s="683" t="s">
        <v>2137</v>
      </c>
      <c r="G355" s="684">
        <v>79.069999999999993</v>
      </c>
      <c r="H355" s="684" t="s">
        <v>1957</v>
      </c>
      <c r="I355" s="684">
        <v>-33.21</v>
      </c>
      <c r="J355" s="684"/>
      <c r="K355" s="684" t="s">
        <v>2138</v>
      </c>
      <c r="L355" s="685"/>
      <c r="M355" s="686"/>
      <c r="X355" s="664"/>
      <c r="Y355" s="665"/>
      <c r="Z355" s="665"/>
      <c r="AA355" s="489"/>
      <c r="AC355" s="464" t="s">
        <v>1955</v>
      </c>
      <c r="AD355" s="489"/>
      <c r="AF355" s="489"/>
      <c r="AG355" s="530"/>
      <c r="AH355" s="707"/>
      <c r="AI355" s="464"/>
      <c r="AJ355" s="707"/>
    </row>
    <row r="356" spans="1:36" s="462" customFormat="1" ht="45.75" x14ac:dyDescent="0.25">
      <c r="A356" s="515"/>
      <c r="B356" s="682" t="s">
        <v>1959</v>
      </c>
      <c r="C356" s="2736" t="s">
        <v>1960</v>
      </c>
      <c r="D356" s="2736"/>
      <c r="E356" s="2736"/>
      <c r="F356" s="683" t="s">
        <v>2139</v>
      </c>
      <c r="G356" s="684">
        <v>70.010000000000005</v>
      </c>
      <c r="H356" s="684" t="s">
        <v>1962</v>
      </c>
      <c r="I356" s="684">
        <v>-39.909999999999997</v>
      </c>
      <c r="J356" s="684"/>
      <c r="K356" s="684" t="s">
        <v>2140</v>
      </c>
      <c r="L356" s="685"/>
      <c r="M356" s="686"/>
      <c r="X356" s="664"/>
      <c r="Y356" s="665"/>
      <c r="Z356" s="665"/>
      <c r="AA356" s="489"/>
      <c r="AC356" s="464" t="s">
        <v>1960</v>
      </c>
      <c r="AD356" s="489"/>
      <c r="AF356" s="489"/>
      <c r="AG356" s="530"/>
      <c r="AH356" s="707"/>
      <c r="AI356" s="464"/>
      <c r="AJ356" s="707"/>
    </row>
    <row r="357" spans="1:36" s="462" customFormat="1" ht="57" x14ac:dyDescent="0.25">
      <c r="A357" s="515"/>
      <c r="B357" s="682" t="s">
        <v>1964</v>
      </c>
      <c r="C357" s="2736" t="s">
        <v>1965</v>
      </c>
      <c r="D357" s="2736"/>
      <c r="E357" s="2736"/>
      <c r="F357" s="683" t="s">
        <v>2141</v>
      </c>
      <c r="G357" s="684">
        <v>340</v>
      </c>
      <c r="H357" s="684" t="s">
        <v>1967</v>
      </c>
      <c r="I357" s="684">
        <v>-33898</v>
      </c>
      <c r="J357" s="684"/>
      <c r="K357" s="684" t="s">
        <v>2142</v>
      </c>
      <c r="L357" s="685"/>
      <c r="M357" s="686"/>
      <c r="X357" s="664"/>
      <c r="Y357" s="665"/>
      <c r="Z357" s="665"/>
      <c r="AA357" s="489"/>
      <c r="AC357" s="464" t="s">
        <v>1965</v>
      </c>
      <c r="AD357" s="489"/>
      <c r="AF357" s="489"/>
      <c r="AG357" s="530"/>
      <c r="AH357" s="707"/>
      <c r="AI357" s="464"/>
      <c r="AJ357" s="707"/>
    </row>
    <row r="358" spans="1:36" s="462" customFormat="1" ht="34.5" x14ac:dyDescent="0.25">
      <c r="A358" s="515"/>
      <c r="B358" s="682" t="s">
        <v>1649</v>
      </c>
      <c r="C358" s="2736" t="s">
        <v>1650</v>
      </c>
      <c r="D358" s="2736"/>
      <c r="E358" s="2736"/>
      <c r="F358" s="683" t="s">
        <v>2143</v>
      </c>
      <c r="G358" s="684">
        <v>111.99</v>
      </c>
      <c r="H358" s="684" t="s">
        <v>1652</v>
      </c>
      <c r="I358" s="684">
        <v>-70.55</v>
      </c>
      <c r="J358" s="684"/>
      <c r="K358" s="684" t="s">
        <v>2144</v>
      </c>
      <c r="L358" s="685"/>
      <c r="M358" s="686"/>
      <c r="X358" s="664"/>
      <c r="Y358" s="665"/>
      <c r="Z358" s="665"/>
      <c r="AA358" s="489"/>
      <c r="AC358" s="464" t="s">
        <v>1650</v>
      </c>
      <c r="AD358" s="489"/>
      <c r="AF358" s="489"/>
      <c r="AG358" s="530"/>
      <c r="AH358" s="707"/>
      <c r="AI358" s="464"/>
      <c r="AJ358" s="707"/>
    </row>
    <row r="359" spans="1:36" s="462" customFormat="1" ht="23.25" x14ac:dyDescent="0.25">
      <c r="A359" s="515"/>
      <c r="B359" s="682" t="s">
        <v>1971</v>
      </c>
      <c r="C359" s="2736" t="s">
        <v>1972</v>
      </c>
      <c r="D359" s="2736"/>
      <c r="E359" s="2736"/>
      <c r="F359" s="683" t="s">
        <v>2145</v>
      </c>
      <c r="G359" s="684">
        <v>26.5</v>
      </c>
      <c r="H359" s="684" t="s">
        <v>1974</v>
      </c>
      <c r="I359" s="684">
        <v>-201.67</v>
      </c>
      <c r="J359" s="684"/>
      <c r="K359" s="684" t="s">
        <v>2146</v>
      </c>
      <c r="L359" s="685"/>
      <c r="M359" s="686"/>
      <c r="X359" s="664"/>
      <c r="Y359" s="665"/>
      <c r="Z359" s="665"/>
      <c r="AA359" s="489"/>
      <c r="AC359" s="464" t="s">
        <v>1972</v>
      </c>
      <c r="AD359" s="489"/>
      <c r="AF359" s="489"/>
      <c r="AG359" s="530"/>
      <c r="AH359" s="707"/>
      <c r="AI359" s="464"/>
      <c r="AJ359" s="707"/>
    </row>
    <row r="360" spans="1:36" s="462" customFormat="1" ht="34.5" x14ac:dyDescent="0.25">
      <c r="A360" s="515"/>
      <c r="B360" s="682" t="s">
        <v>809</v>
      </c>
      <c r="C360" s="2736" t="s">
        <v>1737</v>
      </c>
      <c r="D360" s="2736"/>
      <c r="E360" s="2736"/>
      <c r="F360" s="683" t="s">
        <v>2147</v>
      </c>
      <c r="G360" s="684">
        <v>65.709999999999994</v>
      </c>
      <c r="H360" s="684" t="s">
        <v>1739</v>
      </c>
      <c r="I360" s="684">
        <v>-61.77</v>
      </c>
      <c r="J360" s="684"/>
      <c r="K360" s="684" t="s">
        <v>2148</v>
      </c>
      <c r="L360" s="685"/>
      <c r="M360" s="686"/>
      <c r="X360" s="664"/>
      <c r="Y360" s="665"/>
      <c r="Z360" s="665"/>
      <c r="AA360" s="489"/>
      <c r="AC360" s="464" t="s">
        <v>1737</v>
      </c>
      <c r="AD360" s="489"/>
      <c r="AF360" s="489"/>
      <c r="AG360" s="530"/>
      <c r="AH360" s="707"/>
      <c r="AI360" s="464"/>
      <c r="AJ360" s="707"/>
    </row>
    <row r="361" spans="1:36" s="462" customFormat="1" ht="23.25" x14ac:dyDescent="0.25">
      <c r="A361" s="523" t="s">
        <v>851</v>
      </c>
      <c r="B361" s="694" t="s">
        <v>1978</v>
      </c>
      <c r="C361" s="2747" t="s">
        <v>1979</v>
      </c>
      <c r="D361" s="2747"/>
      <c r="E361" s="2747"/>
      <c r="F361" s="695" t="s">
        <v>2149</v>
      </c>
      <c r="G361" s="696">
        <v>0</v>
      </c>
      <c r="H361" s="696"/>
      <c r="I361" s="696">
        <v>0</v>
      </c>
      <c r="J361" s="696"/>
      <c r="K361" s="696"/>
      <c r="L361" s="697"/>
      <c r="M361" s="698"/>
      <c r="X361" s="664"/>
      <c r="Y361" s="665"/>
      <c r="Z361" s="665"/>
      <c r="AA361" s="489"/>
      <c r="AC361" s="464"/>
      <c r="AD361" s="489"/>
      <c r="AF361" s="489"/>
      <c r="AG361" s="530" t="s">
        <v>1979</v>
      </c>
      <c r="AH361" s="707"/>
      <c r="AI361" s="464"/>
      <c r="AJ361" s="707"/>
    </row>
    <row r="362" spans="1:36" s="462" customFormat="1" ht="57" x14ac:dyDescent="0.25">
      <c r="A362" s="515"/>
      <c r="B362" s="682" t="s">
        <v>1981</v>
      </c>
      <c r="C362" s="2736" t="s">
        <v>1982</v>
      </c>
      <c r="D362" s="2736"/>
      <c r="E362" s="2736"/>
      <c r="F362" s="683" t="s">
        <v>2150</v>
      </c>
      <c r="G362" s="684">
        <v>183.68</v>
      </c>
      <c r="H362" s="684"/>
      <c r="I362" s="684">
        <v>-171.39</v>
      </c>
      <c r="J362" s="684"/>
      <c r="K362" s="684"/>
      <c r="L362" s="685"/>
      <c r="M362" s="686"/>
      <c r="X362" s="664"/>
      <c r="Y362" s="665"/>
      <c r="Z362" s="665"/>
      <c r="AA362" s="489"/>
      <c r="AC362" s="464" t="s">
        <v>1982</v>
      </c>
      <c r="AD362" s="489"/>
      <c r="AF362" s="489"/>
      <c r="AG362" s="530"/>
      <c r="AH362" s="707"/>
      <c r="AI362" s="464"/>
      <c r="AJ362" s="707"/>
    </row>
    <row r="363" spans="1:36" s="462" customFormat="1" ht="23.25" x14ac:dyDescent="0.25">
      <c r="A363" s="523" t="s">
        <v>851</v>
      </c>
      <c r="B363" s="694" t="s">
        <v>1984</v>
      </c>
      <c r="C363" s="2747" t="s">
        <v>1985</v>
      </c>
      <c r="D363" s="2747"/>
      <c r="E363" s="2747"/>
      <c r="F363" s="695" t="s">
        <v>2151</v>
      </c>
      <c r="G363" s="696">
        <v>0</v>
      </c>
      <c r="H363" s="696"/>
      <c r="I363" s="696">
        <v>0</v>
      </c>
      <c r="J363" s="696"/>
      <c r="K363" s="696"/>
      <c r="L363" s="697"/>
      <c r="M363" s="698"/>
      <c r="X363" s="664"/>
      <c r="Y363" s="665"/>
      <c r="Z363" s="665"/>
      <c r="AA363" s="489"/>
      <c r="AC363" s="464"/>
      <c r="AD363" s="489"/>
      <c r="AF363" s="489"/>
      <c r="AG363" s="530" t="s">
        <v>1985</v>
      </c>
      <c r="AH363" s="707"/>
      <c r="AI363" s="464"/>
      <c r="AJ363" s="707"/>
    </row>
    <row r="364" spans="1:36" s="462" customFormat="1" ht="22.5" x14ac:dyDescent="0.25">
      <c r="A364" s="523" t="s">
        <v>848</v>
      </c>
      <c r="B364" s="694" t="s">
        <v>1987</v>
      </c>
      <c r="C364" s="2747" t="s">
        <v>1988</v>
      </c>
      <c r="D364" s="2747"/>
      <c r="E364" s="2747"/>
      <c r="F364" s="695" t="s">
        <v>1921</v>
      </c>
      <c r="G364" s="696">
        <v>0</v>
      </c>
      <c r="H364" s="696"/>
      <c r="I364" s="696">
        <v>0</v>
      </c>
      <c r="J364" s="696"/>
      <c r="K364" s="696"/>
      <c r="L364" s="697"/>
      <c r="M364" s="698"/>
      <c r="X364" s="664"/>
      <c r="Y364" s="665"/>
      <c r="Z364" s="665"/>
      <c r="AA364" s="489"/>
      <c r="AC364" s="464"/>
      <c r="AD364" s="489"/>
      <c r="AF364" s="489"/>
      <c r="AG364" s="530" t="s">
        <v>1988</v>
      </c>
      <c r="AH364" s="707"/>
      <c r="AI364" s="464"/>
      <c r="AJ364" s="707"/>
    </row>
    <row r="365" spans="1:36" s="462" customFormat="1" ht="45" x14ac:dyDescent="0.25">
      <c r="A365" s="666" t="s">
        <v>1295</v>
      </c>
      <c r="B365" s="667" t="s">
        <v>2012</v>
      </c>
      <c r="C365" s="2737" t="s">
        <v>1240</v>
      </c>
      <c r="D365" s="2737"/>
      <c r="E365" s="2737"/>
      <c r="F365" s="687">
        <v>-2.88</v>
      </c>
      <c r="G365" s="669">
        <v>480</v>
      </c>
      <c r="H365" s="669"/>
      <c r="I365" s="669">
        <v>-1382</v>
      </c>
      <c r="J365" s="669"/>
      <c r="K365" s="670"/>
      <c r="L365" s="671">
        <v>0</v>
      </c>
      <c r="M365" s="671">
        <v>0</v>
      </c>
      <c r="X365" s="664"/>
      <c r="Y365" s="665"/>
      <c r="Z365" s="665"/>
      <c r="AA365" s="489" t="s">
        <v>1240</v>
      </c>
      <c r="AC365" s="464"/>
      <c r="AD365" s="489"/>
      <c r="AF365" s="489"/>
      <c r="AG365" s="530"/>
      <c r="AH365" s="707"/>
      <c r="AI365" s="464"/>
      <c r="AJ365" s="707"/>
    </row>
    <row r="366" spans="1:36" s="462" customFormat="1" ht="15" x14ac:dyDescent="0.25">
      <c r="A366" s="672"/>
      <c r="B366" s="673"/>
      <c r="C366" s="674" t="s">
        <v>2152</v>
      </c>
      <c r="D366" s="675"/>
      <c r="E366" s="675"/>
      <c r="F366" s="675"/>
      <c r="G366" s="675"/>
      <c r="H366" s="675"/>
      <c r="I366" s="675"/>
      <c r="J366" s="675"/>
      <c r="K366" s="675"/>
      <c r="L366" s="675"/>
      <c r="M366" s="676"/>
      <c r="X366" s="664"/>
      <c r="Y366" s="665"/>
      <c r="Z366" s="665"/>
      <c r="AA366" s="489"/>
      <c r="AC366" s="464"/>
      <c r="AD366" s="489"/>
      <c r="AF366" s="489"/>
      <c r="AG366" s="530"/>
      <c r="AH366" s="707"/>
      <c r="AI366" s="464"/>
      <c r="AJ366" s="707"/>
    </row>
    <row r="367" spans="1:36" s="462" customFormat="1" ht="45" x14ac:dyDescent="0.25">
      <c r="A367" s="666" t="s">
        <v>1298</v>
      </c>
      <c r="B367" s="667" t="s">
        <v>2014</v>
      </c>
      <c r="C367" s="2737" t="s">
        <v>1243</v>
      </c>
      <c r="D367" s="2737"/>
      <c r="E367" s="2737"/>
      <c r="F367" s="678">
        <v>-2</v>
      </c>
      <c r="G367" s="669">
        <v>2.44</v>
      </c>
      <c r="H367" s="669"/>
      <c r="I367" s="669">
        <v>-5</v>
      </c>
      <c r="J367" s="669"/>
      <c r="K367" s="670"/>
      <c r="L367" s="671">
        <v>0</v>
      </c>
      <c r="M367" s="671">
        <v>0</v>
      </c>
      <c r="X367" s="664"/>
      <c r="Y367" s="665"/>
      <c r="Z367" s="665"/>
      <c r="AA367" s="489" t="s">
        <v>1243</v>
      </c>
      <c r="AC367" s="464"/>
      <c r="AD367" s="489"/>
      <c r="AF367" s="489"/>
      <c r="AG367" s="530"/>
      <c r="AH367" s="707"/>
      <c r="AI367" s="464"/>
      <c r="AJ367" s="707"/>
    </row>
    <row r="368" spans="1:36" s="462" customFormat="1" ht="15" x14ac:dyDescent="0.25">
      <c r="A368" s="672"/>
      <c r="B368" s="673"/>
      <c r="C368" s="674" t="s">
        <v>2153</v>
      </c>
      <c r="D368" s="675"/>
      <c r="E368" s="675"/>
      <c r="F368" s="675"/>
      <c r="G368" s="675"/>
      <c r="H368" s="675"/>
      <c r="I368" s="675"/>
      <c r="J368" s="675"/>
      <c r="K368" s="675"/>
      <c r="L368" s="675"/>
      <c r="M368" s="676"/>
      <c r="X368" s="664"/>
      <c r="Y368" s="665"/>
      <c r="Z368" s="665"/>
      <c r="AA368" s="489"/>
      <c r="AC368" s="464"/>
      <c r="AD368" s="489"/>
      <c r="AF368" s="489"/>
      <c r="AG368" s="530"/>
      <c r="AH368" s="707"/>
      <c r="AI368" s="464"/>
      <c r="AJ368" s="707"/>
    </row>
    <row r="369" spans="1:36" s="462" customFormat="1" ht="45.75" x14ac:dyDescent="0.25">
      <c r="A369" s="666" t="s">
        <v>1300</v>
      </c>
      <c r="B369" s="667" t="s">
        <v>2016</v>
      </c>
      <c r="C369" s="2737" t="s">
        <v>2017</v>
      </c>
      <c r="D369" s="2737"/>
      <c r="E369" s="2737"/>
      <c r="F369" s="687">
        <v>-0.96</v>
      </c>
      <c r="G369" s="669" t="s">
        <v>2018</v>
      </c>
      <c r="H369" s="669" t="s">
        <v>2019</v>
      </c>
      <c r="I369" s="669">
        <v>-10746</v>
      </c>
      <c r="J369" s="669">
        <v>-1441</v>
      </c>
      <c r="K369" s="670" t="s">
        <v>2154</v>
      </c>
      <c r="L369" s="679">
        <v>156.04499999999999</v>
      </c>
      <c r="M369" s="700">
        <v>-149.80000000000001</v>
      </c>
      <c r="X369" s="664"/>
      <c r="Y369" s="665"/>
      <c r="Z369" s="665"/>
      <c r="AA369" s="489" t="s">
        <v>2017</v>
      </c>
      <c r="AC369" s="464"/>
      <c r="AD369" s="489"/>
      <c r="AF369" s="489"/>
      <c r="AG369" s="530"/>
      <c r="AH369" s="707"/>
      <c r="AI369" s="464"/>
      <c r="AJ369" s="707"/>
    </row>
    <row r="370" spans="1:36" s="462" customFormat="1" ht="15" x14ac:dyDescent="0.25">
      <c r="A370" s="672"/>
      <c r="B370" s="673"/>
      <c r="C370" s="674" t="s">
        <v>2155</v>
      </c>
      <c r="D370" s="675"/>
      <c r="E370" s="675"/>
      <c r="F370" s="675"/>
      <c r="G370" s="675"/>
      <c r="H370" s="675"/>
      <c r="I370" s="675"/>
      <c r="J370" s="675"/>
      <c r="K370" s="675"/>
      <c r="L370" s="675"/>
      <c r="M370" s="676"/>
      <c r="X370" s="664"/>
      <c r="Y370" s="665"/>
      <c r="Z370" s="665"/>
      <c r="AA370" s="489"/>
      <c r="AC370" s="464"/>
      <c r="AD370" s="489"/>
      <c r="AF370" s="489"/>
      <c r="AG370" s="530"/>
      <c r="AH370" s="707"/>
      <c r="AI370" s="464"/>
      <c r="AJ370" s="707"/>
    </row>
    <row r="371" spans="1:36" s="462" customFormat="1" ht="15" x14ac:dyDescent="0.25">
      <c r="A371" s="550"/>
      <c r="B371" s="673"/>
      <c r="C371" s="674" t="s">
        <v>2022</v>
      </c>
      <c r="D371" s="675"/>
      <c r="E371" s="675"/>
      <c r="F371" s="675"/>
      <c r="G371" s="675"/>
      <c r="H371" s="675"/>
      <c r="I371" s="675"/>
      <c r="J371" s="675"/>
      <c r="K371" s="675"/>
      <c r="L371" s="675"/>
      <c r="M371" s="677"/>
      <c r="X371" s="664"/>
      <c r="Y371" s="665"/>
      <c r="Z371" s="665"/>
      <c r="AA371" s="489"/>
      <c r="AC371" s="464"/>
      <c r="AD371" s="489"/>
      <c r="AF371" s="489"/>
      <c r="AG371" s="530"/>
      <c r="AH371" s="707"/>
      <c r="AI371" s="464"/>
      <c r="AJ371" s="707"/>
    </row>
    <row r="372" spans="1:36" s="462" customFormat="1" ht="33.75" x14ac:dyDescent="0.25">
      <c r="A372" s="550"/>
      <c r="B372" s="681" t="s">
        <v>1641</v>
      </c>
      <c r="C372" s="2734" t="s">
        <v>1642</v>
      </c>
      <c r="D372" s="2734"/>
      <c r="E372" s="2734"/>
      <c r="F372" s="2734"/>
      <c r="G372" s="2734"/>
      <c r="H372" s="2734"/>
      <c r="I372" s="2734"/>
      <c r="J372" s="2734"/>
      <c r="K372" s="2734"/>
      <c r="L372" s="2734"/>
      <c r="M372" s="2735"/>
      <c r="X372" s="664"/>
      <c r="Y372" s="665"/>
      <c r="Z372" s="665"/>
      <c r="AA372" s="489"/>
      <c r="AB372" s="499" t="s">
        <v>1642</v>
      </c>
      <c r="AC372" s="464"/>
      <c r="AD372" s="489"/>
      <c r="AF372" s="489"/>
      <c r="AG372" s="530"/>
      <c r="AH372" s="707"/>
      <c r="AI372" s="464"/>
      <c r="AJ372" s="707"/>
    </row>
    <row r="373" spans="1:36" s="462" customFormat="1" ht="23.25" x14ac:dyDescent="0.25">
      <c r="A373" s="515"/>
      <c r="B373" s="682" t="s">
        <v>1869</v>
      </c>
      <c r="C373" s="2736" t="s">
        <v>1870</v>
      </c>
      <c r="D373" s="2736"/>
      <c r="E373" s="2736"/>
      <c r="F373" s="683" t="s">
        <v>2156</v>
      </c>
      <c r="G373" s="684" t="s">
        <v>1872</v>
      </c>
      <c r="H373" s="684"/>
      <c r="I373" s="684">
        <v>-1441.08</v>
      </c>
      <c r="J373" s="684">
        <v>-1441.08</v>
      </c>
      <c r="K373" s="684"/>
      <c r="L373" s="685"/>
      <c r="M373" s="686"/>
      <c r="X373" s="664"/>
      <c r="Y373" s="665"/>
      <c r="Z373" s="665"/>
      <c r="AA373" s="489"/>
      <c r="AC373" s="464" t="s">
        <v>1870</v>
      </c>
      <c r="AD373" s="489"/>
      <c r="AF373" s="489"/>
      <c r="AG373" s="530"/>
      <c r="AH373" s="707"/>
      <c r="AI373" s="464"/>
      <c r="AJ373" s="707"/>
    </row>
    <row r="374" spans="1:36" s="462" customFormat="1" ht="23.25" x14ac:dyDescent="0.25">
      <c r="A374" s="515"/>
      <c r="B374" s="682" t="s">
        <v>627</v>
      </c>
      <c r="C374" s="2736" t="s">
        <v>1647</v>
      </c>
      <c r="D374" s="2736"/>
      <c r="E374" s="2736"/>
      <c r="F374" s="683" t="s">
        <v>2157</v>
      </c>
      <c r="G374" s="684">
        <v>0</v>
      </c>
      <c r="H374" s="684">
        <v>0</v>
      </c>
      <c r="I374" s="684">
        <v>0</v>
      </c>
      <c r="J374" s="684"/>
      <c r="K374" s="684">
        <v>0</v>
      </c>
      <c r="L374" s="685"/>
      <c r="M374" s="686"/>
      <c r="X374" s="664"/>
      <c r="Y374" s="665"/>
      <c r="Z374" s="665"/>
      <c r="AA374" s="489"/>
      <c r="AC374" s="464" t="s">
        <v>1647</v>
      </c>
      <c r="AD374" s="489"/>
      <c r="AF374" s="489"/>
      <c r="AG374" s="530"/>
      <c r="AH374" s="707"/>
      <c r="AI374" s="464"/>
      <c r="AJ374" s="707"/>
    </row>
    <row r="375" spans="1:36" s="462" customFormat="1" ht="45.75" x14ac:dyDescent="0.25">
      <c r="A375" s="515"/>
      <c r="B375" s="682" t="s">
        <v>2025</v>
      </c>
      <c r="C375" s="2736" t="s">
        <v>2026</v>
      </c>
      <c r="D375" s="2736"/>
      <c r="E375" s="2736"/>
      <c r="F375" s="683" t="s">
        <v>2158</v>
      </c>
      <c r="G375" s="684">
        <v>179.46</v>
      </c>
      <c r="H375" s="684" t="s">
        <v>2028</v>
      </c>
      <c r="I375" s="684">
        <v>-1241.8599999999999</v>
      </c>
      <c r="J375" s="684"/>
      <c r="K375" s="684" t="s">
        <v>2159</v>
      </c>
      <c r="L375" s="685"/>
      <c r="M375" s="686"/>
      <c r="X375" s="664"/>
      <c r="Y375" s="665"/>
      <c r="Z375" s="665"/>
      <c r="AA375" s="489"/>
      <c r="AC375" s="464" t="s">
        <v>2026</v>
      </c>
      <c r="AD375" s="489"/>
      <c r="AF375" s="489"/>
      <c r="AG375" s="530"/>
      <c r="AH375" s="707"/>
      <c r="AI375" s="464"/>
      <c r="AJ375" s="707"/>
    </row>
    <row r="376" spans="1:36" s="462" customFormat="1" ht="34.5" x14ac:dyDescent="0.25">
      <c r="A376" s="515"/>
      <c r="B376" s="682" t="s">
        <v>1649</v>
      </c>
      <c r="C376" s="2736" t="s">
        <v>1650</v>
      </c>
      <c r="D376" s="2736"/>
      <c r="E376" s="2736"/>
      <c r="F376" s="683" t="s">
        <v>2160</v>
      </c>
      <c r="G376" s="684">
        <v>111.99</v>
      </c>
      <c r="H376" s="684" t="s">
        <v>1652</v>
      </c>
      <c r="I376" s="684">
        <v>-20.16</v>
      </c>
      <c r="J376" s="684"/>
      <c r="K376" s="684" t="s">
        <v>2161</v>
      </c>
      <c r="L376" s="685"/>
      <c r="M376" s="686"/>
      <c r="X376" s="664"/>
      <c r="Y376" s="665"/>
      <c r="Z376" s="665"/>
      <c r="AA376" s="489"/>
      <c r="AC376" s="464" t="s">
        <v>1650</v>
      </c>
      <c r="AD376" s="489"/>
      <c r="AF376" s="489"/>
      <c r="AG376" s="530"/>
      <c r="AH376" s="707"/>
      <c r="AI376" s="464"/>
      <c r="AJ376" s="707"/>
    </row>
    <row r="377" spans="1:36" s="462" customFormat="1" ht="34.5" x14ac:dyDescent="0.25">
      <c r="A377" s="515"/>
      <c r="B377" s="682" t="s">
        <v>2032</v>
      </c>
      <c r="C377" s="2736" t="s">
        <v>2033</v>
      </c>
      <c r="D377" s="2736"/>
      <c r="E377" s="2736"/>
      <c r="F377" s="683" t="s">
        <v>2162</v>
      </c>
      <c r="G377" s="684">
        <v>6.9</v>
      </c>
      <c r="H377" s="684" t="s">
        <v>2035</v>
      </c>
      <c r="I377" s="684">
        <v>-24.77</v>
      </c>
      <c r="J377" s="684"/>
      <c r="K377" s="684" t="s">
        <v>2163</v>
      </c>
      <c r="L377" s="685"/>
      <c r="M377" s="686"/>
      <c r="X377" s="664"/>
      <c r="Y377" s="665"/>
      <c r="Z377" s="665"/>
      <c r="AA377" s="489"/>
      <c r="AC377" s="464" t="s">
        <v>2033</v>
      </c>
      <c r="AD377" s="489"/>
      <c r="AF377" s="489"/>
      <c r="AG377" s="530"/>
      <c r="AH377" s="707"/>
      <c r="AI377" s="464"/>
      <c r="AJ377" s="707"/>
    </row>
    <row r="378" spans="1:36" s="462" customFormat="1" ht="34.5" x14ac:dyDescent="0.25">
      <c r="A378" s="515"/>
      <c r="B378" s="682" t="s">
        <v>2037</v>
      </c>
      <c r="C378" s="2736" t="s">
        <v>2038</v>
      </c>
      <c r="D378" s="2736"/>
      <c r="E378" s="2736"/>
      <c r="F378" s="683" t="s">
        <v>2164</v>
      </c>
      <c r="G378" s="684">
        <v>80.349999999999994</v>
      </c>
      <c r="H378" s="684" t="s">
        <v>2040</v>
      </c>
      <c r="I378" s="684">
        <v>-2860.46</v>
      </c>
      <c r="J378" s="684"/>
      <c r="K378" s="684" t="s">
        <v>2165</v>
      </c>
      <c r="L378" s="685"/>
      <c r="M378" s="686"/>
      <c r="X378" s="664"/>
      <c r="Y378" s="665"/>
      <c r="Z378" s="665"/>
      <c r="AA378" s="489"/>
      <c r="AC378" s="464" t="s">
        <v>2038</v>
      </c>
      <c r="AD378" s="489"/>
      <c r="AF378" s="489"/>
      <c r="AG378" s="530"/>
      <c r="AH378" s="707"/>
      <c r="AI378" s="464"/>
      <c r="AJ378" s="707"/>
    </row>
    <row r="379" spans="1:36" s="462" customFormat="1" ht="34.5" x14ac:dyDescent="0.25">
      <c r="A379" s="515"/>
      <c r="B379" s="682" t="s">
        <v>809</v>
      </c>
      <c r="C379" s="2736" t="s">
        <v>1737</v>
      </c>
      <c r="D379" s="2736"/>
      <c r="E379" s="2736"/>
      <c r="F379" s="683" t="s">
        <v>2166</v>
      </c>
      <c r="G379" s="684">
        <v>65.709999999999994</v>
      </c>
      <c r="H379" s="684" t="s">
        <v>1739</v>
      </c>
      <c r="I379" s="684">
        <v>-27.6</v>
      </c>
      <c r="J379" s="684"/>
      <c r="K379" s="684" t="s">
        <v>2167</v>
      </c>
      <c r="L379" s="685"/>
      <c r="M379" s="686"/>
      <c r="X379" s="664"/>
      <c r="Y379" s="665"/>
      <c r="Z379" s="665"/>
      <c r="AA379" s="489"/>
      <c r="AC379" s="464" t="s">
        <v>1737</v>
      </c>
      <c r="AD379" s="489"/>
      <c r="AF379" s="489"/>
      <c r="AG379" s="530"/>
      <c r="AH379" s="707"/>
      <c r="AI379" s="464"/>
      <c r="AJ379" s="707"/>
    </row>
    <row r="380" spans="1:36" s="462" customFormat="1" ht="23.25" x14ac:dyDescent="0.25">
      <c r="A380" s="523" t="s">
        <v>848</v>
      </c>
      <c r="B380" s="694" t="s">
        <v>1741</v>
      </c>
      <c r="C380" s="2747" t="s">
        <v>1243</v>
      </c>
      <c r="D380" s="2747"/>
      <c r="E380" s="2747"/>
      <c r="F380" s="695" t="s">
        <v>1921</v>
      </c>
      <c r="G380" s="696">
        <v>2.44</v>
      </c>
      <c r="H380" s="696"/>
      <c r="I380" s="696">
        <v>0</v>
      </c>
      <c r="J380" s="696"/>
      <c r="K380" s="696"/>
      <c r="L380" s="697"/>
      <c r="M380" s="698"/>
      <c r="X380" s="664"/>
      <c r="Y380" s="665"/>
      <c r="Z380" s="665"/>
      <c r="AA380" s="489"/>
      <c r="AC380" s="464"/>
      <c r="AD380" s="489"/>
      <c r="AF380" s="489"/>
      <c r="AG380" s="530" t="s">
        <v>1243</v>
      </c>
      <c r="AH380" s="707"/>
      <c r="AI380" s="464"/>
      <c r="AJ380" s="707"/>
    </row>
    <row r="381" spans="1:36" s="462" customFormat="1" ht="23.25" x14ac:dyDescent="0.25">
      <c r="A381" s="515"/>
      <c r="B381" s="682" t="s">
        <v>2044</v>
      </c>
      <c r="C381" s="2736" t="s">
        <v>2045</v>
      </c>
      <c r="D381" s="2736"/>
      <c r="E381" s="2736"/>
      <c r="F381" s="683" t="s">
        <v>2046</v>
      </c>
      <c r="G381" s="684">
        <v>30030</v>
      </c>
      <c r="H381" s="684"/>
      <c r="I381" s="684">
        <v>-3</v>
      </c>
      <c r="J381" s="684"/>
      <c r="K381" s="684"/>
      <c r="L381" s="685"/>
      <c r="M381" s="686"/>
      <c r="X381" s="664"/>
      <c r="Y381" s="665"/>
      <c r="Z381" s="665"/>
      <c r="AA381" s="489"/>
      <c r="AC381" s="464" t="s">
        <v>2045</v>
      </c>
      <c r="AD381" s="489"/>
      <c r="AF381" s="489"/>
      <c r="AG381" s="530"/>
      <c r="AH381" s="707"/>
      <c r="AI381" s="464"/>
      <c r="AJ381" s="707"/>
    </row>
    <row r="382" spans="1:36" s="462" customFormat="1" ht="23.25" x14ac:dyDescent="0.25">
      <c r="A382" s="515"/>
      <c r="B382" s="682" t="s">
        <v>1809</v>
      </c>
      <c r="C382" s="2736" t="s">
        <v>1810</v>
      </c>
      <c r="D382" s="2736"/>
      <c r="E382" s="2736"/>
      <c r="F382" s="683" t="s">
        <v>2168</v>
      </c>
      <c r="G382" s="684">
        <v>9040.01</v>
      </c>
      <c r="H382" s="684"/>
      <c r="I382" s="684">
        <v>-17.18</v>
      </c>
      <c r="J382" s="684"/>
      <c r="K382" s="684"/>
      <c r="L382" s="685"/>
      <c r="M382" s="686"/>
      <c r="X382" s="664"/>
      <c r="Y382" s="665"/>
      <c r="Z382" s="665"/>
      <c r="AA382" s="489"/>
      <c r="AC382" s="464" t="s">
        <v>1810</v>
      </c>
      <c r="AD382" s="489"/>
      <c r="AF382" s="489"/>
      <c r="AG382" s="530"/>
      <c r="AH382" s="707"/>
      <c r="AI382" s="464"/>
      <c r="AJ382" s="707"/>
    </row>
    <row r="383" spans="1:36" s="462" customFormat="1" ht="45.75" x14ac:dyDescent="0.25">
      <c r="A383" s="515"/>
      <c r="B383" s="682" t="s">
        <v>2048</v>
      </c>
      <c r="C383" s="2736" t="s">
        <v>2049</v>
      </c>
      <c r="D383" s="2736"/>
      <c r="E383" s="2736"/>
      <c r="F383" s="683" t="s">
        <v>1857</v>
      </c>
      <c r="G383" s="684">
        <v>67.099999999999994</v>
      </c>
      <c r="H383" s="684"/>
      <c r="I383" s="684">
        <v>-64.42</v>
      </c>
      <c r="J383" s="684"/>
      <c r="K383" s="684"/>
      <c r="L383" s="685"/>
      <c r="M383" s="686"/>
      <c r="X383" s="664"/>
      <c r="Y383" s="665"/>
      <c r="Z383" s="665"/>
      <c r="AA383" s="489"/>
      <c r="AC383" s="464" t="s">
        <v>2049</v>
      </c>
      <c r="AD383" s="489"/>
      <c r="AF383" s="489"/>
      <c r="AG383" s="530"/>
      <c r="AH383" s="707"/>
      <c r="AI383" s="464"/>
      <c r="AJ383" s="707"/>
    </row>
    <row r="384" spans="1:36" s="462" customFormat="1" ht="23.25" x14ac:dyDescent="0.25">
      <c r="A384" s="523" t="s">
        <v>848</v>
      </c>
      <c r="B384" s="694" t="s">
        <v>2051</v>
      </c>
      <c r="C384" s="2747" t="s">
        <v>2052</v>
      </c>
      <c r="D384" s="2747"/>
      <c r="E384" s="2747"/>
      <c r="F384" s="695" t="s">
        <v>1921</v>
      </c>
      <c r="G384" s="696">
        <v>0</v>
      </c>
      <c r="H384" s="696"/>
      <c r="I384" s="696">
        <v>0</v>
      </c>
      <c r="J384" s="696"/>
      <c r="K384" s="696"/>
      <c r="L384" s="697"/>
      <c r="M384" s="698"/>
      <c r="X384" s="664"/>
      <c r="Y384" s="665"/>
      <c r="Z384" s="665"/>
      <c r="AA384" s="489"/>
      <c r="AC384" s="464"/>
      <c r="AD384" s="489"/>
      <c r="AF384" s="489"/>
      <c r="AG384" s="530" t="s">
        <v>2052</v>
      </c>
      <c r="AH384" s="707"/>
      <c r="AI384" s="464"/>
      <c r="AJ384" s="707"/>
    </row>
    <row r="385" spans="1:36" s="462" customFormat="1" ht="34.5" x14ac:dyDescent="0.25">
      <c r="A385" s="523" t="s">
        <v>848</v>
      </c>
      <c r="B385" s="694" t="s">
        <v>2053</v>
      </c>
      <c r="C385" s="2747" t="s">
        <v>2054</v>
      </c>
      <c r="D385" s="2747"/>
      <c r="E385" s="2747"/>
      <c r="F385" s="695" t="s">
        <v>1921</v>
      </c>
      <c r="G385" s="696">
        <v>412</v>
      </c>
      <c r="H385" s="696"/>
      <c r="I385" s="696">
        <v>0</v>
      </c>
      <c r="J385" s="696"/>
      <c r="K385" s="696"/>
      <c r="L385" s="697"/>
      <c r="M385" s="698"/>
      <c r="X385" s="664"/>
      <c r="Y385" s="665"/>
      <c r="Z385" s="665"/>
      <c r="AA385" s="489"/>
      <c r="AC385" s="464"/>
      <c r="AD385" s="489"/>
      <c r="AF385" s="489"/>
      <c r="AG385" s="530" t="s">
        <v>2054</v>
      </c>
      <c r="AH385" s="707"/>
      <c r="AI385" s="464"/>
      <c r="AJ385" s="707"/>
    </row>
    <row r="386" spans="1:36" s="462" customFormat="1" ht="45.75" x14ac:dyDescent="0.25">
      <c r="A386" s="515" t="s">
        <v>2055</v>
      </c>
      <c r="B386" s="682" t="s">
        <v>2056</v>
      </c>
      <c r="C386" s="2736" t="s">
        <v>2057</v>
      </c>
      <c r="D386" s="2736"/>
      <c r="E386" s="2736"/>
      <c r="F386" s="683" t="s">
        <v>2169</v>
      </c>
      <c r="G386" s="684">
        <v>1553</v>
      </c>
      <c r="H386" s="684"/>
      <c r="I386" s="684">
        <v>-1938.14</v>
      </c>
      <c r="J386" s="684"/>
      <c r="K386" s="684"/>
      <c r="L386" s="685"/>
      <c r="M386" s="686"/>
      <c r="X386" s="664"/>
      <c r="Y386" s="665"/>
      <c r="Z386" s="665"/>
      <c r="AA386" s="489"/>
      <c r="AC386" s="464"/>
      <c r="AD386" s="489"/>
      <c r="AF386" s="489"/>
      <c r="AG386" s="530"/>
      <c r="AH386" s="707"/>
      <c r="AI386" s="464" t="s">
        <v>2057</v>
      </c>
      <c r="AJ386" s="707"/>
    </row>
    <row r="387" spans="1:36" s="462" customFormat="1" ht="45.75" x14ac:dyDescent="0.25">
      <c r="A387" s="701" t="s">
        <v>1922</v>
      </c>
      <c r="B387" s="702" t="s">
        <v>2056</v>
      </c>
      <c r="C387" s="2748" t="s">
        <v>2057</v>
      </c>
      <c r="D387" s="2748"/>
      <c r="E387" s="2748"/>
      <c r="F387" s="703" t="s">
        <v>2170</v>
      </c>
      <c r="G387" s="704">
        <v>1553</v>
      </c>
      <c r="H387" s="704"/>
      <c r="I387" s="704">
        <v>-19381.439999999999</v>
      </c>
      <c r="J387" s="704"/>
      <c r="K387" s="704"/>
      <c r="L387" s="705"/>
      <c r="M387" s="706"/>
      <c r="X387" s="664"/>
      <c r="Y387" s="665"/>
      <c r="Z387" s="665"/>
      <c r="AA387" s="489"/>
      <c r="AC387" s="464"/>
      <c r="AD387" s="489"/>
      <c r="AF387" s="489"/>
      <c r="AG387" s="530"/>
      <c r="AH387" s="707"/>
      <c r="AI387" s="464"/>
      <c r="AJ387" s="707" t="s">
        <v>2057</v>
      </c>
    </row>
    <row r="388" spans="1:36" s="462" customFormat="1" ht="23.25" x14ac:dyDescent="0.25">
      <c r="A388" s="523" t="s">
        <v>851</v>
      </c>
      <c r="B388" s="694" t="s">
        <v>2060</v>
      </c>
      <c r="C388" s="2747" t="s">
        <v>2061</v>
      </c>
      <c r="D388" s="2747"/>
      <c r="E388" s="2747"/>
      <c r="F388" s="695" t="s">
        <v>2171</v>
      </c>
      <c r="G388" s="696">
        <v>0</v>
      </c>
      <c r="H388" s="696"/>
      <c r="I388" s="696">
        <v>0</v>
      </c>
      <c r="J388" s="696"/>
      <c r="K388" s="696"/>
      <c r="L388" s="697"/>
      <c r="M388" s="698"/>
      <c r="X388" s="664"/>
      <c r="Y388" s="665"/>
      <c r="Z388" s="665"/>
      <c r="AA388" s="489"/>
      <c r="AC388" s="464"/>
      <c r="AD388" s="489"/>
      <c r="AF388" s="489"/>
      <c r="AG388" s="530" t="s">
        <v>2061</v>
      </c>
      <c r="AH388" s="707"/>
      <c r="AI388" s="464"/>
      <c r="AJ388" s="707"/>
    </row>
    <row r="389" spans="1:36" s="462" customFormat="1" ht="23.25" x14ac:dyDescent="0.25">
      <c r="A389" s="515"/>
      <c r="B389" s="682" t="s">
        <v>2063</v>
      </c>
      <c r="C389" s="2736" t="s">
        <v>2064</v>
      </c>
      <c r="D389" s="2736"/>
      <c r="E389" s="2736"/>
      <c r="F389" s="683" t="s">
        <v>2172</v>
      </c>
      <c r="G389" s="684">
        <v>176.1</v>
      </c>
      <c r="H389" s="684"/>
      <c r="I389" s="684">
        <v>-135.24</v>
      </c>
      <c r="J389" s="684"/>
      <c r="K389" s="684"/>
      <c r="L389" s="685"/>
      <c r="M389" s="686"/>
      <c r="X389" s="664"/>
      <c r="Y389" s="665"/>
      <c r="Z389" s="665"/>
      <c r="AA389" s="489"/>
      <c r="AC389" s="464" t="s">
        <v>2064</v>
      </c>
      <c r="AD389" s="489"/>
      <c r="AF389" s="489"/>
      <c r="AG389" s="530"/>
      <c r="AH389" s="707"/>
      <c r="AI389" s="464"/>
      <c r="AJ389" s="707"/>
    </row>
    <row r="390" spans="1:36" s="462" customFormat="1" ht="23.25" x14ac:dyDescent="0.25">
      <c r="A390" s="515"/>
      <c r="B390" s="682" t="s">
        <v>2066</v>
      </c>
      <c r="C390" s="2736" t="s">
        <v>2067</v>
      </c>
      <c r="D390" s="2736"/>
      <c r="E390" s="2736"/>
      <c r="F390" s="683" t="s">
        <v>2173</v>
      </c>
      <c r="G390" s="684">
        <v>207.8</v>
      </c>
      <c r="H390" s="684"/>
      <c r="I390" s="684">
        <v>-155.6</v>
      </c>
      <c r="J390" s="684"/>
      <c r="K390" s="684"/>
      <c r="L390" s="685"/>
      <c r="M390" s="686"/>
      <c r="X390" s="664"/>
      <c r="Y390" s="665"/>
      <c r="Z390" s="665"/>
      <c r="AA390" s="489"/>
      <c r="AC390" s="464" t="s">
        <v>2067</v>
      </c>
      <c r="AD390" s="489"/>
      <c r="AF390" s="489"/>
      <c r="AG390" s="530"/>
      <c r="AH390" s="707"/>
      <c r="AI390" s="464"/>
      <c r="AJ390" s="707"/>
    </row>
    <row r="391" spans="1:36" s="462" customFormat="1" ht="23.25" x14ac:dyDescent="0.25">
      <c r="A391" s="515"/>
      <c r="B391" s="682" t="s">
        <v>2069</v>
      </c>
      <c r="C391" s="2736" t="s">
        <v>2070</v>
      </c>
      <c r="D391" s="2736"/>
      <c r="E391" s="2736"/>
      <c r="F391" s="683" t="s">
        <v>2174</v>
      </c>
      <c r="G391" s="684">
        <v>3468.64</v>
      </c>
      <c r="H391" s="684"/>
      <c r="I391" s="684">
        <v>-665.98</v>
      </c>
      <c r="J391" s="684"/>
      <c r="K391" s="684"/>
      <c r="L391" s="685"/>
      <c r="M391" s="686"/>
      <c r="X391" s="664"/>
      <c r="Y391" s="665"/>
      <c r="Z391" s="665"/>
      <c r="AA391" s="489"/>
      <c r="AC391" s="464" t="s">
        <v>2070</v>
      </c>
      <c r="AD391" s="489"/>
      <c r="AF391" s="489"/>
      <c r="AG391" s="530"/>
      <c r="AH391" s="707"/>
      <c r="AI391" s="464"/>
      <c r="AJ391" s="707"/>
    </row>
    <row r="392" spans="1:36" s="462" customFormat="1" ht="23.25" x14ac:dyDescent="0.25">
      <c r="A392" s="523" t="s">
        <v>851</v>
      </c>
      <c r="B392" s="694" t="s">
        <v>2072</v>
      </c>
      <c r="C392" s="2747" t="s">
        <v>2073</v>
      </c>
      <c r="D392" s="2747"/>
      <c r="E392" s="2747"/>
      <c r="F392" s="695" t="s">
        <v>2175</v>
      </c>
      <c r="G392" s="696">
        <v>0</v>
      </c>
      <c r="H392" s="696"/>
      <c r="I392" s="696">
        <v>0</v>
      </c>
      <c r="J392" s="696"/>
      <c r="K392" s="696"/>
      <c r="L392" s="697"/>
      <c r="M392" s="698"/>
      <c r="X392" s="664"/>
      <c r="Y392" s="665"/>
      <c r="Z392" s="665"/>
      <c r="AA392" s="489"/>
      <c r="AC392" s="464"/>
      <c r="AD392" s="489"/>
      <c r="AF392" s="489"/>
      <c r="AG392" s="530" t="s">
        <v>2073</v>
      </c>
      <c r="AH392" s="707"/>
      <c r="AI392" s="464"/>
      <c r="AJ392" s="707"/>
    </row>
    <row r="393" spans="1:36" s="462" customFormat="1" ht="34.5" x14ac:dyDescent="0.25">
      <c r="A393" s="515"/>
      <c r="B393" s="682" t="s">
        <v>2075</v>
      </c>
      <c r="C393" s="2736" t="s">
        <v>2076</v>
      </c>
      <c r="D393" s="2736"/>
      <c r="E393" s="2736"/>
      <c r="F393" s="683" t="s">
        <v>2176</v>
      </c>
      <c r="G393" s="684">
        <v>11.99</v>
      </c>
      <c r="H393" s="684"/>
      <c r="I393" s="684">
        <v>-34.53</v>
      </c>
      <c r="J393" s="684"/>
      <c r="K393" s="684"/>
      <c r="L393" s="685"/>
      <c r="M393" s="686"/>
      <c r="X393" s="664"/>
      <c r="Y393" s="665"/>
      <c r="Z393" s="665"/>
      <c r="AA393" s="489"/>
      <c r="AC393" s="464" t="s">
        <v>2076</v>
      </c>
      <c r="AD393" s="489"/>
      <c r="AF393" s="489"/>
      <c r="AG393" s="530"/>
      <c r="AH393" s="707"/>
      <c r="AI393" s="464"/>
      <c r="AJ393" s="707"/>
    </row>
    <row r="394" spans="1:36" s="462" customFormat="1" ht="45.75" x14ac:dyDescent="0.25">
      <c r="A394" s="515"/>
      <c r="B394" s="682" t="s">
        <v>2078</v>
      </c>
      <c r="C394" s="2736" t="s">
        <v>2079</v>
      </c>
      <c r="D394" s="2736"/>
      <c r="E394" s="2736"/>
      <c r="F394" s="683" t="s">
        <v>2177</v>
      </c>
      <c r="G394" s="684">
        <v>272.62</v>
      </c>
      <c r="H394" s="684"/>
      <c r="I394" s="684">
        <v>-13.09</v>
      </c>
      <c r="J394" s="684"/>
      <c r="K394" s="684"/>
      <c r="L394" s="685"/>
      <c r="M394" s="686"/>
      <c r="X394" s="664"/>
      <c r="Y394" s="665"/>
      <c r="Z394" s="665"/>
      <c r="AA394" s="489"/>
      <c r="AC394" s="464" t="s">
        <v>2079</v>
      </c>
      <c r="AD394" s="489"/>
      <c r="AF394" s="489"/>
      <c r="AG394" s="530"/>
      <c r="AH394" s="707"/>
      <c r="AI394" s="464"/>
      <c r="AJ394" s="707"/>
    </row>
    <row r="395" spans="1:36" s="462" customFormat="1" ht="57" x14ac:dyDescent="0.25">
      <c r="A395" s="515"/>
      <c r="B395" s="682" t="s">
        <v>2081</v>
      </c>
      <c r="C395" s="2736" t="s">
        <v>2082</v>
      </c>
      <c r="D395" s="2736"/>
      <c r="E395" s="2736"/>
      <c r="F395" s="683" t="s">
        <v>2178</v>
      </c>
      <c r="G395" s="684">
        <v>156.83000000000001</v>
      </c>
      <c r="H395" s="684"/>
      <c r="I395" s="684">
        <v>-15.06</v>
      </c>
      <c r="J395" s="684"/>
      <c r="K395" s="684"/>
      <c r="L395" s="685"/>
      <c r="M395" s="686"/>
      <c r="X395" s="664"/>
      <c r="Y395" s="665"/>
      <c r="Z395" s="665"/>
      <c r="AA395" s="489"/>
      <c r="AC395" s="464" t="s">
        <v>2082</v>
      </c>
      <c r="AD395" s="489"/>
      <c r="AF395" s="489"/>
      <c r="AG395" s="530"/>
      <c r="AH395" s="707"/>
      <c r="AI395" s="464"/>
      <c r="AJ395" s="707"/>
    </row>
    <row r="396" spans="1:36" s="462" customFormat="1" ht="23.25" x14ac:dyDescent="0.25">
      <c r="A396" s="523" t="s">
        <v>851</v>
      </c>
      <c r="B396" s="694" t="s">
        <v>2084</v>
      </c>
      <c r="C396" s="2747" t="s">
        <v>2085</v>
      </c>
      <c r="D396" s="2747"/>
      <c r="E396" s="2747"/>
      <c r="F396" s="695" t="s">
        <v>2179</v>
      </c>
      <c r="G396" s="696">
        <v>0</v>
      </c>
      <c r="H396" s="696"/>
      <c r="I396" s="696">
        <v>0</v>
      </c>
      <c r="J396" s="696"/>
      <c r="K396" s="696"/>
      <c r="L396" s="697"/>
      <c r="M396" s="698"/>
      <c r="X396" s="664"/>
      <c r="Y396" s="665"/>
      <c r="Z396" s="665"/>
      <c r="AA396" s="489"/>
      <c r="AC396" s="464"/>
      <c r="AD396" s="489"/>
      <c r="AF396" s="489"/>
      <c r="AG396" s="530" t="s">
        <v>2085</v>
      </c>
      <c r="AH396" s="707"/>
      <c r="AI396" s="464"/>
      <c r="AJ396" s="707"/>
    </row>
    <row r="397" spans="1:36" s="462" customFormat="1" ht="45" x14ac:dyDescent="0.25">
      <c r="A397" s="666" t="s">
        <v>1302</v>
      </c>
      <c r="B397" s="667" t="s">
        <v>2012</v>
      </c>
      <c r="C397" s="2737" t="s">
        <v>1240</v>
      </c>
      <c r="D397" s="2737"/>
      <c r="E397" s="2737"/>
      <c r="F397" s="688">
        <v>-4.8</v>
      </c>
      <c r="G397" s="669">
        <v>480</v>
      </c>
      <c r="H397" s="669"/>
      <c r="I397" s="669">
        <v>-2304</v>
      </c>
      <c r="J397" s="669"/>
      <c r="K397" s="670"/>
      <c r="L397" s="671">
        <v>0</v>
      </c>
      <c r="M397" s="671">
        <v>0</v>
      </c>
      <c r="X397" s="664"/>
      <c r="Y397" s="665"/>
      <c r="Z397" s="665"/>
      <c r="AA397" s="489" t="s">
        <v>1240</v>
      </c>
      <c r="AC397" s="464"/>
      <c r="AD397" s="489"/>
      <c r="AF397" s="489"/>
      <c r="AG397" s="530"/>
      <c r="AH397" s="707"/>
      <c r="AI397" s="464"/>
      <c r="AJ397" s="707"/>
    </row>
    <row r="398" spans="1:36" s="462" customFormat="1" ht="15" x14ac:dyDescent="0.25">
      <c r="A398" s="672"/>
      <c r="B398" s="673"/>
      <c r="C398" s="674" t="s">
        <v>2180</v>
      </c>
      <c r="D398" s="675"/>
      <c r="E398" s="675"/>
      <c r="F398" s="675"/>
      <c r="G398" s="675"/>
      <c r="H398" s="675"/>
      <c r="I398" s="675"/>
      <c r="J398" s="675"/>
      <c r="K398" s="675"/>
      <c r="L398" s="675"/>
      <c r="M398" s="676"/>
      <c r="X398" s="664"/>
      <c r="Y398" s="665"/>
      <c r="Z398" s="665"/>
      <c r="AA398" s="489"/>
      <c r="AC398" s="464"/>
      <c r="AD398" s="489"/>
      <c r="AF398" s="489"/>
      <c r="AG398" s="530"/>
      <c r="AH398" s="707"/>
      <c r="AI398" s="464"/>
      <c r="AJ398" s="707"/>
    </row>
    <row r="399" spans="1:36" s="462" customFormat="1" ht="45" x14ac:dyDescent="0.25">
      <c r="A399" s="666" t="s">
        <v>1305</v>
      </c>
      <c r="B399" s="667" t="s">
        <v>2014</v>
      </c>
      <c r="C399" s="2737" t="s">
        <v>1243</v>
      </c>
      <c r="D399" s="2737"/>
      <c r="E399" s="2737"/>
      <c r="F399" s="688">
        <v>-1.9</v>
      </c>
      <c r="G399" s="669">
        <v>2.44</v>
      </c>
      <c r="H399" s="669"/>
      <c r="I399" s="669">
        <v>-5</v>
      </c>
      <c r="J399" s="669"/>
      <c r="K399" s="670"/>
      <c r="L399" s="671">
        <v>0</v>
      </c>
      <c r="M399" s="671">
        <v>0</v>
      </c>
      <c r="X399" s="664"/>
      <c r="Y399" s="665"/>
      <c r="Z399" s="665"/>
      <c r="AA399" s="489" t="s">
        <v>1243</v>
      </c>
      <c r="AC399" s="464"/>
      <c r="AD399" s="489"/>
      <c r="AF399" s="489"/>
      <c r="AG399" s="530"/>
      <c r="AH399" s="707"/>
      <c r="AI399" s="464"/>
      <c r="AJ399" s="707"/>
    </row>
    <row r="400" spans="1:36" s="462" customFormat="1" ht="15" x14ac:dyDescent="0.25">
      <c r="A400" s="672"/>
      <c r="B400" s="673"/>
      <c r="C400" s="674" t="s">
        <v>2181</v>
      </c>
      <c r="D400" s="675"/>
      <c r="E400" s="675"/>
      <c r="F400" s="675"/>
      <c r="G400" s="675"/>
      <c r="H400" s="675"/>
      <c r="I400" s="675"/>
      <c r="J400" s="675"/>
      <c r="K400" s="675"/>
      <c r="L400" s="675"/>
      <c r="M400" s="676"/>
      <c r="X400" s="664"/>
      <c r="Y400" s="665"/>
      <c r="Z400" s="665"/>
      <c r="AA400" s="489"/>
      <c r="AC400" s="464"/>
      <c r="AD400" s="489"/>
      <c r="AF400" s="489"/>
      <c r="AG400" s="530"/>
      <c r="AH400" s="707"/>
      <c r="AI400" s="464"/>
      <c r="AJ400" s="707"/>
    </row>
    <row r="401" spans="1:36" s="462" customFormat="1" ht="34.5" x14ac:dyDescent="0.25">
      <c r="A401" s="666" t="s">
        <v>1308</v>
      </c>
      <c r="B401" s="667" t="s">
        <v>1289</v>
      </c>
      <c r="C401" s="2737" t="s">
        <v>1254</v>
      </c>
      <c r="D401" s="2737"/>
      <c r="E401" s="2737"/>
      <c r="F401" s="678">
        <v>-4</v>
      </c>
      <c r="G401" s="669" t="s">
        <v>2089</v>
      </c>
      <c r="H401" s="669"/>
      <c r="I401" s="669">
        <v>-9572</v>
      </c>
      <c r="J401" s="669"/>
      <c r="K401" s="670"/>
      <c r="L401" s="671">
        <v>0</v>
      </c>
      <c r="M401" s="671">
        <v>0</v>
      </c>
      <c r="X401" s="664"/>
      <c r="Y401" s="665"/>
      <c r="Z401" s="665"/>
      <c r="AA401" s="489" t="s">
        <v>1254</v>
      </c>
      <c r="AC401" s="464"/>
      <c r="AD401" s="489"/>
      <c r="AF401" s="489"/>
      <c r="AG401" s="530"/>
      <c r="AH401" s="707"/>
      <c r="AI401" s="464"/>
      <c r="AJ401" s="707"/>
    </row>
    <row r="402" spans="1:36" s="462" customFormat="1" ht="15" x14ac:dyDescent="0.25">
      <c r="A402" s="672"/>
      <c r="B402" s="673"/>
      <c r="C402" s="674" t="s">
        <v>2182</v>
      </c>
      <c r="D402" s="675"/>
      <c r="E402" s="675"/>
      <c r="F402" s="675"/>
      <c r="G402" s="675"/>
      <c r="H402" s="675"/>
      <c r="I402" s="675"/>
      <c r="J402" s="675"/>
      <c r="K402" s="675"/>
      <c r="L402" s="675"/>
      <c r="M402" s="676"/>
      <c r="X402" s="664"/>
      <c r="Y402" s="665"/>
      <c r="Z402" s="665"/>
      <c r="AA402" s="489"/>
      <c r="AC402" s="464"/>
      <c r="AD402" s="489"/>
      <c r="AF402" s="489"/>
      <c r="AG402" s="530"/>
      <c r="AH402" s="707"/>
      <c r="AI402" s="464"/>
      <c r="AJ402" s="707"/>
    </row>
    <row r="403" spans="1:36" s="462" customFormat="1" ht="15" x14ac:dyDescent="0.25">
      <c r="A403" s="550"/>
      <c r="B403" s="673"/>
      <c r="C403" s="674" t="s">
        <v>2091</v>
      </c>
      <c r="D403" s="675"/>
      <c r="E403" s="675"/>
      <c r="F403" s="675"/>
      <c r="G403" s="675"/>
      <c r="H403" s="675"/>
      <c r="I403" s="675"/>
      <c r="J403" s="675"/>
      <c r="K403" s="675"/>
      <c r="L403" s="675"/>
      <c r="M403" s="677"/>
      <c r="X403" s="664"/>
      <c r="Y403" s="665"/>
      <c r="Z403" s="665"/>
      <c r="AA403" s="489"/>
      <c r="AC403" s="464"/>
      <c r="AD403" s="489"/>
      <c r="AF403" s="489"/>
      <c r="AG403" s="530"/>
      <c r="AH403" s="707"/>
      <c r="AI403" s="464"/>
      <c r="AJ403" s="707"/>
    </row>
    <row r="404" spans="1:36" s="462" customFormat="1" ht="34.5" x14ac:dyDescent="0.25">
      <c r="A404" s="666" t="s">
        <v>1311</v>
      </c>
      <c r="B404" s="667" t="s">
        <v>1293</v>
      </c>
      <c r="C404" s="2737" t="s">
        <v>1259</v>
      </c>
      <c r="D404" s="2737"/>
      <c r="E404" s="2737"/>
      <c r="F404" s="678">
        <v>-28</v>
      </c>
      <c r="G404" s="669" t="s">
        <v>2092</v>
      </c>
      <c r="H404" s="669"/>
      <c r="I404" s="669">
        <v>-48209</v>
      </c>
      <c r="J404" s="669"/>
      <c r="K404" s="670"/>
      <c r="L404" s="671">
        <v>0</v>
      </c>
      <c r="M404" s="671">
        <v>0</v>
      </c>
      <c r="X404" s="664"/>
      <c r="Y404" s="665"/>
      <c r="Z404" s="665"/>
      <c r="AA404" s="489" t="s">
        <v>1259</v>
      </c>
      <c r="AC404" s="464"/>
      <c r="AD404" s="489"/>
      <c r="AF404" s="489"/>
      <c r="AG404" s="530"/>
      <c r="AH404" s="707"/>
      <c r="AI404" s="464"/>
      <c r="AJ404" s="707"/>
    </row>
    <row r="405" spans="1:36" s="462" customFormat="1" ht="15" x14ac:dyDescent="0.25">
      <c r="A405" s="672"/>
      <c r="B405" s="673"/>
      <c r="C405" s="674" t="s">
        <v>2183</v>
      </c>
      <c r="D405" s="675"/>
      <c r="E405" s="675"/>
      <c r="F405" s="675"/>
      <c r="G405" s="675"/>
      <c r="H405" s="675"/>
      <c r="I405" s="675"/>
      <c r="J405" s="675"/>
      <c r="K405" s="675"/>
      <c r="L405" s="675"/>
      <c r="M405" s="676"/>
      <c r="X405" s="664"/>
      <c r="Y405" s="665"/>
      <c r="Z405" s="665"/>
      <c r="AA405" s="489"/>
      <c r="AC405" s="464"/>
      <c r="AD405" s="489"/>
      <c r="AF405" s="489"/>
      <c r="AG405" s="530"/>
      <c r="AH405" s="707"/>
      <c r="AI405" s="464"/>
      <c r="AJ405" s="707"/>
    </row>
    <row r="406" spans="1:36" s="462" customFormat="1" ht="15" x14ac:dyDescent="0.25">
      <c r="A406" s="550"/>
      <c r="B406" s="673"/>
      <c r="C406" s="674" t="s">
        <v>2094</v>
      </c>
      <c r="D406" s="675"/>
      <c r="E406" s="675"/>
      <c r="F406" s="675"/>
      <c r="G406" s="675"/>
      <c r="H406" s="675"/>
      <c r="I406" s="675"/>
      <c r="J406" s="675"/>
      <c r="K406" s="675"/>
      <c r="L406" s="675"/>
      <c r="M406" s="677"/>
      <c r="X406" s="664"/>
      <c r="Y406" s="665"/>
      <c r="Z406" s="665"/>
      <c r="AA406" s="489"/>
      <c r="AC406" s="464"/>
      <c r="AD406" s="489"/>
      <c r="AF406" s="489"/>
      <c r="AG406" s="530"/>
      <c r="AH406" s="707"/>
      <c r="AI406" s="464"/>
      <c r="AJ406" s="707"/>
    </row>
    <row r="407" spans="1:36" s="462" customFormat="1" ht="34.5" x14ac:dyDescent="0.25">
      <c r="A407" s="666" t="s">
        <v>1313</v>
      </c>
      <c r="B407" s="667" t="s">
        <v>1296</v>
      </c>
      <c r="C407" s="2737" t="s">
        <v>1263</v>
      </c>
      <c r="D407" s="2737"/>
      <c r="E407" s="2737"/>
      <c r="F407" s="678">
        <v>-60</v>
      </c>
      <c r="G407" s="669" t="s">
        <v>2095</v>
      </c>
      <c r="H407" s="669"/>
      <c r="I407" s="669">
        <v>-27657</v>
      </c>
      <c r="J407" s="669"/>
      <c r="K407" s="670"/>
      <c r="L407" s="671">
        <v>0</v>
      </c>
      <c r="M407" s="671">
        <v>0</v>
      </c>
      <c r="X407" s="664"/>
      <c r="Y407" s="665"/>
      <c r="Z407" s="665"/>
      <c r="AA407" s="489" t="s">
        <v>1263</v>
      </c>
      <c r="AC407" s="464"/>
      <c r="AD407" s="489"/>
      <c r="AF407" s="489"/>
      <c r="AG407" s="530"/>
      <c r="AH407" s="707"/>
      <c r="AI407" s="464"/>
      <c r="AJ407" s="707"/>
    </row>
    <row r="408" spans="1:36" s="462" customFormat="1" ht="15" x14ac:dyDescent="0.25">
      <c r="A408" s="672"/>
      <c r="B408" s="673"/>
      <c r="C408" s="674" t="s">
        <v>2184</v>
      </c>
      <c r="D408" s="675"/>
      <c r="E408" s="675"/>
      <c r="F408" s="675"/>
      <c r="G408" s="675"/>
      <c r="H408" s="675"/>
      <c r="I408" s="675"/>
      <c r="J408" s="675"/>
      <c r="K408" s="675"/>
      <c r="L408" s="675"/>
      <c r="M408" s="676"/>
      <c r="X408" s="664"/>
      <c r="Y408" s="665"/>
      <c r="Z408" s="665"/>
      <c r="AA408" s="489"/>
      <c r="AC408" s="464"/>
      <c r="AD408" s="489"/>
      <c r="AF408" s="489"/>
      <c r="AG408" s="530"/>
      <c r="AH408" s="707"/>
      <c r="AI408" s="464"/>
      <c r="AJ408" s="707"/>
    </row>
    <row r="409" spans="1:36" s="462" customFormat="1" ht="15" x14ac:dyDescent="0.25">
      <c r="A409" s="550"/>
      <c r="B409" s="673"/>
      <c r="C409" s="674" t="s">
        <v>2097</v>
      </c>
      <c r="D409" s="675"/>
      <c r="E409" s="675"/>
      <c r="F409" s="675"/>
      <c r="G409" s="675"/>
      <c r="H409" s="675"/>
      <c r="I409" s="675"/>
      <c r="J409" s="675"/>
      <c r="K409" s="675"/>
      <c r="L409" s="675"/>
      <c r="M409" s="677"/>
      <c r="X409" s="664"/>
      <c r="Y409" s="665"/>
      <c r="Z409" s="665"/>
      <c r="AA409" s="489"/>
      <c r="AC409" s="464"/>
      <c r="AD409" s="489"/>
      <c r="AF409" s="489"/>
      <c r="AG409" s="530"/>
      <c r="AH409" s="707"/>
      <c r="AI409" s="464"/>
      <c r="AJ409" s="707"/>
    </row>
    <row r="410" spans="1:36" s="462" customFormat="1" ht="33.75" x14ac:dyDescent="0.25">
      <c r="A410" s="666" t="s">
        <v>1315</v>
      </c>
      <c r="B410" s="667" t="s">
        <v>1299</v>
      </c>
      <c r="C410" s="2737" t="s">
        <v>1267</v>
      </c>
      <c r="D410" s="2737"/>
      <c r="E410" s="2737"/>
      <c r="F410" s="678">
        <v>-28</v>
      </c>
      <c r="G410" s="669" t="s">
        <v>2098</v>
      </c>
      <c r="H410" s="669"/>
      <c r="I410" s="669">
        <v>-3973</v>
      </c>
      <c r="J410" s="669"/>
      <c r="K410" s="670"/>
      <c r="L410" s="671">
        <v>0</v>
      </c>
      <c r="M410" s="671">
        <v>0</v>
      </c>
      <c r="X410" s="664"/>
      <c r="Y410" s="665"/>
      <c r="Z410" s="665"/>
      <c r="AA410" s="489" t="s">
        <v>1267</v>
      </c>
      <c r="AC410" s="464"/>
      <c r="AD410" s="489"/>
      <c r="AF410" s="489"/>
      <c r="AG410" s="530"/>
      <c r="AH410" s="707"/>
      <c r="AI410" s="464"/>
      <c r="AJ410" s="707"/>
    </row>
    <row r="411" spans="1:36" s="462" customFormat="1" ht="15" x14ac:dyDescent="0.25">
      <c r="A411" s="672"/>
      <c r="B411" s="673"/>
      <c r="C411" s="674" t="s">
        <v>2183</v>
      </c>
      <c r="D411" s="675"/>
      <c r="E411" s="675"/>
      <c r="F411" s="675"/>
      <c r="G411" s="675"/>
      <c r="H411" s="675"/>
      <c r="I411" s="675"/>
      <c r="J411" s="675"/>
      <c r="K411" s="675"/>
      <c r="L411" s="675"/>
      <c r="M411" s="676"/>
      <c r="X411" s="664"/>
      <c r="Y411" s="665"/>
      <c r="Z411" s="665"/>
      <c r="AA411" s="489"/>
      <c r="AC411" s="464"/>
      <c r="AD411" s="489"/>
      <c r="AF411" s="489"/>
      <c r="AG411" s="530"/>
      <c r="AH411" s="707"/>
      <c r="AI411" s="464"/>
      <c r="AJ411" s="707"/>
    </row>
    <row r="412" spans="1:36" s="462" customFormat="1" ht="15" x14ac:dyDescent="0.25">
      <c r="A412" s="550"/>
      <c r="B412" s="673"/>
      <c r="C412" s="674" t="s">
        <v>2099</v>
      </c>
      <c r="D412" s="675"/>
      <c r="E412" s="675"/>
      <c r="F412" s="675"/>
      <c r="G412" s="675"/>
      <c r="H412" s="675"/>
      <c r="I412" s="675"/>
      <c r="J412" s="675"/>
      <c r="K412" s="675"/>
      <c r="L412" s="675"/>
      <c r="M412" s="677"/>
      <c r="X412" s="664"/>
      <c r="Y412" s="665"/>
      <c r="Z412" s="665"/>
      <c r="AA412" s="489"/>
      <c r="AC412" s="464"/>
      <c r="AD412" s="489"/>
      <c r="AF412" s="489"/>
      <c r="AG412" s="530"/>
      <c r="AH412" s="707"/>
      <c r="AI412" s="464"/>
      <c r="AJ412" s="707"/>
    </row>
    <row r="413" spans="1:36" s="462" customFormat="1" ht="34.5" x14ac:dyDescent="0.25">
      <c r="A413" s="666" t="s">
        <v>1318</v>
      </c>
      <c r="B413" s="667" t="s">
        <v>1301</v>
      </c>
      <c r="C413" s="2737" t="s">
        <v>1270</v>
      </c>
      <c r="D413" s="2737"/>
      <c r="E413" s="2737"/>
      <c r="F413" s="678">
        <v>-4</v>
      </c>
      <c r="G413" s="669" t="s">
        <v>2100</v>
      </c>
      <c r="H413" s="669"/>
      <c r="I413" s="669">
        <v>-6957</v>
      </c>
      <c r="J413" s="669"/>
      <c r="K413" s="670"/>
      <c r="L413" s="671">
        <v>0</v>
      </c>
      <c r="M413" s="671">
        <v>0</v>
      </c>
      <c r="X413" s="664"/>
      <c r="Y413" s="665"/>
      <c r="Z413" s="665"/>
      <c r="AA413" s="489" t="s">
        <v>1270</v>
      </c>
      <c r="AC413" s="464"/>
      <c r="AD413" s="489"/>
      <c r="AF413" s="489"/>
      <c r="AG413" s="530"/>
      <c r="AH413" s="707"/>
      <c r="AI413" s="464"/>
      <c r="AJ413" s="707"/>
    </row>
    <row r="414" spans="1:36" s="462" customFormat="1" ht="15" x14ac:dyDescent="0.25">
      <c r="A414" s="672"/>
      <c r="B414" s="673"/>
      <c r="C414" s="674" t="s">
        <v>2182</v>
      </c>
      <c r="D414" s="675"/>
      <c r="E414" s="675"/>
      <c r="F414" s="675"/>
      <c r="G414" s="675"/>
      <c r="H414" s="675"/>
      <c r="I414" s="675"/>
      <c r="J414" s="675"/>
      <c r="K414" s="675"/>
      <c r="L414" s="675"/>
      <c r="M414" s="676"/>
      <c r="X414" s="664"/>
      <c r="Y414" s="665"/>
      <c r="Z414" s="665"/>
      <c r="AA414" s="489"/>
      <c r="AC414" s="464"/>
      <c r="AD414" s="489"/>
      <c r="AF414" s="489"/>
      <c r="AG414" s="530"/>
      <c r="AH414" s="707"/>
      <c r="AI414" s="464"/>
      <c r="AJ414" s="707"/>
    </row>
    <row r="415" spans="1:36" s="462" customFormat="1" ht="15" x14ac:dyDescent="0.25">
      <c r="A415" s="550"/>
      <c r="B415" s="673"/>
      <c r="C415" s="674" t="s">
        <v>2101</v>
      </c>
      <c r="D415" s="675"/>
      <c r="E415" s="675"/>
      <c r="F415" s="675"/>
      <c r="G415" s="675"/>
      <c r="H415" s="675"/>
      <c r="I415" s="675"/>
      <c r="J415" s="675"/>
      <c r="K415" s="675"/>
      <c r="L415" s="675"/>
      <c r="M415" s="677"/>
      <c r="X415" s="664"/>
      <c r="Y415" s="665"/>
      <c r="Z415" s="665"/>
      <c r="AA415" s="489"/>
      <c r="AC415" s="464"/>
      <c r="AD415" s="489"/>
      <c r="AF415" s="489"/>
      <c r="AG415" s="530"/>
      <c r="AH415" s="707"/>
      <c r="AI415" s="464"/>
      <c r="AJ415" s="707"/>
    </row>
    <row r="416" spans="1:36" s="462" customFormat="1" ht="45.75" x14ac:dyDescent="0.25">
      <c r="A416" s="666" t="s">
        <v>1320</v>
      </c>
      <c r="B416" s="667" t="s">
        <v>2102</v>
      </c>
      <c r="C416" s="2737" t="s">
        <v>2103</v>
      </c>
      <c r="D416" s="2737"/>
      <c r="E416" s="2737"/>
      <c r="F416" s="678">
        <v>-32</v>
      </c>
      <c r="G416" s="669" t="s">
        <v>1274</v>
      </c>
      <c r="H416" s="669" t="s">
        <v>1275</v>
      </c>
      <c r="I416" s="669">
        <v>-181</v>
      </c>
      <c r="J416" s="669">
        <v>-74</v>
      </c>
      <c r="K416" s="670" t="s">
        <v>2185</v>
      </c>
      <c r="L416" s="679">
        <v>0.255</v>
      </c>
      <c r="M416" s="680">
        <v>-8.16</v>
      </c>
      <c r="X416" s="664"/>
      <c r="Y416" s="665"/>
      <c r="Z416" s="665"/>
      <c r="AA416" s="489" t="s">
        <v>2103</v>
      </c>
      <c r="AC416" s="464"/>
      <c r="AD416" s="489"/>
      <c r="AF416" s="489"/>
      <c r="AG416" s="530"/>
      <c r="AH416" s="707"/>
      <c r="AI416" s="464"/>
      <c r="AJ416" s="707"/>
    </row>
    <row r="417" spans="1:36" s="462" customFormat="1" ht="33.75" x14ac:dyDescent="0.25">
      <c r="A417" s="550"/>
      <c r="B417" s="681" t="s">
        <v>1641</v>
      </c>
      <c r="C417" s="2734" t="s">
        <v>1642</v>
      </c>
      <c r="D417" s="2734"/>
      <c r="E417" s="2734"/>
      <c r="F417" s="2734"/>
      <c r="G417" s="2734"/>
      <c r="H417" s="2734"/>
      <c r="I417" s="2734"/>
      <c r="J417" s="2734"/>
      <c r="K417" s="2734"/>
      <c r="L417" s="2734"/>
      <c r="M417" s="2735"/>
      <c r="X417" s="664"/>
      <c r="Y417" s="665"/>
      <c r="Z417" s="665"/>
      <c r="AA417" s="489"/>
      <c r="AB417" s="499" t="s">
        <v>1642</v>
      </c>
      <c r="AC417" s="464"/>
      <c r="AD417" s="489"/>
      <c r="AF417" s="489"/>
      <c r="AG417" s="530"/>
      <c r="AH417" s="707"/>
      <c r="AI417" s="464"/>
      <c r="AJ417" s="707"/>
    </row>
    <row r="418" spans="1:36" s="462" customFormat="1" ht="23.25" x14ac:dyDescent="0.25">
      <c r="A418" s="515"/>
      <c r="B418" s="682" t="s">
        <v>2105</v>
      </c>
      <c r="C418" s="2736" t="s">
        <v>2106</v>
      </c>
      <c r="D418" s="2736"/>
      <c r="E418" s="2736"/>
      <c r="F418" s="683" t="s">
        <v>2186</v>
      </c>
      <c r="G418" s="684" t="s">
        <v>2108</v>
      </c>
      <c r="H418" s="684"/>
      <c r="I418" s="684">
        <v>-74.010000000000005</v>
      </c>
      <c r="J418" s="684">
        <v>-74.010000000000005</v>
      </c>
      <c r="K418" s="684"/>
      <c r="L418" s="685"/>
      <c r="M418" s="686"/>
      <c r="X418" s="664"/>
      <c r="Y418" s="665"/>
      <c r="Z418" s="665"/>
      <c r="AA418" s="489"/>
      <c r="AC418" s="464" t="s">
        <v>2106</v>
      </c>
      <c r="AD418" s="489"/>
      <c r="AF418" s="489"/>
      <c r="AG418" s="530"/>
      <c r="AH418" s="707"/>
      <c r="AI418" s="464"/>
      <c r="AJ418" s="707"/>
    </row>
    <row r="419" spans="1:36" s="462" customFormat="1" ht="23.25" x14ac:dyDescent="0.25">
      <c r="A419" s="515"/>
      <c r="B419" s="682" t="s">
        <v>627</v>
      </c>
      <c r="C419" s="2736" t="s">
        <v>1647</v>
      </c>
      <c r="D419" s="2736"/>
      <c r="E419" s="2736"/>
      <c r="F419" s="683" t="s">
        <v>2187</v>
      </c>
      <c r="G419" s="684">
        <v>0</v>
      </c>
      <c r="H419" s="684">
        <v>0</v>
      </c>
      <c r="I419" s="684">
        <v>0</v>
      </c>
      <c r="J419" s="684"/>
      <c r="K419" s="684">
        <v>0</v>
      </c>
      <c r="L419" s="685"/>
      <c r="M419" s="686"/>
      <c r="X419" s="664"/>
      <c r="Y419" s="665"/>
      <c r="Z419" s="665"/>
      <c r="AA419" s="489"/>
      <c r="AC419" s="464" t="s">
        <v>1647</v>
      </c>
      <c r="AD419" s="489"/>
      <c r="AF419" s="489"/>
      <c r="AG419" s="530"/>
      <c r="AH419" s="707"/>
      <c r="AI419" s="464"/>
      <c r="AJ419" s="707"/>
    </row>
    <row r="420" spans="1:36" s="462" customFormat="1" ht="34.5" x14ac:dyDescent="0.25">
      <c r="A420" s="515"/>
      <c r="B420" s="682" t="s">
        <v>809</v>
      </c>
      <c r="C420" s="2736" t="s">
        <v>1737</v>
      </c>
      <c r="D420" s="2736"/>
      <c r="E420" s="2736"/>
      <c r="F420" s="683" t="s">
        <v>2188</v>
      </c>
      <c r="G420" s="684">
        <v>65.709999999999994</v>
      </c>
      <c r="H420" s="684" t="s">
        <v>1739</v>
      </c>
      <c r="I420" s="684">
        <v>-42.05</v>
      </c>
      <c r="J420" s="684"/>
      <c r="K420" s="684" t="s">
        <v>2189</v>
      </c>
      <c r="L420" s="685"/>
      <c r="M420" s="686"/>
      <c r="X420" s="664"/>
      <c r="Y420" s="665"/>
      <c r="Z420" s="665"/>
      <c r="AA420" s="489"/>
      <c r="AC420" s="464" t="s">
        <v>1737</v>
      </c>
      <c r="AD420" s="489"/>
      <c r="AF420" s="489"/>
      <c r="AG420" s="530"/>
      <c r="AH420" s="707"/>
      <c r="AI420" s="464"/>
      <c r="AJ420" s="707"/>
    </row>
    <row r="421" spans="1:36" s="462" customFormat="1" ht="23.25" x14ac:dyDescent="0.25">
      <c r="A421" s="515"/>
      <c r="B421" s="682" t="s">
        <v>813</v>
      </c>
      <c r="C421" s="2736" t="s">
        <v>1794</v>
      </c>
      <c r="D421" s="2736"/>
      <c r="E421" s="2736"/>
      <c r="F421" s="683" t="s">
        <v>2190</v>
      </c>
      <c r="G421" s="684">
        <v>1.2</v>
      </c>
      <c r="H421" s="684" t="s">
        <v>1796</v>
      </c>
      <c r="I421" s="684">
        <v>-5.76</v>
      </c>
      <c r="J421" s="684"/>
      <c r="K421" s="684" t="s">
        <v>2191</v>
      </c>
      <c r="L421" s="685"/>
      <c r="M421" s="686"/>
      <c r="X421" s="664"/>
      <c r="Y421" s="665"/>
      <c r="Z421" s="665"/>
      <c r="AA421" s="489"/>
      <c r="AC421" s="464" t="s">
        <v>1794</v>
      </c>
      <c r="AD421" s="489"/>
      <c r="AF421" s="489"/>
      <c r="AG421" s="530"/>
      <c r="AH421" s="707"/>
      <c r="AI421" s="464"/>
      <c r="AJ421" s="707"/>
    </row>
    <row r="422" spans="1:36" s="462" customFormat="1" ht="23.25" x14ac:dyDescent="0.25">
      <c r="A422" s="515"/>
      <c r="B422" s="682" t="s">
        <v>818</v>
      </c>
      <c r="C422" s="2736" t="s">
        <v>1802</v>
      </c>
      <c r="D422" s="2736"/>
      <c r="E422" s="2736"/>
      <c r="F422" s="683" t="s">
        <v>2190</v>
      </c>
      <c r="G422" s="684">
        <v>6.22</v>
      </c>
      <c r="H422" s="684"/>
      <c r="I422" s="684">
        <v>-29.86</v>
      </c>
      <c r="J422" s="684"/>
      <c r="K422" s="684"/>
      <c r="L422" s="685"/>
      <c r="M422" s="686"/>
      <c r="X422" s="664"/>
      <c r="Y422" s="665"/>
      <c r="Z422" s="665"/>
      <c r="AA422" s="489"/>
      <c r="AC422" s="464" t="s">
        <v>1802</v>
      </c>
      <c r="AD422" s="489"/>
      <c r="AF422" s="489"/>
      <c r="AG422" s="530"/>
      <c r="AH422" s="707"/>
      <c r="AI422" s="464"/>
      <c r="AJ422" s="707"/>
    </row>
    <row r="423" spans="1:36" s="462" customFormat="1" ht="23.25" x14ac:dyDescent="0.25">
      <c r="A423" s="515"/>
      <c r="B423" s="682" t="s">
        <v>821</v>
      </c>
      <c r="C423" s="2736" t="s">
        <v>1804</v>
      </c>
      <c r="D423" s="2736"/>
      <c r="E423" s="2736"/>
      <c r="F423" s="683" t="s">
        <v>2187</v>
      </c>
      <c r="G423" s="684">
        <v>6.09</v>
      </c>
      <c r="H423" s="684"/>
      <c r="I423" s="684">
        <v>-5.85</v>
      </c>
      <c r="J423" s="684"/>
      <c r="K423" s="684"/>
      <c r="L423" s="685"/>
      <c r="M423" s="686"/>
      <c r="X423" s="664"/>
      <c r="Y423" s="665"/>
      <c r="Z423" s="665"/>
      <c r="AA423" s="489"/>
      <c r="AC423" s="464" t="s">
        <v>1804</v>
      </c>
      <c r="AD423" s="489"/>
      <c r="AF423" s="489"/>
      <c r="AG423" s="530"/>
      <c r="AH423" s="707"/>
      <c r="AI423" s="464"/>
      <c r="AJ423" s="707"/>
    </row>
    <row r="424" spans="1:36" s="462" customFormat="1" ht="15" x14ac:dyDescent="0.25">
      <c r="A424" s="2744" t="s">
        <v>1491</v>
      </c>
      <c r="B424" s="2745"/>
      <c r="C424" s="2745"/>
      <c r="D424" s="2745"/>
      <c r="E424" s="2745"/>
      <c r="F424" s="2745"/>
      <c r="G424" s="2745"/>
      <c r="H424" s="2745"/>
      <c r="I424" s="2745"/>
      <c r="J424" s="2745"/>
      <c r="K424" s="2745"/>
      <c r="L424" s="2745"/>
      <c r="M424" s="2746"/>
      <c r="X424" s="664"/>
      <c r="Y424" s="665" t="s">
        <v>1491</v>
      </c>
      <c r="Z424" s="665"/>
      <c r="AA424" s="489"/>
      <c r="AC424" s="464"/>
      <c r="AD424" s="489"/>
      <c r="AF424" s="489"/>
      <c r="AG424" s="530"/>
      <c r="AH424" s="707"/>
      <c r="AI424" s="464"/>
      <c r="AJ424" s="707"/>
    </row>
    <row r="425" spans="1:36" s="462" customFormat="1" ht="57" x14ac:dyDescent="0.25">
      <c r="A425" s="666" t="s">
        <v>1322</v>
      </c>
      <c r="B425" s="667" t="s">
        <v>1940</v>
      </c>
      <c r="C425" s="2737" t="s">
        <v>1941</v>
      </c>
      <c r="D425" s="2737"/>
      <c r="E425" s="2737"/>
      <c r="F425" s="668">
        <v>-2.2949999999999999</v>
      </c>
      <c r="G425" s="669" t="s">
        <v>1942</v>
      </c>
      <c r="H425" s="669" t="s">
        <v>1943</v>
      </c>
      <c r="I425" s="669">
        <v>-293527</v>
      </c>
      <c r="J425" s="669">
        <v>-22955</v>
      </c>
      <c r="K425" s="670" t="s">
        <v>2192</v>
      </c>
      <c r="L425" s="699">
        <v>1039.7328</v>
      </c>
      <c r="M425" s="680">
        <v>-2386.19</v>
      </c>
      <c r="X425" s="664"/>
      <c r="Y425" s="665"/>
      <c r="Z425" s="665"/>
      <c r="AA425" s="489" t="s">
        <v>1941</v>
      </c>
      <c r="AC425" s="464"/>
      <c r="AD425" s="489"/>
      <c r="AF425" s="489"/>
      <c r="AG425" s="530"/>
      <c r="AH425" s="707"/>
      <c r="AI425" s="464"/>
      <c r="AJ425" s="707"/>
    </row>
    <row r="426" spans="1:36" s="462" customFormat="1" ht="15" x14ac:dyDescent="0.25">
      <c r="A426" s="672"/>
      <c r="B426" s="673"/>
      <c r="C426" s="674" t="s">
        <v>2193</v>
      </c>
      <c r="D426" s="675"/>
      <c r="E426" s="675"/>
      <c r="F426" s="675"/>
      <c r="G426" s="675"/>
      <c r="H426" s="675"/>
      <c r="I426" s="675"/>
      <c r="J426" s="675"/>
      <c r="K426" s="675"/>
      <c r="L426" s="675"/>
      <c r="M426" s="676"/>
      <c r="X426" s="664"/>
      <c r="Y426" s="665"/>
      <c r="Z426" s="665"/>
      <c r="AA426" s="489"/>
      <c r="AC426" s="464"/>
      <c r="AD426" s="489"/>
      <c r="AF426" s="489"/>
      <c r="AG426" s="530"/>
      <c r="AH426" s="707"/>
      <c r="AI426" s="464"/>
      <c r="AJ426" s="707"/>
    </row>
    <row r="427" spans="1:36" s="462" customFormat="1" ht="15" x14ac:dyDescent="0.25">
      <c r="A427" s="550"/>
      <c r="B427" s="681" t="s">
        <v>1946</v>
      </c>
      <c r="C427" s="2734" t="s">
        <v>1947</v>
      </c>
      <c r="D427" s="2734"/>
      <c r="E427" s="2734"/>
      <c r="F427" s="2734"/>
      <c r="G427" s="2734"/>
      <c r="H427" s="2734"/>
      <c r="I427" s="2734"/>
      <c r="J427" s="2734"/>
      <c r="K427" s="2734"/>
      <c r="L427" s="2734"/>
      <c r="M427" s="2735"/>
      <c r="X427" s="664"/>
      <c r="Y427" s="665"/>
      <c r="Z427" s="665"/>
      <c r="AA427" s="489"/>
      <c r="AB427" s="499" t="s">
        <v>1947</v>
      </c>
      <c r="AC427" s="464"/>
      <c r="AD427" s="489"/>
      <c r="AF427" s="489"/>
      <c r="AG427" s="530"/>
      <c r="AH427" s="707"/>
      <c r="AI427" s="464"/>
      <c r="AJ427" s="707"/>
    </row>
    <row r="428" spans="1:36" s="462" customFormat="1" ht="15" x14ac:dyDescent="0.25">
      <c r="A428" s="550"/>
      <c r="B428" s="681" t="s">
        <v>1948</v>
      </c>
      <c r="C428" s="2734" t="s">
        <v>1949</v>
      </c>
      <c r="D428" s="2734"/>
      <c r="E428" s="2734"/>
      <c r="F428" s="2734"/>
      <c r="G428" s="2734"/>
      <c r="H428" s="2734"/>
      <c r="I428" s="2734"/>
      <c r="J428" s="2734"/>
      <c r="K428" s="2734"/>
      <c r="L428" s="2734"/>
      <c r="M428" s="2735"/>
      <c r="X428" s="664"/>
      <c r="Y428" s="665"/>
      <c r="Z428" s="665"/>
      <c r="AA428" s="489"/>
      <c r="AB428" s="499" t="s">
        <v>1949</v>
      </c>
      <c r="AC428" s="464"/>
      <c r="AD428" s="489"/>
      <c r="AF428" s="489"/>
      <c r="AG428" s="530"/>
      <c r="AH428" s="707"/>
      <c r="AI428" s="464"/>
      <c r="AJ428" s="707"/>
    </row>
    <row r="429" spans="1:36" s="462" customFormat="1" ht="15" x14ac:dyDescent="0.25">
      <c r="A429" s="550"/>
      <c r="B429" s="681" t="s">
        <v>1950</v>
      </c>
      <c r="C429" s="2734" t="s">
        <v>1951</v>
      </c>
      <c r="D429" s="2734"/>
      <c r="E429" s="2734"/>
      <c r="F429" s="2734"/>
      <c r="G429" s="2734"/>
      <c r="H429" s="2734"/>
      <c r="I429" s="2734"/>
      <c r="J429" s="2734"/>
      <c r="K429" s="2734"/>
      <c r="L429" s="2734"/>
      <c r="M429" s="2735"/>
      <c r="X429" s="664"/>
      <c r="Y429" s="665"/>
      <c r="Z429" s="665"/>
      <c r="AA429" s="489"/>
      <c r="AB429" s="499" t="s">
        <v>1951</v>
      </c>
      <c r="AC429" s="464"/>
      <c r="AD429" s="489"/>
      <c r="AF429" s="489"/>
      <c r="AG429" s="530"/>
      <c r="AH429" s="707"/>
      <c r="AI429" s="464"/>
      <c r="AJ429" s="707"/>
    </row>
    <row r="430" spans="1:36" s="462" customFormat="1" ht="33.75" x14ac:dyDescent="0.25">
      <c r="A430" s="550"/>
      <c r="B430" s="681" t="s">
        <v>1641</v>
      </c>
      <c r="C430" s="2734" t="s">
        <v>1642</v>
      </c>
      <c r="D430" s="2734"/>
      <c r="E430" s="2734"/>
      <c r="F430" s="2734"/>
      <c r="G430" s="2734"/>
      <c r="H430" s="2734"/>
      <c r="I430" s="2734"/>
      <c r="J430" s="2734"/>
      <c r="K430" s="2734"/>
      <c r="L430" s="2734"/>
      <c r="M430" s="2735"/>
      <c r="X430" s="664"/>
      <c r="Y430" s="665"/>
      <c r="Z430" s="665"/>
      <c r="AA430" s="489"/>
      <c r="AB430" s="499" t="s">
        <v>1642</v>
      </c>
      <c r="AC430" s="464"/>
      <c r="AD430" s="489"/>
      <c r="AF430" s="489"/>
      <c r="AG430" s="530"/>
      <c r="AH430" s="707"/>
      <c r="AI430" s="464"/>
      <c r="AJ430" s="707"/>
    </row>
    <row r="431" spans="1:36" s="462" customFormat="1" ht="23.25" x14ac:dyDescent="0.25">
      <c r="A431" s="515"/>
      <c r="B431" s="682" t="s">
        <v>1869</v>
      </c>
      <c r="C431" s="2736" t="s">
        <v>1870</v>
      </c>
      <c r="D431" s="2736"/>
      <c r="E431" s="2736"/>
      <c r="F431" s="683" t="s">
        <v>2194</v>
      </c>
      <c r="G431" s="684" t="s">
        <v>1872</v>
      </c>
      <c r="H431" s="684"/>
      <c r="I431" s="684">
        <v>-22955.15</v>
      </c>
      <c r="J431" s="684">
        <v>-22955.15</v>
      </c>
      <c r="K431" s="684"/>
      <c r="L431" s="685"/>
      <c r="M431" s="686"/>
      <c r="X431" s="664"/>
      <c r="Y431" s="665"/>
      <c r="Z431" s="665"/>
      <c r="AA431" s="489"/>
      <c r="AC431" s="464" t="s">
        <v>1870</v>
      </c>
      <c r="AD431" s="489"/>
      <c r="AF431" s="489"/>
      <c r="AG431" s="530"/>
      <c r="AH431" s="707"/>
      <c r="AI431" s="464"/>
      <c r="AJ431" s="707"/>
    </row>
    <row r="432" spans="1:36" s="462" customFormat="1" ht="23.25" x14ac:dyDescent="0.25">
      <c r="A432" s="515"/>
      <c r="B432" s="682" t="s">
        <v>627</v>
      </c>
      <c r="C432" s="2736" t="s">
        <v>1647</v>
      </c>
      <c r="D432" s="2736"/>
      <c r="E432" s="2736"/>
      <c r="F432" s="683" t="s">
        <v>2195</v>
      </c>
      <c r="G432" s="684">
        <v>0</v>
      </c>
      <c r="H432" s="684">
        <v>0</v>
      </c>
      <c r="I432" s="684">
        <v>0</v>
      </c>
      <c r="J432" s="684"/>
      <c r="K432" s="684">
        <v>0</v>
      </c>
      <c r="L432" s="685"/>
      <c r="M432" s="686"/>
      <c r="X432" s="664"/>
      <c r="Y432" s="665"/>
      <c r="Z432" s="665"/>
      <c r="AA432" s="489"/>
      <c r="AC432" s="464" t="s">
        <v>1647</v>
      </c>
      <c r="AD432" s="489"/>
      <c r="AF432" s="489"/>
      <c r="AG432" s="530"/>
      <c r="AH432" s="707"/>
      <c r="AI432" s="464"/>
      <c r="AJ432" s="707"/>
    </row>
    <row r="433" spans="1:36" s="462" customFormat="1" ht="23.25" x14ac:dyDescent="0.25">
      <c r="A433" s="515"/>
      <c r="B433" s="682" t="s">
        <v>1954</v>
      </c>
      <c r="C433" s="2736" t="s">
        <v>1955</v>
      </c>
      <c r="D433" s="2736"/>
      <c r="E433" s="2736"/>
      <c r="F433" s="683" t="s">
        <v>2196</v>
      </c>
      <c r="G433" s="684">
        <v>79.069999999999993</v>
      </c>
      <c r="H433" s="684" t="s">
        <v>1957</v>
      </c>
      <c r="I433" s="684">
        <v>-531.35</v>
      </c>
      <c r="J433" s="684"/>
      <c r="K433" s="684" t="s">
        <v>2197</v>
      </c>
      <c r="L433" s="685"/>
      <c r="M433" s="686"/>
      <c r="X433" s="664"/>
      <c r="Y433" s="665"/>
      <c r="Z433" s="665"/>
      <c r="AA433" s="489"/>
      <c r="AC433" s="464" t="s">
        <v>1955</v>
      </c>
      <c r="AD433" s="489"/>
      <c r="AF433" s="489"/>
      <c r="AG433" s="530"/>
      <c r="AH433" s="707"/>
      <c r="AI433" s="464"/>
      <c r="AJ433" s="707"/>
    </row>
    <row r="434" spans="1:36" s="462" customFormat="1" ht="45.75" x14ac:dyDescent="0.25">
      <c r="A434" s="515"/>
      <c r="B434" s="682" t="s">
        <v>1959</v>
      </c>
      <c r="C434" s="2736" t="s">
        <v>1960</v>
      </c>
      <c r="D434" s="2736"/>
      <c r="E434" s="2736"/>
      <c r="F434" s="683" t="s">
        <v>2198</v>
      </c>
      <c r="G434" s="684">
        <v>70.010000000000005</v>
      </c>
      <c r="H434" s="684" t="s">
        <v>1962</v>
      </c>
      <c r="I434" s="684">
        <v>-632.89</v>
      </c>
      <c r="J434" s="684"/>
      <c r="K434" s="684" t="s">
        <v>2199</v>
      </c>
      <c r="L434" s="685"/>
      <c r="M434" s="686"/>
      <c r="X434" s="664"/>
      <c r="Y434" s="665"/>
      <c r="Z434" s="665"/>
      <c r="AA434" s="489"/>
      <c r="AC434" s="464" t="s">
        <v>1960</v>
      </c>
      <c r="AD434" s="489"/>
      <c r="AF434" s="489"/>
      <c r="AG434" s="530"/>
      <c r="AH434" s="707"/>
      <c r="AI434" s="464"/>
      <c r="AJ434" s="707"/>
    </row>
    <row r="435" spans="1:36" s="462" customFormat="1" ht="57" x14ac:dyDescent="0.25">
      <c r="A435" s="515"/>
      <c r="B435" s="682" t="s">
        <v>1964</v>
      </c>
      <c r="C435" s="2736" t="s">
        <v>1965</v>
      </c>
      <c r="D435" s="2736"/>
      <c r="E435" s="2736"/>
      <c r="F435" s="683" t="s">
        <v>2200</v>
      </c>
      <c r="G435" s="684">
        <v>340</v>
      </c>
      <c r="H435" s="684" t="s">
        <v>1967</v>
      </c>
      <c r="I435" s="684">
        <v>-173553</v>
      </c>
      <c r="J435" s="684"/>
      <c r="K435" s="684" t="s">
        <v>2201</v>
      </c>
      <c r="L435" s="685"/>
      <c r="M435" s="686"/>
      <c r="X435" s="664"/>
      <c r="Y435" s="665"/>
      <c r="Z435" s="665"/>
      <c r="AA435" s="489"/>
      <c r="AC435" s="464" t="s">
        <v>1965</v>
      </c>
      <c r="AD435" s="489"/>
      <c r="AF435" s="489"/>
      <c r="AG435" s="530"/>
      <c r="AH435" s="707"/>
      <c r="AI435" s="464"/>
      <c r="AJ435" s="707"/>
    </row>
    <row r="436" spans="1:36" s="462" customFormat="1" ht="34.5" x14ac:dyDescent="0.25">
      <c r="A436" s="515"/>
      <c r="B436" s="682" t="s">
        <v>1649</v>
      </c>
      <c r="C436" s="2736" t="s">
        <v>1650</v>
      </c>
      <c r="D436" s="2736"/>
      <c r="E436" s="2736"/>
      <c r="F436" s="683" t="s">
        <v>2202</v>
      </c>
      <c r="G436" s="684">
        <v>111.99</v>
      </c>
      <c r="H436" s="684" t="s">
        <v>1652</v>
      </c>
      <c r="I436" s="684">
        <v>-994.47</v>
      </c>
      <c r="J436" s="684"/>
      <c r="K436" s="684" t="s">
        <v>2203</v>
      </c>
      <c r="L436" s="685"/>
      <c r="M436" s="686"/>
      <c r="X436" s="664"/>
      <c r="Y436" s="665"/>
      <c r="Z436" s="665"/>
      <c r="AA436" s="489"/>
      <c r="AC436" s="464" t="s">
        <v>1650</v>
      </c>
      <c r="AD436" s="489"/>
      <c r="AF436" s="489"/>
      <c r="AG436" s="530"/>
      <c r="AH436" s="707"/>
      <c r="AI436" s="464"/>
      <c r="AJ436" s="707"/>
    </row>
    <row r="437" spans="1:36" s="462" customFormat="1" ht="23.25" x14ac:dyDescent="0.25">
      <c r="A437" s="515"/>
      <c r="B437" s="682" t="s">
        <v>1971</v>
      </c>
      <c r="C437" s="2736" t="s">
        <v>1972</v>
      </c>
      <c r="D437" s="2736"/>
      <c r="E437" s="2736"/>
      <c r="F437" s="683" t="s">
        <v>2204</v>
      </c>
      <c r="G437" s="684">
        <v>26.5</v>
      </c>
      <c r="H437" s="684" t="s">
        <v>1974</v>
      </c>
      <c r="I437" s="684">
        <v>-3213.39</v>
      </c>
      <c r="J437" s="684"/>
      <c r="K437" s="684" t="s">
        <v>2205</v>
      </c>
      <c r="L437" s="685"/>
      <c r="M437" s="686"/>
      <c r="X437" s="664"/>
      <c r="Y437" s="665"/>
      <c r="Z437" s="665"/>
      <c r="AA437" s="489"/>
      <c r="AC437" s="464" t="s">
        <v>1972</v>
      </c>
      <c r="AD437" s="489"/>
      <c r="AF437" s="489"/>
      <c r="AG437" s="530"/>
      <c r="AH437" s="707"/>
      <c r="AI437" s="464"/>
      <c r="AJ437" s="707"/>
    </row>
    <row r="438" spans="1:36" s="462" customFormat="1" ht="34.5" x14ac:dyDescent="0.25">
      <c r="A438" s="515"/>
      <c r="B438" s="682" t="s">
        <v>809</v>
      </c>
      <c r="C438" s="2736" t="s">
        <v>1737</v>
      </c>
      <c r="D438" s="2736"/>
      <c r="E438" s="2736"/>
      <c r="F438" s="683" t="s">
        <v>2206</v>
      </c>
      <c r="G438" s="684">
        <v>65.709999999999994</v>
      </c>
      <c r="H438" s="684" t="s">
        <v>1739</v>
      </c>
      <c r="I438" s="684">
        <v>-873.94</v>
      </c>
      <c r="J438" s="684"/>
      <c r="K438" s="684" t="s">
        <v>2207</v>
      </c>
      <c r="L438" s="685"/>
      <c r="M438" s="686"/>
      <c r="X438" s="664"/>
      <c r="Y438" s="665"/>
      <c r="Z438" s="665"/>
      <c r="AA438" s="489"/>
      <c r="AC438" s="464" t="s">
        <v>1737</v>
      </c>
      <c r="AD438" s="489"/>
      <c r="AF438" s="489"/>
      <c r="AG438" s="530"/>
      <c r="AH438" s="707"/>
      <c r="AI438" s="464"/>
      <c r="AJ438" s="707"/>
    </row>
    <row r="439" spans="1:36" s="462" customFormat="1" ht="23.25" x14ac:dyDescent="0.25">
      <c r="A439" s="523" t="s">
        <v>851</v>
      </c>
      <c r="B439" s="694" t="s">
        <v>1978</v>
      </c>
      <c r="C439" s="2747" t="s">
        <v>1979</v>
      </c>
      <c r="D439" s="2747"/>
      <c r="E439" s="2747"/>
      <c r="F439" s="695" t="s">
        <v>2208</v>
      </c>
      <c r="G439" s="696">
        <v>0</v>
      </c>
      <c r="H439" s="696"/>
      <c r="I439" s="696">
        <v>0</v>
      </c>
      <c r="J439" s="696"/>
      <c r="K439" s="696"/>
      <c r="L439" s="697"/>
      <c r="M439" s="698"/>
      <c r="X439" s="664"/>
      <c r="Y439" s="665"/>
      <c r="Z439" s="665"/>
      <c r="AA439" s="489"/>
      <c r="AC439" s="464"/>
      <c r="AD439" s="489"/>
      <c r="AF439" s="489"/>
      <c r="AG439" s="530" t="s">
        <v>1979</v>
      </c>
      <c r="AH439" s="707"/>
      <c r="AI439" s="464"/>
      <c r="AJ439" s="707"/>
    </row>
    <row r="440" spans="1:36" s="462" customFormat="1" ht="57" x14ac:dyDescent="0.25">
      <c r="A440" s="515"/>
      <c r="B440" s="682" t="s">
        <v>1981</v>
      </c>
      <c r="C440" s="2736" t="s">
        <v>1982</v>
      </c>
      <c r="D440" s="2736"/>
      <c r="E440" s="2736"/>
      <c r="F440" s="683" t="s">
        <v>2209</v>
      </c>
      <c r="G440" s="684">
        <v>183.68</v>
      </c>
      <c r="H440" s="684"/>
      <c r="I440" s="684">
        <v>-873.4</v>
      </c>
      <c r="J440" s="684"/>
      <c r="K440" s="684"/>
      <c r="L440" s="685"/>
      <c r="M440" s="686"/>
      <c r="X440" s="664"/>
      <c r="Y440" s="665"/>
      <c r="Z440" s="665"/>
      <c r="AA440" s="489"/>
      <c r="AC440" s="464" t="s">
        <v>1982</v>
      </c>
      <c r="AD440" s="489"/>
      <c r="AF440" s="489"/>
      <c r="AG440" s="530"/>
      <c r="AH440" s="707"/>
      <c r="AI440" s="464"/>
      <c r="AJ440" s="707"/>
    </row>
    <row r="441" spans="1:36" s="462" customFormat="1" ht="23.25" x14ac:dyDescent="0.25">
      <c r="A441" s="523" t="s">
        <v>851</v>
      </c>
      <c r="B441" s="694" t="s">
        <v>1984</v>
      </c>
      <c r="C441" s="2747" t="s">
        <v>1985</v>
      </c>
      <c r="D441" s="2747"/>
      <c r="E441" s="2747"/>
      <c r="F441" s="695" t="s">
        <v>2210</v>
      </c>
      <c r="G441" s="696">
        <v>0</v>
      </c>
      <c r="H441" s="696"/>
      <c r="I441" s="696">
        <v>0</v>
      </c>
      <c r="J441" s="696"/>
      <c r="K441" s="696"/>
      <c r="L441" s="697"/>
      <c r="M441" s="698"/>
      <c r="X441" s="664"/>
      <c r="Y441" s="665"/>
      <c r="Z441" s="665"/>
      <c r="AA441" s="489"/>
      <c r="AC441" s="464"/>
      <c r="AD441" s="489"/>
      <c r="AF441" s="489"/>
      <c r="AG441" s="530" t="s">
        <v>1985</v>
      </c>
      <c r="AH441" s="707"/>
      <c r="AI441" s="464"/>
      <c r="AJ441" s="707"/>
    </row>
    <row r="442" spans="1:36" s="462" customFormat="1" ht="22.5" x14ac:dyDescent="0.25">
      <c r="A442" s="523" t="s">
        <v>848</v>
      </c>
      <c r="B442" s="694" t="s">
        <v>1987</v>
      </c>
      <c r="C442" s="2747" t="s">
        <v>1988</v>
      </c>
      <c r="D442" s="2747"/>
      <c r="E442" s="2747"/>
      <c r="F442" s="695" t="s">
        <v>1921</v>
      </c>
      <c r="G442" s="696">
        <v>0</v>
      </c>
      <c r="H442" s="696"/>
      <c r="I442" s="696">
        <v>0</v>
      </c>
      <c r="J442" s="696"/>
      <c r="K442" s="696"/>
      <c r="L442" s="697"/>
      <c r="M442" s="698"/>
      <c r="X442" s="664"/>
      <c r="Y442" s="665"/>
      <c r="Z442" s="665"/>
      <c r="AA442" s="489"/>
      <c r="AC442" s="464"/>
      <c r="AD442" s="489"/>
      <c r="AF442" s="489"/>
      <c r="AG442" s="530" t="s">
        <v>1988</v>
      </c>
      <c r="AH442" s="707"/>
      <c r="AI442" s="464"/>
      <c r="AJ442" s="707"/>
    </row>
    <row r="443" spans="1:36" s="462" customFormat="1" ht="57" x14ac:dyDescent="0.25">
      <c r="A443" s="666" t="s">
        <v>1325</v>
      </c>
      <c r="B443" s="667" t="s">
        <v>1989</v>
      </c>
      <c r="C443" s="2737" t="s">
        <v>1990</v>
      </c>
      <c r="D443" s="2737"/>
      <c r="E443" s="2737"/>
      <c r="F443" s="668">
        <v>-0.40500000000000003</v>
      </c>
      <c r="G443" s="669" t="s">
        <v>1991</v>
      </c>
      <c r="H443" s="669" t="s">
        <v>1992</v>
      </c>
      <c r="I443" s="669">
        <v>-157213</v>
      </c>
      <c r="J443" s="669">
        <v>-12005</v>
      </c>
      <c r="K443" s="670" t="s">
        <v>2211</v>
      </c>
      <c r="L443" s="699">
        <v>3081.2808</v>
      </c>
      <c r="M443" s="680">
        <v>-1247.92</v>
      </c>
      <c r="X443" s="664"/>
      <c r="Y443" s="665"/>
      <c r="Z443" s="665"/>
      <c r="AA443" s="489" t="s">
        <v>1990</v>
      </c>
      <c r="AC443" s="464"/>
      <c r="AD443" s="489"/>
      <c r="AF443" s="489"/>
      <c r="AG443" s="530"/>
      <c r="AH443" s="707"/>
      <c r="AI443" s="464"/>
      <c r="AJ443" s="707"/>
    </row>
    <row r="444" spans="1:36" s="462" customFormat="1" ht="15" x14ac:dyDescent="0.25">
      <c r="A444" s="672"/>
      <c r="B444" s="673"/>
      <c r="C444" s="674" t="s">
        <v>2212</v>
      </c>
      <c r="D444" s="675"/>
      <c r="E444" s="675"/>
      <c r="F444" s="675"/>
      <c r="G444" s="675"/>
      <c r="H444" s="675"/>
      <c r="I444" s="675"/>
      <c r="J444" s="675"/>
      <c r="K444" s="675"/>
      <c r="L444" s="675"/>
      <c r="M444" s="676"/>
      <c r="X444" s="664"/>
      <c r="Y444" s="665"/>
      <c r="Z444" s="665"/>
      <c r="AA444" s="489"/>
      <c r="AC444" s="464"/>
      <c r="AD444" s="489"/>
      <c r="AF444" s="489"/>
      <c r="AG444" s="530"/>
      <c r="AH444" s="707"/>
      <c r="AI444" s="464"/>
      <c r="AJ444" s="707"/>
    </row>
    <row r="445" spans="1:36" s="462" customFormat="1" ht="15" x14ac:dyDescent="0.25">
      <c r="A445" s="550"/>
      <c r="B445" s="681" t="s">
        <v>1946</v>
      </c>
      <c r="C445" s="2734" t="s">
        <v>1947</v>
      </c>
      <c r="D445" s="2734"/>
      <c r="E445" s="2734"/>
      <c r="F445" s="2734"/>
      <c r="G445" s="2734"/>
      <c r="H445" s="2734"/>
      <c r="I445" s="2734"/>
      <c r="J445" s="2734"/>
      <c r="K445" s="2734"/>
      <c r="L445" s="2734"/>
      <c r="M445" s="2735"/>
      <c r="X445" s="664"/>
      <c r="Y445" s="665"/>
      <c r="Z445" s="665"/>
      <c r="AA445" s="489"/>
      <c r="AB445" s="499" t="s">
        <v>1947</v>
      </c>
      <c r="AC445" s="464"/>
      <c r="AD445" s="489"/>
      <c r="AF445" s="489"/>
      <c r="AG445" s="530"/>
      <c r="AH445" s="707"/>
      <c r="AI445" s="464"/>
      <c r="AJ445" s="707"/>
    </row>
    <row r="446" spans="1:36" s="462" customFormat="1" ht="15" x14ac:dyDescent="0.25">
      <c r="A446" s="550"/>
      <c r="B446" s="681" t="s">
        <v>1948</v>
      </c>
      <c r="C446" s="2734" t="s">
        <v>1949</v>
      </c>
      <c r="D446" s="2734"/>
      <c r="E446" s="2734"/>
      <c r="F446" s="2734"/>
      <c r="G446" s="2734"/>
      <c r="H446" s="2734"/>
      <c r="I446" s="2734"/>
      <c r="J446" s="2734"/>
      <c r="K446" s="2734"/>
      <c r="L446" s="2734"/>
      <c r="M446" s="2735"/>
      <c r="X446" s="664"/>
      <c r="Y446" s="665"/>
      <c r="Z446" s="665"/>
      <c r="AA446" s="489"/>
      <c r="AB446" s="499" t="s">
        <v>1949</v>
      </c>
      <c r="AC446" s="464"/>
      <c r="AD446" s="489"/>
      <c r="AF446" s="489"/>
      <c r="AG446" s="530"/>
      <c r="AH446" s="707"/>
      <c r="AI446" s="464"/>
      <c r="AJ446" s="707"/>
    </row>
    <row r="447" spans="1:36" s="462" customFormat="1" ht="15" x14ac:dyDescent="0.25">
      <c r="A447" s="550"/>
      <c r="B447" s="681" t="s">
        <v>1950</v>
      </c>
      <c r="C447" s="2734" t="s">
        <v>1951</v>
      </c>
      <c r="D447" s="2734"/>
      <c r="E447" s="2734"/>
      <c r="F447" s="2734"/>
      <c r="G447" s="2734"/>
      <c r="H447" s="2734"/>
      <c r="I447" s="2734"/>
      <c r="J447" s="2734"/>
      <c r="K447" s="2734"/>
      <c r="L447" s="2734"/>
      <c r="M447" s="2735"/>
      <c r="X447" s="664"/>
      <c r="Y447" s="665"/>
      <c r="Z447" s="665"/>
      <c r="AA447" s="489"/>
      <c r="AB447" s="499" t="s">
        <v>1951</v>
      </c>
      <c r="AC447" s="464"/>
      <c r="AD447" s="489"/>
      <c r="AF447" s="489"/>
      <c r="AG447" s="530"/>
      <c r="AH447" s="707"/>
      <c r="AI447" s="464"/>
      <c r="AJ447" s="707"/>
    </row>
    <row r="448" spans="1:36" s="462" customFormat="1" ht="33.75" x14ac:dyDescent="0.25">
      <c r="A448" s="550"/>
      <c r="B448" s="681" t="s">
        <v>1641</v>
      </c>
      <c r="C448" s="2734" t="s">
        <v>1642</v>
      </c>
      <c r="D448" s="2734"/>
      <c r="E448" s="2734"/>
      <c r="F448" s="2734"/>
      <c r="G448" s="2734"/>
      <c r="H448" s="2734"/>
      <c r="I448" s="2734"/>
      <c r="J448" s="2734"/>
      <c r="K448" s="2734"/>
      <c r="L448" s="2734"/>
      <c r="M448" s="2735"/>
      <c r="X448" s="664"/>
      <c r="Y448" s="665"/>
      <c r="Z448" s="665"/>
      <c r="AA448" s="489"/>
      <c r="AB448" s="499" t="s">
        <v>1642</v>
      </c>
      <c r="AC448" s="464"/>
      <c r="AD448" s="489"/>
      <c r="AF448" s="489"/>
      <c r="AG448" s="530"/>
      <c r="AH448" s="707"/>
      <c r="AI448" s="464"/>
      <c r="AJ448" s="707"/>
    </row>
    <row r="449" spans="1:36" s="462" customFormat="1" ht="23.25" x14ac:dyDescent="0.25">
      <c r="A449" s="515"/>
      <c r="B449" s="682" t="s">
        <v>1869</v>
      </c>
      <c r="C449" s="2736" t="s">
        <v>1870</v>
      </c>
      <c r="D449" s="2736"/>
      <c r="E449" s="2736"/>
      <c r="F449" s="683" t="s">
        <v>2213</v>
      </c>
      <c r="G449" s="684" t="s">
        <v>1872</v>
      </c>
      <c r="H449" s="684"/>
      <c r="I449" s="684">
        <v>-12004.99</v>
      </c>
      <c r="J449" s="684">
        <v>-12004.99</v>
      </c>
      <c r="K449" s="684"/>
      <c r="L449" s="685"/>
      <c r="M449" s="686"/>
      <c r="X449" s="664"/>
      <c r="Y449" s="665"/>
      <c r="Z449" s="665"/>
      <c r="AA449" s="489"/>
      <c r="AC449" s="464" t="s">
        <v>1870</v>
      </c>
      <c r="AD449" s="489"/>
      <c r="AF449" s="489"/>
      <c r="AG449" s="530"/>
      <c r="AH449" s="707"/>
      <c r="AI449" s="464"/>
      <c r="AJ449" s="707"/>
    </row>
    <row r="450" spans="1:36" s="462" customFormat="1" ht="23.25" x14ac:dyDescent="0.25">
      <c r="A450" s="515"/>
      <c r="B450" s="682" t="s">
        <v>627</v>
      </c>
      <c r="C450" s="2736" t="s">
        <v>1647</v>
      </c>
      <c r="D450" s="2736"/>
      <c r="E450" s="2736"/>
      <c r="F450" s="683" t="s">
        <v>2214</v>
      </c>
      <c r="G450" s="684">
        <v>0</v>
      </c>
      <c r="H450" s="684">
        <v>0</v>
      </c>
      <c r="I450" s="684">
        <v>0</v>
      </c>
      <c r="J450" s="684"/>
      <c r="K450" s="684">
        <v>0</v>
      </c>
      <c r="L450" s="685"/>
      <c r="M450" s="686"/>
      <c r="X450" s="664"/>
      <c r="Y450" s="665"/>
      <c r="Z450" s="665"/>
      <c r="AA450" s="489"/>
      <c r="AC450" s="464" t="s">
        <v>1647</v>
      </c>
      <c r="AD450" s="489"/>
      <c r="AF450" s="489"/>
      <c r="AG450" s="530"/>
      <c r="AH450" s="707"/>
      <c r="AI450" s="464"/>
      <c r="AJ450" s="707"/>
    </row>
    <row r="451" spans="1:36" s="462" customFormat="1" ht="23.25" x14ac:dyDescent="0.25">
      <c r="A451" s="515"/>
      <c r="B451" s="682" t="s">
        <v>1954</v>
      </c>
      <c r="C451" s="2736" t="s">
        <v>1955</v>
      </c>
      <c r="D451" s="2736"/>
      <c r="E451" s="2736"/>
      <c r="F451" s="683" t="s">
        <v>2215</v>
      </c>
      <c r="G451" s="684">
        <v>79.069999999999993</v>
      </c>
      <c r="H451" s="684" t="s">
        <v>1957</v>
      </c>
      <c r="I451" s="684">
        <v>-94.09</v>
      </c>
      <c r="J451" s="684"/>
      <c r="K451" s="684" t="s">
        <v>2216</v>
      </c>
      <c r="L451" s="685"/>
      <c r="M451" s="686"/>
      <c r="X451" s="664"/>
      <c r="Y451" s="665"/>
      <c r="Z451" s="665"/>
      <c r="AA451" s="489"/>
      <c r="AC451" s="464" t="s">
        <v>1955</v>
      </c>
      <c r="AD451" s="489"/>
      <c r="AF451" s="489"/>
      <c r="AG451" s="530"/>
      <c r="AH451" s="707"/>
      <c r="AI451" s="464"/>
      <c r="AJ451" s="707"/>
    </row>
    <row r="452" spans="1:36" s="462" customFormat="1" ht="45.75" x14ac:dyDescent="0.25">
      <c r="A452" s="515"/>
      <c r="B452" s="682" t="s">
        <v>1959</v>
      </c>
      <c r="C452" s="2736" t="s">
        <v>1960</v>
      </c>
      <c r="D452" s="2736"/>
      <c r="E452" s="2736"/>
      <c r="F452" s="683" t="s">
        <v>2217</v>
      </c>
      <c r="G452" s="684">
        <v>70.010000000000005</v>
      </c>
      <c r="H452" s="684" t="s">
        <v>1962</v>
      </c>
      <c r="I452" s="684">
        <v>-112.02</v>
      </c>
      <c r="J452" s="684"/>
      <c r="K452" s="684" t="s">
        <v>2218</v>
      </c>
      <c r="L452" s="685"/>
      <c r="M452" s="686"/>
      <c r="X452" s="664"/>
      <c r="Y452" s="665"/>
      <c r="Z452" s="665"/>
      <c r="AA452" s="489"/>
      <c r="AC452" s="464" t="s">
        <v>1960</v>
      </c>
      <c r="AD452" s="489"/>
      <c r="AF452" s="489"/>
      <c r="AG452" s="530"/>
      <c r="AH452" s="707"/>
      <c r="AI452" s="464"/>
      <c r="AJ452" s="707"/>
    </row>
    <row r="453" spans="1:36" s="462" customFormat="1" ht="57" x14ac:dyDescent="0.25">
      <c r="A453" s="515"/>
      <c r="B453" s="682" t="s">
        <v>1964</v>
      </c>
      <c r="C453" s="2736" t="s">
        <v>1965</v>
      </c>
      <c r="D453" s="2736"/>
      <c r="E453" s="2736"/>
      <c r="F453" s="683" t="s">
        <v>2219</v>
      </c>
      <c r="G453" s="684">
        <v>340</v>
      </c>
      <c r="H453" s="684" t="s">
        <v>1967</v>
      </c>
      <c r="I453" s="684">
        <v>-95342.8</v>
      </c>
      <c r="J453" s="684"/>
      <c r="K453" s="684" t="s">
        <v>2220</v>
      </c>
      <c r="L453" s="685"/>
      <c r="M453" s="686"/>
      <c r="X453" s="664"/>
      <c r="Y453" s="665"/>
      <c r="Z453" s="665"/>
      <c r="AA453" s="489"/>
      <c r="AC453" s="464" t="s">
        <v>1965</v>
      </c>
      <c r="AD453" s="489"/>
      <c r="AF453" s="489"/>
      <c r="AG453" s="530"/>
      <c r="AH453" s="707"/>
      <c r="AI453" s="464"/>
      <c r="AJ453" s="707"/>
    </row>
    <row r="454" spans="1:36" s="462" customFormat="1" ht="34.5" x14ac:dyDescent="0.25">
      <c r="A454" s="515"/>
      <c r="B454" s="682" t="s">
        <v>1649</v>
      </c>
      <c r="C454" s="2736" t="s">
        <v>1650</v>
      </c>
      <c r="D454" s="2736"/>
      <c r="E454" s="2736"/>
      <c r="F454" s="683" t="s">
        <v>2221</v>
      </c>
      <c r="G454" s="684">
        <v>111.99</v>
      </c>
      <c r="H454" s="684" t="s">
        <v>1652</v>
      </c>
      <c r="I454" s="684">
        <v>-197.1</v>
      </c>
      <c r="J454" s="684"/>
      <c r="K454" s="684" t="s">
        <v>2222</v>
      </c>
      <c r="L454" s="685"/>
      <c r="M454" s="686"/>
      <c r="X454" s="664"/>
      <c r="Y454" s="665"/>
      <c r="Z454" s="665"/>
      <c r="AA454" s="489"/>
      <c r="AC454" s="464" t="s">
        <v>1650</v>
      </c>
      <c r="AD454" s="489"/>
      <c r="AF454" s="489"/>
      <c r="AG454" s="530"/>
      <c r="AH454" s="707"/>
      <c r="AI454" s="464"/>
      <c r="AJ454" s="707"/>
    </row>
    <row r="455" spans="1:36" s="462" customFormat="1" ht="23.25" x14ac:dyDescent="0.25">
      <c r="A455" s="515"/>
      <c r="B455" s="682" t="s">
        <v>1971</v>
      </c>
      <c r="C455" s="2736" t="s">
        <v>1972</v>
      </c>
      <c r="D455" s="2736"/>
      <c r="E455" s="2736"/>
      <c r="F455" s="683" t="s">
        <v>2223</v>
      </c>
      <c r="G455" s="684">
        <v>26.5</v>
      </c>
      <c r="H455" s="684" t="s">
        <v>1974</v>
      </c>
      <c r="I455" s="684">
        <v>-567.1</v>
      </c>
      <c r="J455" s="684"/>
      <c r="K455" s="684" t="s">
        <v>2224</v>
      </c>
      <c r="L455" s="685"/>
      <c r="M455" s="686"/>
      <c r="X455" s="664"/>
      <c r="Y455" s="665"/>
      <c r="Z455" s="665"/>
      <c r="AA455" s="489"/>
      <c r="AC455" s="464" t="s">
        <v>1972</v>
      </c>
      <c r="AD455" s="489"/>
      <c r="AF455" s="489"/>
      <c r="AG455" s="530"/>
      <c r="AH455" s="707"/>
      <c r="AI455" s="464"/>
      <c r="AJ455" s="707"/>
    </row>
    <row r="456" spans="1:36" s="462" customFormat="1" ht="34.5" x14ac:dyDescent="0.25">
      <c r="A456" s="515"/>
      <c r="B456" s="682" t="s">
        <v>809</v>
      </c>
      <c r="C456" s="2736" t="s">
        <v>1737</v>
      </c>
      <c r="D456" s="2736"/>
      <c r="E456" s="2736"/>
      <c r="F456" s="683" t="s">
        <v>2225</v>
      </c>
      <c r="G456" s="684">
        <v>65.709999999999994</v>
      </c>
      <c r="H456" s="684" t="s">
        <v>1739</v>
      </c>
      <c r="I456" s="684">
        <v>-172.82</v>
      </c>
      <c r="J456" s="684"/>
      <c r="K456" s="684" t="s">
        <v>2226</v>
      </c>
      <c r="L456" s="685"/>
      <c r="M456" s="686"/>
      <c r="X456" s="664"/>
      <c r="Y456" s="665"/>
      <c r="Z456" s="665"/>
      <c r="AA456" s="489"/>
      <c r="AC456" s="464" t="s">
        <v>1737</v>
      </c>
      <c r="AD456" s="489"/>
      <c r="AF456" s="489"/>
      <c r="AG456" s="530"/>
      <c r="AH456" s="707"/>
      <c r="AI456" s="464"/>
      <c r="AJ456" s="707"/>
    </row>
    <row r="457" spans="1:36" s="462" customFormat="1" ht="23.25" x14ac:dyDescent="0.25">
      <c r="A457" s="523" t="s">
        <v>851</v>
      </c>
      <c r="B457" s="694" t="s">
        <v>1978</v>
      </c>
      <c r="C457" s="2747" t="s">
        <v>1979</v>
      </c>
      <c r="D457" s="2747"/>
      <c r="E457" s="2747"/>
      <c r="F457" s="695" t="s">
        <v>2227</v>
      </c>
      <c r="G457" s="696">
        <v>0</v>
      </c>
      <c r="H457" s="696"/>
      <c r="I457" s="696">
        <v>0</v>
      </c>
      <c r="J457" s="696"/>
      <c r="K457" s="696"/>
      <c r="L457" s="697"/>
      <c r="M457" s="698"/>
      <c r="X457" s="664"/>
      <c r="Y457" s="665"/>
      <c r="Z457" s="665"/>
      <c r="AA457" s="489"/>
      <c r="AC457" s="464"/>
      <c r="AD457" s="489"/>
      <c r="AF457" s="489"/>
      <c r="AG457" s="530" t="s">
        <v>1979</v>
      </c>
      <c r="AH457" s="707"/>
      <c r="AI457" s="464"/>
      <c r="AJ457" s="707"/>
    </row>
    <row r="458" spans="1:36" s="462" customFormat="1" ht="57" x14ac:dyDescent="0.25">
      <c r="A458" s="515"/>
      <c r="B458" s="682" t="s">
        <v>1981</v>
      </c>
      <c r="C458" s="2736" t="s">
        <v>1982</v>
      </c>
      <c r="D458" s="2736"/>
      <c r="E458" s="2736"/>
      <c r="F458" s="683" t="s">
        <v>2228</v>
      </c>
      <c r="G458" s="684">
        <v>183.68</v>
      </c>
      <c r="H458" s="684"/>
      <c r="I458" s="684">
        <v>-481.98</v>
      </c>
      <c r="J458" s="684"/>
      <c r="K458" s="684"/>
      <c r="L458" s="685"/>
      <c r="M458" s="686"/>
      <c r="X458" s="664"/>
      <c r="Y458" s="665"/>
      <c r="Z458" s="665"/>
      <c r="AA458" s="489"/>
      <c r="AC458" s="464" t="s">
        <v>1982</v>
      </c>
      <c r="AD458" s="489"/>
      <c r="AF458" s="489"/>
      <c r="AG458" s="530"/>
      <c r="AH458" s="707"/>
      <c r="AI458" s="464"/>
      <c r="AJ458" s="707"/>
    </row>
    <row r="459" spans="1:36" s="462" customFormat="1" ht="23.25" x14ac:dyDescent="0.25">
      <c r="A459" s="523" t="s">
        <v>851</v>
      </c>
      <c r="B459" s="694" t="s">
        <v>1984</v>
      </c>
      <c r="C459" s="2747" t="s">
        <v>1985</v>
      </c>
      <c r="D459" s="2747"/>
      <c r="E459" s="2747"/>
      <c r="F459" s="695" t="s">
        <v>2229</v>
      </c>
      <c r="G459" s="696">
        <v>0</v>
      </c>
      <c r="H459" s="696"/>
      <c r="I459" s="696">
        <v>0</v>
      </c>
      <c r="J459" s="696"/>
      <c r="K459" s="696"/>
      <c r="L459" s="697"/>
      <c r="M459" s="698"/>
      <c r="X459" s="664"/>
      <c r="Y459" s="665"/>
      <c r="Z459" s="665"/>
      <c r="AA459" s="489"/>
      <c r="AC459" s="464"/>
      <c r="AD459" s="489"/>
      <c r="AF459" s="489"/>
      <c r="AG459" s="530" t="s">
        <v>1985</v>
      </c>
      <c r="AH459" s="707"/>
      <c r="AI459" s="464"/>
      <c r="AJ459" s="707"/>
    </row>
    <row r="460" spans="1:36" s="462" customFormat="1" ht="22.5" x14ac:dyDescent="0.25">
      <c r="A460" s="523" t="s">
        <v>848</v>
      </c>
      <c r="B460" s="694" t="s">
        <v>1987</v>
      </c>
      <c r="C460" s="2747" t="s">
        <v>1988</v>
      </c>
      <c r="D460" s="2747"/>
      <c r="E460" s="2747"/>
      <c r="F460" s="695" t="s">
        <v>1921</v>
      </c>
      <c r="G460" s="696">
        <v>0</v>
      </c>
      <c r="H460" s="696"/>
      <c r="I460" s="696">
        <v>0</v>
      </c>
      <c r="J460" s="696"/>
      <c r="K460" s="696"/>
      <c r="L460" s="697"/>
      <c r="M460" s="698"/>
      <c r="X460" s="664"/>
      <c r="Y460" s="665"/>
      <c r="Z460" s="665"/>
      <c r="AA460" s="489"/>
      <c r="AC460" s="464"/>
      <c r="AD460" s="489"/>
      <c r="AF460" s="489"/>
      <c r="AG460" s="530" t="s">
        <v>1988</v>
      </c>
      <c r="AH460" s="707"/>
      <c r="AI460" s="464"/>
      <c r="AJ460" s="707"/>
    </row>
    <row r="461" spans="1:36" s="462" customFormat="1" ht="45" x14ac:dyDescent="0.25">
      <c r="A461" s="666" t="s">
        <v>1328</v>
      </c>
      <c r="B461" s="667" t="s">
        <v>2012</v>
      </c>
      <c r="C461" s="2737" t="s">
        <v>1240</v>
      </c>
      <c r="D461" s="2737"/>
      <c r="E461" s="2737"/>
      <c r="F461" s="688">
        <v>-8.1</v>
      </c>
      <c r="G461" s="669">
        <v>480</v>
      </c>
      <c r="H461" s="669"/>
      <c r="I461" s="669">
        <v>-3888</v>
      </c>
      <c r="J461" s="669"/>
      <c r="K461" s="670"/>
      <c r="L461" s="671">
        <v>0</v>
      </c>
      <c r="M461" s="671">
        <v>0</v>
      </c>
      <c r="X461" s="664"/>
      <c r="Y461" s="665"/>
      <c r="Z461" s="665"/>
      <c r="AA461" s="489" t="s">
        <v>1240</v>
      </c>
      <c r="AC461" s="464"/>
      <c r="AD461" s="489"/>
      <c r="AF461" s="489"/>
      <c r="AG461" s="530"/>
      <c r="AH461" s="707"/>
      <c r="AI461" s="464"/>
      <c r="AJ461" s="707"/>
    </row>
    <row r="462" spans="1:36" s="462" customFormat="1" ht="15" x14ac:dyDescent="0.25">
      <c r="A462" s="672"/>
      <c r="B462" s="673"/>
      <c r="C462" s="674" t="s">
        <v>2230</v>
      </c>
      <c r="D462" s="675"/>
      <c r="E462" s="675"/>
      <c r="F462" s="675"/>
      <c r="G462" s="675"/>
      <c r="H462" s="675"/>
      <c r="I462" s="675"/>
      <c r="J462" s="675"/>
      <c r="K462" s="675"/>
      <c r="L462" s="675"/>
      <c r="M462" s="676"/>
      <c r="X462" s="664"/>
      <c r="Y462" s="665"/>
      <c r="Z462" s="665"/>
      <c r="AA462" s="489"/>
      <c r="AC462" s="464"/>
      <c r="AD462" s="489"/>
      <c r="AF462" s="489"/>
      <c r="AG462" s="530"/>
      <c r="AH462" s="707"/>
      <c r="AI462" s="464"/>
      <c r="AJ462" s="707"/>
    </row>
    <row r="463" spans="1:36" s="462" customFormat="1" ht="45" x14ac:dyDescent="0.25">
      <c r="A463" s="666" t="s">
        <v>1331</v>
      </c>
      <c r="B463" s="667" t="s">
        <v>2014</v>
      </c>
      <c r="C463" s="2737" t="s">
        <v>1243</v>
      </c>
      <c r="D463" s="2737"/>
      <c r="E463" s="2737"/>
      <c r="F463" s="688">
        <v>-5.7</v>
      </c>
      <c r="G463" s="669">
        <v>2.44</v>
      </c>
      <c r="H463" s="669"/>
      <c r="I463" s="669">
        <v>-14</v>
      </c>
      <c r="J463" s="669"/>
      <c r="K463" s="670"/>
      <c r="L463" s="671">
        <v>0</v>
      </c>
      <c r="M463" s="671">
        <v>0</v>
      </c>
      <c r="X463" s="664"/>
      <c r="Y463" s="665"/>
      <c r="Z463" s="665"/>
      <c r="AA463" s="489" t="s">
        <v>1243</v>
      </c>
      <c r="AC463" s="464"/>
      <c r="AD463" s="489"/>
      <c r="AF463" s="489"/>
      <c r="AG463" s="530"/>
      <c r="AH463" s="707"/>
      <c r="AI463" s="464"/>
      <c r="AJ463" s="707"/>
    </row>
    <row r="464" spans="1:36" s="462" customFormat="1" ht="15" x14ac:dyDescent="0.25">
      <c r="A464" s="672"/>
      <c r="B464" s="673"/>
      <c r="C464" s="674" t="s">
        <v>2231</v>
      </c>
      <c r="D464" s="675"/>
      <c r="E464" s="675"/>
      <c r="F464" s="675"/>
      <c r="G464" s="675"/>
      <c r="H464" s="675"/>
      <c r="I464" s="675"/>
      <c r="J464" s="675"/>
      <c r="K464" s="675"/>
      <c r="L464" s="675"/>
      <c r="M464" s="676"/>
      <c r="X464" s="664"/>
      <c r="Y464" s="665"/>
      <c r="Z464" s="665"/>
      <c r="AA464" s="489"/>
      <c r="AC464" s="464"/>
      <c r="AD464" s="489"/>
      <c r="AF464" s="489"/>
      <c r="AG464" s="530"/>
      <c r="AH464" s="707"/>
      <c r="AI464" s="464"/>
      <c r="AJ464" s="707"/>
    </row>
    <row r="465" spans="1:36" s="462" customFormat="1" ht="45.75" x14ac:dyDescent="0.25">
      <c r="A465" s="666" t="s">
        <v>1333</v>
      </c>
      <c r="B465" s="667" t="s">
        <v>2016</v>
      </c>
      <c r="C465" s="2737" t="s">
        <v>2017</v>
      </c>
      <c r="D465" s="2737"/>
      <c r="E465" s="2737"/>
      <c r="F465" s="688">
        <v>-2.7</v>
      </c>
      <c r="G465" s="669" t="s">
        <v>2018</v>
      </c>
      <c r="H465" s="669" t="s">
        <v>2019</v>
      </c>
      <c r="I465" s="669">
        <v>-30223</v>
      </c>
      <c r="J465" s="669">
        <v>-4053</v>
      </c>
      <c r="K465" s="670" t="s">
        <v>2232</v>
      </c>
      <c r="L465" s="679">
        <v>156.04499999999999</v>
      </c>
      <c r="M465" s="680">
        <v>-421.32</v>
      </c>
      <c r="X465" s="664"/>
      <c r="Y465" s="665"/>
      <c r="Z465" s="665"/>
      <c r="AA465" s="489" t="s">
        <v>2017</v>
      </c>
      <c r="AC465" s="464"/>
      <c r="AD465" s="489"/>
      <c r="AF465" s="489"/>
      <c r="AG465" s="530"/>
      <c r="AH465" s="707"/>
      <c r="AI465" s="464"/>
      <c r="AJ465" s="707"/>
    </row>
    <row r="466" spans="1:36" s="462" customFormat="1" ht="15" x14ac:dyDescent="0.25">
      <c r="A466" s="672"/>
      <c r="B466" s="673"/>
      <c r="C466" s="674" t="s">
        <v>2233</v>
      </c>
      <c r="D466" s="675"/>
      <c r="E466" s="675"/>
      <c r="F466" s="675"/>
      <c r="G466" s="675"/>
      <c r="H466" s="675"/>
      <c r="I466" s="675"/>
      <c r="J466" s="675"/>
      <c r="K466" s="675"/>
      <c r="L466" s="675"/>
      <c r="M466" s="676"/>
      <c r="X466" s="664"/>
      <c r="Y466" s="665"/>
      <c r="Z466" s="665"/>
      <c r="AA466" s="489"/>
      <c r="AC466" s="464"/>
      <c r="AD466" s="489"/>
      <c r="AF466" s="489"/>
      <c r="AG466" s="530"/>
      <c r="AH466" s="707"/>
      <c r="AI466" s="464"/>
      <c r="AJ466" s="707"/>
    </row>
    <row r="467" spans="1:36" s="462" customFormat="1" ht="15" x14ac:dyDescent="0.25">
      <c r="A467" s="550"/>
      <c r="B467" s="673"/>
      <c r="C467" s="674" t="s">
        <v>2022</v>
      </c>
      <c r="D467" s="675"/>
      <c r="E467" s="675"/>
      <c r="F467" s="675"/>
      <c r="G467" s="675"/>
      <c r="H467" s="675"/>
      <c r="I467" s="675"/>
      <c r="J467" s="675"/>
      <c r="K467" s="675"/>
      <c r="L467" s="675"/>
      <c r="M467" s="677"/>
      <c r="X467" s="664"/>
      <c r="Y467" s="665"/>
      <c r="Z467" s="665"/>
      <c r="AA467" s="489"/>
      <c r="AC467" s="464"/>
      <c r="AD467" s="489"/>
      <c r="AF467" s="489"/>
      <c r="AG467" s="530"/>
      <c r="AH467" s="707"/>
      <c r="AI467" s="464"/>
      <c r="AJ467" s="707"/>
    </row>
    <row r="468" spans="1:36" s="462" customFormat="1" ht="33.75" x14ac:dyDescent="0.25">
      <c r="A468" s="550"/>
      <c r="B468" s="681" t="s">
        <v>1641</v>
      </c>
      <c r="C468" s="2734" t="s">
        <v>1642</v>
      </c>
      <c r="D468" s="2734"/>
      <c r="E468" s="2734"/>
      <c r="F468" s="2734"/>
      <c r="G468" s="2734"/>
      <c r="H468" s="2734"/>
      <c r="I468" s="2734"/>
      <c r="J468" s="2734"/>
      <c r="K468" s="2734"/>
      <c r="L468" s="2734"/>
      <c r="M468" s="2735"/>
      <c r="X468" s="664"/>
      <c r="Y468" s="665"/>
      <c r="Z468" s="665"/>
      <c r="AA468" s="489"/>
      <c r="AB468" s="499" t="s">
        <v>1642</v>
      </c>
      <c r="AC468" s="464"/>
      <c r="AD468" s="489"/>
      <c r="AF468" s="489"/>
      <c r="AG468" s="530"/>
      <c r="AH468" s="707"/>
      <c r="AI468" s="464"/>
      <c r="AJ468" s="707"/>
    </row>
    <row r="469" spans="1:36" s="462" customFormat="1" ht="23.25" x14ac:dyDescent="0.25">
      <c r="A469" s="515"/>
      <c r="B469" s="682" t="s">
        <v>1869</v>
      </c>
      <c r="C469" s="2736" t="s">
        <v>1870</v>
      </c>
      <c r="D469" s="2736"/>
      <c r="E469" s="2736"/>
      <c r="F469" s="683" t="s">
        <v>2234</v>
      </c>
      <c r="G469" s="684" t="s">
        <v>1872</v>
      </c>
      <c r="H469" s="684"/>
      <c r="I469" s="684">
        <v>-4053.1</v>
      </c>
      <c r="J469" s="684">
        <v>-4053.1</v>
      </c>
      <c r="K469" s="684"/>
      <c r="L469" s="685"/>
      <c r="M469" s="686"/>
      <c r="X469" s="664"/>
      <c r="Y469" s="665"/>
      <c r="Z469" s="665"/>
      <c r="AA469" s="489"/>
      <c r="AC469" s="464" t="s">
        <v>1870</v>
      </c>
      <c r="AD469" s="489"/>
      <c r="AF469" s="489"/>
      <c r="AG469" s="530"/>
      <c r="AH469" s="707"/>
      <c r="AI469" s="464"/>
      <c r="AJ469" s="707"/>
    </row>
    <row r="470" spans="1:36" s="462" customFormat="1" ht="23.25" x14ac:dyDescent="0.25">
      <c r="A470" s="515"/>
      <c r="B470" s="682" t="s">
        <v>627</v>
      </c>
      <c r="C470" s="2736" t="s">
        <v>1647</v>
      </c>
      <c r="D470" s="2736"/>
      <c r="E470" s="2736"/>
      <c r="F470" s="683" t="s">
        <v>2235</v>
      </c>
      <c r="G470" s="684">
        <v>0</v>
      </c>
      <c r="H470" s="684">
        <v>0</v>
      </c>
      <c r="I470" s="684">
        <v>0</v>
      </c>
      <c r="J470" s="684"/>
      <c r="K470" s="684">
        <v>0</v>
      </c>
      <c r="L470" s="685"/>
      <c r="M470" s="686"/>
      <c r="X470" s="664"/>
      <c r="Y470" s="665"/>
      <c r="Z470" s="665"/>
      <c r="AA470" s="489"/>
      <c r="AC470" s="464" t="s">
        <v>1647</v>
      </c>
      <c r="AD470" s="489"/>
      <c r="AF470" s="489"/>
      <c r="AG470" s="530"/>
      <c r="AH470" s="707"/>
      <c r="AI470" s="464"/>
      <c r="AJ470" s="707"/>
    </row>
    <row r="471" spans="1:36" s="462" customFormat="1" ht="45.75" x14ac:dyDescent="0.25">
      <c r="A471" s="515"/>
      <c r="B471" s="682" t="s">
        <v>2025</v>
      </c>
      <c r="C471" s="2736" t="s">
        <v>2026</v>
      </c>
      <c r="D471" s="2736"/>
      <c r="E471" s="2736"/>
      <c r="F471" s="683" t="s">
        <v>2236</v>
      </c>
      <c r="G471" s="684">
        <v>179.46</v>
      </c>
      <c r="H471" s="684" t="s">
        <v>2028</v>
      </c>
      <c r="I471" s="684">
        <v>-3494.09</v>
      </c>
      <c r="J471" s="684"/>
      <c r="K471" s="684" t="s">
        <v>2237</v>
      </c>
      <c r="L471" s="685"/>
      <c r="M471" s="686"/>
      <c r="X471" s="664"/>
      <c r="Y471" s="665"/>
      <c r="Z471" s="665"/>
      <c r="AA471" s="489"/>
      <c r="AC471" s="464" t="s">
        <v>2026</v>
      </c>
      <c r="AD471" s="489"/>
      <c r="AF471" s="489"/>
      <c r="AG471" s="530"/>
      <c r="AH471" s="707"/>
      <c r="AI471" s="464"/>
      <c r="AJ471" s="707"/>
    </row>
    <row r="472" spans="1:36" s="462" customFormat="1" ht="34.5" x14ac:dyDescent="0.25">
      <c r="A472" s="515"/>
      <c r="B472" s="682" t="s">
        <v>1649</v>
      </c>
      <c r="C472" s="2736" t="s">
        <v>1650</v>
      </c>
      <c r="D472" s="2736"/>
      <c r="E472" s="2736"/>
      <c r="F472" s="683" t="s">
        <v>2238</v>
      </c>
      <c r="G472" s="684">
        <v>111.99</v>
      </c>
      <c r="H472" s="684" t="s">
        <v>1652</v>
      </c>
      <c r="I472" s="684">
        <v>-57.11</v>
      </c>
      <c r="J472" s="684"/>
      <c r="K472" s="684" t="s">
        <v>2239</v>
      </c>
      <c r="L472" s="685"/>
      <c r="M472" s="686"/>
      <c r="X472" s="664"/>
      <c r="Y472" s="665"/>
      <c r="Z472" s="665"/>
      <c r="AA472" s="489"/>
      <c r="AC472" s="464" t="s">
        <v>1650</v>
      </c>
      <c r="AD472" s="489"/>
      <c r="AF472" s="489"/>
      <c r="AG472" s="530"/>
      <c r="AH472" s="707"/>
      <c r="AI472" s="464"/>
      <c r="AJ472" s="707"/>
    </row>
    <row r="473" spans="1:36" s="462" customFormat="1" ht="34.5" x14ac:dyDescent="0.25">
      <c r="A473" s="515"/>
      <c r="B473" s="682" t="s">
        <v>2032</v>
      </c>
      <c r="C473" s="2736" t="s">
        <v>2033</v>
      </c>
      <c r="D473" s="2736"/>
      <c r="E473" s="2736"/>
      <c r="F473" s="683" t="s">
        <v>2240</v>
      </c>
      <c r="G473" s="684">
        <v>6.9</v>
      </c>
      <c r="H473" s="684" t="s">
        <v>2035</v>
      </c>
      <c r="I473" s="684">
        <v>-69.69</v>
      </c>
      <c r="J473" s="684"/>
      <c r="K473" s="684" t="s">
        <v>2241</v>
      </c>
      <c r="L473" s="685"/>
      <c r="M473" s="686"/>
      <c r="X473" s="664"/>
      <c r="Y473" s="665"/>
      <c r="Z473" s="665"/>
      <c r="AA473" s="489"/>
      <c r="AC473" s="464" t="s">
        <v>2033</v>
      </c>
      <c r="AD473" s="489"/>
      <c r="AF473" s="489"/>
      <c r="AG473" s="530"/>
      <c r="AH473" s="707"/>
      <c r="AI473" s="464"/>
      <c r="AJ473" s="707"/>
    </row>
    <row r="474" spans="1:36" s="462" customFormat="1" ht="34.5" x14ac:dyDescent="0.25">
      <c r="A474" s="515"/>
      <c r="B474" s="682" t="s">
        <v>2037</v>
      </c>
      <c r="C474" s="2736" t="s">
        <v>2038</v>
      </c>
      <c r="D474" s="2736"/>
      <c r="E474" s="2736"/>
      <c r="F474" s="683" t="s">
        <v>2242</v>
      </c>
      <c r="G474" s="684">
        <v>80.349999999999994</v>
      </c>
      <c r="H474" s="684" t="s">
        <v>2040</v>
      </c>
      <c r="I474" s="684">
        <v>-8044.64</v>
      </c>
      <c r="J474" s="684"/>
      <c r="K474" s="684" t="s">
        <v>2243</v>
      </c>
      <c r="L474" s="685"/>
      <c r="M474" s="686"/>
      <c r="X474" s="664"/>
      <c r="Y474" s="665"/>
      <c r="Z474" s="665"/>
      <c r="AA474" s="489"/>
      <c r="AC474" s="464" t="s">
        <v>2038</v>
      </c>
      <c r="AD474" s="489"/>
      <c r="AF474" s="489"/>
      <c r="AG474" s="530"/>
      <c r="AH474" s="707"/>
      <c r="AI474" s="464"/>
      <c r="AJ474" s="707"/>
    </row>
    <row r="475" spans="1:36" s="462" customFormat="1" ht="34.5" x14ac:dyDescent="0.25">
      <c r="A475" s="515"/>
      <c r="B475" s="682" t="s">
        <v>809</v>
      </c>
      <c r="C475" s="2736" t="s">
        <v>1737</v>
      </c>
      <c r="D475" s="2736"/>
      <c r="E475" s="2736"/>
      <c r="F475" s="683" t="s">
        <v>2244</v>
      </c>
      <c r="G475" s="684">
        <v>65.709999999999994</v>
      </c>
      <c r="H475" s="684" t="s">
        <v>1739</v>
      </c>
      <c r="I475" s="684">
        <v>-78.19</v>
      </c>
      <c r="J475" s="684"/>
      <c r="K475" s="684" t="s">
        <v>2245</v>
      </c>
      <c r="L475" s="685"/>
      <c r="M475" s="686"/>
      <c r="X475" s="664"/>
      <c r="Y475" s="665"/>
      <c r="Z475" s="665"/>
      <c r="AA475" s="489"/>
      <c r="AC475" s="464" t="s">
        <v>1737</v>
      </c>
      <c r="AD475" s="489"/>
      <c r="AF475" s="489"/>
      <c r="AG475" s="530"/>
      <c r="AH475" s="707"/>
      <c r="AI475" s="464"/>
      <c r="AJ475" s="707"/>
    </row>
    <row r="476" spans="1:36" s="462" customFormat="1" ht="23.25" x14ac:dyDescent="0.25">
      <c r="A476" s="523" t="s">
        <v>848</v>
      </c>
      <c r="B476" s="694" t="s">
        <v>1741</v>
      </c>
      <c r="C476" s="2747" t="s">
        <v>1243</v>
      </c>
      <c r="D476" s="2747"/>
      <c r="E476" s="2747"/>
      <c r="F476" s="695" t="s">
        <v>1921</v>
      </c>
      <c r="G476" s="696">
        <v>2.44</v>
      </c>
      <c r="H476" s="696"/>
      <c r="I476" s="696">
        <v>0</v>
      </c>
      <c r="J476" s="696"/>
      <c r="K476" s="696"/>
      <c r="L476" s="697"/>
      <c r="M476" s="698"/>
      <c r="X476" s="664"/>
      <c r="Y476" s="665"/>
      <c r="Z476" s="665"/>
      <c r="AA476" s="489"/>
      <c r="AC476" s="464"/>
      <c r="AD476" s="489"/>
      <c r="AF476" s="489"/>
      <c r="AG476" s="530" t="s">
        <v>1243</v>
      </c>
      <c r="AH476" s="707"/>
      <c r="AI476" s="464"/>
      <c r="AJ476" s="707"/>
    </row>
    <row r="477" spans="1:36" s="462" customFormat="1" ht="23.25" x14ac:dyDescent="0.25">
      <c r="A477" s="515"/>
      <c r="B477" s="682" t="s">
        <v>2044</v>
      </c>
      <c r="C477" s="2736" t="s">
        <v>2045</v>
      </c>
      <c r="D477" s="2736"/>
      <c r="E477" s="2736"/>
      <c r="F477" s="683" t="s">
        <v>2246</v>
      </c>
      <c r="G477" s="684">
        <v>30030</v>
      </c>
      <c r="H477" s="684"/>
      <c r="I477" s="684">
        <v>-6.01</v>
      </c>
      <c r="J477" s="684"/>
      <c r="K477" s="684"/>
      <c r="L477" s="685"/>
      <c r="M477" s="686"/>
      <c r="X477" s="664"/>
      <c r="Y477" s="665"/>
      <c r="Z477" s="665"/>
      <c r="AA477" s="489"/>
      <c r="AC477" s="464" t="s">
        <v>2045</v>
      </c>
      <c r="AD477" s="489"/>
      <c r="AF477" s="489"/>
      <c r="AG477" s="530"/>
      <c r="AH477" s="707"/>
      <c r="AI477" s="464"/>
      <c r="AJ477" s="707"/>
    </row>
    <row r="478" spans="1:36" s="462" customFormat="1" ht="23.25" x14ac:dyDescent="0.25">
      <c r="A478" s="515"/>
      <c r="B478" s="682" t="s">
        <v>1809</v>
      </c>
      <c r="C478" s="2736" t="s">
        <v>1810</v>
      </c>
      <c r="D478" s="2736"/>
      <c r="E478" s="2736"/>
      <c r="F478" s="683" t="s">
        <v>2247</v>
      </c>
      <c r="G478" s="684">
        <v>9040.01</v>
      </c>
      <c r="H478" s="684"/>
      <c r="I478" s="684">
        <v>-48.82</v>
      </c>
      <c r="J478" s="684"/>
      <c r="K478" s="684"/>
      <c r="L478" s="685"/>
      <c r="M478" s="686"/>
      <c r="X478" s="664"/>
      <c r="Y478" s="665"/>
      <c r="Z478" s="665"/>
      <c r="AA478" s="489"/>
      <c r="AC478" s="464" t="s">
        <v>1810</v>
      </c>
      <c r="AD478" s="489"/>
      <c r="AF478" s="489"/>
      <c r="AG478" s="530"/>
      <c r="AH478" s="707"/>
      <c r="AI478" s="464"/>
      <c r="AJ478" s="707"/>
    </row>
    <row r="479" spans="1:36" s="462" customFormat="1" ht="45.75" x14ac:dyDescent="0.25">
      <c r="A479" s="515"/>
      <c r="B479" s="682" t="s">
        <v>2048</v>
      </c>
      <c r="C479" s="2736" t="s">
        <v>2049</v>
      </c>
      <c r="D479" s="2736"/>
      <c r="E479" s="2736"/>
      <c r="F479" s="683" t="s">
        <v>2248</v>
      </c>
      <c r="G479" s="684">
        <v>67.099999999999994</v>
      </c>
      <c r="H479" s="684"/>
      <c r="I479" s="684">
        <v>-181.17</v>
      </c>
      <c r="J479" s="684"/>
      <c r="K479" s="684"/>
      <c r="L479" s="685"/>
      <c r="M479" s="686"/>
      <c r="X479" s="664"/>
      <c r="Y479" s="665"/>
      <c r="Z479" s="665"/>
      <c r="AA479" s="489"/>
      <c r="AC479" s="464" t="s">
        <v>2049</v>
      </c>
      <c r="AD479" s="489"/>
      <c r="AF479" s="489"/>
      <c r="AG479" s="530"/>
      <c r="AH479" s="707"/>
      <c r="AI479" s="464"/>
      <c r="AJ479" s="707"/>
    </row>
    <row r="480" spans="1:36" s="462" customFormat="1" ht="23.25" x14ac:dyDescent="0.25">
      <c r="A480" s="523" t="s">
        <v>848</v>
      </c>
      <c r="B480" s="694" t="s">
        <v>2051</v>
      </c>
      <c r="C480" s="2747" t="s">
        <v>2052</v>
      </c>
      <c r="D480" s="2747"/>
      <c r="E480" s="2747"/>
      <c r="F480" s="695" t="s">
        <v>1921</v>
      </c>
      <c r="G480" s="696">
        <v>0</v>
      </c>
      <c r="H480" s="696"/>
      <c r="I480" s="696">
        <v>0</v>
      </c>
      <c r="J480" s="696"/>
      <c r="K480" s="696"/>
      <c r="L480" s="697"/>
      <c r="M480" s="698"/>
      <c r="X480" s="664"/>
      <c r="Y480" s="665"/>
      <c r="Z480" s="665"/>
      <c r="AA480" s="489"/>
      <c r="AC480" s="464"/>
      <c r="AD480" s="489"/>
      <c r="AF480" s="489"/>
      <c r="AG480" s="530" t="s">
        <v>2052</v>
      </c>
      <c r="AH480" s="707"/>
      <c r="AI480" s="464"/>
      <c r="AJ480" s="707"/>
    </row>
    <row r="481" spans="1:36" s="462" customFormat="1" ht="34.5" x14ac:dyDescent="0.25">
      <c r="A481" s="523" t="s">
        <v>848</v>
      </c>
      <c r="B481" s="694" t="s">
        <v>2053</v>
      </c>
      <c r="C481" s="2747" t="s">
        <v>2054</v>
      </c>
      <c r="D481" s="2747"/>
      <c r="E481" s="2747"/>
      <c r="F481" s="695" t="s">
        <v>1921</v>
      </c>
      <c r="G481" s="696">
        <v>412</v>
      </c>
      <c r="H481" s="696"/>
      <c r="I481" s="696">
        <v>0</v>
      </c>
      <c r="J481" s="696"/>
      <c r="K481" s="696"/>
      <c r="L481" s="697"/>
      <c r="M481" s="698"/>
      <c r="X481" s="664"/>
      <c r="Y481" s="665"/>
      <c r="Z481" s="665"/>
      <c r="AA481" s="489"/>
      <c r="AC481" s="464"/>
      <c r="AD481" s="489"/>
      <c r="AF481" s="489"/>
      <c r="AG481" s="530" t="s">
        <v>2054</v>
      </c>
      <c r="AH481" s="707"/>
      <c r="AI481" s="464"/>
      <c r="AJ481" s="707"/>
    </row>
    <row r="482" spans="1:36" s="462" customFormat="1" ht="45.75" x14ac:dyDescent="0.25">
      <c r="A482" s="515" t="s">
        <v>2055</v>
      </c>
      <c r="B482" s="682" t="s">
        <v>2056</v>
      </c>
      <c r="C482" s="2736" t="s">
        <v>2057</v>
      </c>
      <c r="D482" s="2736"/>
      <c r="E482" s="2736"/>
      <c r="F482" s="683" t="s">
        <v>2249</v>
      </c>
      <c r="G482" s="684">
        <v>1553</v>
      </c>
      <c r="H482" s="684"/>
      <c r="I482" s="684">
        <v>-5451.03</v>
      </c>
      <c r="J482" s="684"/>
      <c r="K482" s="684"/>
      <c r="L482" s="685"/>
      <c r="M482" s="686"/>
      <c r="X482" s="664"/>
      <c r="Y482" s="665"/>
      <c r="Z482" s="665"/>
      <c r="AA482" s="489"/>
      <c r="AC482" s="464"/>
      <c r="AD482" s="489"/>
      <c r="AF482" s="489"/>
      <c r="AG482" s="530"/>
      <c r="AH482" s="707"/>
      <c r="AI482" s="464" t="s">
        <v>2057</v>
      </c>
      <c r="AJ482" s="707"/>
    </row>
    <row r="483" spans="1:36" s="462" customFormat="1" ht="45.75" x14ac:dyDescent="0.25">
      <c r="A483" s="701" t="s">
        <v>1922</v>
      </c>
      <c r="B483" s="702" t="s">
        <v>2056</v>
      </c>
      <c r="C483" s="2748" t="s">
        <v>2057</v>
      </c>
      <c r="D483" s="2748"/>
      <c r="E483" s="2748"/>
      <c r="F483" s="703" t="s">
        <v>2250</v>
      </c>
      <c r="G483" s="704">
        <v>1553</v>
      </c>
      <c r="H483" s="704"/>
      <c r="I483" s="704">
        <v>-54510.3</v>
      </c>
      <c r="J483" s="704"/>
      <c r="K483" s="704"/>
      <c r="L483" s="705"/>
      <c r="M483" s="706"/>
      <c r="X483" s="664"/>
      <c r="Y483" s="665"/>
      <c r="Z483" s="665"/>
      <c r="AA483" s="489"/>
      <c r="AC483" s="464"/>
      <c r="AD483" s="489"/>
      <c r="AF483" s="489"/>
      <c r="AG483" s="530"/>
      <c r="AH483" s="707"/>
      <c r="AI483" s="464"/>
      <c r="AJ483" s="707" t="s">
        <v>2057</v>
      </c>
    </row>
    <row r="484" spans="1:36" s="462" customFormat="1" ht="23.25" x14ac:dyDescent="0.25">
      <c r="A484" s="523" t="s">
        <v>851</v>
      </c>
      <c r="B484" s="694" t="s">
        <v>2060</v>
      </c>
      <c r="C484" s="2747" t="s">
        <v>2061</v>
      </c>
      <c r="D484" s="2747"/>
      <c r="E484" s="2747"/>
      <c r="F484" s="695" t="s">
        <v>2251</v>
      </c>
      <c r="G484" s="696">
        <v>0</v>
      </c>
      <c r="H484" s="696"/>
      <c r="I484" s="696">
        <v>0</v>
      </c>
      <c r="J484" s="696"/>
      <c r="K484" s="696"/>
      <c r="L484" s="697"/>
      <c r="M484" s="698"/>
      <c r="X484" s="664"/>
      <c r="Y484" s="665"/>
      <c r="Z484" s="665"/>
      <c r="AA484" s="489"/>
      <c r="AC484" s="464"/>
      <c r="AD484" s="489"/>
      <c r="AF484" s="489"/>
      <c r="AG484" s="530" t="s">
        <v>2061</v>
      </c>
      <c r="AH484" s="707"/>
      <c r="AI484" s="464"/>
      <c r="AJ484" s="707"/>
    </row>
    <row r="485" spans="1:36" s="462" customFormat="1" ht="23.25" x14ac:dyDescent="0.25">
      <c r="A485" s="515"/>
      <c r="B485" s="682" t="s">
        <v>2063</v>
      </c>
      <c r="C485" s="2736" t="s">
        <v>2064</v>
      </c>
      <c r="D485" s="2736"/>
      <c r="E485" s="2736"/>
      <c r="F485" s="683" t="s">
        <v>2252</v>
      </c>
      <c r="G485" s="684">
        <v>176.1</v>
      </c>
      <c r="H485" s="684"/>
      <c r="I485" s="684">
        <v>-380.38</v>
      </c>
      <c r="J485" s="684"/>
      <c r="K485" s="684"/>
      <c r="L485" s="685"/>
      <c r="M485" s="686"/>
      <c r="X485" s="664"/>
      <c r="Y485" s="665"/>
      <c r="Z485" s="665"/>
      <c r="AA485" s="489"/>
      <c r="AC485" s="464" t="s">
        <v>2064</v>
      </c>
      <c r="AD485" s="489"/>
      <c r="AF485" s="489"/>
      <c r="AG485" s="530"/>
      <c r="AH485" s="707"/>
      <c r="AI485" s="464"/>
      <c r="AJ485" s="707"/>
    </row>
    <row r="486" spans="1:36" s="462" customFormat="1" ht="23.25" x14ac:dyDescent="0.25">
      <c r="A486" s="515"/>
      <c r="B486" s="682" t="s">
        <v>2066</v>
      </c>
      <c r="C486" s="2736" t="s">
        <v>2067</v>
      </c>
      <c r="D486" s="2736"/>
      <c r="E486" s="2736"/>
      <c r="F486" s="683" t="s">
        <v>2253</v>
      </c>
      <c r="G486" s="684">
        <v>207.8</v>
      </c>
      <c r="H486" s="684"/>
      <c r="I486" s="684">
        <v>-437.63</v>
      </c>
      <c r="J486" s="684"/>
      <c r="K486" s="684"/>
      <c r="L486" s="685"/>
      <c r="M486" s="686"/>
      <c r="X486" s="664"/>
      <c r="Y486" s="665"/>
      <c r="Z486" s="665"/>
      <c r="AA486" s="489"/>
      <c r="AC486" s="464" t="s">
        <v>2067</v>
      </c>
      <c r="AD486" s="489"/>
      <c r="AF486" s="489"/>
      <c r="AG486" s="530"/>
      <c r="AH486" s="707"/>
      <c r="AI486" s="464"/>
      <c r="AJ486" s="707"/>
    </row>
    <row r="487" spans="1:36" s="462" customFormat="1" ht="23.25" x14ac:dyDescent="0.25">
      <c r="A487" s="515"/>
      <c r="B487" s="682" t="s">
        <v>2069</v>
      </c>
      <c r="C487" s="2736" t="s">
        <v>2070</v>
      </c>
      <c r="D487" s="2736"/>
      <c r="E487" s="2736"/>
      <c r="F487" s="683" t="s">
        <v>2254</v>
      </c>
      <c r="G487" s="684">
        <v>3468.64</v>
      </c>
      <c r="H487" s="684"/>
      <c r="I487" s="684">
        <v>-1873.07</v>
      </c>
      <c r="J487" s="684"/>
      <c r="K487" s="684"/>
      <c r="L487" s="685"/>
      <c r="M487" s="686"/>
      <c r="X487" s="664"/>
      <c r="Y487" s="665"/>
      <c r="Z487" s="665"/>
      <c r="AA487" s="489"/>
      <c r="AC487" s="464" t="s">
        <v>2070</v>
      </c>
      <c r="AD487" s="489"/>
      <c r="AF487" s="489"/>
      <c r="AG487" s="530"/>
      <c r="AH487" s="707"/>
      <c r="AI487" s="464"/>
      <c r="AJ487" s="707"/>
    </row>
    <row r="488" spans="1:36" s="462" customFormat="1" ht="23.25" x14ac:dyDescent="0.25">
      <c r="A488" s="523" t="s">
        <v>851</v>
      </c>
      <c r="B488" s="694" t="s">
        <v>2072</v>
      </c>
      <c r="C488" s="2747" t="s">
        <v>2073</v>
      </c>
      <c r="D488" s="2747"/>
      <c r="E488" s="2747"/>
      <c r="F488" s="695" t="s">
        <v>2255</v>
      </c>
      <c r="G488" s="696">
        <v>0</v>
      </c>
      <c r="H488" s="696"/>
      <c r="I488" s="696">
        <v>0</v>
      </c>
      <c r="J488" s="696"/>
      <c r="K488" s="696"/>
      <c r="L488" s="697"/>
      <c r="M488" s="698"/>
      <c r="X488" s="664"/>
      <c r="Y488" s="665"/>
      <c r="Z488" s="665"/>
      <c r="AA488" s="489"/>
      <c r="AC488" s="464"/>
      <c r="AD488" s="489"/>
      <c r="AF488" s="489"/>
      <c r="AG488" s="530" t="s">
        <v>2073</v>
      </c>
      <c r="AH488" s="707"/>
      <c r="AI488" s="464"/>
      <c r="AJ488" s="707"/>
    </row>
    <row r="489" spans="1:36" s="462" customFormat="1" ht="34.5" x14ac:dyDescent="0.25">
      <c r="A489" s="515"/>
      <c r="B489" s="682" t="s">
        <v>2075</v>
      </c>
      <c r="C489" s="2736" t="s">
        <v>2076</v>
      </c>
      <c r="D489" s="2736"/>
      <c r="E489" s="2736"/>
      <c r="F489" s="683" t="s">
        <v>2256</v>
      </c>
      <c r="G489" s="684">
        <v>11.99</v>
      </c>
      <c r="H489" s="684"/>
      <c r="I489" s="684">
        <v>-97.12</v>
      </c>
      <c r="J489" s="684"/>
      <c r="K489" s="684"/>
      <c r="L489" s="685"/>
      <c r="M489" s="686"/>
      <c r="X489" s="664"/>
      <c r="Y489" s="665"/>
      <c r="Z489" s="665"/>
      <c r="AA489" s="489"/>
      <c r="AC489" s="464" t="s">
        <v>2076</v>
      </c>
      <c r="AD489" s="489"/>
      <c r="AF489" s="489"/>
      <c r="AG489" s="530"/>
      <c r="AH489" s="707"/>
      <c r="AI489" s="464"/>
      <c r="AJ489" s="707"/>
    </row>
    <row r="490" spans="1:36" s="462" customFormat="1" ht="45.75" x14ac:dyDescent="0.25">
      <c r="A490" s="515"/>
      <c r="B490" s="682" t="s">
        <v>2078</v>
      </c>
      <c r="C490" s="2736" t="s">
        <v>2079</v>
      </c>
      <c r="D490" s="2736"/>
      <c r="E490" s="2736"/>
      <c r="F490" s="683" t="s">
        <v>2257</v>
      </c>
      <c r="G490" s="684">
        <v>272.62</v>
      </c>
      <c r="H490" s="684"/>
      <c r="I490" s="684">
        <v>-36.799999999999997</v>
      </c>
      <c r="J490" s="684"/>
      <c r="K490" s="684"/>
      <c r="L490" s="685"/>
      <c r="M490" s="686"/>
      <c r="X490" s="664"/>
      <c r="Y490" s="665"/>
      <c r="Z490" s="665"/>
      <c r="AA490" s="489"/>
      <c r="AC490" s="464" t="s">
        <v>2079</v>
      </c>
      <c r="AD490" s="489"/>
      <c r="AF490" s="489"/>
      <c r="AG490" s="530"/>
      <c r="AH490" s="707"/>
      <c r="AI490" s="464"/>
      <c r="AJ490" s="707"/>
    </row>
    <row r="491" spans="1:36" s="462" customFormat="1" ht="57" x14ac:dyDescent="0.25">
      <c r="A491" s="515"/>
      <c r="B491" s="682" t="s">
        <v>2081</v>
      </c>
      <c r="C491" s="2736" t="s">
        <v>2082</v>
      </c>
      <c r="D491" s="2736"/>
      <c r="E491" s="2736"/>
      <c r="F491" s="683" t="s">
        <v>2258</v>
      </c>
      <c r="G491" s="684">
        <v>156.83000000000001</v>
      </c>
      <c r="H491" s="684"/>
      <c r="I491" s="684">
        <v>-42.34</v>
      </c>
      <c r="J491" s="684"/>
      <c r="K491" s="684"/>
      <c r="L491" s="685"/>
      <c r="M491" s="686"/>
      <c r="X491" s="664"/>
      <c r="Y491" s="665"/>
      <c r="Z491" s="665"/>
      <c r="AA491" s="489"/>
      <c r="AC491" s="464" t="s">
        <v>2082</v>
      </c>
      <c r="AD491" s="489"/>
      <c r="AF491" s="489"/>
      <c r="AG491" s="530"/>
      <c r="AH491" s="707"/>
      <c r="AI491" s="464"/>
      <c r="AJ491" s="707"/>
    </row>
    <row r="492" spans="1:36" s="462" customFormat="1" ht="23.25" x14ac:dyDescent="0.25">
      <c r="A492" s="523" t="s">
        <v>851</v>
      </c>
      <c r="B492" s="694" t="s">
        <v>2084</v>
      </c>
      <c r="C492" s="2747" t="s">
        <v>2085</v>
      </c>
      <c r="D492" s="2747"/>
      <c r="E492" s="2747"/>
      <c r="F492" s="695" t="s">
        <v>2259</v>
      </c>
      <c r="G492" s="696">
        <v>0</v>
      </c>
      <c r="H492" s="696"/>
      <c r="I492" s="696">
        <v>0</v>
      </c>
      <c r="J492" s="696"/>
      <c r="K492" s="696"/>
      <c r="L492" s="697"/>
      <c r="M492" s="698"/>
      <c r="X492" s="664"/>
      <c r="Y492" s="665"/>
      <c r="Z492" s="665"/>
      <c r="AA492" s="489"/>
      <c r="AC492" s="464"/>
      <c r="AD492" s="489"/>
      <c r="AF492" s="489"/>
      <c r="AG492" s="530" t="s">
        <v>2085</v>
      </c>
      <c r="AH492" s="707"/>
      <c r="AI492" s="464"/>
      <c r="AJ492" s="707"/>
    </row>
    <row r="493" spans="1:36" s="462" customFormat="1" ht="45" x14ac:dyDescent="0.25">
      <c r="A493" s="666" t="s">
        <v>1335</v>
      </c>
      <c r="B493" s="667" t="s">
        <v>2012</v>
      </c>
      <c r="C493" s="2737" t="s">
        <v>1240</v>
      </c>
      <c r="D493" s="2737"/>
      <c r="E493" s="2737"/>
      <c r="F493" s="688">
        <v>-13.5</v>
      </c>
      <c r="G493" s="669">
        <v>480</v>
      </c>
      <c r="H493" s="669"/>
      <c r="I493" s="669">
        <v>-6480</v>
      </c>
      <c r="J493" s="669"/>
      <c r="K493" s="670"/>
      <c r="L493" s="671">
        <v>0</v>
      </c>
      <c r="M493" s="671">
        <v>0</v>
      </c>
      <c r="X493" s="664"/>
      <c r="Y493" s="665"/>
      <c r="Z493" s="665"/>
      <c r="AA493" s="489" t="s">
        <v>1240</v>
      </c>
      <c r="AC493" s="464"/>
      <c r="AD493" s="489"/>
      <c r="AF493" s="489"/>
      <c r="AG493" s="530"/>
      <c r="AH493" s="707"/>
      <c r="AI493" s="464"/>
      <c r="AJ493" s="707"/>
    </row>
    <row r="494" spans="1:36" s="462" customFormat="1" ht="15" x14ac:dyDescent="0.25">
      <c r="A494" s="672"/>
      <c r="B494" s="673"/>
      <c r="C494" s="674" t="s">
        <v>2260</v>
      </c>
      <c r="D494" s="675"/>
      <c r="E494" s="675"/>
      <c r="F494" s="675"/>
      <c r="G494" s="675"/>
      <c r="H494" s="675"/>
      <c r="I494" s="675"/>
      <c r="J494" s="675"/>
      <c r="K494" s="675"/>
      <c r="L494" s="675"/>
      <c r="M494" s="676"/>
      <c r="X494" s="664"/>
      <c r="Y494" s="665"/>
      <c r="Z494" s="665"/>
      <c r="AA494" s="489"/>
      <c r="AC494" s="464"/>
      <c r="AD494" s="489"/>
      <c r="AF494" s="489"/>
      <c r="AG494" s="530"/>
      <c r="AH494" s="707"/>
      <c r="AI494" s="464"/>
      <c r="AJ494" s="707"/>
    </row>
    <row r="495" spans="1:36" s="462" customFormat="1" ht="45" x14ac:dyDescent="0.25">
      <c r="A495" s="666" t="s">
        <v>1338</v>
      </c>
      <c r="B495" s="667" t="s">
        <v>2014</v>
      </c>
      <c r="C495" s="2737" t="s">
        <v>1243</v>
      </c>
      <c r="D495" s="2737"/>
      <c r="E495" s="2737"/>
      <c r="F495" s="688">
        <v>-5.4</v>
      </c>
      <c r="G495" s="669">
        <v>2.44</v>
      </c>
      <c r="H495" s="669"/>
      <c r="I495" s="669">
        <v>-13</v>
      </c>
      <c r="J495" s="669"/>
      <c r="K495" s="670"/>
      <c r="L495" s="671">
        <v>0</v>
      </c>
      <c r="M495" s="671">
        <v>0</v>
      </c>
      <c r="X495" s="664"/>
      <c r="Y495" s="665"/>
      <c r="Z495" s="665"/>
      <c r="AA495" s="489" t="s">
        <v>1243</v>
      </c>
      <c r="AC495" s="464"/>
      <c r="AD495" s="489"/>
      <c r="AF495" s="489"/>
      <c r="AG495" s="530"/>
      <c r="AH495" s="707"/>
      <c r="AI495" s="464"/>
      <c r="AJ495" s="707"/>
    </row>
    <row r="496" spans="1:36" s="462" customFormat="1" ht="15" x14ac:dyDescent="0.25">
      <c r="A496" s="672"/>
      <c r="B496" s="673"/>
      <c r="C496" s="674" t="s">
        <v>2261</v>
      </c>
      <c r="D496" s="675"/>
      <c r="E496" s="675"/>
      <c r="F496" s="675"/>
      <c r="G496" s="675"/>
      <c r="H496" s="675"/>
      <c r="I496" s="675"/>
      <c r="J496" s="675"/>
      <c r="K496" s="675"/>
      <c r="L496" s="675"/>
      <c r="M496" s="676"/>
      <c r="X496" s="664"/>
      <c r="Y496" s="665"/>
      <c r="Z496" s="665"/>
      <c r="AA496" s="489"/>
      <c r="AC496" s="464"/>
      <c r="AD496" s="489"/>
      <c r="AF496" s="489"/>
      <c r="AG496" s="530"/>
      <c r="AH496" s="707"/>
      <c r="AI496" s="464"/>
      <c r="AJ496" s="707"/>
    </row>
    <row r="497" spans="1:36" s="462" customFormat="1" ht="34.5" x14ac:dyDescent="0.25">
      <c r="A497" s="666" t="s">
        <v>1341</v>
      </c>
      <c r="B497" s="667" t="s">
        <v>1323</v>
      </c>
      <c r="C497" s="2737" t="s">
        <v>1254</v>
      </c>
      <c r="D497" s="2737"/>
      <c r="E497" s="2737"/>
      <c r="F497" s="678">
        <v>-10</v>
      </c>
      <c r="G497" s="669" t="s">
        <v>2089</v>
      </c>
      <c r="H497" s="669"/>
      <c r="I497" s="669">
        <v>-23929</v>
      </c>
      <c r="J497" s="669"/>
      <c r="K497" s="670"/>
      <c r="L497" s="671">
        <v>0</v>
      </c>
      <c r="M497" s="671">
        <v>0</v>
      </c>
      <c r="X497" s="664"/>
      <c r="Y497" s="665"/>
      <c r="Z497" s="665"/>
      <c r="AA497" s="489" t="s">
        <v>1254</v>
      </c>
      <c r="AC497" s="464"/>
      <c r="AD497" s="489"/>
      <c r="AF497" s="489"/>
      <c r="AG497" s="530"/>
      <c r="AH497" s="707"/>
      <c r="AI497" s="464"/>
      <c r="AJ497" s="707"/>
    </row>
    <row r="498" spans="1:36" s="462" customFormat="1" ht="15" x14ac:dyDescent="0.25">
      <c r="A498" s="672"/>
      <c r="B498" s="673"/>
      <c r="C498" s="674" t="s">
        <v>2262</v>
      </c>
      <c r="D498" s="675"/>
      <c r="E498" s="675"/>
      <c r="F498" s="675"/>
      <c r="G498" s="675"/>
      <c r="H498" s="675"/>
      <c r="I498" s="675"/>
      <c r="J498" s="675"/>
      <c r="K498" s="675"/>
      <c r="L498" s="675"/>
      <c r="M498" s="676"/>
      <c r="X498" s="664"/>
      <c r="Y498" s="665"/>
      <c r="Z498" s="665"/>
      <c r="AA498" s="489"/>
      <c r="AC498" s="464"/>
      <c r="AD498" s="489"/>
      <c r="AF498" s="489"/>
      <c r="AG498" s="530"/>
      <c r="AH498" s="707"/>
      <c r="AI498" s="464"/>
      <c r="AJ498" s="707"/>
    </row>
    <row r="499" spans="1:36" s="462" customFormat="1" ht="15" x14ac:dyDescent="0.25">
      <c r="A499" s="550"/>
      <c r="B499" s="673"/>
      <c r="C499" s="674" t="s">
        <v>2091</v>
      </c>
      <c r="D499" s="675"/>
      <c r="E499" s="675"/>
      <c r="F499" s="675"/>
      <c r="G499" s="675"/>
      <c r="H499" s="675"/>
      <c r="I499" s="675"/>
      <c r="J499" s="675"/>
      <c r="K499" s="675"/>
      <c r="L499" s="675"/>
      <c r="M499" s="677"/>
      <c r="X499" s="664"/>
      <c r="Y499" s="665"/>
      <c r="Z499" s="665"/>
      <c r="AA499" s="489"/>
      <c r="AC499" s="464"/>
      <c r="AD499" s="489"/>
      <c r="AF499" s="489"/>
      <c r="AG499" s="530"/>
      <c r="AH499" s="707"/>
      <c r="AI499" s="464"/>
      <c r="AJ499" s="707"/>
    </row>
    <row r="500" spans="1:36" s="462" customFormat="1" ht="34.5" x14ac:dyDescent="0.25">
      <c r="A500" s="666" t="s">
        <v>1344</v>
      </c>
      <c r="B500" s="667" t="s">
        <v>1326</v>
      </c>
      <c r="C500" s="2737" t="s">
        <v>1259</v>
      </c>
      <c r="D500" s="2737"/>
      <c r="E500" s="2737"/>
      <c r="F500" s="678">
        <v>-80</v>
      </c>
      <c r="G500" s="669" t="s">
        <v>2092</v>
      </c>
      <c r="H500" s="669"/>
      <c r="I500" s="669">
        <v>-137741</v>
      </c>
      <c r="J500" s="669"/>
      <c r="K500" s="670"/>
      <c r="L500" s="671">
        <v>0</v>
      </c>
      <c r="M500" s="671">
        <v>0</v>
      </c>
      <c r="X500" s="664"/>
      <c r="Y500" s="665"/>
      <c r="Z500" s="665"/>
      <c r="AA500" s="489" t="s">
        <v>1259</v>
      </c>
      <c r="AC500" s="464"/>
      <c r="AD500" s="489"/>
      <c r="AF500" s="489"/>
      <c r="AG500" s="530"/>
      <c r="AH500" s="707"/>
      <c r="AI500" s="464"/>
      <c r="AJ500" s="707"/>
    </row>
    <row r="501" spans="1:36" s="462" customFormat="1" ht="15" x14ac:dyDescent="0.25">
      <c r="A501" s="672"/>
      <c r="B501" s="673"/>
      <c r="C501" s="674" t="s">
        <v>2263</v>
      </c>
      <c r="D501" s="675"/>
      <c r="E501" s="675"/>
      <c r="F501" s="675"/>
      <c r="G501" s="675"/>
      <c r="H501" s="675"/>
      <c r="I501" s="675"/>
      <c r="J501" s="675"/>
      <c r="K501" s="675"/>
      <c r="L501" s="675"/>
      <c r="M501" s="676"/>
      <c r="X501" s="664"/>
      <c r="Y501" s="665"/>
      <c r="Z501" s="665"/>
      <c r="AA501" s="489"/>
      <c r="AC501" s="464"/>
      <c r="AD501" s="489"/>
      <c r="AF501" s="489"/>
      <c r="AG501" s="530"/>
      <c r="AH501" s="707"/>
      <c r="AI501" s="464"/>
      <c r="AJ501" s="707"/>
    </row>
    <row r="502" spans="1:36" s="462" customFormat="1" ht="15" x14ac:dyDescent="0.25">
      <c r="A502" s="550"/>
      <c r="B502" s="673"/>
      <c r="C502" s="674" t="s">
        <v>2094</v>
      </c>
      <c r="D502" s="675"/>
      <c r="E502" s="675"/>
      <c r="F502" s="675"/>
      <c r="G502" s="675"/>
      <c r="H502" s="675"/>
      <c r="I502" s="675"/>
      <c r="J502" s="675"/>
      <c r="K502" s="675"/>
      <c r="L502" s="675"/>
      <c r="M502" s="677"/>
      <c r="X502" s="664"/>
      <c r="Y502" s="665"/>
      <c r="Z502" s="665"/>
      <c r="AA502" s="489"/>
      <c r="AC502" s="464"/>
      <c r="AD502" s="489"/>
      <c r="AF502" s="489"/>
      <c r="AG502" s="530"/>
      <c r="AH502" s="707"/>
      <c r="AI502" s="464"/>
      <c r="AJ502" s="707"/>
    </row>
    <row r="503" spans="1:36" s="462" customFormat="1" ht="34.5" x14ac:dyDescent="0.25">
      <c r="A503" s="666" t="s">
        <v>1346</v>
      </c>
      <c r="B503" s="667" t="s">
        <v>1329</v>
      </c>
      <c r="C503" s="2737" t="s">
        <v>1263</v>
      </c>
      <c r="D503" s="2737"/>
      <c r="E503" s="2737"/>
      <c r="F503" s="678">
        <v>-170</v>
      </c>
      <c r="G503" s="669" t="s">
        <v>2095</v>
      </c>
      <c r="H503" s="669"/>
      <c r="I503" s="669">
        <v>-78362</v>
      </c>
      <c r="J503" s="669"/>
      <c r="K503" s="670"/>
      <c r="L503" s="671">
        <v>0</v>
      </c>
      <c r="M503" s="671">
        <v>0</v>
      </c>
      <c r="X503" s="664"/>
      <c r="Y503" s="665"/>
      <c r="Z503" s="665"/>
      <c r="AA503" s="489" t="s">
        <v>1263</v>
      </c>
      <c r="AC503" s="464"/>
      <c r="AD503" s="489"/>
      <c r="AF503" s="489"/>
      <c r="AG503" s="530"/>
      <c r="AH503" s="707"/>
      <c r="AI503" s="464"/>
      <c r="AJ503" s="707"/>
    </row>
    <row r="504" spans="1:36" s="462" customFormat="1" ht="15" x14ac:dyDescent="0.25">
      <c r="A504" s="672"/>
      <c r="B504" s="673"/>
      <c r="C504" s="674" t="s">
        <v>2264</v>
      </c>
      <c r="D504" s="675"/>
      <c r="E504" s="675"/>
      <c r="F504" s="675"/>
      <c r="G504" s="675"/>
      <c r="H504" s="675"/>
      <c r="I504" s="675"/>
      <c r="J504" s="675"/>
      <c r="K504" s="675"/>
      <c r="L504" s="675"/>
      <c r="M504" s="676"/>
      <c r="X504" s="664"/>
      <c r="Y504" s="665"/>
      <c r="Z504" s="665"/>
      <c r="AA504" s="489"/>
      <c r="AC504" s="464"/>
      <c r="AD504" s="489"/>
      <c r="AF504" s="489"/>
      <c r="AG504" s="530"/>
      <c r="AH504" s="707"/>
      <c r="AI504" s="464"/>
      <c r="AJ504" s="707"/>
    </row>
    <row r="505" spans="1:36" s="462" customFormat="1" ht="15" x14ac:dyDescent="0.25">
      <c r="A505" s="550"/>
      <c r="B505" s="673"/>
      <c r="C505" s="674" t="s">
        <v>2097</v>
      </c>
      <c r="D505" s="675"/>
      <c r="E505" s="675"/>
      <c r="F505" s="675"/>
      <c r="G505" s="675"/>
      <c r="H505" s="675"/>
      <c r="I505" s="675"/>
      <c r="J505" s="675"/>
      <c r="K505" s="675"/>
      <c r="L505" s="675"/>
      <c r="M505" s="677"/>
      <c r="X505" s="664"/>
      <c r="Y505" s="665"/>
      <c r="Z505" s="665"/>
      <c r="AA505" s="489"/>
      <c r="AC505" s="464"/>
      <c r="AD505" s="489"/>
      <c r="AF505" s="489"/>
      <c r="AG505" s="530"/>
      <c r="AH505" s="707"/>
      <c r="AI505" s="464"/>
      <c r="AJ505" s="707"/>
    </row>
    <row r="506" spans="1:36" s="462" customFormat="1" ht="33.75" x14ac:dyDescent="0.25">
      <c r="A506" s="666" t="s">
        <v>1348</v>
      </c>
      <c r="B506" s="667" t="s">
        <v>1332</v>
      </c>
      <c r="C506" s="2737" t="s">
        <v>1267</v>
      </c>
      <c r="D506" s="2737"/>
      <c r="E506" s="2737"/>
      <c r="F506" s="678">
        <v>-80</v>
      </c>
      <c r="G506" s="669" t="s">
        <v>2098</v>
      </c>
      <c r="H506" s="669"/>
      <c r="I506" s="669">
        <v>-11353</v>
      </c>
      <c r="J506" s="669"/>
      <c r="K506" s="670"/>
      <c r="L506" s="671">
        <v>0</v>
      </c>
      <c r="M506" s="671">
        <v>0</v>
      </c>
      <c r="X506" s="664"/>
      <c r="Y506" s="665"/>
      <c r="Z506" s="665"/>
      <c r="AA506" s="489" t="s">
        <v>1267</v>
      </c>
      <c r="AC506" s="464"/>
      <c r="AD506" s="489"/>
      <c r="AF506" s="489"/>
      <c r="AG506" s="530"/>
      <c r="AH506" s="707"/>
      <c r="AI506" s="464"/>
      <c r="AJ506" s="707"/>
    </row>
    <row r="507" spans="1:36" s="462" customFormat="1" ht="15" x14ac:dyDescent="0.25">
      <c r="A507" s="672"/>
      <c r="B507" s="673"/>
      <c r="C507" s="674" t="s">
        <v>2263</v>
      </c>
      <c r="D507" s="675"/>
      <c r="E507" s="675"/>
      <c r="F507" s="675"/>
      <c r="G507" s="675"/>
      <c r="H507" s="675"/>
      <c r="I507" s="675"/>
      <c r="J507" s="675"/>
      <c r="K507" s="675"/>
      <c r="L507" s="675"/>
      <c r="M507" s="676"/>
      <c r="X507" s="664"/>
      <c r="Y507" s="665"/>
      <c r="Z507" s="665"/>
      <c r="AA507" s="489"/>
      <c r="AC507" s="464"/>
      <c r="AD507" s="489"/>
      <c r="AF507" s="489"/>
      <c r="AG507" s="530"/>
      <c r="AH507" s="707"/>
      <c r="AI507" s="464"/>
      <c r="AJ507" s="707"/>
    </row>
    <row r="508" spans="1:36" s="462" customFormat="1" ht="15" x14ac:dyDescent="0.25">
      <c r="A508" s="550"/>
      <c r="B508" s="673"/>
      <c r="C508" s="674" t="s">
        <v>2099</v>
      </c>
      <c r="D508" s="675"/>
      <c r="E508" s="675"/>
      <c r="F508" s="675"/>
      <c r="G508" s="675"/>
      <c r="H508" s="675"/>
      <c r="I508" s="675"/>
      <c r="J508" s="675"/>
      <c r="K508" s="675"/>
      <c r="L508" s="675"/>
      <c r="M508" s="677"/>
      <c r="X508" s="664"/>
      <c r="Y508" s="665"/>
      <c r="Z508" s="665"/>
      <c r="AA508" s="489"/>
      <c r="AC508" s="464"/>
      <c r="AD508" s="489"/>
      <c r="AF508" s="489"/>
      <c r="AG508" s="530"/>
      <c r="AH508" s="707"/>
      <c r="AI508" s="464"/>
      <c r="AJ508" s="707"/>
    </row>
    <row r="509" spans="1:36" s="462" customFormat="1" ht="34.5" x14ac:dyDescent="0.25">
      <c r="A509" s="666" t="s">
        <v>1351</v>
      </c>
      <c r="B509" s="667" t="s">
        <v>1334</v>
      </c>
      <c r="C509" s="2737" t="s">
        <v>1270</v>
      </c>
      <c r="D509" s="2737"/>
      <c r="E509" s="2737"/>
      <c r="F509" s="678">
        <v>-10</v>
      </c>
      <c r="G509" s="669" t="s">
        <v>2100</v>
      </c>
      <c r="H509" s="669"/>
      <c r="I509" s="669">
        <v>-17392</v>
      </c>
      <c r="J509" s="669"/>
      <c r="K509" s="670"/>
      <c r="L509" s="671">
        <v>0</v>
      </c>
      <c r="M509" s="671">
        <v>0</v>
      </c>
      <c r="X509" s="664"/>
      <c r="Y509" s="665"/>
      <c r="Z509" s="665"/>
      <c r="AA509" s="489" t="s">
        <v>1270</v>
      </c>
      <c r="AC509" s="464"/>
      <c r="AD509" s="489"/>
      <c r="AF509" s="489"/>
      <c r="AG509" s="530"/>
      <c r="AH509" s="707"/>
      <c r="AI509" s="464"/>
      <c r="AJ509" s="707"/>
    </row>
    <row r="510" spans="1:36" s="462" customFormat="1" ht="15" x14ac:dyDescent="0.25">
      <c r="A510" s="672"/>
      <c r="B510" s="673"/>
      <c r="C510" s="674" t="s">
        <v>2262</v>
      </c>
      <c r="D510" s="675"/>
      <c r="E510" s="675"/>
      <c r="F510" s="675"/>
      <c r="G510" s="675"/>
      <c r="H510" s="675"/>
      <c r="I510" s="675"/>
      <c r="J510" s="675"/>
      <c r="K510" s="675"/>
      <c r="L510" s="675"/>
      <c r="M510" s="676"/>
      <c r="X510" s="664"/>
      <c r="Y510" s="665"/>
      <c r="Z510" s="665"/>
      <c r="AA510" s="489"/>
      <c r="AC510" s="464"/>
      <c r="AD510" s="489"/>
      <c r="AF510" s="489"/>
      <c r="AG510" s="530"/>
      <c r="AH510" s="707"/>
      <c r="AI510" s="464"/>
      <c r="AJ510" s="707"/>
    </row>
    <row r="511" spans="1:36" s="462" customFormat="1" ht="15" x14ac:dyDescent="0.25">
      <c r="A511" s="550"/>
      <c r="B511" s="673"/>
      <c r="C511" s="674" t="s">
        <v>2101</v>
      </c>
      <c r="D511" s="675"/>
      <c r="E511" s="675"/>
      <c r="F511" s="675"/>
      <c r="G511" s="675"/>
      <c r="H511" s="675"/>
      <c r="I511" s="675"/>
      <c r="J511" s="675"/>
      <c r="K511" s="675"/>
      <c r="L511" s="675"/>
      <c r="M511" s="677"/>
      <c r="X511" s="664"/>
      <c r="Y511" s="665"/>
      <c r="Z511" s="665"/>
      <c r="AA511" s="489"/>
      <c r="AC511" s="464"/>
      <c r="AD511" s="489"/>
      <c r="AF511" s="489"/>
      <c r="AG511" s="530"/>
      <c r="AH511" s="707"/>
      <c r="AI511" s="464"/>
      <c r="AJ511" s="707"/>
    </row>
    <row r="512" spans="1:36" s="462" customFormat="1" ht="45.75" x14ac:dyDescent="0.25">
      <c r="A512" s="666" t="s">
        <v>1353</v>
      </c>
      <c r="B512" s="667" t="s">
        <v>2102</v>
      </c>
      <c r="C512" s="2737" t="s">
        <v>2103</v>
      </c>
      <c r="D512" s="2737"/>
      <c r="E512" s="2737"/>
      <c r="F512" s="678">
        <v>-90</v>
      </c>
      <c r="G512" s="669" t="s">
        <v>1274</v>
      </c>
      <c r="H512" s="669" t="s">
        <v>1275</v>
      </c>
      <c r="I512" s="669">
        <v>-509</v>
      </c>
      <c r="J512" s="669">
        <v>-208</v>
      </c>
      <c r="K512" s="670" t="s">
        <v>2265</v>
      </c>
      <c r="L512" s="679">
        <v>0.255</v>
      </c>
      <c r="M512" s="680">
        <v>-22.95</v>
      </c>
      <c r="X512" s="664"/>
      <c r="Y512" s="665"/>
      <c r="Z512" s="665"/>
      <c r="AA512" s="489" t="s">
        <v>2103</v>
      </c>
      <c r="AC512" s="464"/>
      <c r="AD512" s="489"/>
      <c r="AF512" s="489"/>
      <c r="AG512" s="530"/>
      <c r="AH512" s="707"/>
      <c r="AI512" s="464"/>
      <c r="AJ512" s="707"/>
    </row>
    <row r="513" spans="1:36" s="462" customFormat="1" ht="33.75" x14ac:dyDescent="0.25">
      <c r="A513" s="550"/>
      <c r="B513" s="681" t="s">
        <v>1641</v>
      </c>
      <c r="C513" s="2734" t="s">
        <v>1642</v>
      </c>
      <c r="D513" s="2734"/>
      <c r="E513" s="2734"/>
      <c r="F513" s="2734"/>
      <c r="G513" s="2734"/>
      <c r="H513" s="2734"/>
      <c r="I513" s="2734"/>
      <c r="J513" s="2734"/>
      <c r="K513" s="2734"/>
      <c r="L513" s="2734"/>
      <c r="M513" s="2735"/>
      <c r="X513" s="664"/>
      <c r="Y513" s="665"/>
      <c r="Z513" s="665"/>
      <c r="AA513" s="489"/>
      <c r="AB513" s="499" t="s">
        <v>1642</v>
      </c>
      <c r="AC513" s="464"/>
      <c r="AD513" s="489"/>
      <c r="AF513" s="489"/>
      <c r="AG513" s="530"/>
      <c r="AH513" s="707"/>
      <c r="AI513" s="464"/>
      <c r="AJ513" s="707"/>
    </row>
    <row r="514" spans="1:36" s="462" customFormat="1" ht="23.25" x14ac:dyDescent="0.25">
      <c r="A514" s="515"/>
      <c r="B514" s="682" t="s">
        <v>2105</v>
      </c>
      <c r="C514" s="2736" t="s">
        <v>2106</v>
      </c>
      <c r="D514" s="2736"/>
      <c r="E514" s="2736"/>
      <c r="F514" s="683" t="s">
        <v>2266</v>
      </c>
      <c r="G514" s="684" t="s">
        <v>2108</v>
      </c>
      <c r="H514" s="684"/>
      <c r="I514" s="684">
        <v>-208.16</v>
      </c>
      <c r="J514" s="684">
        <v>-208.16</v>
      </c>
      <c r="K514" s="684"/>
      <c r="L514" s="685"/>
      <c r="M514" s="686"/>
      <c r="X514" s="664"/>
      <c r="Y514" s="665"/>
      <c r="Z514" s="665"/>
      <c r="AA514" s="489"/>
      <c r="AC514" s="464" t="s">
        <v>2106</v>
      </c>
      <c r="AD514" s="489"/>
      <c r="AF514" s="489"/>
      <c r="AG514" s="530"/>
      <c r="AH514" s="707"/>
      <c r="AI514" s="464"/>
      <c r="AJ514" s="707"/>
    </row>
    <row r="515" spans="1:36" s="462" customFormat="1" ht="23.25" x14ac:dyDescent="0.25">
      <c r="A515" s="515"/>
      <c r="B515" s="682" t="s">
        <v>627</v>
      </c>
      <c r="C515" s="2736" t="s">
        <v>1647</v>
      </c>
      <c r="D515" s="2736"/>
      <c r="E515" s="2736"/>
      <c r="F515" s="683" t="s">
        <v>2267</v>
      </c>
      <c r="G515" s="684">
        <v>0</v>
      </c>
      <c r="H515" s="684">
        <v>0</v>
      </c>
      <c r="I515" s="684">
        <v>0</v>
      </c>
      <c r="J515" s="684"/>
      <c r="K515" s="684">
        <v>0</v>
      </c>
      <c r="L515" s="685"/>
      <c r="M515" s="686"/>
      <c r="X515" s="664"/>
      <c r="Y515" s="665"/>
      <c r="Z515" s="665"/>
      <c r="AA515" s="489"/>
      <c r="AC515" s="464" t="s">
        <v>1647</v>
      </c>
      <c r="AD515" s="489"/>
      <c r="AF515" s="489"/>
      <c r="AG515" s="530"/>
      <c r="AH515" s="707"/>
      <c r="AI515" s="464"/>
      <c r="AJ515" s="707"/>
    </row>
    <row r="516" spans="1:36" s="462" customFormat="1" ht="34.5" x14ac:dyDescent="0.25">
      <c r="A516" s="515"/>
      <c r="B516" s="682" t="s">
        <v>809</v>
      </c>
      <c r="C516" s="2736" t="s">
        <v>1737</v>
      </c>
      <c r="D516" s="2736"/>
      <c r="E516" s="2736"/>
      <c r="F516" s="683" t="s">
        <v>2268</v>
      </c>
      <c r="G516" s="684">
        <v>65.709999999999994</v>
      </c>
      <c r="H516" s="684" t="s">
        <v>1739</v>
      </c>
      <c r="I516" s="684">
        <v>-118.28</v>
      </c>
      <c r="J516" s="684"/>
      <c r="K516" s="684" t="s">
        <v>2269</v>
      </c>
      <c r="L516" s="685"/>
      <c r="M516" s="686"/>
      <c r="X516" s="664"/>
      <c r="Y516" s="665"/>
      <c r="Z516" s="665"/>
      <c r="AA516" s="489"/>
      <c r="AC516" s="464" t="s">
        <v>1737</v>
      </c>
      <c r="AD516" s="489"/>
      <c r="AF516" s="489"/>
      <c r="AG516" s="530"/>
      <c r="AH516" s="707"/>
      <c r="AI516" s="464"/>
      <c r="AJ516" s="707"/>
    </row>
    <row r="517" spans="1:36" s="462" customFormat="1" ht="23.25" x14ac:dyDescent="0.25">
      <c r="A517" s="515"/>
      <c r="B517" s="682" t="s">
        <v>813</v>
      </c>
      <c r="C517" s="2736" t="s">
        <v>1794</v>
      </c>
      <c r="D517" s="2736"/>
      <c r="E517" s="2736"/>
      <c r="F517" s="683" t="s">
        <v>2270</v>
      </c>
      <c r="G517" s="684">
        <v>1.2</v>
      </c>
      <c r="H517" s="684" t="s">
        <v>1796</v>
      </c>
      <c r="I517" s="684">
        <v>-16.2</v>
      </c>
      <c r="J517" s="684"/>
      <c r="K517" s="684" t="s">
        <v>2271</v>
      </c>
      <c r="L517" s="685"/>
      <c r="M517" s="686"/>
      <c r="X517" s="664"/>
      <c r="Y517" s="665"/>
      <c r="Z517" s="665"/>
      <c r="AA517" s="489"/>
      <c r="AC517" s="464" t="s">
        <v>1794</v>
      </c>
      <c r="AD517" s="489"/>
      <c r="AF517" s="489"/>
      <c r="AG517" s="530"/>
      <c r="AH517" s="707"/>
      <c r="AI517" s="464"/>
      <c r="AJ517" s="707"/>
    </row>
    <row r="518" spans="1:36" s="462" customFormat="1" ht="23.25" x14ac:dyDescent="0.25">
      <c r="A518" s="515"/>
      <c r="B518" s="682" t="s">
        <v>818</v>
      </c>
      <c r="C518" s="2736" t="s">
        <v>1802</v>
      </c>
      <c r="D518" s="2736"/>
      <c r="E518" s="2736"/>
      <c r="F518" s="683" t="s">
        <v>2270</v>
      </c>
      <c r="G518" s="684">
        <v>6.22</v>
      </c>
      <c r="H518" s="684"/>
      <c r="I518" s="684">
        <v>-83.97</v>
      </c>
      <c r="J518" s="684"/>
      <c r="K518" s="684"/>
      <c r="L518" s="685"/>
      <c r="M518" s="686"/>
      <c r="X518" s="664"/>
      <c r="Y518" s="665"/>
      <c r="Z518" s="665"/>
      <c r="AA518" s="489"/>
      <c r="AC518" s="464" t="s">
        <v>1802</v>
      </c>
      <c r="AD518" s="489"/>
      <c r="AF518" s="489"/>
      <c r="AG518" s="530"/>
      <c r="AH518" s="707"/>
      <c r="AI518" s="464"/>
      <c r="AJ518" s="707"/>
    </row>
    <row r="519" spans="1:36" s="462" customFormat="1" ht="23.25" x14ac:dyDescent="0.25">
      <c r="A519" s="515"/>
      <c r="B519" s="682" t="s">
        <v>821</v>
      </c>
      <c r="C519" s="2736" t="s">
        <v>1804</v>
      </c>
      <c r="D519" s="2736"/>
      <c r="E519" s="2736"/>
      <c r="F519" s="683" t="s">
        <v>2267</v>
      </c>
      <c r="G519" s="684">
        <v>6.09</v>
      </c>
      <c r="H519" s="684"/>
      <c r="I519" s="684">
        <v>-16.440000000000001</v>
      </c>
      <c r="J519" s="684"/>
      <c r="K519" s="684"/>
      <c r="L519" s="685"/>
      <c r="M519" s="686"/>
      <c r="X519" s="664"/>
      <c r="Y519" s="665"/>
      <c r="Z519" s="665"/>
      <c r="AA519" s="489"/>
      <c r="AC519" s="464" t="s">
        <v>1804</v>
      </c>
      <c r="AD519" s="489"/>
      <c r="AF519" s="489"/>
      <c r="AG519" s="530"/>
      <c r="AH519" s="707"/>
      <c r="AI519" s="464"/>
      <c r="AJ519" s="707"/>
    </row>
    <row r="520" spans="1:36" s="462" customFormat="1" ht="15" x14ac:dyDescent="0.25">
      <c r="A520" s="2744" t="s">
        <v>1519</v>
      </c>
      <c r="B520" s="2745"/>
      <c r="C520" s="2745"/>
      <c r="D520" s="2745"/>
      <c r="E520" s="2745"/>
      <c r="F520" s="2745"/>
      <c r="G520" s="2745"/>
      <c r="H520" s="2745"/>
      <c r="I520" s="2745"/>
      <c r="J520" s="2745"/>
      <c r="K520" s="2745"/>
      <c r="L520" s="2745"/>
      <c r="M520" s="2746"/>
      <c r="X520" s="664"/>
      <c r="Y520" s="665" t="s">
        <v>1519</v>
      </c>
      <c r="Z520" s="665"/>
      <c r="AA520" s="489"/>
      <c r="AC520" s="464"/>
      <c r="AD520" s="489"/>
      <c r="AF520" s="489"/>
      <c r="AG520" s="530"/>
      <c r="AH520" s="707"/>
      <c r="AI520" s="464"/>
      <c r="AJ520" s="707"/>
    </row>
    <row r="521" spans="1:36" s="462" customFormat="1" ht="57" x14ac:dyDescent="0.25">
      <c r="A521" s="666" t="s">
        <v>1355</v>
      </c>
      <c r="B521" s="667" t="s">
        <v>1940</v>
      </c>
      <c r="C521" s="2737" t="s">
        <v>1941</v>
      </c>
      <c r="D521" s="2737"/>
      <c r="E521" s="2737"/>
      <c r="F521" s="687">
        <v>-1.02</v>
      </c>
      <c r="G521" s="669" t="s">
        <v>1942</v>
      </c>
      <c r="H521" s="669" t="s">
        <v>1943</v>
      </c>
      <c r="I521" s="669">
        <v>-130456</v>
      </c>
      <c r="J521" s="669">
        <v>-10202</v>
      </c>
      <c r="K521" s="670" t="s">
        <v>2272</v>
      </c>
      <c r="L521" s="699">
        <v>1039.7328</v>
      </c>
      <c r="M521" s="680">
        <v>-1060.53</v>
      </c>
      <c r="X521" s="664"/>
      <c r="Y521" s="665"/>
      <c r="Z521" s="665"/>
      <c r="AA521" s="489" t="s">
        <v>1941</v>
      </c>
      <c r="AC521" s="464"/>
      <c r="AD521" s="489"/>
      <c r="AF521" s="489"/>
      <c r="AG521" s="530"/>
      <c r="AH521" s="707"/>
      <c r="AI521" s="464"/>
      <c r="AJ521" s="707"/>
    </row>
    <row r="522" spans="1:36" s="462" customFormat="1" ht="15" x14ac:dyDescent="0.25">
      <c r="A522" s="672"/>
      <c r="B522" s="673"/>
      <c r="C522" s="674" t="s">
        <v>2273</v>
      </c>
      <c r="D522" s="675"/>
      <c r="E522" s="675"/>
      <c r="F522" s="675"/>
      <c r="G522" s="675"/>
      <c r="H522" s="675"/>
      <c r="I522" s="675"/>
      <c r="J522" s="675"/>
      <c r="K522" s="675"/>
      <c r="L522" s="675"/>
      <c r="M522" s="676"/>
      <c r="X522" s="664"/>
      <c r="Y522" s="665"/>
      <c r="Z522" s="665"/>
      <c r="AA522" s="489"/>
      <c r="AC522" s="464"/>
      <c r="AD522" s="489"/>
      <c r="AF522" s="489"/>
      <c r="AG522" s="530"/>
      <c r="AH522" s="707"/>
      <c r="AI522" s="464"/>
      <c r="AJ522" s="707"/>
    </row>
    <row r="523" spans="1:36" s="462" customFormat="1" ht="15" x14ac:dyDescent="0.25">
      <c r="A523" s="550"/>
      <c r="B523" s="681" t="s">
        <v>1946</v>
      </c>
      <c r="C523" s="2734" t="s">
        <v>1947</v>
      </c>
      <c r="D523" s="2734"/>
      <c r="E523" s="2734"/>
      <c r="F523" s="2734"/>
      <c r="G523" s="2734"/>
      <c r="H523" s="2734"/>
      <c r="I523" s="2734"/>
      <c r="J523" s="2734"/>
      <c r="K523" s="2734"/>
      <c r="L523" s="2734"/>
      <c r="M523" s="2735"/>
      <c r="X523" s="664"/>
      <c r="Y523" s="665"/>
      <c r="Z523" s="665"/>
      <c r="AA523" s="489"/>
      <c r="AB523" s="499" t="s">
        <v>1947</v>
      </c>
      <c r="AC523" s="464"/>
      <c r="AD523" s="489"/>
      <c r="AF523" s="489"/>
      <c r="AG523" s="530"/>
      <c r="AH523" s="707"/>
      <c r="AI523" s="464"/>
      <c r="AJ523" s="707"/>
    </row>
    <row r="524" spans="1:36" s="462" customFormat="1" ht="15" x14ac:dyDescent="0.25">
      <c r="A524" s="550"/>
      <c r="B524" s="681" t="s">
        <v>1948</v>
      </c>
      <c r="C524" s="2734" t="s">
        <v>1949</v>
      </c>
      <c r="D524" s="2734"/>
      <c r="E524" s="2734"/>
      <c r="F524" s="2734"/>
      <c r="G524" s="2734"/>
      <c r="H524" s="2734"/>
      <c r="I524" s="2734"/>
      <c r="J524" s="2734"/>
      <c r="K524" s="2734"/>
      <c r="L524" s="2734"/>
      <c r="M524" s="2735"/>
      <c r="X524" s="664"/>
      <c r="Y524" s="665"/>
      <c r="Z524" s="665"/>
      <c r="AA524" s="489"/>
      <c r="AB524" s="499" t="s">
        <v>1949</v>
      </c>
      <c r="AC524" s="464"/>
      <c r="AD524" s="489"/>
      <c r="AF524" s="489"/>
      <c r="AG524" s="530"/>
      <c r="AH524" s="707"/>
      <c r="AI524" s="464"/>
      <c r="AJ524" s="707"/>
    </row>
    <row r="525" spans="1:36" s="462" customFormat="1" ht="15" x14ac:dyDescent="0.25">
      <c r="A525" s="550"/>
      <c r="B525" s="681" t="s">
        <v>1950</v>
      </c>
      <c r="C525" s="2734" t="s">
        <v>1951</v>
      </c>
      <c r="D525" s="2734"/>
      <c r="E525" s="2734"/>
      <c r="F525" s="2734"/>
      <c r="G525" s="2734"/>
      <c r="H525" s="2734"/>
      <c r="I525" s="2734"/>
      <c r="J525" s="2734"/>
      <c r="K525" s="2734"/>
      <c r="L525" s="2734"/>
      <c r="M525" s="2735"/>
      <c r="X525" s="664"/>
      <c r="Y525" s="665"/>
      <c r="Z525" s="665"/>
      <c r="AA525" s="489"/>
      <c r="AB525" s="499" t="s">
        <v>1951</v>
      </c>
      <c r="AC525" s="464"/>
      <c r="AD525" s="489"/>
      <c r="AF525" s="489"/>
      <c r="AG525" s="530"/>
      <c r="AH525" s="707"/>
      <c r="AI525" s="464"/>
      <c r="AJ525" s="707"/>
    </row>
    <row r="526" spans="1:36" s="462" customFormat="1" ht="33.75" x14ac:dyDescent="0.25">
      <c r="A526" s="550"/>
      <c r="B526" s="681" t="s">
        <v>1641</v>
      </c>
      <c r="C526" s="2734" t="s">
        <v>1642</v>
      </c>
      <c r="D526" s="2734"/>
      <c r="E526" s="2734"/>
      <c r="F526" s="2734"/>
      <c r="G526" s="2734"/>
      <c r="H526" s="2734"/>
      <c r="I526" s="2734"/>
      <c r="J526" s="2734"/>
      <c r="K526" s="2734"/>
      <c r="L526" s="2734"/>
      <c r="M526" s="2735"/>
      <c r="X526" s="664"/>
      <c r="Y526" s="665"/>
      <c r="Z526" s="665"/>
      <c r="AA526" s="489"/>
      <c r="AB526" s="499" t="s">
        <v>1642</v>
      </c>
      <c r="AC526" s="464"/>
      <c r="AD526" s="489"/>
      <c r="AF526" s="489"/>
      <c r="AG526" s="530"/>
      <c r="AH526" s="707"/>
      <c r="AI526" s="464"/>
      <c r="AJ526" s="707"/>
    </row>
    <row r="527" spans="1:36" s="462" customFormat="1" ht="23.25" x14ac:dyDescent="0.25">
      <c r="A527" s="515"/>
      <c r="B527" s="682" t="s">
        <v>1869</v>
      </c>
      <c r="C527" s="2736" t="s">
        <v>1870</v>
      </c>
      <c r="D527" s="2736"/>
      <c r="E527" s="2736"/>
      <c r="F527" s="683" t="s">
        <v>2274</v>
      </c>
      <c r="G527" s="684" t="s">
        <v>1872</v>
      </c>
      <c r="H527" s="684"/>
      <c r="I527" s="684">
        <v>-10202.299999999999</v>
      </c>
      <c r="J527" s="684">
        <v>-10202.299999999999</v>
      </c>
      <c r="K527" s="684"/>
      <c r="L527" s="685"/>
      <c r="M527" s="686"/>
      <c r="X527" s="664"/>
      <c r="Y527" s="665"/>
      <c r="Z527" s="665"/>
      <c r="AA527" s="489"/>
      <c r="AC527" s="464" t="s">
        <v>1870</v>
      </c>
      <c r="AD527" s="489"/>
      <c r="AF527" s="489"/>
      <c r="AG527" s="530"/>
      <c r="AH527" s="707"/>
      <c r="AI527" s="464"/>
      <c r="AJ527" s="707"/>
    </row>
    <row r="528" spans="1:36" s="462" customFormat="1" ht="23.25" x14ac:dyDescent="0.25">
      <c r="A528" s="515"/>
      <c r="B528" s="682" t="s">
        <v>627</v>
      </c>
      <c r="C528" s="2736" t="s">
        <v>1647</v>
      </c>
      <c r="D528" s="2736"/>
      <c r="E528" s="2736"/>
      <c r="F528" s="683" t="s">
        <v>2275</v>
      </c>
      <c r="G528" s="684">
        <v>0</v>
      </c>
      <c r="H528" s="684">
        <v>0</v>
      </c>
      <c r="I528" s="684">
        <v>0</v>
      </c>
      <c r="J528" s="684"/>
      <c r="K528" s="684">
        <v>0</v>
      </c>
      <c r="L528" s="685"/>
      <c r="M528" s="686"/>
      <c r="X528" s="664"/>
      <c r="Y528" s="665"/>
      <c r="Z528" s="665"/>
      <c r="AA528" s="489"/>
      <c r="AC528" s="464" t="s">
        <v>1647</v>
      </c>
      <c r="AD528" s="489"/>
      <c r="AF528" s="489"/>
      <c r="AG528" s="530"/>
      <c r="AH528" s="707"/>
      <c r="AI528" s="464"/>
      <c r="AJ528" s="707"/>
    </row>
    <row r="529" spans="1:36" s="462" customFormat="1" ht="23.25" x14ac:dyDescent="0.25">
      <c r="A529" s="515"/>
      <c r="B529" s="682" t="s">
        <v>1954</v>
      </c>
      <c r="C529" s="2736" t="s">
        <v>1955</v>
      </c>
      <c r="D529" s="2736"/>
      <c r="E529" s="2736"/>
      <c r="F529" s="683" t="s">
        <v>2276</v>
      </c>
      <c r="G529" s="684">
        <v>79.069999999999993</v>
      </c>
      <c r="H529" s="684" t="s">
        <v>1957</v>
      </c>
      <c r="I529" s="684">
        <v>-236.42</v>
      </c>
      <c r="J529" s="684"/>
      <c r="K529" s="684" t="s">
        <v>2277</v>
      </c>
      <c r="L529" s="685"/>
      <c r="M529" s="686"/>
      <c r="X529" s="664"/>
      <c r="Y529" s="665"/>
      <c r="Z529" s="665"/>
      <c r="AA529" s="489"/>
      <c r="AC529" s="464" t="s">
        <v>1955</v>
      </c>
      <c r="AD529" s="489"/>
      <c r="AF529" s="489"/>
      <c r="AG529" s="530"/>
      <c r="AH529" s="707"/>
      <c r="AI529" s="464"/>
      <c r="AJ529" s="707"/>
    </row>
    <row r="530" spans="1:36" s="462" customFormat="1" ht="45.75" x14ac:dyDescent="0.25">
      <c r="A530" s="515"/>
      <c r="B530" s="682" t="s">
        <v>1959</v>
      </c>
      <c r="C530" s="2736" t="s">
        <v>1960</v>
      </c>
      <c r="D530" s="2736"/>
      <c r="E530" s="2736"/>
      <c r="F530" s="683" t="s">
        <v>2278</v>
      </c>
      <c r="G530" s="684">
        <v>70.010000000000005</v>
      </c>
      <c r="H530" s="684" t="s">
        <v>1962</v>
      </c>
      <c r="I530" s="684">
        <v>-281.44</v>
      </c>
      <c r="J530" s="684"/>
      <c r="K530" s="684" t="s">
        <v>2279</v>
      </c>
      <c r="L530" s="685"/>
      <c r="M530" s="686"/>
      <c r="X530" s="664"/>
      <c r="Y530" s="665"/>
      <c r="Z530" s="665"/>
      <c r="AA530" s="489"/>
      <c r="AC530" s="464" t="s">
        <v>1960</v>
      </c>
      <c r="AD530" s="489"/>
      <c r="AF530" s="489"/>
      <c r="AG530" s="530"/>
      <c r="AH530" s="707"/>
      <c r="AI530" s="464"/>
      <c r="AJ530" s="707"/>
    </row>
    <row r="531" spans="1:36" s="462" customFormat="1" ht="57" x14ac:dyDescent="0.25">
      <c r="A531" s="515"/>
      <c r="B531" s="682" t="s">
        <v>1964</v>
      </c>
      <c r="C531" s="2736" t="s">
        <v>1965</v>
      </c>
      <c r="D531" s="2736"/>
      <c r="E531" s="2736"/>
      <c r="F531" s="683" t="s">
        <v>2280</v>
      </c>
      <c r="G531" s="684">
        <v>340</v>
      </c>
      <c r="H531" s="684" t="s">
        <v>1967</v>
      </c>
      <c r="I531" s="684">
        <v>-77135.8</v>
      </c>
      <c r="J531" s="684"/>
      <c r="K531" s="684" t="s">
        <v>2281</v>
      </c>
      <c r="L531" s="685"/>
      <c r="M531" s="686"/>
      <c r="X531" s="664"/>
      <c r="Y531" s="665"/>
      <c r="Z531" s="665"/>
      <c r="AA531" s="489"/>
      <c r="AC531" s="464" t="s">
        <v>1965</v>
      </c>
      <c r="AD531" s="489"/>
      <c r="AF531" s="489"/>
      <c r="AG531" s="530"/>
      <c r="AH531" s="707"/>
      <c r="AI531" s="464"/>
      <c r="AJ531" s="707"/>
    </row>
    <row r="532" spans="1:36" s="462" customFormat="1" ht="34.5" x14ac:dyDescent="0.25">
      <c r="A532" s="515"/>
      <c r="B532" s="682" t="s">
        <v>1649</v>
      </c>
      <c r="C532" s="2736" t="s">
        <v>1650</v>
      </c>
      <c r="D532" s="2736"/>
      <c r="E532" s="2736"/>
      <c r="F532" s="683" t="s">
        <v>2282</v>
      </c>
      <c r="G532" s="684">
        <v>111.99</v>
      </c>
      <c r="H532" s="684" t="s">
        <v>1652</v>
      </c>
      <c r="I532" s="684">
        <v>-441.24</v>
      </c>
      <c r="J532" s="684"/>
      <c r="K532" s="684" t="s">
        <v>2283</v>
      </c>
      <c r="L532" s="685"/>
      <c r="M532" s="686"/>
      <c r="X532" s="664"/>
      <c r="Y532" s="665"/>
      <c r="Z532" s="665"/>
      <c r="AA532" s="489"/>
      <c r="AC532" s="464" t="s">
        <v>1650</v>
      </c>
      <c r="AD532" s="489"/>
      <c r="AF532" s="489"/>
      <c r="AG532" s="530"/>
      <c r="AH532" s="707"/>
      <c r="AI532" s="464"/>
      <c r="AJ532" s="707"/>
    </row>
    <row r="533" spans="1:36" s="462" customFormat="1" ht="23.25" x14ac:dyDescent="0.25">
      <c r="A533" s="515"/>
      <c r="B533" s="682" t="s">
        <v>1971</v>
      </c>
      <c r="C533" s="2736" t="s">
        <v>1972</v>
      </c>
      <c r="D533" s="2736"/>
      <c r="E533" s="2736"/>
      <c r="F533" s="683" t="s">
        <v>2284</v>
      </c>
      <c r="G533" s="684">
        <v>26.5</v>
      </c>
      <c r="H533" s="684" t="s">
        <v>1974</v>
      </c>
      <c r="I533" s="684">
        <v>-1428.09</v>
      </c>
      <c r="J533" s="684"/>
      <c r="K533" s="684" t="s">
        <v>2285</v>
      </c>
      <c r="L533" s="685"/>
      <c r="M533" s="686"/>
      <c r="X533" s="664"/>
      <c r="Y533" s="665"/>
      <c r="Z533" s="665"/>
      <c r="AA533" s="489"/>
      <c r="AC533" s="464" t="s">
        <v>1972</v>
      </c>
      <c r="AD533" s="489"/>
      <c r="AF533" s="489"/>
      <c r="AG533" s="530"/>
      <c r="AH533" s="707"/>
      <c r="AI533" s="464"/>
      <c r="AJ533" s="707"/>
    </row>
    <row r="534" spans="1:36" s="462" customFormat="1" ht="34.5" x14ac:dyDescent="0.25">
      <c r="A534" s="515"/>
      <c r="B534" s="682" t="s">
        <v>809</v>
      </c>
      <c r="C534" s="2736" t="s">
        <v>1737</v>
      </c>
      <c r="D534" s="2736"/>
      <c r="E534" s="2736"/>
      <c r="F534" s="683" t="s">
        <v>2286</v>
      </c>
      <c r="G534" s="684">
        <v>65.709999999999994</v>
      </c>
      <c r="H534" s="684" t="s">
        <v>1739</v>
      </c>
      <c r="I534" s="684">
        <v>-388.35</v>
      </c>
      <c r="J534" s="684"/>
      <c r="K534" s="684" t="s">
        <v>2287</v>
      </c>
      <c r="L534" s="685"/>
      <c r="M534" s="686"/>
      <c r="X534" s="664"/>
      <c r="Y534" s="665"/>
      <c r="Z534" s="665"/>
      <c r="AA534" s="489"/>
      <c r="AC534" s="464" t="s">
        <v>1737</v>
      </c>
      <c r="AD534" s="489"/>
      <c r="AF534" s="489"/>
      <c r="AG534" s="530"/>
      <c r="AH534" s="707"/>
      <c r="AI534" s="464"/>
      <c r="AJ534" s="707"/>
    </row>
    <row r="535" spans="1:36" s="462" customFormat="1" ht="23.25" x14ac:dyDescent="0.25">
      <c r="A535" s="523" t="s">
        <v>851</v>
      </c>
      <c r="B535" s="694" t="s">
        <v>1978</v>
      </c>
      <c r="C535" s="2747" t="s">
        <v>1979</v>
      </c>
      <c r="D535" s="2747"/>
      <c r="E535" s="2747"/>
      <c r="F535" s="695" t="s">
        <v>2288</v>
      </c>
      <c r="G535" s="696">
        <v>0</v>
      </c>
      <c r="H535" s="696"/>
      <c r="I535" s="696">
        <v>0</v>
      </c>
      <c r="J535" s="696"/>
      <c r="K535" s="696"/>
      <c r="L535" s="697"/>
      <c r="M535" s="698"/>
      <c r="X535" s="664"/>
      <c r="Y535" s="665"/>
      <c r="Z535" s="665"/>
      <c r="AA535" s="489"/>
      <c r="AC535" s="464"/>
      <c r="AD535" s="489"/>
      <c r="AF535" s="489"/>
      <c r="AG535" s="530" t="s">
        <v>1979</v>
      </c>
      <c r="AH535" s="707"/>
      <c r="AI535" s="464"/>
      <c r="AJ535" s="707"/>
    </row>
    <row r="536" spans="1:36" s="462" customFormat="1" ht="57" x14ac:dyDescent="0.25">
      <c r="A536" s="515"/>
      <c r="B536" s="682" t="s">
        <v>1981</v>
      </c>
      <c r="C536" s="2736" t="s">
        <v>1982</v>
      </c>
      <c r="D536" s="2736"/>
      <c r="E536" s="2736"/>
      <c r="F536" s="683" t="s">
        <v>2289</v>
      </c>
      <c r="G536" s="684">
        <v>183.68</v>
      </c>
      <c r="H536" s="684"/>
      <c r="I536" s="684">
        <v>-388.12</v>
      </c>
      <c r="J536" s="684"/>
      <c r="K536" s="684"/>
      <c r="L536" s="685"/>
      <c r="M536" s="686"/>
      <c r="X536" s="664"/>
      <c r="Y536" s="665"/>
      <c r="Z536" s="665"/>
      <c r="AA536" s="489"/>
      <c r="AC536" s="464" t="s">
        <v>1982</v>
      </c>
      <c r="AD536" s="489"/>
      <c r="AF536" s="489"/>
      <c r="AG536" s="530"/>
      <c r="AH536" s="707"/>
      <c r="AI536" s="464"/>
      <c r="AJ536" s="707"/>
    </row>
    <row r="537" spans="1:36" s="462" customFormat="1" ht="23.25" x14ac:dyDescent="0.25">
      <c r="A537" s="523" t="s">
        <v>851</v>
      </c>
      <c r="B537" s="694" t="s">
        <v>1984</v>
      </c>
      <c r="C537" s="2747" t="s">
        <v>1985</v>
      </c>
      <c r="D537" s="2747"/>
      <c r="E537" s="2747"/>
      <c r="F537" s="695" t="s">
        <v>2290</v>
      </c>
      <c r="G537" s="696">
        <v>0</v>
      </c>
      <c r="H537" s="696"/>
      <c r="I537" s="696">
        <v>0</v>
      </c>
      <c r="J537" s="696"/>
      <c r="K537" s="696"/>
      <c r="L537" s="697"/>
      <c r="M537" s="698"/>
      <c r="X537" s="664"/>
      <c r="Y537" s="665"/>
      <c r="Z537" s="665"/>
      <c r="AA537" s="489"/>
      <c r="AC537" s="464"/>
      <c r="AD537" s="489"/>
      <c r="AF537" s="489"/>
      <c r="AG537" s="530" t="s">
        <v>1985</v>
      </c>
      <c r="AH537" s="707"/>
      <c r="AI537" s="464"/>
      <c r="AJ537" s="707"/>
    </row>
    <row r="538" spans="1:36" s="462" customFormat="1" ht="22.5" x14ac:dyDescent="0.25">
      <c r="A538" s="523" t="s">
        <v>848</v>
      </c>
      <c r="B538" s="694" t="s">
        <v>1987</v>
      </c>
      <c r="C538" s="2747" t="s">
        <v>1988</v>
      </c>
      <c r="D538" s="2747"/>
      <c r="E538" s="2747"/>
      <c r="F538" s="695" t="s">
        <v>1921</v>
      </c>
      <c r="G538" s="696">
        <v>0</v>
      </c>
      <c r="H538" s="696"/>
      <c r="I538" s="696">
        <v>0</v>
      </c>
      <c r="J538" s="696"/>
      <c r="K538" s="696"/>
      <c r="L538" s="697"/>
      <c r="M538" s="698"/>
      <c r="X538" s="664"/>
      <c r="Y538" s="665"/>
      <c r="Z538" s="665"/>
      <c r="AA538" s="489"/>
      <c r="AC538" s="464"/>
      <c r="AD538" s="489"/>
      <c r="AF538" s="489"/>
      <c r="AG538" s="530" t="s">
        <v>1988</v>
      </c>
      <c r="AH538" s="707"/>
      <c r="AI538" s="464"/>
      <c r="AJ538" s="707"/>
    </row>
    <row r="539" spans="1:36" s="462" customFormat="1" ht="57" x14ac:dyDescent="0.25">
      <c r="A539" s="666" t="s">
        <v>1357</v>
      </c>
      <c r="B539" s="667" t="s">
        <v>1989</v>
      </c>
      <c r="C539" s="2737" t="s">
        <v>1990</v>
      </c>
      <c r="D539" s="2737"/>
      <c r="E539" s="2737"/>
      <c r="F539" s="687">
        <v>-0.18</v>
      </c>
      <c r="G539" s="669" t="s">
        <v>1991</v>
      </c>
      <c r="H539" s="669" t="s">
        <v>1992</v>
      </c>
      <c r="I539" s="669">
        <v>-69873</v>
      </c>
      <c r="J539" s="669">
        <v>-5336</v>
      </c>
      <c r="K539" s="670" t="s">
        <v>2291</v>
      </c>
      <c r="L539" s="699">
        <v>3081.2808</v>
      </c>
      <c r="M539" s="680">
        <v>-554.63</v>
      </c>
      <c r="X539" s="664"/>
      <c r="Y539" s="665"/>
      <c r="Z539" s="665"/>
      <c r="AA539" s="489" t="s">
        <v>1990</v>
      </c>
      <c r="AC539" s="464"/>
      <c r="AD539" s="489"/>
      <c r="AF539" s="489"/>
      <c r="AG539" s="530"/>
      <c r="AH539" s="707"/>
      <c r="AI539" s="464"/>
      <c r="AJ539" s="707"/>
    </row>
    <row r="540" spans="1:36" s="462" customFormat="1" ht="15" x14ac:dyDescent="0.25">
      <c r="A540" s="672"/>
      <c r="B540" s="673"/>
      <c r="C540" s="674" t="s">
        <v>2292</v>
      </c>
      <c r="D540" s="675"/>
      <c r="E540" s="675"/>
      <c r="F540" s="675"/>
      <c r="G540" s="675"/>
      <c r="H540" s="675"/>
      <c r="I540" s="675"/>
      <c r="J540" s="675"/>
      <c r="K540" s="675"/>
      <c r="L540" s="675"/>
      <c r="M540" s="676"/>
      <c r="X540" s="664"/>
      <c r="Y540" s="665"/>
      <c r="Z540" s="665"/>
      <c r="AA540" s="489"/>
      <c r="AC540" s="464"/>
      <c r="AD540" s="489"/>
      <c r="AF540" s="489"/>
      <c r="AG540" s="530"/>
      <c r="AH540" s="707"/>
      <c r="AI540" s="464"/>
      <c r="AJ540" s="707"/>
    </row>
    <row r="541" spans="1:36" s="462" customFormat="1" ht="15" x14ac:dyDescent="0.25">
      <c r="A541" s="550"/>
      <c r="B541" s="681" t="s">
        <v>1946</v>
      </c>
      <c r="C541" s="2734" t="s">
        <v>1947</v>
      </c>
      <c r="D541" s="2734"/>
      <c r="E541" s="2734"/>
      <c r="F541" s="2734"/>
      <c r="G541" s="2734"/>
      <c r="H541" s="2734"/>
      <c r="I541" s="2734"/>
      <c r="J541" s="2734"/>
      <c r="K541" s="2734"/>
      <c r="L541" s="2734"/>
      <c r="M541" s="2735"/>
      <c r="X541" s="664"/>
      <c r="Y541" s="665"/>
      <c r="Z541" s="665"/>
      <c r="AA541" s="489"/>
      <c r="AB541" s="499" t="s">
        <v>1947</v>
      </c>
      <c r="AC541" s="464"/>
      <c r="AD541" s="489"/>
      <c r="AF541" s="489"/>
      <c r="AG541" s="530"/>
      <c r="AH541" s="707"/>
      <c r="AI541" s="464"/>
      <c r="AJ541" s="707"/>
    </row>
    <row r="542" spans="1:36" s="462" customFormat="1" ht="15" x14ac:dyDescent="0.25">
      <c r="A542" s="550"/>
      <c r="B542" s="681" t="s">
        <v>1948</v>
      </c>
      <c r="C542" s="2734" t="s">
        <v>1949</v>
      </c>
      <c r="D542" s="2734"/>
      <c r="E542" s="2734"/>
      <c r="F542" s="2734"/>
      <c r="G542" s="2734"/>
      <c r="H542" s="2734"/>
      <c r="I542" s="2734"/>
      <c r="J542" s="2734"/>
      <c r="K542" s="2734"/>
      <c r="L542" s="2734"/>
      <c r="M542" s="2735"/>
      <c r="X542" s="664"/>
      <c r="Y542" s="665"/>
      <c r="Z542" s="665"/>
      <c r="AA542" s="489"/>
      <c r="AB542" s="499" t="s">
        <v>1949</v>
      </c>
      <c r="AC542" s="464"/>
      <c r="AD542" s="489"/>
      <c r="AF542" s="489"/>
      <c r="AG542" s="530"/>
      <c r="AH542" s="707"/>
      <c r="AI542" s="464"/>
      <c r="AJ542" s="707"/>
    </row>
    <row r="543" spans="1:36" s="462" customFormat="1" ht="15" x14ac:dyDescent="0.25">
      <c r="A543" s="550"/>
      <c r="B543" s="681" t="s">
        <v>1950</v>
      </c>
      <c r="C543" s="2734" t="s">
        <v>1951</v>
      </c>
      <c r="D543" s="2734"/>
      <c r="E543" s="2734"/>
      <c r="F543" s="2734"/>
      <c r="G543" s="2734"/>
      <c r="H543" s="2734"/>
      <c r="I543" s="2734"/>
      <c r="J543" s="2734"/>
      <c r="K543" s="2734"/>
      <c r="L543" s="2734"/>
      <c r="M543" s="2735"/>
      <c r="X543" s="664"/>
      <c r="Y543" s="665"/>
      <c r="Z543" s="665"/>
      <c r="AA543" s="489"/>
      <c r="AB543" s="499" t="s">
        <v>1951</v>
      </c>
      <c r="AC543" s="464"/>
      <c r="AD543" s="489"/>
      <c r="AF543" s="489"/>
      <c r="AG543" s="530"/>
      <c r="AH543" s="707"/>
      <c r="AI543" s="464"/>
      <c r="AJ543" s="707"/>
    </row>
    <row r="544" spans="1:36" s="462" customFormat="1" ht="33.75" x14ac:dyDescent="0.25">
      <c r="A544" s="550"/>
      <c r="B544" s="681" t="s">
        <v>1641</v>
      </c>
      <c r="C544" s="2734" t="s">
        <v>1642</v>
      </c>
      <c r="D544" s="2734"/>
      <c r="E544" s="2734"/>
      <c r="F544" s="2734"/>
      <c r="G544" s="2734"/>
      <c r="H544" s="2734"/>
      <c r="I544" s="2734"/>
      <c r="J544" s="2734"/>
      <c r="K544" s="2734"/>
      <c r="L544" s="2734"/>
      <c r="M544" s="2735"/>
      <c r="X544" s="664"/>
      <c r="Y544" s="665"/>
      <c r="Z544" s="665"/>
      <c r="AA544" s="489"/>
      <c r="AB544" s="499" t="s">
        <v>1642</v>
      </c>
      <c r="AC544" s="464"/>
      <c r="AD544" s="489"/>
      <c r="AF544" s="489"/>
      <c r="AG544" s="530"/>
      <c r="AH544" s="707"/>
      <c r="AI544" s="464"/>
      <c r="AJ544" s="707"/>
    </row>
    <row r="545" spans="1:36" s="462" customFormat="1" ht="23.25" x14ac:dyDescent="0.25">
      <c r="A545" s="515"/>
      <c r="B545" s="682" t="s">
        <v>1869</v>
      </c>
      <c r="C545" s="2736" t="s">
        <v>1870</v>
      </c>
      <c r="D545" s="2736"/>
      <c r="E545" s="2736"/>
      <c r="F545" s="683" t="s">
        <v>2293</v>
      </c>
      <c r="G545" s="684" t="s">
        <v>1872</v>
      </c>
      <c r="H545" s="684"/>
      <c r="I545" s="684">
        <v>-5335.54</v>
      </c>
      <c r="J545" s="684">
        <v>-5335.54</v>
      </c>
      <c r="K545" s="684"/>
      <c r="L545" s="685"/>
      <c r="M545" s="686"/>
      <c r="X545" s="664"/>
      <c r="Y545" s="665"/>
      <c r="Z545" s="665"/>
      <c r="AA545" s="489"/>
      <c r="AC545" s="464" t="s">
        <v>1870</v>
      </c>
      <c r="AD545" s="489"/>
      <c r="AF545" s="489"/>
      <c r="AG545" s="530"/>
      <c r="AH545" s="707"/>
      <c r="AI545" s="464"/>
      <c r="AJ545" s="707"/>
    </row>
    <row r="546" spans="1:36" s="462" customFormat="1" ht="23.25" x14ac:dyDescent="0.25">
      <c r="A546" s="515"/>
      <c r="B546" s="682" t="s">
        <v>627</v>
      </c>
      <c r="C546" s="2736" t="s">
        <v>1647</v>
      </c>
      <c r="D546" s="2736"/>
      <c r="E546" s="2736"/>
      <c r="F546" s="683" t="s">
        <v>2294</v>
      </c>
      <c r="G546" s="684">
        <v>0</v>
      </c>
      <c r="H546" s="684">
        <v>0</v>
      </c>
      <c r="I546" s="684">
        <v>0</v>
      </c>
      <c r="J546" s="684"/>
      <c r="K546" s="684">
        <v>0</v>
      </c>
      <c r="L546" s="685"/>
      <c r="M546" s="686"/>
      <c r="X546" s="664"/>
      <c r="Y546" s="665"/>
      <c r="Z546" s="665"/>
      <c r="AA546" s="489"/>
      <c r="AC546" s="464" t="s">
        <v>1647</v>
      </c>
      <c r="AD546" s="489"/>
      <c r="AF546" s="489"/>
      <c r="AG546" s="530"/>
      <c r="AH546" s="707"/>
      <c r="AI546" s="464"/>
      <c r="AJ546" s="707"/>
    </row>
    <row r="547" spans="1:36" s="462" customFormat="1" ht="23.25" x14ac:dyDescent="0.25">
      <c r="A547" s="515"/>
      <c r="B547" s="682" t="s">
        <v>1954</v>
      </c>
      <c r="C547" s="2736" t="s">
        <v>1955</v>
      </c>
      <c r="D547" s="2736"/>
      <c r="E547" s="2736"/>
      <c r="F547" s="683" t="s">
        <v>2295</v>
      </c>
      <c r="G547" s="684">
        <v>79.069999999999993</v>
      </c>
      <c r="H547" s="684" t="s">
        <v>1957</v>
      </c>
      <c r="I547" s="684">
        <v>-41.91</v>
      </c>
      <c r="J547" s="684"/>
      <c r="K547" s="684" t="s">
        <v>2296</v>
      </c>
      <c r="L547" s="685"/>
      <c r="M547" s="686"/>
      <c r="X547" s="664"/>
      <c r="Y547" s="665"/>
      <c r="Z547" s="665"/>
      <c r="AA547" s="489"/>
      <c r="AC547" s="464" t="s">
        <v>1955</v>
      </c>
      <c r="AD547" s="489"/>
      <c r="AF547" s="489"/>
      <c r="AG547" s="530"/>
      <c r="AH547" s="707"/>
      <c r="AI547" s="464"/>
      <c r="AJ547" s="707"/>
    </row>
    <row r="548" spans="1:36" s="462" customFormat="1" ht="45.75" x14ac:dyDescent="0.25">
      <c r="A548" s="515"/>
      <c r="B548" s="682" t="s">
        <v>1959</v>
      </c>
      <c r="C548" s="2736" t="s">
        <v>1960</v>
      </c>
      <c r="D548" s="2736"/>
      <c r="E548" s="2736"/>
      <c r="F548" s="683" t="s">
        <v>2297</v>
      </c>
      <c r="G548" s="684">
        <v>70.010000000000005</v>
      </c>
      <c r="H548" s="684" t="s">
        <v>1962</v>
      </c>
      <c r="I548" s="684">
        <v>-49.71</v>
      </c>
      <c r="J548" s="684"/>
      <c r="K548" s="684" t="s">
        <v>2298</v>
      </c>
      <c r="L548" s="685"/>
      <c r="M548" s="686"/>
      <c r="X548" s="664"/>
      <c r="Y548" s="665"/>
      <c r="Z548" s="665"/>
      <c r="AA548" s="489"/>
      <c r="AC548" s="464" t="s">
        <v>1960</v>
      </c>
      <c r="AD548" s="489"/>
      <c r="AF548" s="489"/>
      <c r="AG548" s="530"/>
      <c r="AH548" s="707"/>
      <c r="AI548" s="464"/>
      <c r="AJ548" s="707"/>
    </row>
    <row r="549" spans="1:36" s="462" customFormat="1" ht="57" x14ac:dyDescent="0.25">
      <c r="A549" s="515"/>
      <c r="B549" s="682" t="s">
        <v>1964</v>
      </c>
      <c r="C549" s="2736" t="s">
        <v>1965</v>
      </c>
      <c r="D549" s="2736"/>
      <c r="E549" s="2736"/>
      <c r="F549" s="683" t="s">
        <v>2299</v>
      </c>
      <c r="G549" s="684">
        <v>340</v>
      </c>
      <c r="H549" s="684" t="s">
        <v>1967</v>
      </c>
      <c r="I549" s="684">
        <v>-42374.2</v>
      </c>
      <c r="J549" s="684"/>
      <c r="K549" s="684" t="s">
        <v>2300</v>
      </c>
      <c r="L549" s="685"/>
      <c r="M549" s="686"/>
      <c r="X549" s="664"/>
      <c r="Y549" s="665"/>
      <c r="Z549" s="665"/>
      <c r="AA549" s="489"/>
      <c r="AC549" s="464" t="s">
        <v>1965</v>
      </c>
      <c r="AD549" s="489"/>
      <c r="AF549" s="489"/>
      <c r="AG549" s="530"/>
      <c r="AH549" s="707"/>
      <c r="AI549" s="464"/>
      <c r="AJ549" s="707"/>
    </row>
    <row r="550" spans="1:36" s="462" customFormat="1" ht="34.5" x14ac:dyDescent="0.25">
      <c r="A550" s="515"/>
      <c r="B550" s="682" t="s">
        <v>1649</v>
      </c>
      <c r="C550" s="2736" t="s">
        <v>1650</v>
      </c>
      <c r="D550" s="2736"/>
      <c r="E550" s="2736"/>
      <c r="F550" s="683" t="s">
        <v>2301</v>
      </c>
      <c r="G550" s="684">
        <v>111.99</v>
      </c>
      <c r="H550" s="684" t="s">
        <v>1652</v>
      </c>
      <c r="I550" s="684">
        <v>-87.35</v>
      </c>
      <c r="J550" s="684"/>
      <c r="K550" s="684" t="s">
        <v>2302</v>
      </c>
      <c r="L550" s="685"/>
      <c r="M550" s="686"/>
      <c r="X550" s="664"/>
      <c r="Y550" s="665"/>
      <c r="Z550" s="665"/>
      <c r="AA550" s="489"/>
      <c r="AC550" s="464" t="s">
        <v>1650</v>
      </c>
      <c r="AD550" s="489"/>
      <c r="AF550" s="489"/>
      <c r="AG550" s="530"/>
      <c r="AH550" s="707"/>
      <c r="AI550" s="464"/>
      <c r="AJ550" s="707"/>
    </row>
    <row r="551" spans="1:36" s="462" customFormat="1" ht="23.25" x14ac:dyDescent="0.25">
      <c r="A551" s="515"/>
      <c r="B551" s="682" t="s">
        <v>1971</v>
      </c>
      <c r="C551" s="2736" t="s">
        <v>1972</v>
      </c>
      <c r="D551" s="2736"/>
      <c r="E551" s="2736"/>
      <c r="F551" s="683" t="s">
        <v>2303</v>
      </c>
      <c r="G551" s="684">
        <v>26.5</v>
      </c>
      <c r="H551" s="684" t="s">
        <v>1974</v>
      </c>
      <c r="I551" s="684">
        <v>-252.02</v>
      </c>
      <c r="J551" s="684"/>
      <c r="K551" s="684" t="s">
        <v>2304</v>
      </c>
      <c r="L551" s="685"/>
      <c r="M551" s="686"/>
      <c r="X551" s="664"/>
      <c r="Y551" s="665"/>
      <c r="Z551" s="665"/>
      <c r="AA551" s="489"/>
      <c r="AC551" s="464" t="s">
        <v>1972</v>
      </c>
      <c r="AD551" s="489"/>
      <c r="AF551" s="489"/>
      <c r="AG551" s="530"/>
      <c r="AH551" s="707"/>
      <c r="AI551" s="464"/>
      <c r="AJ551" s="707"/>
    </row>
    <row r="552" spans="1:36" s="462" customFormat="1" ht="34.5" x14ac:dyDescent="0.25">
      <c r="A552" s="515"/>
      <c r="B552" s="682" t="s">
        <v>809</v>
      </c>
      <c r="C552" s="2736" t="s">
        <v>1737</v>
      </c>
      <c r="D552" s="2736"/>
      <c r="E552" s="2736"/>
      <c r="F552" s="683" t="s">
        <v>2305</v>
      </c>
      <c r="G552" s="684">
        <v>65.709999999999994</v>
      </c>
      <c r="H552" s="684" t="s">
        <v>1739</v>
      </c>
      <c r="I552" s="684">
        <v>-76.88</v>
      </c>
      <c r="J552" s="684"/>
      <c r="K552" s="684" t="s">
        <v>2306</v>
      </c>
      <c r="L552" s="685"/>
      <c r="M552" s="686"/>
      <c r="X552" s="664"/>
      <c r="Y552" s="665"/>
      <c r="Z552" s="665"/>
      <c r="AA552" s="489"/>
      <c r="AC552" s="464" t="s">
        <v>1737</v>
      </c>
      <c r="AD552" s="489"/>
      <c r="AF552" s="489"/>
      <c r="AG552" s="530"/>
      <c r="AH552" s="707"/>
      <c r="AI552" s="464"/>
      <c r="AJ552" s="707"/>
    </row>
    <row r="553" spans="1:36" s="462" customFormat="1" ht="23.25" x14ac:dyDescent="0.25">
      <c r="A553" s="523" t="s">
        <v>851</v>
      </c>
      <c r="B553" s="694" t="s">
        <v>1978</v>
      </c>
      <c r="C553" s="2747" t="s">
        <v>1979</v>
      </c>
      <c r="D553" s="2747"/>
      <c r="E553" s="2747"/>
      <c r="F553" s="695" t="s">
        <v>2307</v>
      </c>
      <c r="G553" s="696">
        <v>0</v>
      </c>
      <c r="H553" s="696"/>
      <c r="I553" s="696">
        <v>0</v>
      </c>
      <c r="J553" s="696"/>
      <c r="K553" s="696"/>
      <c r="L553" s="697"/>
      <c r="M553" s="698"/>
      <c r="X553" s="664"/>
      <c r="Y553" s="665"/>
      <c r="Z553" s="665"/>
      <c r="AA553" s="489"/>
      <c r="AC553" s="464"/>
      <c r="AD553" s="489"/>
      <c r="AF553" s="489"/>
      <c r="AG553" s="530" t="s">
        <v>1979</v>
      </c>
      <c r="AH553" s="707"/>
      <c r="AI553" s="464"/>
      <c r="AJ553" s="707"/>
    </row>
    <row r="554" spans="1:36" s="462" customFormat="1" ht="57" x14ac:dyDescent="0.25">
      <c r="A554" s="515"/>
      <c r="B554" s="682" t="s">
        <v>1981</v>
      </c>
      <c r="C554" s="2736" t="s">
        <v>1982</v>
      </c>
      <c r="D554" s="2736"/>
      <c r="E554" s="2736"/>
      <c r="F554" s="683" t="s">
        <v>2308</v>
      </c>
      <c r="G554" s="684">
        <v>183.68</v>
      </c>
      <c r="H554" s="684"/>
      <c r="I554" s="684">
        <v>-214.17</v>
      </c>
      <c r="J554" s="684"/>
      <c r="K554" s="684"/>
      <c r="L554" s="685"/>
      <c r="M554" s="686"/>
      <c r="X554" s="664"/>
      <c r="Y554" s="665"/>
      <c r="Z554" s="665"/>
      <c r="AA554" s="489"/>
      <c r="AC554" s="464" t="s">
        <v>1982</v>
      </c>
      <c r="AD554" s="489"/>
      <c r="AF554" s="489"/>
      <c r="AG554" s="530"/>
      <c r="AH554" s="707"/>
      <c r="AI554" s="464"/>
      <c r="AJ554" s="707"/>
    </row>
    <row r="555" spans="1:36" s="462" customFormat="1" ht="23.25" x14ac:dyDescent="0.25">
      <c r="A555" s="523" t="s">
        <v>851</v>
      </c>
      <c r="B555" s="694" t="s">
        <v>1984</v>
      </c>
      <c r="C555" s="2747" t="s">
        <v>1985</v>
      </c>
      <c r="D555" s="2747"/>
      <c r="E555" s="2747"/>
      <c r="F555" s="695" t="s">
        <v>2309</v>
      </c>
      <c r="G555" s="696">
        <v>0</v>
      </c>
      <c r="H555" s="696"/>
      <c r="I555" s="696">
        <v>0</v>
      </c>
      <c r="J555" s="696"/>
      <c r="K555" s="696"/>
      <c r="L555" s="697"/>
      <c r="M555" s="698"/>
      <c r="X555" s="664"/>
      <c r="Y555" s="665"/>
      <c r="Z555" s="665"/>
      <c r="AA555" s="489"/>
      <c r="AC555" s="464"/>
      <c r="AD555" s="489"/>
      <c r="AF555" s="489"/>
      <c r="AG555" s="530" t="s">
        <v>1985</v>
      </c>
      <c r="AH555" s="707"/>
      <c r="AI555" s="464"/>
      <c r="AJ555" s="707"/>
    </row>
    <row r="556" spans="1:36" s="462" customFormat="1" ht="22.5" x14ac:dyDescent="0.25">
      <c r="A556" s="523" t="s">
        <v>848</v>
      </c>
      <c r="B556" s="694" t="s">
        <v>1987</v>
      </c>
      <c r="C556" s="2747" t="s">
        <v>1988</v>
      </c>
      <c r="D556" s="2747"/>
      <c r="E556" s="2747"/>
      <c r="F556" s="695" t="s">
        <v>1921</v>
      </c>
      <c r="G556" s="696">
        <v>0</v>
      </c>
      <c r="H556" s="696"/>
      <c r="I556" s="696">
        <v>0</v>
      </c>
      <c r="J556" s="696"/>
      <c r="K556" s="696"/>
      <c r="L556" s="697"/>
      <c r="M556" s="698"/>
      <c r="X556" s="664"/>
      <c r="Y556" s="665"/>
      <c r="Z556" s="665"/>
      <c r="AA556" s="489"/>
      <c r="AC556" s="464"/>
      <c r="AD556" s="489"/>
      <c r="AF556" s="489"/>
      <c r="AG556" s="530" t="s">
        <v>1988</v>
      </c>
      <c r="AH556" s="707"/>
      <c r="AI556" s="464"/>
      <c r="AJ556" s="707"/>
    </row>
    <row r="557" spans="1:36" s="462" customFormat="1" ht="45" x14ac:dyDescent="0.25">
      <c r="A557" s="666" t="s">
        <v>1360</v>
      </c>
      <c r="B557" s="667" t="s">
        <v>2012</v>
      </c>
      <c r="C557" s="2737" t="s">
        <v>1240</v>
      </c>
      <c r="D557" s="2737"/>
      <c r="E557" s="2737"/>
      <c r="F557" s="688">
        <v>-3.6</v>
      </c>
      <c r="G557" s="669">
        <v>480</v>
      </c>
      <c r="H557" s="669"/>
      <c r="I557" s="669">
        <v>-1728</v>
      </c>
      <c r="J557" s="669"/>
      <c r="K557" s="670"/>
      <c r="L557" s="671">
        <v>0</v>
      </c>
      <c r="M557" s="671">
        <v>0</v>
      </c>
      <c r="X557" s="664"/>
      <c r="Y557" s="665"/>
      <c r="Z557" s="665"/>
      <c r="AA557" s="489" t="s">
        <v>1240</v>
      </c>
      <c r="AC557" s="464"/>
      <c r="AD557" s="489"/>
      <c r="AF557" s="489"/>
      <c r="AG557" s="530"/>
      <c r="AH557" s="707"/>
      <c r="AI557" s="464"/>
      <c r="AJ557" s="707"/>
    </row>
    <row r="558" spans="1:36" s="462" customFormat="1" ht="15" x14ac:dyDescent="0.25">
      <c r="A558" s="672"/>
      <c r="B558" s="673"/>
      <c r="C558" s="674" t="s">
        <v>2310</v>
      </c>
      <c r="D558" s="675"/>
      <c r="E558" s="675"/>
      <c r="F558" s="675"/>
      <c r="G558" s="675"/>
      <c r="H558" s="675"/>
      <c r="I558" s="675"/>
      <c r="J558" s="675"/>
      <c r="K558" s="675"/>
      <c r="L558" s="675"/>
      <c r="M558" s="676"/>
      <c r="X558" s="664"/>
      <c r="Y558" s="665"/>
      <c r="Z558" s="665"/>
      <c r="AA558" s="489"/>
      <c r="AC558" s="464"/>
      <c r="AD558" s="489"/>
      <c r="AF558" s="489"/>
      <c r="AG558" s="530"/>
      <c r="AH558" s="707"/>
      <c r="AI558" s="464"/>
      <c r="AJ558" s="707"/>
    </row>
    <row r="559" spans="1:36" s="462" customFormat="1" ht="45" x14ac:dyDescent="0.25">
      <c r="A559" s="666" t="s">
        <v>1363</v>
      </c>
      <c r="B559" s="667" t="s">
        <v>2014</v>
      </c>
      <c r="C559" s="2737" t="s">
        <v>1243</v>
      </c>
      <c r="D559" s="2737"/>
      <c r="E559" s="2737"/>
      <c r="F559" s="688">
        <v>-2.5</v>
      </c>
      <c r="G559" s="669">
        <v>2.44</v>
      </c>
      <c r="H559" s="669"/>
      <c r="I559" s="669">
        <v>-6</v>
      </c>
      <c r="J559" s="669"/>
      <c r="K559" s="670"/>
      <c r="L559" s="671">
        <v>0</v>
      </c>
      <c r="M559" s="671">
        <v>0</v>
      </c>
      <c r="X559" s="664"/>
      <c r="Y559" s="665"/>
      <c r="Z559" s="665"/>
      <c r="AA559" s="489" t="s">
        <v>1243</v>
      </c>
      <c r="AC559" s="464"/>
      <c r="AD559" s="489"/>
      <c r="AF559" s="489"/>
      <c r="AG559" s="530"/>
      <c r="AH559" s="707"/>
      <c r="AI559" s="464"/>
      <c r="AJ559" s="707"/>
    </row>
    <row r="560" spans="1:36" s="462" customFormat="1" ht="15" x14ac:dyDescent="0.25">
      <c r="A560" s="672"/>
      <c r="B560" s="673"/>
      <c r="C560" s="674" t="s">
        <v>2311</v>
      </c>
      <c r="D560" s="675"/>
      <c r="E560" s="675"/>
      <c r="F560" s="675"/>
      <c r="G560" s="675"/>
      <c r="H560" s="675"/>
      <c r="I560" s="675"/>
      <c r="J560" s="675"/>
      <c r="K560" s="675"/>
      <c r="L560" s="675"/>
      <c r="M560" s="676"/>
      <c r="X560" s="664"/>
      <c r="Y560" s="665"/>
      <c r="Z560" s="665"/>
      <c r="AA560" s="489"/>
      <c r="AC560" s="464"/>
      <c r="AD560" s="489"/>
      <c r="AF560" s="489"/>
      <c r="AG560" s="530"/>
      <c r="AH560" s="707"/>
      <c r="AI560" s="464"/>
      <c r="AJ560" s="707"/>
    </row>
    <row r="561" spans="1:36" s="462" customFormat="1" ht="45.75" x14ac:dyDescent="0.25">
      <c r="A561" s="666" t="s">
        <v>1365</v>
      </c>
      <c r="B561" s="667" t="s">
        <v>2016</v>
      </c>
      <c r="C561" s="2737" t="s">
        <v>2017</v>
      </c>
      <c r="D561" s="2737"/>
      <c r="E561" s="2737"/>
      <c r="F561" s="688">
        <v>-1.2</v>
      </c>
      <c r="G561" s="669" t="s">
        <v>2018</v>
      </c>
      <c r="H561" s="669" t="s">
        <v>2019</v>
      </c>
      <c r="I561" s="669">
        <v>-13432</v>
      </c>
      <c r="J561" s="669">
        <v>-1801</v>
      </c>
      <c r="K561" s="670" t="s">
        <v>2312</v>
      </c>
      <c r="L561" s="679">
        <v>156.04499999999999</v>
      </c>
      <c r="M561" s="680">
        <v>-187.25</v>
      </c>
      <c r="X561" s="664"/>
      <c r="Y561" s="665"/>
      <c r="Z561" s="665"/>
      <c r="AA561" s="489" t="s">
        <v>2017</v>
      </c>
      <c r="AC561" s="464"/>
      <c r="AD561" s="489"/>
      <c r="AF561" s="489"/>
      <c r="AG561" s="530"/>
      <c r="AH561" s="707"/>
      <c r="AI561" s="464"/>
      <c r="AJ561" s="707"/>
    </row>
    <row r="562" spans="1:36" s="462" customFormat="1" ht="15" x14ac:dyDescent="0.25">
      <c r="A562" s="672"/>
      <c r="B562" s="673"/>
      <c r="C562" s="674" t="s">
        <v>2313</v>
      </c>
      <c r="D562" s="675"/>
      <c r="E562" s="675"/>
      <c r="F562" s="675"/>
      <c r="G562" s="675"/>
      <c r="H562" s="675"/>
      <c r="I562" s="675"/>
      <c r="J562" s="675"/>
      <c r="K562" s="675"/>
      <c r="L562" s="675"/>
      <c r="M562" s="676"/>
      <c r="X562" s="664"/>
      <c r="Y562" s="665"/>
      <c r="Z562" s="665"/>
      <c r="AA562" s="489"/>
      <c r="AC562" s="464"/>
      <c r="AD562" s="489"/>
      <c r="AF562" s="489"/>
      <c r="AG562" s="530"/>
      <c r="AH562" s="707"/>
      <c r="AI562" s="464"/>
      <c r="AJ562" s="707"/>
    </row>
    <row r="563" spans="1:36" s="462" customFormat="1" ht="15" x14ac:dyDescent="0.25">
      <c r="A563" s="550"/>
      <c r="B563" s="673"/>
      <c r="C563" s="674" t="s">
        <v>2022</v>
      </c>
      <c r="D563" s="675"/>
      <c r="E563" s="675"/>
      <c r="F563" s="675"/>
      <c r="G563" s="675"/>
      <c r="H563" s="675"/>
      <c r="I563" s="675"/>
      <c r="J563" s="675"/>
      <c r="K563" s="675"/>
      <c r="L563" s="675"/>
      <c r="M563" s="677"/>
      <c r="X563" s="664"/>
      <c r="Y563" s="665"/>
      <c r="Z563" s="665"/>
      <c r="AA563" s="489"/>
      <c r="AC563" s="464"/>
      <c r="AD563" s="489"/>
      <c r="AF563" s="489"/>
      <c r="AG563" s="530"/>
      <c r="AH563" s="707"/>
      <c r="AI563" s="464"/>
      <c r="AJ563" s="707"/>
    </row>
    <row r="564" spans="1:36" s="462" customFormat="1" ht="33.75" x14ac:dyDescent="0.25">
      <c r="A564" s="550"/>
      <c r="B564" s="681" t="s">
        <v>1641</v>
      </c>
      <c r="C564" s="2734" t="s">
        <v>1642</v>
      </c>
      <c r="D564" s="2734"/>
      <c r="E564" s="2734"/>
      <c r="F564" s="2734"/>
      <c r="G564" s="2734"/>
      <c r="H564" s="2734"/>
      <c r="I564" s="2734"/>
      <c r="J564" s="2734"/>
      <c r="K564" s="2734"/>
      <c r="L564" s="2734"/>
      <c r="M564" s="2735"/>
      <c r="X564" s="664"/>
      <c r="Y564" s="665"/>
      <c r="Z564" s="665"/>
      <c r="AA564" s="489"/>
      <c r="AB564" s="499" t="s">
        <v>1642</v>
      </c>
      <c r="AC564" s="464"/>
      <c r="AD564" s="489"/>
      <c r="AF564" s="489"/>
      <c r="AG564" s="530"/>
      <c r="AH564" s="707"/>
      <c r="AI564" s="464"/>
      <c r="AJ564" s="707"/>
    </row>
    <row r="565" spans="1:36" s="462" customFormat="1" ht="23.25" x14ac:dyDescent="0.25">
      <c r="A565" s="515"/>
      <c r="B565" s="682" t="s">
        <v>1869</v>
      </c>
      <c r="C565" s="2736" t="s">
        <v>1870</v>
      </c>
      <c r="D565" s="2736"/>
      <c r="E565" s="2736"/>
      <c r="F565" s="683" t="s">
        <v>2314</v>
      </c>
      <c r="G565" s="684" t="s">
        <v>1872</v>
      </c>
      <c r="H565" s="684"/>
      <c r="I565" s="684">
        <v>-1801.35</v>
      </c>
      <c r="J565" s="684">
        <v>-1801.35</v>
      </c>
      <c r="K565" s="684"/>
      <c r="L565" s="685"/>
      <c r="M565" s="686"/>
      <c r="X565" s="664"/>
      <c r="Y565" s="665"/>
      <c r="Z565" s="665"/>
      <c r="AA565" s="489"/>
      <c r="AC565" s="464" t="s">
        <v>1870</v>
      </c>
      <c r="AD565" s="489"/>
      <c r="AF565" s="489"/>
      <c r="AG565" s="530"/>
      <c r="AH565" s="707"/>
      <c r="AI565" s="464"/>
      <c r="AJ565" s="707"/>
    </row>
    <row r="566" spans="1:36" s="462" customFormat="1" ht="23.25" x14ac:dyDescent="0.25">
      <c r="A566" s="515"/>
      <c r="B566" s="682" t="s">
        <v>627</v>
      </c>
      <c r="C566" s="2736" t="s">
        <v>1647</v>
      </c>
      <c r="D566" s="2736"/>
      <c r="E566" s="2736"/>
      <c r="F566" s="683" t="s">
        <v>2315</v>
      </c>
      <c r="G566" s="684">
        <v>0</v>
      </c>
      <c r="H566" s="684">
        <v>0</v>
      </c>
      <c r="I566" s="684">
        <v>0</v>
      </c>
      <c r="J566" s="684"/>
      <c r="K566" s="684">
        <v>0</v>
      </c>
      <c r="L566" s="685"/>
      <c r="M566" s="686"/>
      <c r="X566" s="664"/>
      <c r="Y566" s="665"/>
      <c r="Z566" s="665"/>
      <c r="AA566" s="489"/>
      <c r="AC566" s="464" t="s">
        <v>1647</v>
      </c>
      <c r="AD566" s="489"/>
      <c r="AF566" s="489"/>
      <c r="AG566" s="530"/>
      <c r="AH566" s="707"/>
      <c r="AI566" s="464"/>
      <c r="AJ566" s="707"/>
    </row>
    <row r="567" spans="1:36" s="462" customFormat="1" ht="45.75" x14ac:dyDescent="0.25">
      <c r="A567" s="515"/>
      <c r="B567" s="682" t="s">
        <v>2025</v>
      </c>
      <c r="C567" s="2736" t="s">
        <v>2026</v>
      </c>
      <c r="D567" s="2736"/>
      <c r="E567" s="2736"/>
      <c r="F567" s="683" t="s">
        <v>2316</v>
      </c>
      <c r="G567" s="684">
        <v>179.46</v>
      </c>
      <c r="H567" s="684" t="s">
        <v>2028</v>
      </c>
      <c r="I567" s="684">
        <v>-1552.33</v>
      </c>
      <c r="J567" s="684"/>
      <c r="K567" s="684" t="s">
        <v>2317</v>
      </c>
      <c r="L567" s="685"/>
      <c r="M567" s="686"/>
      <c r="X567" s="664"/>
      <c r="Y567" s="665"/>
      <c r="Z567" s="665"/>
      <c r="AA567" s="489"/>
      <c r="AC567" s="464" t="s">
        <v>2026</v>
      </c>
      <c r="AD567" s="489"/>
      <c r="AF567" s="489"/>
      <c r="AG567" s="530"/>
      <c r="AH567" s="707"/>
      <c r="AI567" s="464"/>
      <c r="AJ567" s="707"/>
    </row>
    <row r="568" spans="1:36" s="462" customFormat="1" ht="34.5" x14ac:dyDescent="0.25">
      <c r="A568" s="515"/>
      <c r="B568" s="682" t="s">
        <v>1649</v>
      </c>
      <c r="C568" s="2736" t="s">
        <v>1650</v>
      </c>
      <c r="D568" s="2736"/>
      <c r="E568" s="2736"/>
      <c r="F568" s="683" t="s">
        <v>2318</v>
      </c>
      <c r="G568" s="684">
        <v>111.99</v>
      </c>
      <c r="H568" s="684" t="s">
        <v>1652</v>
      </c>
      <c r="I568" s="684">
        <v>-25.76</v>
      </c>
      <c r="J568" s="684"/>
      <c r="K568" s="684" t="s">
        <v>2319</v>
      </c>
      <c r="L568" s="685"/>
      <c r="M568" s="686"/>
      <c r="X568" s="664"/>
      <c r="Y568" s="665"/>
      <c r="Z568" s="665"/>
      <c r="AA568" s="489"/>
      <c r="AC568" s="464" t="s">
        <v>1650</v>
      </c>
      <c r="AD568" s="489"/>
      <c r="AF568" s="489"/>
      <c r="AG568" s="530"/>
      <c r="AH568" s="707"/>
      <c r="AI568" s="464"/>
      <c r="AJ568" s="707"/>
    </row>
    <row r="569" spans="1:36" s="462" customFormat="1" ht="34.5" x14ac:dyDescent="0.25">
      <c r="A569" s="515"/>
      <c r="B569" s="682" t="s">
        <v>2032</v>
      </c>
      <c r="C569" s="2736" t="s">
        <v>2033</v>
      </c>
      <c r="D569" s="2736"/>
      <c r="E569" s="2736"/>
      <c r="F569" s="683" t="s">
        <v>2320</v>
      </c>
      <c r="G569" s="684">
        <v>6.9</v>
      </c>
      <c r="H569" s="684" t="s">
        <v>2035</v>
      </c>
      <c r="I569" s="684">
        <v>-30.98</v>
      </c>
      <c r="J569" s="684"/>
      <c r="K569" s="684" t="s">
        <v>2321</v>
      </c>
      <c r="L569" s="685"/>
      <c r="M569" s="686"/>
      <c r="X569" s="664"/>
      <c r="Y569" s="665"/>
      <c r="Z569" s="665"/>
      <c r="AA569" s="489"/>
      <c r="AC569" s="464" t="s">
        <v>2033</v>
      </c>
      <c r="AD569" s="489"/>
      <c r="AF569" s="489"/>
      <c r="AG569" s="530"/>
      <c r="AH569" s="707"/>
      <c r="AI569" s="464"/>
      <c r="AJ569" s="707"/>
    </row>
    <row r="570" spans="1:36" s="462" customFormat="1" ht="34.5" x14ac:dyDescent="0.25">
      <c r="A570" s="515"/>
      <c r="B570" s="682" t="s">
        <v>2037</v>
      </c>
      <c r="C570" s="2736" t="s">
        <v>2038</v>
      </c>
      <c r="D570" s="2736"/>
      <c r="E570" s="2736"/>
      <c r="F570" s="683" t="s">
        <v>2322</v>
      </c>
      <c r="G570" s="684">
        <v>80.349999999999994</v>
      </c>
      <c r="H570" s="684" t="s">
        <v>2040</v>
      </c>
      <c r="I570" s="684">
        <v>-3575.58</v>
      </c>
      <c r="J570" s="684"/>
      <c r="K570" s="684" t="s">
        <v>2323</v>
      </c>
      <c r="L570" s="685"/>
      <c r="M570" s="686"/>
      <c r="X570" s="664"/>
      <c r="Y570" s="665"/>
      <c r="Z570" s="665"/>
      <c r="AA570" s="489"/>
      <c r="AC570" s="464" t="s">
        <v>2038</v>
      </c>
      <c r="AD570" s="489"/>
      <c r="AF570" s="489"/>
      <c r="AG570" s="530"/>
      <c r="AH570" s="707"/>
      <c r="AI570" s="464"/>
      <c r="AJ570" s="707"/>
    </row>
    <row r="571" spans="1:36" s="462" customFormat="1" ht="34.5" x14ac:dyDescent="0.25">
      <c r="A571" s="515"/>
      <c r="B571" s="682" t="s">
        <v>809</v>
      </c>
      <c r="C571" s="2736" t="s">
        <v>1737</v>
      </c>
      <c r="D571" s="2736"/>
      <c r="E571" s="2736"/>
      <c r="F571" s="683" t="s">
        <v>2324</v>
      </c>
      <c r="G571" s="684">
        <v>65.709999999999994</v>
      </c>
      <c r="H571" s="684" t="s">
        <v>1739</v>
      </c>
      <c r="I571" s="684">
        <v>-34.83</v>
      </c>
      <c r="J571" s="684"/>
      <c r="K571" s="684" t="s">
        <v>2325</v>
      </c>
      <c r="L571" s="685"/>
      <c r="M571" s="686"/>
      <c r="X571" s="664"/>
      <c r="Y571" s="665"/>
      <c r="Z571" s="665"/>
      <c r="AA571" s="489"/>
      <c r="AC571" s="464" t="s">
        <v>1737</v>
      </c>
      <c r="AD571" s="489"/>
      <c r="AF571" s="489"/>
      <c r="AG571" s="530"/>
      <c r="AH571" s="707"/>
      <c r="AI571" s="464"/>
      <c r="AJ571" s="707"/>
    </row>
    <row r="572" spans="1:36" s="462" customFormat="1" ht="23.25" x14ac:dyDescent="0.25">
      <c r="A572" s="523" t="s">
        <v>848</v>
      </c>
      <c r="B572" s="694" t="s">
        <v>1741</v>
      </c>
      <c r="C572" s="2747" t="s">
        <v>1243</v>
      </c>
      <c r="D572" s="2747"/>
      <c r="E572" s="2747"/>
      <c r="F572" s="695" t="s">
        <v>1921</v>
      </c>
      <c r="G572" s="696">
        <v>2.44</v>
      </c>
      <c r="H572" s="696"/>
      <c r="I572" s="696">
        <v>0</v>
      </c>
      <c r="J572" s="696"/>
      <c r="K572" s="696"/>
      <c r="L572" s="697"/>
      <c r="M572" s="698"/>
      <c r="X572" s="664"/>
      <c r="Y572" s="665"/>
      <c r="Z572" s="665"/>
      <c r="AA572" s="489"/>
      <c r="AC572" s="464"/>
      <c r="AD572" s="489"/>
      <c r="AF572" s="489"/>
      <c r="AG572" s="530" t="s">
        <v>1243</v>
      </c>
      <c r="AH572" s="707"/>
      <c r="AI572" s="464"/>
      <c r="AJ572" s="707"/>
    </row>
    <row r="573" spans="1:36" s="462" customFormat="1" ht="23.25" x14ac:dyDescent="0.25">
      <c r="A573" s="515"/>
      <c r="B573" s="682" t="s">
        <v>2044</v>
      </c>
      <c r="C573" s="2736" t="s">
        <v>2045</v>
      </c>
      <c r="D573" s="2736"/>
      <c r="E573" s="2736"/>
      <c r="F573" s="683" t="s">
        <v>2046</v>
      </c>
      <c r="G573" s="684">
        <v>30030</v>
      </c>
      <c r="H573" s="684"/>
      <c r="I573" s="684">
        <v>-3</v>
      </c>
      <c r="J573" s="684"/>
      <c r="K573" s="684"/>
      <c r="L573" s="685"/>
      <c r="M573" s="686"/>
      <c r="X573" s="664"/>
      <c r="Y573" s="665"/>
      <c r="Z573" s="665"/>
      <c r="AA573" s="489"/>
      <c r="AC573" s="464" t="s">
        <v>2045</v>
      </c>
      <c r="AD573" s="489"/>
      <c r="AF573" s="489"/>
      <c r="AG573" s="530"/>
      <c r="AH573" s="707"/>
      <c r="AI573" s="464"/>
      <c r="AJ573" s="707"/>
    </row>
    <row r="574" spans="1:36" s="462" customFormat="1" ht="23.25" x14ac:dyDescent="0.25">
      <c r="A574" s="515"/>
      <c r="B574" s="682" t="s">
        <v>1809</v>
      </c>
      <c r="C574" s="2736" t="s">
        <v>1810</v>
      </c>
      <c r="D574" s="2736"/>
      <c r="E574" s="2736"/>
      <c r="F574" s="683" t="s">
        <v>2326</v>
      </c>
      <c r="G574" s="684">
        <v>9040.01</v>
      </c>
      <c r="H574" s="684"/>
      <c r="I574" s="684">
        <v>-21.7</v>
      </c>
      <c r="J574" s="684"/>
      <c r="K574" s="684"/>
      <c r="L574" s="685"/>
      <c r="M574" s="686"/>
      <c r="X574" s="664"/>
      <c r="Y574" s="665"/>
      <c r="Z574" s="665"/>
      <c r="AA574" s="489"/>
      <c r="AC574" s="464" t="s">
        <v>1810</v>
      </c>
      <c r="AD574" s="489"/>
      <c r="AF574" s="489"/>
      <c r="AG574" s="530"/>
      <c r="AH574" s="707"/>
      <c r="AI574" s="464"/>
      <c r="AJ574" s="707"/>
    </row>
    <row r="575" spans="1:36" s="462" customFormat="1" ht="45.75" x14ac:dyDescent="0.25">
      <c r="A575" s="515"/>
      <c r="B575" s="682" t="s">
        <v>2048</v>
      </c>
      <c r="C575" s="2736" t="s">
        <v>2049</v>
      </c>
      <c r="D575" s="2736"/>
      <c r="E575" s="2736"/>
      <c r="F575" s="683" t="s">
        <v>2327</v>
      </c>
      <c r="G575" s="684">
        <v>67.099999999999994</v>
      </c>
      <c r="H575" s="684"/>
      <c r="I575" s="684">
        <v>-80.52</v>
      </c>
      <c r="J575" s="684"/>
      <c r="K575" s="684"/>
      <c r="L575" s="685"/>
      <c r="M575" s="686"/>
      <c r="X575" s="664"/>
      <c r="Y575" s="665"/>
      <c r="Z575" s="665"/>
      <c r="AA575" s="489"/>
      <c r="AC575" s="464" t="s">
        <v>2049</v>
      </c>
      <c r="AD575" s="489"/>
      <c r="AF575" s="489"/>
      <c r="AG575" s="530"/>
      <c r="AH575" s="707"/>
      <c r="AI575" s="464"/>
      <c r="AJ575" s="707"/>
    </row>
    <row r="576" spans="1:36" s="462" customFormat="1" ht="23.25" x14ac:dyDescent="0.25">
      <c r="A576" s="523" t="s">
        <v>848</v>
      </c>
      <c r="B576" s="694" t="s">
        <v>2051</v>
      </c>
      <c r="C576" s="2747" t="s">
        <v>2052</v>
      </c>
      <c r="D576" s="2747"/>
      <c r="E576" s="2747"/>
      <c r="F576" s="695" t="s">
        <v>1921</v>
      </c>
      <c r="G576" s="696">
        <v>0</v>
      </c>
      <c r="H576" s="696"/>
      <c r="I576" s="696">
        <v>0</v>
      </c>
      <c r="J576" s="696"/>
      <c r="K576" s="696"/>
      <c r="L576" s="697"/>
      <c r="M576" s="698"/>
      <c r="X576" s="664"/>
      <c r="Y576" s="665"/>
      <c r="Z576" s="665"/>
      <c r="AA576" s="489"/>
      <c r="AC576" s="464"/>
      <c r="AD576" s="489"/>
      <c r="AF576" s="489"/>
      <c r="AG576" s="530" t="s">
        <v>2052</v>
      </c>
      <c r="AH576" s="707"/>
      <c r="AI576" s="464"/>
      <c r="AJ576" s="707"/>
    </row>
    <row r="577" spans="1:36" s="462" customFormat="1" ht="34.5" x14ac:dyDescent="0.25">
      <c r="A577" s="523" t="s">
        <v>848</v>
      </c>
      <c r="B577" s="694" t="s">
        <v>2053</v>
      </c>
      <c r="C577" s="2747" t="s">
        <v>2054</v>
      </c>
      <c r="D577" s="2747"/>
      <c r="E577" s="2747"/>
      <c r="F577" s="695" t="s">
        <v>1921</v>
      </c>
      <c r="G577" s="696">
        <v>412</v>
      </c>
      <c r="H577" s="696"/>
      <c r="I577" s="696">
        <v>0</v>
      </c>
      <c r="J577" s="696"/>
      <c r="K577" s="696"/>
      <c r="L577" s="697"/>
      <c r="M577" s="698"/>
      <c r="X577" s="664"/>
      <c r="Y577" s="665"/>
      <c r="Z577" s="665"/>
      <c r="AA577" s="489"/>
      <c r="AC577" s="464"/>
      <c r="AD577" s="489"/>
      <c r="AF577" s="489"/>
      <c r="AG577" s="530" t="s">
        <v>2054</v>
      </c>
      <c r="AH577" s="707"/>
      <c r="AI577" s="464"/>
      <c r="AJ577" s="707"/>
    </row>
    <row r="578" spans="1:36" s="462" customFormat="1" ht="45.75" x14ac:dyDescent="0.25">
      <c r="A578" s="515" t="s">
        <v>2055</v>
      </c>
      <c r="B578" s="682" t="s">
        <v>2056</v>
      </c>
      <c r="C578" s="2736" t="s">
        <v>2057</v>
      </c>
      <c r="D578" s="2736"/>
      <c r="E578" s="2736"/>
      <c r="F578" s="683" t="s">
        <v>2328</v>
      </c>
      <c r="G578" s="684">
        <v>1553</v>
      </c>
      <c r="H578" s="684"/>
      <c r="I578" s="684">
        <v>-2422.6799999999998</v>
      </c>
      <c r="J578" s="684"/>
      <c r="K578" s="684"/>
      <c r="L578" s="685"/>
      <c r="M578" s="686"/>
      <c r="X578" s="664"/>
      <c r="Y578" s="665"/>
      <c r="Z578" s="665"/>
      <c r="AA578" s="489"/>
      <c r="AC578" s="464"/>
      <c r="AD578" s="489"/>
      <c r="AF578" s="489"/>
      <c r="AG578" s="530"/>
      <c r="AH578" s="707"/>
      <c r="AI578" s="464" t="s">
        <v>2057</v>
      </c>
      <c r="AJ578" s="707"/>
    </row>
    <row r="579" spans="1:36" s="462" customFormat="1" ht="45.75" x14ac:dyDescent="0.25">
      <c r="A579" s="701" t="s">
        <v>1922</v>
      </c>
      <c r="B579" s="702" t="s">
        <v>2056</v>
      </c>
      <c r="C579" s="2748" t="s">
        <v>2057</v>
      </c>
      <c r="D579" s="2748"/>
      <c r="E579" s="2748"/>
      <c r="F579" s="703" t="s">
        <v>2329</v>
      </c>
      <c r="G579" s="704">
        <v>1553</v>
      </c>
      <c r="H579" s="704"/>
      <c r="I579" s="704">
        <v>-24226.799999999999</v>
      </c>
      <c r="J579" s="704"/>
      <c r="K579" s="704"/>
      <c r="L579" s="705"/>
      <c r="M579" s="706"/>
      <c r="X579" s="664"/>
      <c r="Y579" s="665"/>
      <c r="Z579" s="665"/>
      <c r="AA579" s="489"/>
      <c r="AC579" s="464"/>
      <c r="AD579" s="489"/>
      <c r="AF579" s="489"/>
      <c r="AG579" s="530"/>
      <c r="AH579" s="707"/>
      <c r="AI579" s="464"/>
      <c r="AJ579" s="707" t="s">
        <v>2057</v>
      </c>
    </row>
    <row r="580" spans="1:36" s="462" customFormat="1" ht="23.25" x14ac:dyDescent="0.25">
      <c r="A580" s="523" t="s">
        <v>851</v>
      </c>
      <c r="B580" s="694" t="s">
        <v>2060</v>
      </c>
      <c r="C580" s="2747" t="s">
        <v>2061</v>
      </c>
      <c r="D580" s="2747"/>
      <c r="E580" s="2747"/>
      <c r="F580" s="695" t="s">
        <v>2330</v>
      </c>
      <c r="G580" s="696">
        <v>0</v>
      </c>
      <c r="H580" s="696"/>
      <c r="I580" s="696">
        <v>0</v>
      </c>
      <c r="J580" s="696"/>
      <c r="K580" s="696"/>
      <c r="L580" s="697"/>
      <c r="M580" s="698"/>
      <c r="X580" s="664"/>
      <c r="Y580" s="665"/>
      <c r="Z580" s="665"/>
      <c r="AA580" s="489"/>
      <c r="AC580" s="464"/>
      <c r="AD580" s="489"/>
      <c r="AF580" s="489"/>
      <c r="AG580" s="530" t="s">
        <v>2061</v>
      </c>
      <c r="AH580" s="707"/>
      <c r="AI580" s="464"/>
      <c r="AJ580" s="707"/>
    </row>
    <row r="581" spans="1:36" s="462" customFormat="1" ht="23.25" x14ac:dyDescent="0.25">
      <c r="A581" s="515"/>
      <c r="B581" s="682" t="s">
        <v>2063</v>
      </c>
      <c r="C581" s="2736" t="s">
        <v>2064</v>
      </c>
      <c r="D581" s="2736"/>
      <c r="E581" s="2736"/>
      <c r="F581" s="683" t="s">
        <v>2331</v>
      </c>
      <c r="G581" s="684">
        <v>176.1</v>
      </c>
      <c r="H581" s="684"/>
      <c r="I581" s="684">
        <v>-169.06</v>
      </c>
      <c r="J581" s="684"/>
      <c r="K581" s="684"/>
      <c r="L581" s="685"/>
      <c r="M581" s="686"/>
      <c r="X581" s="664"/>
      <c r="Y581" s="665"/>
      <c r="Z581" s="665"/>
      <c r="AA581" s="489"/>
      <c r="AC581" s="464" t="s">
        <v>2064</v>
      </c>
      <c r="AD581" s="489"/>
      <c r="AF581" s="489"/>
      <c r="AG581" s="530"/>
      <c r="AH581" s="707"/>
      <c r="AI581" s="464"/>
      <c r="AJ581" s="707"/>
    </row>
    <row r="582" spans="1:36" s="462" customFormat="1" ht="23.25" x14ac:dyDescent="0.25">
      <c r="A582" s="515"/>
      <c r="B582" s="682" t="s">
        <v>2066</v>
      </c>
      <c r="C582" s="2736" t="s">
        <v>2067</v>
      </c>
      <c r="D582" s="2736"/>
      <c r="E582" s="2736"/>
      <c r="F582" s="683" t="s">
        <v>2332</v>
      </c>
      <c r="G582" s="684">
        <v>207.8</v>
      </c>
      <c r="H582" s="684"/>
      <c r="I582" s="684">
        <v>-194.5</v>
      </c>
      <c r="J582" s="684"/>
      <c r="K582" s="684"/>
      <c r="L582" s="685"/>
      <c r="M582" s="686"/>
      <c r="X582" s="664"/>
      <c r="Y582" s="665"/>
      <c r="Z582" s="665"/>
      <c r="AA582" s="489"/>
      <c r="AC582" s="464" t="s">
        <v>2067</v>
      </c>
      <c r="AD582" s="489"/>
      <c r="AF582" s="489"/>
      <c r="AG582" s="530"/>
      <c r="AH582" s="707"/>
      <c r="AI582" s="464"/>
      <c r="AJ582" s="707"/>
    </row>
    <row r="583" spans="1:36" s="462" customFormat="1" ht="23.25" x14ac:dyDescent="0.25">
      <c r="A583" s="515"/>
      <c r="B583" s="682" t="s">
        <v>2069</v>
      </c>
      <c r="C583" s="2736" t="s">
        <v>2070</v>
      </c>
      <c r="D583" s="2736"/>
      <c r="E583" s="2736"/>
      <c r="F583" s="683" t="s">
        <v>2333</v>
      </c>
      <c r="G583" s="684">
        <v>3468.64</v>
      </c>
      <c r="H583" s="684"/>
      <c r="I583" s="684">
        <v>-832.47</v>
      </c>
      <c r="J583" s="684"/>
      <c r="K583" s="684"/>
      <c r="L583" s="685"/>
      <c r="M583" s="686"/>
      <c r="X583" s="664"/>
      <c r="Y583" s="665"/>
      <c r="Z583" s="665"/>
      <c r="AA583" s="489"/>
      <c r="AC583" s="464" t="s">
        <v>2070</v>
      </c>
      <c r="AD583" s="489"/>
      <c r="AF583" s="489"/>
      <c r="AG583" s="530"/>
      <c r="AH583" s="707"/>
      <c r="AI583" s="464"/>
      <c r="AJ583" s="707"/>
    </row>
    <row r="584" spans="1:36" s="462" customFormat="1" ht="23.25" x14ac:dyDescent="0.25">
      <c r="A584" s="523" t="s">
        <v>851</v>
      </c>
      <c r="B584" s="694" t="s">
        <v>2072</v>
      </c>
      <c r="C584" s="2747" t="s">
        <v>2073</v>
      </c>
      <c r="D584" s="2747"/>
      <c r="E584" s="2747"/>
      <c r="F584" s="695" t="s">
        <v>2334</v>
      </c>
      <c r="G584" s="696">
        <v>0</v>
      </c>
      <c r="H584" s="696"/>
      <c r="I584" s="696">
        <v>0</v>
      </c>
      <c r="J584" s="696"/>
      <c r="K584" s="696"/>
      <c r="L584" s="697"/>
      <c r="M584" s="698"/>
      <c r="X584" s="664"/>
      <c r="Y584" s="665"/>
      <c r="Z584" s="665"/>
      <c r="AA584" s="489"/>
      <c r="AC584" s="464"/>
      <c r="AD584" s="489"/>
      <c r="AF584" s="489"/>
      <c r="AG584" s="530" t="s">
        <v>2073</v>
      </c>
      <c r="AH584" s="707"/>
      <c r="AI584" s="464"/>
      <c r="AJ584" s="707"/>
    </row>
    <row r="585" spans="1:36" s="462" customFormat="1" ht="34.5" x14ac:dyDescent="0.25">
      <c r="A585" s="515"/>
      <c r="B585" s="682" t="s">
        <v>2075</v>
      </c>
      <c r="C585" s="2736" t="s">
        <v>2076</v>
      </c>
      <c r="D585" s="2736"/>
      <c r="E585" s="2736"/>
      <c r="F585" s="683" t="s">
        <v>2335</v>
      </c>
      <c r="G585" s="684">
        <v>11.99</v>
      </c>
      <c r="H585" s="684"/>
      <c r="I585" s="684">
        <v>-43.16</v>
      </c>
      <c r="J585" s="684"/>
      <c r="K585" s="684"/>
      <c r="L585" s="685"/>
      <c r="M585" s="686"/>
      <c r="X585" s="664"/>
      <c r="Y585" s="665"/>
      <c r="Z585" s="665"/>
      <c r="AA585" s="489"/>
      <c r="AC585" s="464" t="s">
        <v>2076</v>
      </c>
      <c r="AD585" s="489"/>
      <c r="AF585" s="489"/>
      <c r="AG585" s="530"/>
      <c r="AH585" s="707"/>
      <c r="AI585" s="464"/>
      <c r="AJ585" s="707"/>
    </row>
    <row r="586" spans="1:36" s="462" customFormat="1" ht="45.75" x14ac:dyDescent="0.25">
      <c r="A586" s="515"/>
      <c r="B586" s="682" t="s">
        <v>2078</v>
      </c>
      <c r="C586" s="2736" t="s">
        <v>2079</v>
      </c>
      <c r="D586" s="2736"/>
      <c r="E586" s="2736"/>
      <c r="F586" s="683" t="s">
        <v>2336</v>
      </c>
      <c r="G586" s="684">
        <v>272.62</v>
      </c>
      <c r="H586" s="684"/>
      <c r="I586" s="684">
        <v>-16.36</v>
      </c>
      <c r="J586" s="684"/>
      <c r="K586" s="684"/>
      <c r="L586" s="685"/>
      <c r="M586" s="686"/>
      <c r="X586" s="664"/>
      <c r="Y586" s="665"/>
      <c r="Z586" s="665"/>
      <c r="AA586" s="489"/>
      <c r="AC586" s="464" t="s">
        <v>2079</v>
      </c>
      <c r="AD586" s="489"/>
      <c r="AF586" s="489"/>
      <c r="AG586" s="530"/>
      <c r="AH586" s="707"/>
      <c r="AI586" s="464"/>
      <c r="AJ586" s="707"/>
    </row>
    <row r="587" spans="1:36" s="462" customFormat="1" ht="57" x14ac:dyDescent="0.25">
      <c r="A587" s="515"/>
      <c r="B587" s="682" t="s">
        <v>2081</v>
      </c>
      <c r="C587" s="2736" t="s">
        <v>2082</v>
      </c>
      <c r="D587" s="2736"/>
      <c r="E587" s="2736"/>
      <c r="F587" s="683" t="s">
        <v>2337</v>
      </c>
      <c r="G587" s="684">
        <v>156.83000000000001</v>
      </c>
      <c r="H587" s="684"/>
      <c r="I587" s="684">
        <v>-18.82</v>
      </c>
      <c r="J587" s="684"/>
      <c r="K587" s="684"/>
      <c r="L587" s="685"/>
      <c r="M587" s="686"/>
      <c r="X587" s="664"/>
      <c r="Y587" s="665"/>
      <c r="Z587" s="665"/>
      <c r="AA587" s="489"/>
      <c r="AC587" s="464" t="s">
        <v>2082</v>
      </c>
      <c r="AD587" s="489"/>
      <c r="AF587" s="489"/>
      <c r="AG587" s="530"/>
      <c r="AH587" s="707"/>
      <c r="AI587" s="464"/>
      <c r="AJ587" s="707"/>
    </row>
    <row r="588" spans="1:36" s="462" customFormat="1" ht="23.25" x14ac:dyDescent="0.25">
      <c r="A588" s="523" t="s">
        <v>851</v>
      </c>
      <c r="B588" s="694" t="s">
        <v>2084</v>
      </c>
      <c r="C588" s="2747" t="s">
        <v>2085</v>
      </c>
      <c r="D588" s="2747"/>
      <c r="E588" s="2747"/>
      <c r="F588" s="695" t="s">
        <v>2338</v>
      </c>
      <c r="G588" s="696">
        <v>0</v>
      </c>
      <c r="H588" s="696"/>
      <c r="I588" s="696">
        <v>0</v>
      </c>
      <c r="J588" s="696"/>
      <c r="K588" s="696"/>
      <c r="L588" s="697"/>
      <c r="M588" s="698"/>
      <c r="X588" s="664"/>
      <c r="Y588" s="665"/>
      <c r="Z588" s="665"/>
      <c r="AA588" s="489"/>
      <c r="AC588" s="464"/>
      <c r="AD588" s="489"/>
      <c r="AF588" s="489"/>
      <c r="AG588" s="530" t="s">
        <v>2085</v>
      </c>
      <c r="AH588" s="707"/>
      <c r="AI588" s="464"/>
      <c r="AJ588" s="707"/>
    </row>
    <row r="589" spans="1:36" s="462" customFormat="1" ht="45" x14ac:dyDescent="0.25">
      <c r="A589" s="666" t="s">
        <v>1367</v>
      </c>
      <c r="B589" s="667" t="s">
        <v>2012</v>
      </c>
      <c r="C589" s="2737" t="s">
        <v>1240</v>
      </c>
      <c r="D589" s="2737"/>
      <c r="E589" s="2737"/>
      <c r="F589" s="678">
        <v>-6</v>
      </c>
      <c r="G589" s="669">
        <v>480</v>
      </c>
      <c r="H589" s="669"/>
      <c r="I589" s="669">
        <v>-2880</v>
      </c>
      <c r="J589" s="669"/>
      <c r="K589" s="670"/>
      <c r="L589" s="671">
        <v>0</v>
      </c>
      <c r="M589" s="671">
        <v>0</v>
      </c>
      <c r="X589" s="664"/>
      <c r="Y589" s="665"/>
      <c r="Z589" s="665"/>
      <c r="AA589" s="489" t="s">
        <v>1240</v>
      </c>
      <c r="AC589" s="464"/>
      <c r="AD589" s="489"/>
      <c r="AF589" s="489"/>
      <c r="AG589" s="530"/>
      <c r="AH589" s="707"/>
      <c r="AI589" s="464"/>
      <c r="AJ589" s="707"/>
    </row>
    <row r="590" spans="1:36" s="462" customFormat="1" ht="15" x14ac:dyDescent="0.25">
      <c r="A590" s="672"/>
      <c r="B590" s="673"/>
      <c r="C590" s="674" t="s">
        <v>2339</v>
      </c>
      <c r="D590" s="675"/>
      <c r="E590" s="675"/>
      <c r="F590" s="675"/>
      <c r="G590" s="675"/>
      <c r="H590" s="675"/>
      <c r="I590" s="675"/>
      <c r="J590" s="675"/>
      <c r="K590" s="675"/>
      <c r="L590" s="675"/>
      <c r="M590" s="676"/>
      <c r="X590" s="664"/>
      <c r="Y590" s="665"/>
      <c r="Z590" s="665"/>
      <c r="AA590" s="489"/>
      <c r="AC590" s="464"/>
      <c r="AD590" s="489"/>
      <c r="AF590" s="489"/>
      <c r="AG590" s="530"/>
      <c r="AH590" s="707"/>
      <c r="AI590" s="464"/>
      <c r="AJ590" s="707"/>
    </row>
    <row r="591" spans="1:36" s="462" customFormat="1" ht="45" x14ac:dyDescent="0.25">
      <c r="A591" s="666" t="s">
        <v>1370</v>
      </c>
      <c r="B591" s="667" t="s">
        <v>2014</v>
      </c>
      <c r="C591" s="2737" t="s">
        <v>1243</v>
      </c>
      <c r="D591" s="2737"/>
      <c r="E591" s="2737"/>
      <c r="F591" s="688">
        <v>-2.4</v>
      </c>
      <c r="G591" s="669">
        <v>2.44</v>
      </c>
      <c r="H591" s="669"/>
      <c r="I591" s="669">
        <v>-6</v>
      </c>
      <c r="J591" s="669"/>
      <c r="K591" s="670"/>
      <c r="L591" s="671">
        <v>0</v>
      </c>
      <c r="M591" s="671">
        <v>0</v>
      </c>
      <c r="X591" s="664"/>
      <c r="Y591" s="665"/>
      <c r="Z591" s="665"/>
      <c r="AA591" s="489" t="s">
        <v>1243</v>
      </c>
      <c r="AC591" s="464"/>
      <c r="AD591" s="489"/>
      <c r="AF591" s="489"/>
      <c r="AG591" s="530"/>
      <c r="AH591" s="707"/>
      <c r="AI591" s="464"/>
      <c r="AJ591" s="707"/>
    </row>
    <row r="592" spans="1:36" s="462" customFormat="1" ht="15" x14ac:dyDescent="0.25">
      <c r="A592" s="672"/>
      <c r="B592" s="673"/>
      <c r="C592" s="674" t="s">
        <v>2340</v>
      </c>
      <c r="D592" s="675"/>
      <c r="E592" s="675"/>
      <c r="F592" s="675"/>
      <c r="G592" s="675"/>
      <c r="H592" s="675"/>
      <c r="I592" s="675"/>
      <c r="J592" s="675"/>
      <c r="K592" s="675"/>
      <c r="L592" s="675"/>
      <c r="M592" s="676"/>
      <c r="X592" s="664"/>
      <c r="Y592" s="665"/>
      <c r="Z592" s="665"/>
      <c r="AA592" s="489"/>
      <c r="AC592" s="464"/>
      <c r="AD592" s="489"/>
      <c r="AF592" s="489"/>
      <c r="AG592" s="530"/>
      <c r="AH592" s="707"/>
      <c r="AI592" s="464"/>
      <c r="AJ592" s="707"/>
    </row>
    <row r="593" spans="1:36" s="462" customFormat="1" ht="34.5" x14ac:dyDescent="0.25">
      <c r="A593" s="666" t="s">
        <v>1377</v>
      </c>
      <c r="B593" s="667" t="s">
        <v>1356</v>
      </c>
      <c r="C593" s="2737" t="s">
        <v>1254</v>
      </c>
      <c r="D593" s="2737"/>
      <c r="E593" s="2737"/>
      <c r="F593" s="678">
        <v>-4</v>
      </c>
      <c r="G593" s="669" t="s">
        <v>2089</v>
      </c>
      <c r="H593" s="669"/>
      <c r="I593" s="669">
        <v>-9572</v>
      </c>
      <c r="J593" s="669"/>
      <c r="K593" s="670"/>
      <c r="L593" s="671">
        <v>0</v>
      </c>
      <c r="M593" s="671">
        <v>0</v>
      </c>
      <c r="X593" s="664"/>
      <c r="Y593" s="665"/>
      <c r="Z593" s="665"/>
      <c r="AA593" s="489" t="s">
        <v>1254</v>
      </c>
      <c r="AC593" s="464"/>
      <c r="AD593" s="489"/>
      <c r="AF593" s="489"/>
      <c r="AG593" s="530"/>
      <c r="AH593" s="707"/>
      <c r="AI593" s="464"/>
      <c r="AJ593" s="707"/>
    </row>
    <row r="594" spans="1:36" s="462" customFormat="1" ht="15" x14ac:dyDescent="0.25">
      <c r="A594" s="672"/>
      <c r="B594" s="673"/>
      <c r="C594" s="674" t="s">
        <v>2182</v>
      </c>
      <c r="D594" s="675"/>
      <c r="E594" s="675"/>
      <c r="F594" s="675"/>
      <c r="G594" s="675"/>
      <c r="H594" s="675"/>
      <c r="I594" s="675"/>
      <c r="J594" s="675"/>
      <c r="K594" s="675"/>
      <c r="L594" s="675"/>
      <c r="M594" s="676"/>
      <c r="X594" s="664"/>
      <c r="Y594" s="665"/>
      <c r="Z594" s="665"/>
      <c r="AA594" s="489"/>
      <c r="AC594" s="464"/>
      <c r="AD594" s="489"/>
      <c r="AF594" s="489"/>
      <c r="AG594" s="530"/>
      <c r="AH594" s="707"/>
      <c r="AI594" s="464"/>
      <c r="AJ594" s="707"/>
    </row>
    <row r="595" spans="1:36" s="462" customFormat="1" ht="15" x14ac:dyDescent="0.25">
      <c r="A595" s="550"/>
      <c r="B595" s="673"/>
      <c r="C595" s="674" t="s">
        <v>2091</v>
      </c>
      <c r="D595" s="675"/>
      <c r="E595" s="675"/>
      <c r="F595" s="675"/>
      <c r="G595" s="675"/>
      <c r="H595" s="675"/>
      <c r="I595" s="675"/>
      <c r="J595" s="675"/>
      <c r="K595" s="675"/>
      <c r="L595" s="675"/>
      <c r="M595" s="677"/>
      <c r="X595" s="664"/>
      <c r="Y595" s="665"/>
      <c r="Z595" s="665"/>
      <c r="AA595" s="489"/>
      <c r="AC595" s="464"/>
      <c r="AD595" s="489"/>
      <c r="AF595" s="489"/>
      <c r="AG595" s="530"/>
      <c r="AH595" s="707"/>
      <c r="AI595" s="464"/>
      <c r="AJ595" s="707"/>
    </row>
    <row r="596" spans="1:36" s="462" customFormat="1" ht="34.5" x14ac:dyDescent="0.25">
      <c r="A596" s="666" t="s">
        <v>1381</v>
      </c>
      <c r="B596" s="667" t="s">
        <v>1358</v>
      </c>
      <c r="C596" s="2737" t="s">
        <v>1259</v>
      </c>
      <c r="D596" s="2737"/>
      <c r="E596" s="2737"/>
      <c r="F596" s="678">
        <v>-36</v>
      </c>
      <c r="G596" s="669" t="s">
        <v>2092</v>
      </c>
      <c r="H596" s="669"/>
      <c r="I596" s="669">
        <v>-61983</v>
      </c>
      <c r="J596" s="669"/>
      <c r="K596" s="670"/>
      <c r="L596" s="671">
        <v>0</v>
      </c>
      <c r="M596" s="671">
        <v>0</v>
      </c>
      <c r="X596" s="664"/>
      <c r="Y596" s="665"/>
      <c r="Z596" s="665"/>
      <c r="AA596" s="489" t="s">
        <v>1259</v>
      </c>
      <c r="AC596" s="464"/>
      <c r="AD596" s="489"/>
      <c r="AF596" s="489"/>
      <c r="AG596" s="530"/>
      <c r="AH596" s="707"/>
      <c r="AI596" s="464"/>
      <c r="AJ596" s="707"/>
    </row>
    <row r="597" spans="1:36" s="462" customFormat="1" ht="15" x14ac:dyDescent="0.25">
      <c r="A597" s="672"/>
      <c r="B597" s="673"/>
      <c r="C597" s="674" t="s">
        <v>2341</v>
      </c>
      <c r="D597" s="675"/>
      <c r="E597" s="675"/>
      <c r="F597" s="675"/>
      <c r="G597" s="675"/>
      <c r="H597" s="675"/>
      <c r="I597" s="675"/>
      <c r="J597" s="675"/>
      <c r="K597" s="675"/>
      <c r="L597" s="675"/>
      <c r="M597" s="676"/>
      <c r="X597" s="664"/>
      <c r="Y597" s="665"/>
      <c r="Z597" s="665"/>
      <c r="AA597" s="489"/>
      <c r="AC597" s="464"/>
      <c r="AD597" s="489"/>
      <c r="AF597" s="489"/>
      <c r="AG597" s="530"/>
      <c r="AH597" s="707"/>
      <c r="AI597" s="464"/>
      <c r="AJ597" s="707"/>
    </row>
    <row r="598" spans="1:36" s="462" customFormat="1" ht="15" x14ac:dyDescent="0.25">
      <c r="A598" s="550"/>
      <c r="B598" s="673"/>
      <c r="C598" s="674" t="s">
        <v>2094</v>
      </c>
      <c r="D598" s="675"/>
      <c r="E598" s="675"/>
      <c r="F598" s="675"/>
      <c r="G598" s="675"/>
      <c r="H598" s="675"/>
      <c r="I598" s="675"/>
      <c r="J598" s="675"/>
      <c r="K598" s="675"/>
      <c r="L598" s="675"/>
      <c r="M598" s="677"/>
      <c r="X598" s="664"/>
      <c r="Y598" s="665"/>
      <c r="Z598" s="665"/>
      <c r="AA598" s="489"/>
      <c r="AC598" s="464"/>
      <c r="AD598" s="489"/>
      <c r="AF598" s="489"/>
      <c r="AG598" s="530"/>
      <c r="AH598" s="707"/>
      <c r="AI598" s="464"/>
      <c r="AJ598" s="707"/>
    </row>
    <row r="599" spans="1:36" s="462" customFormat="1" ht="34.5" x14ac:dyDescent="0.25">
      <c r="A599" s="666" t="s">
        <v>1388</v>
      </c>
      <c r="B599" s="667" t="s">
        <v>1361</v>
      </c>
      <c r="C599" s="2737" t="s">
        <v>1263</v>
      </c>
      <c r="D599" s="2737"/>
      <c r="E599" s="2737"/>
      <c r="F599" s="678">
        <v>-76</v>
      </c>
      <c r="G599" s="669" t="s">
        <v>2095</v>
      </c>
      <c r="H599" s="669"/>
      <c r="I599" s="669">
        <v>-35032</v>
      </c>
      <c r="J599" s="669"/>
      <c r="K599" s="670"/>
      <c r="L599" s="671">
        <v>0</v>
      </c>
      <c r="M599" s="671">
        <v>0</v>
      </c>
      <c r="X599" s="664"/>
      <c r="Y599" s="665"/>
      <c r="Z599" s="665"/>
      <c r="AA599" s="489" t="s">
        <v>1263</v>
      </c>
      <c r="AC599" s="464"/>
      <c r="AD599" s="489"/>
      <c r="AF599" s="489"/>
      <c r="AG599" s="530"/>
      <c r="AH599" s="707"/>
      <c r="AI599" s="464"/>
      <c r="AJ599" s="707"/>
    </row>
    <row r="600" spans="1:36" s="462" customFormat="1" ht="15" x14ac:dyDescent="0.25">
      <c r="A600" s="672"/>
      <c r="B600" s="673"/>
      <c r="C600" s="674" t="s">
        <v>2342</v>
      </c>
      <c r="D600" s="675"/>
      <c r="E600" s="675"/>
      <c r="F600" s="675"/>
      <c r="G600" s="675"/>
      <c r="H600" s="675"/>
      <c r="I600" s="675"/>
      <c r="J600" s="675"/>
      <c r="K600" s="675"/>
      <c r="L600" s="675"/>
      <c r="M600" s="676"/>
      <c r="X600" s="664"/>
      <c r="Y600" s="665"/>
      <c r="Z600" s="665"/>
      <c r="AA600" s="489"/>
      <c r="AC600" s="464"/>
      <c r="AD600" s="489"/>
      <c r="AF600" s="489"/>
      <c r="AG600" s="530"/>
      <c r="AH600" s="707"/>
      <c r="AI600" s="464"/>
      <c r="AJ600" s="707"/>
    </row>
    <row r="601" spans="1:36" s="462" customFormat="1" ht="15" x14ac:dyDescent="0.25">
      <c r="A601" s="550"/>
      <c r="B601" s="673"/>
      <c r="C601" s="674" t="s">
        <v>2097</v>
      </c>
      <c r="D601" s="675"/>
      <c r="E601" s="675"/>
      <c r="F601" s="675"/>
      <c r="G601" s="675"/>
      <c r="H601" s="675"/>
      <c r="I601" s="675"/>
      <c r="J601" s="675"/>
      <c r="K601" s="675"/>
      <c r="L601" s="675"/>
      <c r="M601" s="677"/>
      <c r="X601" s="664"/>
      <c r="Y601" s="665"/>
      <c r="Z601" s="665"/>
      <c r="AA601" s="489"/>
      <c r="AC601" s="464"/>
      <c r="AD601" s="489"/>
      <c r="AF601" s="489"/>
      <c r="AG601" s="530"/>
      <c r="AH601" s="707"/>
      <c r="AI601" s="464"/>
      <c r="AJ601" s="707"/>
    </row>
    <row r="602" spans="1:36" s="462" customFormat="1" ht="33.75" x14ac:dyDescent="0.25">
      <c r="A602" s="666" t="s">
        <v>1392</v>
      </c>
      <c r="B602" s="667" t="s">
        <v>1364</v>
      </c>
      <c r="C602" s="2737" t="s">
        <v>1267</v>
      </c>
      <c r="D602" s="2737"/>
      <c r="E602" s="2737"/>
      <c r="F602" s="678">
        <v>-36</v>
      </c>
      <c r="G602" s="669" t="s">
        <v>2098</v>
      </c>
      <c r="H602" s="669"/>
      <c r="I602" s="669">
        <v>-5109</v>
      </c>
      <c r="J602" s="669"/>
      <c r="K602" s="670"/>
      <c r="L602" s="671">
        <v>0</v>
      </c>
      <c r="M602" s="671">
        <v>0</v>
      </c>
      <c r="X602" s="664"/>
      <c r="Y602" s="665"/>
      <c r="Z602" s="665"/>
      <c r="AA602" s="489" t="s">
        <v>1267</v>
      </c>
      <c r="AC602" s="464"/>
      <c r="AD602" s="489"/>
      <c r="AF602" s="489"/>
      <c r="AG602" s="530"/>
      <c r="AH602" s="707"/>
      <c r="AI602" s="464"/>
      <c r="AJ602" s="707"/>
    </row>
    <row r="603" spans="1:36" s="462" customFormat="1" ht="15" x14ac:dyDescent="0.25">
      <c r="A603" s="672"/>
      <c r="B603" s="673"/>
      <c r="C603" s="674" t="s">
        <v>2341</v>
      </c>
      <c r="D603" s="675"/>
      <c r="E603" s="675"/>
      <c r="F603" s="675"/>
      <c r="G603" s="675"/>
      <c r="H603" s="675"/>
      <c r="I603" s="675"/>
      <c r="J603" s="675"/>
      <c r="K603" s="675"/>
      <c r="L603" s="675"/>
      <c r="M603" s="676"/>
      <c r="X603" s="664"/>
      <c r="Y603" s="665"/>
      <c r="Z603" s="665"/>
      <c r="AA603" s="489"/>
      <c r="AC603" s="464"/>
      <c r="AD603" s="489"/>
      <c r="AF603" s="489"/>
      <c r="AG603" s="530"/>
      <c r="AH603" s="707"/>
      <c r="AI603" s="464"/>
      <c r="AJ603" s="707"/>
    </row>
    <row r="604" spans="1:36" s="462" customFormat="1" ht="15" x14ac:dyDescent="0.25">
      <c r="A604" s="550"/>
      <c r="B604" s="673"/>
      <c r="C604" s="674" t="s">
        <v>2099</v>
      </c>
      <c r="D604" s="675"/>
      <c r="E604" s="675"/>
      <c r="F604" s="675"/>
      <c r="G604" s="675"/>
      <c r="H604" s="675"/>
      <c r="I604" s="675"/>
      <c r="J604" s="675"/>
      <c r="K604" s="675"/>
      <c r="L604" s="675"/>
      <c r="M604" s="677"/>
      <c r="X604" s="664"/>
      <c r="Y604" s="665"/>
      <c r="Z604" s="665"/>
      <c r="AA604" s="489"/>
      <c r="AC604" s="464"/>
      <c r="AD604" s="489"/>
      <c r="AF604" s="489"/>
      <c r="AG604" s="530"/>
      <c r="AH604" s="707"/>
      <c r="AI604" s="464"/>
      <c r="AJ604" s="707"/>
    </row>
    <row r="605" spans="1:36" s="462" customFormat="1" ht="34.5" x14ac:dyDescent="0.25">
      <c r="A605" s="666" t="s">
        <v>2343</v>
      </c>
      <c r="B605" s="667" t="s">
        <v>1366</v>
      </c>
      <c r="C605" s="2737" t="s">
        <v>1270</v>
      </c>
      <c r="D605" s="2737"/>
      <c r="E605" s="2737"/>
      <c r="F605" s="678">
        <v>-4</v>
      </c>
      <c r="G605" s="669" t="s">
        <v>2100</v>
      </c>
      <c r="H605" s="669"/>
      <c r="I605" s="669">
        <v>-6957</v>
      </c>
      <c r="J605" s="669"/>
      <c r="K605" s="670"/>
      <c r="L605" s="671">
        <v>0</v>
      </c>
      <c r="M605" s="671">
        <v>0</v>
      </c>
      <c r="X605" s="664"/>
      <c r="Y605" s="665"/>
      <c r="Z605" s="665"/>
      <c r="AA605" s="489" t="s">
        <v>1270</v>
      </c>
      <c r="AC605" s="464"/>
      <c r="AD605" s="489"/>
      <c r="AF605" s="489"/>
      <c r="AG605" s="530"/>
      <c r="AH605" s="707"/>
      <c r="AI605" s="464"/>
      <c r="AJ605" s="707"/>
    </row>
    <row r="606" spans="1:36" s="462" customFormat="1" ht="15" x14ac:dyDescent="0.25">
      <c r="A606" s="672"/>
      <c r="B606" s="673"/>
      <c r="C606" s="674" t="s">
        <v>2182</v>
      </c>
      <c r="D606" s="675"/>
      <c r="E606" s="675"/>
      <c r="F606" s="675"/>
      <c r="G606" s="675"/>
      <c r="H606" s="675"/>
      <c r="I606" s="675"/>
      <c r="J606" s="675"/>
      <c r="K606" s="675"/>
      <c r="L606" s="675"/>
      <c r="M606" s="676"/>
      <c r="X606" s="664"/>
      <c r="Y606" s="665"/>
      <c r="Z606" s="665"/>
      <c r="AA606" s="489"/>
      <c r="AC606" s="464"/>
      <c r="AD606" s="489"/>
      <c r="AF606" s="489"/>
      <c r="AG606" s="530"/>
      <c r="AH606" s="707"/>
      <c r="AI606" s="464"/>
      <c r="AJ606" s="707"/>
    </row>
    <row r="607" spans="1:36" s="462" customFormat="1" ht="15" x14ac:dyDescent="0.25">
      <c r="A607" s="550"/>
      <c r="B607" s="673"/>
      <c r="C607" s="674" t="s">
        <v>2101</v>
      </c>
      <c r="D607" s="675"/>
      <c r="E607" s="675"/>
      <c r="F607" s="675"/>
      <c r="G607" s="675"/>
      <c r="H607" s="675"/>
      <c r="I607" s="675"/>
      <c r="J607" s="675"/>
      <c r="K607" s="675"/>
      <c r="L607" s="675"/>
      <c r="M607" s="677"/>
      <c r="X607" s="664"/>
      <c r="Y607" s="665"/>
      <c r="Z607" s="665"/>
      <c r="AA607" s="489"/>
      <c r="AC607" s="464"/>
      <c r="AD607" s="489"/>
      <c r="AF607" s="489"/>
      <c r="AG607" s="530"/>
      <c r="AH607" s="707"/>
      <c r="AI607" s="464"/>
      <c r="AJ607" s="707"/>
    </row>
    <row r="608" spans="1:36" s="462" customFormat="1" ht="45.75" x14ac:dyDescent="0.25">
      <c r="A608" s="666" t="s">
        <v>1396</v>
      </c>
      <c r="B608" s="667" t="s">
        <v>2102</v>
      </c>
      <c r="C608" s="2737" t="s">
        <v>2103</v>
      </c>
      <c r="D608" s="2737"/>
      <c r="E608" s="2737"/>
      <c r="F608" s="678">
        <v>-40</v>
      </c>
      <c r="G608" s="669" t="s">
        <v>1274</v>
      </c>
      <c r="H608" s="669" t="s">
        <v>1275</v>
      </c>
      <c r="I608" s="669">
        <v>-226</v>
      </c>
      <c r="J608" s="669">
        <v>-92</v>
      </c>
      <c r="K608" s="670" t="s">
        <v>1713</v>
      </c>
      <c r="L608" s="679">
        <v>0.255</v>
      </c>
      <c r="M608" s="700">
        <v>-10.199999999999999</v>
      </c>
      <c r="X608" s="664"/>
      <c r="Y608" s="665"/>
      <c r="Z608" s="665"/>
      <c r="AA608" s="489" t="s">
        <v>2103</v>
      </c>
      <c r="AC608" s="464"/>
      <c r="AD608" s="489"/>
      <c r="AF608" s="489"/>
      <c r="AG608" s="530"/>
      <c r="AH608" s="707"/>
      <c r="AI608" s="464"/>
      <c r="AJ608" s="707"/>
    </row>
    <row r="609" spans="1:36" s="462" customFormat="1" ht="33.75" x14ac:dyDescent="0.25">
      <c r="A609" s="550"/>
      <c r="B609" s="681" t="s">
        <v>1641</v>
      </c>
      <c r="C609" s="2734" t="s">
        <v>1642</v>
      </c>
      <c r="D609" s="2734"/>
      <c r="E609" s="2734"/>
      <c r="F609" s="2734"/>
      <c r="G609" s="2734"/>
      <c r="H609" s="2734"/>
      <c r="I609" s="2734"/>
      <c r="J609" s="2734"/>
      <c r="K609" s="2734"/>
      <c r="L609" s="2734"/>
      <c r="M609" s="2735"/>
      <c r="X609" s="664"/>
      <c r="Y609" s="665"/>
      <c r="Z609" s="665"/>
      <c r="AA609" s="489"/>
      <c r="AB609" s="499" t="s">
        <v>1642</v>
      </c>
      <c r="AC609" s="464"/>
      <c r="AD609" s="489"/>
      <c r="AF609" s="489"/>
      <c r="AG609" s="530"/>
      <c r="AH609" s="707"/>
      <c r="AI609" s="464"/>
      <c r="AJ609" s="707"/>
    </row>
    <row r="610" spans="1:36" s="462" customFormat="1" ht="23.25" x14ac:dyDescent="0.25">
      <c r="A610" s="515"/>
      <c r="B610" s="682" t="s">
        <v>2105</v>
      </c>
      <c r="C610" s="2736" t="s">
        <v>2106</v>
      </c>
      <c r="D610" s="2736"/>
      <c r="E610" s="2736"/>
      <c r="F610" s="683" t="s">
        <v>2344</v>
      </c>
      <c r="G610" s="684" t="s">
        <v>2108</v>
      </c>
      <c r="H610" s="684"/>
      <c r="I610" s="684">
        <v>-92.51</v>
      </c>
      <c r="J610" s="684">
        <v>-92.51</v>
      </c>
      <c r="K610" s="684"/>
      <c r="L610" s="685"/>
      <c r="M610" s="686"/>
      <c r="X610" s="664"/>
      <c r="Y610" s="665"/>
      <c r="Z610" s="665"/>
      <c r="AA610" s="489"/>
      <c r="AC610" s="464" t="s">
        <v>2106</v>
      </c>
      <c r="AD610" s="489"/>
      <c r="AF610" s="489"/>
      <c r="AG610" s="530"/>
      <c r="AH610" s="707"/>
      <c r="AI610" s="464"/>
      <c r="AJ610" s="707"/>
    </row>
    <row r="611" spans="1:36" s="462" customFormat="1" ht="23.25" x14ac:dyDescent="0.25">
      <c r="A611" s="515"/>
      <c r="B611" s="682" t="s">
        <v>627</v>
      </c>
      <c r="C611" s="2736" t="s">
        <v>1647</v>
      </c>
      <c r="D611" s="2736"/>
      <c r="E611" s="2736"/>
      <c r="F611" s="683" t="s">
        <v>2345</v>
      </c>
      <c r="G611" s="684">
        <v>0</v>
      </c>
      <c r="H611" s="684">
        <v>0</v>
      </c>
      <c r="I611" s="684">
        <v>0</v>
      </c>
      <c r="J611" s="684"/>
      <c r="K611" s="684">
        <v>0</v>
      </c>
      <c r="L611" s="685"/>
      <c r="M611" s="686"/>
      <c r="X611" s="664"/>
      <c r="Y611" s="665"/>
      <c r="Z611" s="665"/>
      <c r="AA611" s="489"/>
      <c r="AC611" s="464" t="s">
        <v>1647</v>
      </c>
      <c r="AD611" s="489"/>
      <c r="AF611" s="489"/>
      <c r="AG611" s="530"/>
      <c r="AH611" s="707"/>
      <c r="AI611" s="464"/>
      <c r="AJ611" s="707"/>
    </row>
    <row r="612" spans="1:36" s="462" customFormat="1" ht="34.5" x14ac:dyDescent="0.25">
      <c r="A612" s="515"/>
      <c r="B612" s="682" t="s">
        <v>809</v>
      </c>
      <c r="C612" s="2736" t="s">
        <v>1737</v>
      </c>
      <c r="D612" s="2736"/>
      <c r="E612" s="2736"/>
      <c r="F612" s="683" t="s">
        <v>2346</v>
      </c>
      <c r="G612" s="684">
        <v>65.709999999999994</v>
      </c>
      <c r="H612" s="684" t="s">
        <v>1739</v>
      </c>
      <c r="I612" s="684">
        <v>-52.57</v>
      </c>
      <c r="J612" s="684"/>
      <c r="K612" s="684" t="s">
        <v>2347</v>
      </c>
      <c r="L612" s="685"/>
      <c r="M612" s="686"/>
      <c r="X612" s="664"/>
      <c r="Y612" s="665"/>
      <c r="Z612" s="665"/>
      <c r="AA612" s="489"/>
      <c r="AC612" s="464" t="s">
        <v>1737</v>
      </c>
      <c r="AD612" s="489"/>
      <c r="AF612" s="489"/>
      <c r="AG612" s="530"/>
      <c r="AH612" s="707"/>
      <c r="AI612" s="464"/>
      <c r="AJ612" s="707"/>
    </row>
    <row r="613" spans="1:36" s="462" customFormat="1" ht="23.25" x14ac:dyDescent="0.25">
      <c r="A613" s="515"/>
      <c r="B613" s="682" t="s">
        <v>813</v>
      </c>
      <c r="C613" s="2736" t="s">
        <v>1794</v>
      </c>
      <c r="D613" s="2736"/>
      <c r="E613" s="2736"/>
      <c r="F613" s="683" t="s">
        <v>2348</v>
      </c>
      <c r="G613" s="684">
        <v>1.2</v>
      </c>
      <c r="H613" s="684" t="s">
        <v>1796</v>
      </c>
      <c r="I613" s="684">
        <v>-7.2</v>
      </c>
      <c r="J613" s="684"/>
      <c r="K613" s="684" t="s">
        <v>2349</v>
      </c>
      <c r="L613" s="685"/>
      <c r="M613" s="686"/>
      <c r="X613" s="664"/>
      <c r="Y613" s="665"/>
      <c r="Z613" s="665"/>
      <c r="AA613" s="489"/>
      <c r="AC613" s="464" t="s">
        <v>1794</v>
      </c>
      <c r="AD613" s="489"/>
      <c r="AF613" s="489"/>
      <c r="AG613" s="530"/>
      <c r="AH613" s="707"/>
      <c r="AI613" s="464"/>
      <c r="AJ613" s="707"/>
    </row>
    <row r="614" spans="1:36" s="462" customFormat="1" ht="23.25" x14ac:dyDescent="0.25">
      <c r="A614" s="515"/>
      <c r="B614" s="682" t="s">
        <v>818</v>
      </c>
      <c r="C614" s="2736" t="s">
        <v>1802</v>
      </c>
      <c r="D614" s="2736"/>
      <c r="E614" s="2736"/>
      <c r="F614" s="683" t="s">
        <v>2348</v>
      </c>
      <c r="G614" s="684">
        <v>6.22</v>
      </c>
      <c r="H614" s="684"/>
      <c r="I614" s="684">
        <v>-37.32</v>
      </c>
      <c r="J614" s="684"/>
      <c r="K614" s="684"/>
      <c r="L614" s="685"/>
      <c r="M614" s="686"/>
      <c r="X614" s="664"/>
      <c r="Y614" s="665"/>
      <c r="Z614" s="665"/>
      <c r="AA614" s="489"/>
      <c r="AC614" s="464" t="s">
        <v>1802</v>
      </c>
      <c r="AD614" s="489"/>
      <c r="AF614" s="489"/>
      <c r="AG614" s="530"/>
      <c r="AH614" s="707"/>
      <c r="AI614" s="464"/>
      <c r="AJ614" s="707"/>
    </row>
    <row r="615" spans="1:36" s="462" customFormat="1" ht="23.25" x14ac:dyDescent="0.25">
      <c r="A615" s="515"/>
      <c r="B615" s="682" t="s">
        <v>821</v>
      </c>
      <c r="C615" s="2736" t="s">
        <v>1804</v>
      </c>
      <c r="D615" s="2736"/>
      <c r="E615" s="2736"/>
      <c r="F615" s="683" t="s">
        <v>2345</v>
      </c>
      <c r="G615" s="684">
        <v>6.09</v>
      </c>
      <c r="H615" s="684"/>
      <c r="I615" s="684">
        <v>-7.31</v>
      </c>
      <c r="J615" s="684"/>
      <c r="K615" s="684"/>
      <c r="L615" s="685"/>
      <c r="M615" s="686"/>
      <c r="X615" s="664"/>
      <c r="Y615" s="665"/>
      <c r="Z615" s="665"/>
      <c r="AA615" s="489"/>
      <c r="AC615" s="464" t="s">
        <v>1804</v>
      </c>
      <c r="AD615" s="489"/>
      <c r="AF615" s="489"/>
      <c r="AG615" s="530"/>
      <c r="AH615" s="707"/>
      <c r="AI615" s="464"/>
      <c r="AJ615" s="707"/>
    </row>
    <row r="616" spans="1:36" s="462" customFormat="1" ht="45" x14ac:dyDescent="0.25">
      <c r="A616" s="666" t="s">
        <v>1407</v>
      </c>
      <c r="B616" s="667" t="s">
        <v>2350</v>
      </c>
      <c r="C616" s="2737" t="s">
        <v>2351</v>
      </c>
      <c r="D616" s="2737"/>
      <c r="E616" s="2737"/>
      <c r="F616" s="678">
        <v>-3760</v>
      </c>
      <c r="G616" s="669" t="s">
        <v>1399</v>
      </c>
      <c r="H616" s="669"/>
      <c r="I616" s="669">
        <v>-76253</v>
      </c>
      <c r="J616" s="669">
        <v>-76253</v>
      </c>
      <c r="K616" s="670"/>
      <c r="L616" s="700">
        <v>1.8</v>
      </c>
      <c r="M616" s="671">
        <v>-6768</v>
      </c>
      <c r="X616" s="664"/>
      <c r="Y616" s="665"/>
      <c r="Z616" s="665"/>
      <c r="AA616" s="489" t="s">
        <v>2351</v>
      </c>
      <c r="AC616" s="464"/>
      <c r="AD616" s="489"/>
      <c r="AF616" s="489"/>
      <c r="AG616" s="530"/>
      <c r="AH616" s="707"/>
      <c r="AI616" s="464"/>
      <c r="AJ616" s="707"/>
    </row>
    <row r="617" spans="1:36" s="462" customFormat="1" ht="33.75" x14ac:dyDescent="0.25">
      <c r="A617" s="550"/>
      <c r="B617" s="681" t="s">
        <v>1641</v>
      </c>
      <c r="C617" s="2734" t="s">
        <v>1642</v>
      </c>
      <c r="D617" s="2734"/>
      <c r="E617" s="2734"/>
      <c r="F617" s="2734"/>
      <c r="G617" s="2734"/>
      <c r="H617" s="2734"/>
      <c r="I617" s="2734"/>
      <c r="J617" s="2734"/>
      <c r="K617" s="2734"/>
      <c r="L617" s="2734"/>
      <c r="M617" s="2735"/>
      <c r="X617" s="664"/>
      <c r="Y617" s="665"/>
      <c r="Z617" s="665"/>
      <c r="AA617" s="489"/>
      <c r="AB617" s="499" t="s">
        <v>1642</v>
      </c>
      <c r="AC617" s="464"/>
      <c r="AD617" s="489"/>
      <c r="AF617" s="489"/>
      <c r="AG617" s="530"/>
      <c r="AH617" s="707"/>
      <c r="AI617" s="464"/>
      <c r="AJ617" s="707"/>
    </row>
    <row r="618" spans="1:36" s="462" customFormat="1" ht="23.25" x14ac:dyDescent="0.25">
      <c r="A618" s="515"/>
      <c r="B618" s="682" t="s">
        <v>2352</v>
      </c>
      <c r="C618" s="2736" t="s">
        <v>2353</v>
      </c>
      <c r="D618" s="2736"/>
      <c r="E618" s="2736"/>
      <c r="F618" s="683" t="s">
        <v>2354</v>
      </c>
      <c r="G618" s="684" t="s">
        <v>2355</v>
      </c>
      <c r="H618" s="684"/>
      <c r="I618" s="684">
        <v>-76275.360000000001</v>
      </c>
      <c r="J618" s="684">
        <v>-76275.360000000001</v>
      </c>
      <c r="K618" s="684"/>
      <c r="L618" s="685"/>
      <c r="M618" s="686"/>
      <c r="X618" s="664"/>
      <c r="Y618" s="665"/>
      <c r="Z618" s="665"/>
      <c r="AA618" s="489"/>
      <c r="AC618" s="464" t="s">
        <v>2353</v>
      </c>
      <c r="AD618" s="489"/>
      <c r="AF618" s="489"/>
      <c r="AG618" s="530"/>
      <c r="AH618" s="707"/>
      <c r="AI618" s="464"/>
      <c r="AJ618" s="707"/>
    </row>
    <row r="619" spans="1:36" s="462" customFormat="1" ht="22.5" x14ac:dyDescent="0.25">
      <c r="A619" s="2749" t="s">
        <v>1400</v>
      </c>
      <c r="B619" s="2750"/>
      <c r="C619" s="2750"/>
      <c r="D619" s="2750"/>
      <c r="E619" s="2750"/>
      <c r="F619" s="2750"/>
      <c r="G619" s="2750"/>
      <c r="H619" s="2751"/>
      <c r="I619" s="669">
        <v>-2821112</v>
      </c>
      <c r="J619" s="669">
        <v>-176695</v>
      </c>
      <c r="K619" s="669" t="s">
        <v>2356</v>
      </c>
      <c r="L619" s="689"/>
      <c r="M619" s="680">
        <v>-17222.75</v>
      </c>
      <c r="X619" s="664"/>
      <c r="Y619" s="665"/>
      <c r="Z619" s="665"/>
      <c r="AA619" s="489"/>
      <c r="AC619" s="464"/>
      <c r="AD619" s="489" t="s">
        <v>1400</v>
      </c>
      <c r="AF619" s="489"/>
      <c r="AG619" s="530"/>
      <c r="AH619" s="707"/>
      <c r="AI619" s="464"/>
      <c r="AJ619" s="707"/>
    </row>
    <row r="620" spans="1:36" s="462" customFormat="1" ht="15" x14ac:dyDescent="0.25">
      <c r="A620" s="2749" t="s">
        <v>1402</v>
      </c>
      <c r="B620" s="2750"/>
      <c r="C620" s="2750"/>
      <c r="D620" s="2750"/>
      <c r="E620" s="2750"/>
      <c r="F620" s="2750"/>
      <c r="G620" s="2750"/>
      <c r="H620" s="2751"/>
      <c r="I620" s="669">
        <v>-226452</v>
      </c>
      <c r="J620" s="669"/>
      <c r="K620" s="669"/>
      <c r="L620" s="689"/>
      <c r="M620" s="689"/>
      <c r="X620" s="664"/>
      <c r="Y620" s="665"/>
      <c r="Z620" s="665"/>
      <c r="AA620" s="489"/>
      <c r="AC620" s="464"/>
      <c r="AD620" s="489" t="s">
        <v>1402</v>
      </c>
      <c r="AF620" s="489"/>
      <c r="AG620" s="530"/>
      <c r="AH620" s="707"/>
      <c r="AI620" s="464"/>
      <c r="AJ620" s="707"/>
    </row>
    <row r="621" spans="1:36" s="462" customFormat="1" ht="15" x14ac:dyDescent="0.25">
      <c r="A621" s="2752" t="s">
        <v>1667</v>
      </c>
      <c r="B621" s="2753"/>
      <c r="C621" s="2753"/>
      <c r="D621" s="2753"/>
      <c r="E621" s="2753"/>
      <c r="F621" s="2753"/>
      <c r="G621" s="2753"/>
      <c r="H621" s="2754"/>
      <c r="I621" s="690"/>
      <c r="J621" s="690"/>
      <c r="K621" s="690"/>
      <c r="L621" s="691"/>
      <c r="M621" s="691"/>
      <c r="X621" s="664"/>
      <c r="Y621" s="665"/>
      <c r="Z621" s="665"/>
      <c r="AA621" s="489"/>
      <c r="AC621" s="464"/>
      <c r="AD621" s="489"/>
      <c r="AE621" s="499" t="s">
        <v>1667</v>
      </c>
      <c r="AF621" s="489"/>
      <c r="AG621" s="530"/>
      <c r="AH621" s="707"/>
      <c r="AI621" s="464"/>
      <c r="AJ621" s="707"/>
    </row>
    <row r="622" spans="1:36" s="462" customFormat="1" ht="15" x14ac:dyDescent="0.25">
      <c r="A622" s="2752" t="s">
        <v>2357</v>
      </c>
      <c r="B622" s="2753"/>
      <c r="C622" s="2753"/>
      <c r="D622" s="2753"/>
      <c r="E622" s="2753"/>
      <c r="F622" s="2753"/>
      <c r="G622" s="2753"/>
      <c r="H622" s="2754"/>
      <c r="I622" s="690">
        <v>-64835</v>
      </c>
      <c r="J622" s="690"/>
      <c r="K622" s="690"/>
      <c r="L622" s="691"/>
      <c r="M622" s="691"/>
      <c r="X622" s="664"/>
      <c r="Y622" s="665"/>
      <c r="Z622" s="665"/>
      <c r="AA622" s="489"/>
      <c r="AC622" s="464"/>
      <c r="AD622" s="489"/>
      <c r="AE622" s="499" t="s">
        <v>2357</v>
      </c>
      <c r="AF622" s="489"/>
      <c r="AG622" s="530"/>
      <c r="AH622" s="707"/>
      <c r="AI622" s="464"/>
      <c r="AJ622" s="707"/>
    </row>
    <row r="623" spans="1:36" s="462" customFormat="1" ht="15" x14ac:dyDescent="0.25">
      <c r="A623" s="2752" t="s">
        <v>2358</v>
      </c>
      <c r="B623" s="2753"/>
      <c r="C623" s="2753"/>
      <c r="D623" s="2753"/>
      <c r="E623" s="2753"/>
      <c r="F623" s="2753"/>
      <c r="G623" s="2753"/>
      <c r="H623" s="2754"/>
      <c r="I623" s="690">
        <v>-13709</v>
      </c>
      <c r="J623" s="690"/>
      <c r="K623" s="690"/>
      <c r="L623" s="691"/>
      <c r="M623" s="691"/>
      <c r="X623" s="664"/>
      <c r="Y623" s="665"/>
      <c r="Z623" s="665"/>
      <c r="AA623" s="489"/>
      <c r="AC623" s="464"/>
      <c r="AD623" s="489"/>
      <c r="AE623" s="499" t="s">
        <v>2358</v>
      </c>
      <c r="AF623" s="489"/>
      <c r="AG623" s="530"/>
      <c r="AH623" s="707"/>
      <c r="AI623" s="464"/>
      <c r="AJ623" s="707"/>
    </row>
    <row r="624" spans="1:36" s="462" customFormat="1" ht="15" x14ac:dyDescent="0.25">
      <c r="A624" s="2752" t="s">
        <v>2359</v>
      </c>
      <c r="B624" s="2753"/>
      <c r="C624" s="2753"/>
      <c r="D624" s="2753"/>
      <c r="E624" s="2753"/>
      <c r="F624" s="2753"/>
      <c r="G624" s="2753"/>
      <c r="H624" s="2754"/>
      <c r="I624" s="690">
        <v>-620</v>
      </c>
      <c r="J624" s="690"/>
      <c r="K624" s="690"/>
      <c r="L624" s="691"/>
      <c r="M624" s="691"/>
      <c r="X624" s="664"/>
      <c r="Y624" s="665"/>
      <c r="Z624" s="665"/>
      <c r="AA624" s="489"/>
      <c r="AC624" s="464"/>
      <c r="AD624" s="489"/>
      <c r="AE624" s="499" t="s">
        <v>2359</v>
      </c>
      <c r="AF624" s="489"/>
      <c r="AG624" s="530"/>
      <c r="AH624" s="707"/>
      <c r="AI624" s="464"/>
      <c r="AJ624" s="707"/>
    </row>
    <row r="625" spans="1:36" s="462" customFormat="1" ht="15" x14ac:dyDescent="0.25">
      <c r="A625" s="2752" t="s">
        <v>2360</v>
      </c>
      <c r="B625" s="2753"/>
      <c r="C625" s="2753"/>
      <c r="D625" s="2753"/>
      <c r="E625" s="2753"/>
      <c r="F625" s="2753"/>
      <c r="G625" s="2753"/>
      <c r="H625" s="2754"/>
      <c r="I625" s="690">
        <v>-236</v>
      </c>
      <c r="J625" s="690"/>
      <c r="K625" s="690"/>
      <c r="L625" s="691"/>
      <c r="M625" s="691"/>
      <c r="X625" s="664"/>
      <c r="Y625" s="665"/>
      <c r="Z625" s="665"/>
      <c r="AA625" s="489"/>
      <c r="AC625" s="464"/>
      <c r="AD625" s="489"/>
      <c r="AE625" s="499" t="s">
        <v>2360</v>
      </c>
      <c r="AF625" s="489"/>
      <c r="AG625" s="530"/>
      <c r="AH625" s="707"/>
      <c r="AI625" s="464"/>
      <c r="AJ625" s="707"/>
    </row>
    <row r="626" spans="1:36" s="462" customFormat="1" ht="15" x14ac:dyDescent="0.25">
      <c r="A626" s="2752" t="s">
        <v>2361</v>
      </c>
      <c r="B626" s="2753"/>
      <c r="C626" s="2753"/>
      <c r="D626" s="2753"/>
      <c r="E626" s="2753"/>
      <c r="F626" s="2753"/>
      <c r="G626" s="2753"/>
      <c r="H626" s="2754"/>
      <c r="I626" s="690">
        <v>-147052</v>
      </c>
      <c r="J626" s="690"/>
      <c r="K626" s="690"/>
      <c r="L626" s="691"/>
      <c r="M626" s="691"/>
      <c r="X626" s="664"/>
      <c r="Y626" s="665"/>
      <c r="Z626" s="665"/>
      <c r="AA626" s="489"/>
      <c r="AC626" s="464"/>
      <c r="AD626" s="489"/>
      <c r="AE626" s="499" t="s">
        <v>2361</v>
      </c>
      <c r="AF626" s="489"/>
      <c r="AG626" s="530"/>
      <c r="AH626" s="707"/>
      <c r="AI626" s="464"/>
      <c r="AJ626" s="707"/>
    </row>
    <row r="627" spans="1:36" s="462" customFormat="1" ht="15" x14ac:dyDescent="0.25">
      <c r="A627" s="2749" t="s">
        <v>1403</v>
      </c>
      <c r="B627" s="2750"/>
      <c r="C627" s="2750"/>
      <c r="D627" s="2750"/>
      <c r="E627" s="2750"/>
      <c r="F627" s="2750"/>
      <c r="G627" s="2750"/>
      <c r="H627" s="2751"/>
      <c r="I627" s="669">
        <v>-113701</v>
      </c>
      <c r="J627" s="669"/>
      <c r="K627" s="669"/>
      <c r="L627" s="689"/>
      <c r="M627" s="689"/>
      <c r="X627" s="664"/>
      <c r="Y627" s="665"/>
      <c r="Z627" s="665"/>
      <c r="AA627" s="489"/>
      <c r="AC627" s="464"/>
      <c r="AD627" s="489" t="s">
        <v>1403</v>
      </c>
      <c r="AF627" s="489"/>
      <c r="AG627" s="530"/>
      <c r="AH627" s="707"/>
      <c r="AI627" s="464"/>
      <c r="AJ627" s="707"/>
    </row>
    <row r="628" spans="1:36" s="462" customFormat="1" ht="15" x14ac:dyDescent="0.25">
      <c r="A628" s="2752" t="s">
        <v>1667</v>
      </c>
      <c r="B628" s="2753"/>
      <c r="C628" s="2753"/>
      <c r="D628" s="2753"/>
      <c r="E628" s="2753"/>
      <c r="F628" s="2753"/>
      <c r="G628" s="2753"/>
      <c r="H628" s="2754"/>
      <c r="I628" s="690"/>
      <c r="J628" s="690"/>
      <c r="K628" s="690"/>
      <c r="L628" s="691"/>
      <c r="M628" s="691"/>
      <c r="X628" s="664"/>
      <c r="Y628" s="665"/>
      <c r="Z628" s="665"/>
      <c r="AA628" s="489"/>
      <c r="AC628" s="464"/>
      <c r="AD628" s="489"/>
      <c r="AE628" s="499" t="s">
        <v>1667</v>
      </c>
      <c r="AF628" s="489"/>
      <c r="AG628" s="530"/>
      <c r="AH628" s="707"/>
      <c r="AI628" s="464"/>
      <c r="AJ628" s="707"/>
    </row>
    <row r="629" spans="1:36" s="462" customFormat="1" ht="15" x14ac:dyDescent="0.25">
      <c r="A629" s="2752" t="s">
        <v>2362</v>
      </c>
      <c r="B629" s="2753"/>
      <c r="C629" s="2753"/>
      <c r="D629" s="2753"/>
      <c r="E629" s="2753"/>
      <c r="F629" s="2753"/>
      <c r="G629" s="2753"/>
      <c r="H629" s="2754"/>
      <c r="I629" s="690">
        <v>-36216</v>
      </c>
      <c r="J629" s="690"/>
      <c r="K629" s="690"/>
      <c r="L629" s="691"/>
      <c r="M629" s="691"/>
      <c r="X629" s="664"/>
      <c r="Y629" s="665"/>
      <c r="Z629" s="665"/>
      <c r="AA629" s="489"/>
      <c r="AC629" s="464"/>
      <c r="AD629" s="489"/>
      <c r="AE629" s="499" t="s">
        <v>2362</v>
      </c>
      <c r="AF629" s="489"/>
      <c r="AG629" s="530"/>
      <c r="AH629" s="707"/>
      <c r="AI629" s="464"/>
      <c r="AJ629" s="707"/>
    </row>
    <row r="630" spans="1:36" s="462" customFormat="1" ht="15" x14ac:dyDescent="0.25">
      <c r="A630" s="2752" t="s">
        <v>2363</v>
      </c>
      <c r="B630" s="2753"/>
      <c r="C630" s="2753"/>
      <c r="D630" s="2753"/>
      <c r="E630" s="2753"/>
      <c r="F630" s="2753"/>
      <c r="G630" s="2753"/>
      <c r="H630" s="2754"/>
      <c r="I630" s="690">
        <v>-66961</v>
      </c>
      <c r="J630" s="690"/>
      <c r="K630" s="690"/>
      <c r="L630" s="691"/>
      <c r="M630" s="691"/>
      <c r="X630" s="664"/>
      <c r="Y630" s="665"/>
      <c r="Z630" s="665"/>
      <c r="AA630" s="489"/>
      <c r="AC630" s="464"/>
      <c r="AD630" s="489"/>
      <c r="AE630" s="499" t="s">
        <v>2363</v>
      </c>
      <c r="AF630" s="489"/>
      <c r="AG630" s="530"/>
      <c r="AH630" s="707"/>
      <c r="AI630" s="464"/>
      <c r="AJ630" s="707"/>
    </row>
    <row r="631" spans="1:36" s="462" customFormat="1" ht="15" x14ac:dyDescent="0.25">
      <c r="A631" s="2752" t="s">
        <v>2364</v>
      </c>
      <c r="B631" s="2753"/>
      <c r="C631" s="2753"/>
      <c r="D631" s="2753"/>
      <c r="E631" s="2753"/>
      <c r="F631" s="2753"/>
      <c r="G631" s="2753"/>
      <c r="H631" s="2754"/>
      <c r="I631" s="690">
        <v>-9792</v>
      </c>
      <c r="J631" s="690"/>
      <c r="K631" s="690"/>
      <c r="L631" s="691"/>
      <c r="M631" s="691"/>
      <c r="X631" s="664"/>
      <c r="Y631" s="665"/>
      <c r="Z631" s="665"/>
      <c r="AA631" s="489"/>
      <c r="AC631" s="464"/>
      <c r="AD631" s="489"/>
      <c r="AE631" s="499" t="s">
        <v>2364</v>
      </c>
      <c r="AF631" s="489"/>
      <c r="AG631" s="530"/>
      <c r="AH631" s="707"/>
      <c r="AI631" s="464"/>
      <c r="AJ631" s="707"/>
    </row>
    <row r="632" spans="1:36" s="462" customFormat="1" ht="15" x14ac:dyDescent="0.25">
      <c r="A632" s="2752" t="s">
        <v>2365</v>
      </c>
      <c r="B632" s="2753"/>
      <c r="C632" s="2753"/>
      <c r="D632" s="2753"/>
      <c r="E632" s="2753"/>
      <c r="F632" s="2753"/>
      <c r="G632" s="2753"/>
      <c r="H632" s="2754"/>
      <c r="I632" s="690">
        <v>-146</v>
      </c>
      <c r="J632" s="690"/>
      <c r="K632" s="690"/>
      <c r="L632" s="691"/>
      <c r="M632" s="691"/>
      <c r="X632" s="664"/>
      <c r="Y632" s="665"/>
      <c r="Z632" s="665"/>
      <c r="AA632" s="489"/>
      <c r="AC632" s="464"/>
      <c r="AD632" s="489"/>
      <c r="AE632" s="499" t="s">
        <v>2365</v>
      </c>
      <c r="AF632" s="489"/>
      <c r="AG632" s="530"/>
      <c r="AH632" s="707"/>
      <c r="AI632" s="464"/>
      <c r="AJ632" s="707"/>
    </row>
    <row r="633" spans="1:36" s="462" customFormat="1" ht="15" x14ac:dyDescent="0.25">
      <c r="A633" s="2752" t="s">
        <v>2366</v>
      </c>
      <c r="B633" s="2753"/>
      <c r="C633" s="2753"/>
      <c r="D633" s="2753"/>
      <c r="E633" s="2753"/>
      <c r="F633" s="2753"/>
      <c r="G633" s="2753"/>
      <c r="H633" s="2754"/>
      <c r="I633" s="690">
        <v>-586</v>
      </c>
      <c r="J633" s="690"/>
      <c r="K633" s="690"/>
      <c r="L633" s="691"/>
      <c r="M633" s="691"/>
      <c r="X633" s="664"/>
      <c r="Y633" s="665"/>
      <c r="Z633" s="665"/>
      <c r="AA633" s="489"/>
      <c r="AC633" s="464"/>
      <c r="AD633" s="489"/>
      <c r="AE633" s="499" t="s">
        <v>2366</v>
      </c>
      <c r="AF633" s="489"/>
      <c r="AG633" s="530"/>
      <c r="AH633" s="707"/>
      <c r="AI633" s="464"/>
      <c r="AJ633" s="707"/>
    </row>
    <row r="634" spans="1:36" s="462" customFormat="1" ht="15" x14ac:dyDescent="0.25">
      <c r="A634" s="2749" t="s">
        <v>2367</v>
      </c>
      <c r="B634" s="2750"/>
      <c r="C634" s="2750"/>
      <c r="D634" s="2750"/>
      <c r="E634" s="2750"/>
      <c r="F634" s="2750"/>
      <c r="G634" s="2750"/>
      <c r="H634" s="2751"/>
      <c r="I634" s="669"/>
      <c r="J634" s="669"/>
      <c r="K634" s="669"/>
      <c r="L634" s="689"/>
      <c r="M634" s="689"/>
      <c r="X634" s="664"/>
      <c r="Y634" s="665"/>
      <c r="Z634" s="665"/>
      <c r="AA634" s="489"/>
      <c r="AC634" s="464"/>
      <c r="AD634" s="489" t="s">
        <v>2367</v>
      </c>
      <c r="AF634" s="489"/>
      <c r="AG634" s="530"/>
      <c r="AH634" s="707"/>
      <c r="AI634" s="464"/>
      <c r="AJ634" s="707"/>
    </row>
    <row r="635" spans="1:36" s="462" customFormat="1" ht="15" x14ac:dyDescent="0.25">
      <c r="A635" s="2752" t="s">
        <v>1671</v>
      </c>
      <c r="B635" s="2753"/>
      <c r="C635" s="2753"/>
      <c r="D635" s="2753"/>
      <c r="E635" s="2753"/>
      <c r="F635" s="2753"/>
      <c r="G635" s="2753"/>
      <c r="H635" s="2754"/>
      <c r="I635" s="690"/>
      <c r="J635" s="690"/>
      <c r="K635" s="690"/>
      <c r="L635" s="691"/>
      <c r="M635" s="691"/>
      <c r="X635" s="664"/>
      <c r="Y635" s="665"/>
      <c r="Z635" s="665"/>
      <c r="AA635" s="489"/>
      <c r="AC635" s="464"/>
      <c r="AD635" s="489"/>
      <c r="AE635" s="499" t="s">
        <v>1671</v>
      </c>
      <c r="AF635" s="489"/>
      <c r="AG635" s="530"/>
      <c r="AH635" s="707"/>
      <c r="AI635" s="464"/>
      <c r="AJ635" s="707"/>
    </row>
    <row r="636" spans="1:36" s="462" customFormat="1" ht="15" x14ac:dyDescent="0.25">
      <c r="A636" s="2752" t="s">
        <v>2368</v>
      </c>
      <c r="B636" s="2753"/>
      <c r="C636" s="2753"/>
      <c r="D636" s="2753"/>
      <c r="E636" s="2753"/>
      <c r="F636" s="2753"/>
      <c r="G636" s="2753"/>
      <c r="H636" s="2754"/>
      <c r="I636" s="690"/>
      <c r="J636" s="690"/>
      <c r="K636" s="690"/>
      <c r="L636" s="691"/>
      <c r="M636" s="691"/>
      <c r="X636" s="664"/>
      <c r="Y636" s="665"/>
      <c r="Z636" s="665"/>
      <c r="AA636" s="489"/>
      <c r="AC636" s="464"/>
      <c r="AD636" s="489"/>
      <c r="AE636" s="499" t="s">
        <v>2368</v>
      </c>
      <c r="AF636" s="489"/>
      <c r="AG636" s="530"/>
      <c r="AH636" s="707"/>
      <c r="AI636" s="464"/>
      <c r="AJ636" s="707"/>
    </row>
    <row r="637" spans="1:36" s="462" customFormat="1" ht="22.5" x14ac:dyDescent="0.25">
      <c r="A637" s="2752" t="s">
        <v>2369</v>
      </c>
      <c r="B637" s="2753"/>
      <c r="C637" s="2753"/>
      <c r="D637" s="2753"/>
      <c r="E637" s="2753"/>
      <c r="F637" s="2753"/>
      <c r="G637" s="2753"/>
      <c r="H637" s="2754"/>
      <c r="I637" s="690">
        <v>-80982</v>
      </c>
      <c r="J637" s="690">
        <v>-80444</v>
      </c>
      <c r="K637" s="690" t="s">
        <v>1693</v>
      </c>
      <c r="L637" s="691"/>
      <c r="M637" s="692">
        <v>-7206.79</v>
      </c>
      <c r="X637" s="664"/>
      <c r="Y637" s="665"/>
      <c r="Z637" s="665"/>
      <c r="AA637" s="489"/>
      <c r="AC637" s="464"/>
      <c r="AD637" s="489"/>
      <c r="AE637" s="499" t="s">
        <v>2369</v>
      </c>
      <c r="AF637" s="489"/>
      <c r="AG637" s="530"/>
      <c r="AH637" s="707"/>
      <c r="AI637" s="464"/>
      <c r="AJ637" s="707"/>
    </row>
    <row r="638" spans="1:36" s="462" customFormat="1" ht="15" x14ac:dyDescent="0.25">
      <c r="A638" s="2752" t="s">
        <v>2370</v>
      </c>
      <c r="B638" s="2753"/>
      <c r="C638" s="2753"/>
      <c r="D638" s="2753"/>
      <c r="E638" s="2753"/>
      <c r="F638" s="2753"/>
      <c r="G638" s="2753"/>
      <c r="H638" s="2754"/>
      <c r="I638" s="690">
        <v>-64385</v>
      </c>
      <c r="J638" s="690"/>
      <c r="K638" s="690"/>
      <c r="L638" s="691"/>
      <c r="M638" s="691"/>
      <c r="X638" s="664"/>
      <c r="Y638" s="665"/>
      <c r="Z638" s="665"/>
      <c r="AA638" s="489"/>
      <c r="AC638" s="464"/>
      <c r="AD638" s="489"/>
      <c r="AE638" s="499" t="s">
        <v>2370</v>
      </c>
      <c r="AF638" s="489"/>
      <c r="AG638" s="530"/>
      <c r="AH638" s="707"/>
      <c r="AI638" s="464"/>
      <c r="AJ638" s="707"/>
    </row>
    <row r="639" spans="1:36" s="462" customFormat="1" ht="15" x14ac:dyDescent="0.25">
      <c r="A639" s="2752" t="s">
        <v>2371</v>
      </c>
      <c r="B639" s="2753"/>
      <c r="C639" s="2753"/>
      <c r="D639" s="2753"/>
      <c r="E639" s="2753"/>
      <c r="F639" s="2753"/>
      <c r="G639" s="2753"/>
      <c r="H639" s="2754"/>
      <c r="I639" s="690">
        <v>-36216</v>
      </c>
      <c r="J639" s="690"/>
      <c r="K639" s="690"/>
      <c r="L639" s="691"/>
      <c r="M639" s="691"/>
      <c r="X639" s="664"/>
      <c r="Y639" s="665"/>
      <c r="Z639" s="665"/>
      <c r="AA639" s="489"/>
      <c r="AC639" s="464"/>
      <c r="AD639" s="489"/>
      <c r="AE639" s="499" t="s">
        <v>2371</v>
      </c>
      <c r="AF639" s="489"/>
      <c r="AG639" s="530"/>
      <c r="AH639" s="707"/>
      <c r="AI639" s="464"/>
      <c r="AJ639" s="707"/>
    </row>
    <row r="640" spans="1:36" s="462" customFormat="1" ht="15" x14ac:dyDescent="0.25">
      <c r="A640" s="2752" t="s">
        <v>1680</v>
      </c>
      <c r="B640" s="2753"/>
      <c r="C640" s="2753"/>
      <c r="D640" s="2753"/>
      <c r="E640" s="2753"/>
      <c r="F640" s="2753"/>
      <c r="G640" s="2753"/>
      <c r="H640" s="2754"/>
      <c r="I640" s="690">
        <v>-181583</v>
      </c>
      <c r="J640" s="690"/>
      <c r="K640" s="690"/>
      <c r="L640" s="691"/>
      <c r="M640" s="692">
        <v>-7206.79</v>
      </c>
      <c r="X640" s="664"/>
      <c r="Y640" s="665"/>
      <c r="Z640" s="665"/>
      <c r="AA640" s="489"/>
      <c r="AC640" s="464"/>
      <c r="AD640" s="489"/>
      <c r="AE640" s="499" t="s">
        <v>1680</v>
      </c>
      <c r="AF640" s="489"/>
      <c r="AG640" s="530"/>
      <c r="AH640" s="707"/>
      <c r="AI640" s="464"/>
      <c r="AJ640" s="707"/>
    </row>
    <row r="641" spans="1:36" s="462" customFormat="1" ht="15" x14ac:dyDescent="0.25">
      <c r="A641" s="2752" t="s">
        <v>2372</v>
      </c>
      <c r="B641" s="2753"/>
      <c r="C641" s="2753"/>
      <c r="D641" s="2753"/>
      <c r="E641" s="2753"/>
      <c r="F641" s="2753"/>
      <c r="G641" s="2753"/>
      <c r="H641" s="2754"/>
      <c r="I641" s="690"/>
      <c r="J641" s="690"/>
      <c r="K641" s="690"/>
      <c r="L641" s="691"/>
      <c r="M641" s="691"/>
      <c r="X641" s="664"/>
      <c r="Y641" s="665"/>
      <c r="Z641" s="665"/>
      <c r="AA641" s="489"/>
      <c r="AC641" s="464"/>
      <c r="AD641" s="489"/>
      <c r="AE641" s="499" t="s">
        <v>2372</v>
      </c>
      <c r="AF641" s="489"/>
      <c r="AG641" s="530"/>
      <c r="AH641" s="707"/>
      <c r="AI641" s="464"/>
      <c r="AJ641" s="707"/>
    </row>
    <row r="642" spans="1:36" s="462" customFormat="1" ht="22.5" x14ac:dyDescent="0.25">
      <c r="A642" s="2752" t="s">
        <v>2373</v>
      </c>
      <c r="B642" s="2753"/>
      <c r="C642" s="2753"/>
      <c r="D642" s="2753"/>
      <c r="E642" s="2753"/>
      <c r="F642" s="2753"/>
      <c r="G642" s="2753"/>
      <c r="H642" s="2754"/>
      <c r="I642" s="690">
        <v>-388</v>
      </c>
      <c r="J642" s="690">
        <v>-211</v>
      </c>
      <c r="K642" s="690" t="s">
        <v>1713</v>
      </c>
      <c r="L642" s="691"/>
      <c r="M642" s="692">
        <v>-24.76</v>
      </c>
      <c r="X642" s="664"/>
      <c r="Y642" s="665"/>
      <c r="Z642" s="665"/>
      <c r="AA642" s="489"/>
      <c r="AC642" s="464"/>
      <c r="AD642" s="489"/>
      <c r="AE642" s="499" t="s">
        <v>2373</v>
      </c>
      <c r="AF642" s="489"/>
      <c r="AG642" s="530"/>
      <c r="AH642" s="707"/>
      <c r="AI642" s="464"/>
      <c r="AJ642" s="707"/>
    </row>
    <row r="643" spans="1:36" s="462" customFormat="1" ht="15" x14ac:dyDescent="0.25">
      <c r="A643" s="2752" t="s">
        <v>2374</v>
      </c>
      <c r="B643" s="2753"/>
      <c r="C643" s="2753"/>
      <c r="D643" s="2753"/>
      <c r="E643" s="2753"/>
      <c r="F643" s="2753"/>
      <c r="G643" s="2753"/>
      <c r="H643" s="2754"/>
      <c r="I643" s="690">
        <v>-236</v>
      </c>
      <c r="J643" s="690"/>
      <c r="K643" s="690"/>
      <c r="L643" s="691"/>
      <c r="M643" s="691"/>
      <c r="X643" s="664"/>
      <c r="Y643" s="665"/>
      <c r="Z643" s="665"/>
      <c r="AA643" s="489"/>
      <c r="AC643" s="464"/>
      <c r="AD643" s="489"/>
      <c r="AE643" s="499" t="s">
        <v>2374</v>
      </c>
      <c r="AF643" s="489"/>
      <c r="AG643" s="530"/>
      <c r="AH643" s="707"/>
      <c r="AI643" s="464"/>
      <c r="AJ643" s="707"/>
    </row>
    <row r="644" spans="1:36" s="462" customFormat="1" ht="15" x14ac:dyDescent="0.25">
      <c r="A644" s="2752" t="s">
        <v>2375</v>
      </c>
      <c r="B644" s="2753"/>
      <c r="C644" s="2753"/>
      <c r="D644" s="2753"/>
      <c r="E644" s="2753"/>
      <c r="F644" s="2753"/>
      <c r="G644" s="2753"/>
      <c r="H644" s="2754"/>
      <c r="I644" s="690">
        <v>-146</v>
      </c>
      <c r="J644" s="690"/>
      <c r="K644" s="690"/>
      <c r="L644" s="691"/>
      <c r="M644" s="691"/>
      <c r="X644" s="664"/>
      <c r="Y644" s="665"/>
      <c r="Z644" s="665"/>
      <c r="AA644" s="489"/>
      <c r="AC644" s="464"/>
      <c r="AD644" s="489"/>
      <c r="AE644" s="499" t="s">
        <v>2375</v>
      </c>
      <c r="AF644" s="489"/>
      <c r="AG644" s="530"/>
      <c r="AH644" s="707"/>
      <c r="AI644" s="464"/>
      <c r="AJ644" s="707"/>
    </row>
    <row r="645" spans="1:36" s="462" customFormat="1" ht="15" x14ac:dyDescent="0.25">
      <c r="A645" s="2752" t="s">
        <v>1680</v>
      </c>
      <c r="B645" s="2753"/>
      <c r="C645" s="2753"/>
      <c r="D645" s="2753"/>
      <c r="E645" s="2753"/>
      <c r="F645" s="2753"/>
      <c r="G645" s="2753"/>
      <c r="H645" s="2754"/>
      <c r="I645" s="690">
        <v>-770</v>
      </c>
      <c r="J645" s="690"/>
      <c r="K645" s="690"/>
      <c r="L645" s="691"/>
      <c r="M645" s="692">
        <v>-24.76</v>
      </c>
      <c r="X645" s="664"/>
      <c r="Y645" s="665"/>
      <c r="Z645" s="665"/>
      <c r="AA645" s="489"/>
      <c r="AC645" s="464"/>
      <c r="AD645" s="489"/>
      <c r="AE645" s="499" t="s">
        <v>1680</v>
      </c>
      <c r="AF645" s="489"/>
      <c r="AG645" s="530"/>
      <c r="AH645" s="707"/>
      <c r="AI645" s="464"/>
      <c r="AJ645" s="707"/>
    </row>
    <row r="646" spans="1:36" s="462" customFormat="1" ht="15" x14ac:dyDescent="0.25">
      <c r="A646" s="2752" t="s">
        <v>1672</v>
      </c>
      <c r="B646" s="2753"/>
      <c r="C646" s="2753"/>
      <c r="D646" s="2753"/>
      <c r="E646" s="2753"/>
      <c r="F646" s="2753"/>
      <c r="G646" s="2753"/>
      <c r="H646" s="2754"/>
      <c r="I646" s="690"/>
      <c r="J646" s="690"/>
      <c r="K646" s="690"/>
      <c r="L646" s="691"/>
      <c r="M646" s="691"/>
      <c r="X646" s="664"/>
      <c r="Y646" s="665"/>
      <c r="Z646" s="665"/>
      <c r="AA646" s="489"/>
      <c r="AC646" s="464"/>
      <c r="AD646" s="489"/>
      <c r="AE646" s="499" t="s">
        <v>1672</v>
      </c>
      <c r="AF646" s="489"/>
      <c r="AG646" s="530"/>
      <c r="AH646" s="707"/>
      <c r="AI646" s="464"/>
      <c r="AJ646" s="707"/>
    </row>
    <row r="647" spans="1:36" s="462" customFormat="1" ht="15" x14ac:dyDescent="0.25">
      <c r="A647" s="2752" t="s">
        <v>2376</v>
      </c>
      <c r="B647" s="2753"/>
      <c r="C647" s="2753"/>
      <c r="D647" s="2753"/>
      <c r="E647" s="2753"/>
      <c r="F647" s="2753"/>
      <c r="G647" s="2753"/>
      <c r="H647" s="2754"/>
      <c r="I647" s="690">
        <v>-28469</v>
      </c>
      <c r="J647" s="690"/>
      <c r="K647" s="690"/>
      <c r="L647" s="691"/>
      <c r="M647" s="691"/>
      <c r="X647" s="664"/>
      <c r="Y647" s="665"/>
      <c r="Z647" s="665"/>
      <c r="AA647" s="489"/>
      <c r="AC647" s="464"/>
      <c r="AD647" s="489"/>
      <c r="AE647" s="499" t="s">
        <v>2376</v>
      </c>
      <c r="AF647" s="489"/>
      <c r="AG647" s="530"/>
      <c r="AH647" s="707"/>
      <c r="AI647" s="464"/>
      <c r="AJ647" s="707"/>
    </row>
    <row r="648" spans="1:36" s="462" customFormat="1" ht="15" x14ac:dyDescent="0.25">
      <c r="A648" s="2752" t="s">
        <v>2377</v>
      </c>
      <c r="B648" s="2753"/>
      <c r="C648" s="2753"/>
      <c r="D648" s="2753"/>
      <c r="E648" s="2753"/>
      <c r="F648" s="2753"/>
      <c r="G648" s="2753"/>
      <c r="H648" s="2754"/>
      <c r="I648" s="690"/>
      <c r="J648" s="690"/>
      <c r="K648" s="690"/>
      <c r="L648" s="691"/>
      <c r="M648" s="691"/>
      <c r="X648" s="664"/>
      <c r="Y648" s="665"/>
      <c r="Z648" s="665"/>
      <c r="AA648" s="489"/>
      <c r="AC648" s="464"/>
      <c r="AD648" s="489"/>
      <c r="AE648" s="499" t="s">
        <v>2377</v>
      </c>
      <c r="AF648" s="489"/>
      <c r="AG648" s="530"/>
      <c r="AH648" s="707"/>
      <c r="AI648" s="464"/>
      <c r="AJ648" s="707"/>
    </row>
    <row r="649" spans="1:36" s="462" customFormat="1" ht="22.5" x14ac:dyDescent="0.25">
      <c r="A649" s="2752" t="s">
        <v>2378</v>
      </c>
      <c r="B649" s="2753"/>
      <c r="C649" s="2753"/>
      <c r="D649" s="2753"/>
      <c r="E649" s="2753"/>
      <c r="F649" s="2753"/>
      <c r="G649" s="2753"/>
      <c r="H649" s="2754"/>
      <c r="I649" s="690">
        <v>-1716</v>
      </c>
      <c r="J649" s="690">
        <v>-590</v>
      </c>
      <c r="K649" s="690" t="s">
        <v>2379</v>
      </c>
      <c r="L649" s="691"/>
      <c r="M649" s="692">
        <v>-57.45</v>
      </c>
      <c r="X649" s="664"/>
      <c r="Y649" s="665"/>
      <c r="Z649" s="665"/>
      <c r="AA649" s="489"/>
      <c r="AC649" s="464"/>
      <c r="AD649" s="489"/>
      <c r="AE649" s="499" t="s">
        <v>2378</v>
      </c>
      <c r="AF649" s="489"/>
      <c r="AG649" s="530"/>
      <c r="AH649" s="707"/>
      <c r="AI649" s="464"/>
      <c r="AJ649" s="707"/>
    </row>
    <row r="650" spans="1:36" s="462" customFormat="1" ht="15" x14ac:dyDescent="0.25">
      <c r="A650" s="2752" t="s">
        <v>2380</v>
      </c>
      <c r="B650" s="2753"/>
      <c r="C650" s="2753"/>
      <c r="D650" s="2753"/>
      <c r="E650" s="2753"/>
      <c r="F650" s="2753"/>
      <c r="G650" s="2753"/>
      <c r="H650" s="2754"/>
      <c r="I650" s="690">
        <v>-620</v>
      </c>
      <c r="J650" s="690"/>
      <c r="K650" s="690"/>
      <c r="L650" s="691"/>
      <c r="M650" s="691"/>
      <c r="X650" s="664"/>
      <c r="Y650" s="665"/>
      <c r="Z650" s="665"/>
      <c r="AA650" s="489"/>
      <c r="AC650" s="464"/>
      <c r="AD650" s="489"/>
      <c r="AE650" s="499" t="s">
        <v>2380</v>
      </c>
      <c r="AF650" s="489"/>
      <c r="AG650" s="530"/>
      <c r="AH650" s="707"/>
      <c r="AI650" s="464"/>
      <c r="AJ650" s="707"/>
    </row>
    <row r="651" spans="1:36" s="462" customFormat="1" ht="15" x14ac:dyDescent="0.25">
      <c r="A651" s="2752" t="s">
        <v>2381</v>
      </c>
      <c r="B651" s="2753"/>
      <c r="C651" s="2753"/>
      <c r="D651" s="2753"/>
      <c r="E651" s="2753"/>
      <c r="F651" s="2753"/>
      <c r="G651" s="2753"/>
      <c r="H651" s="2754"/>
      <c r="I651" s="690">
        <v>-586</v>
      </c>
      <c r="J651" s="690"/>
      <c r="K651" s="690"/>
      <c r="L651" s="691"/>
      <c r="M651" s="691"/>
      <c r="X651" s="664"/>
      <c r="Y651" s="665"/>
      <c r="Z651" s="665"/>
      <c r="AA651" s="489"/>
      <c r="AC651" s="464"/>
      <c r="AD651" s="489"/>
      <c r="AE651" s="499" t="s">
        <v>2381</v>
      </c>
      <c r="AF651" s="489"/>
      <c r="AG651" s="530"/>
      <c r="AH651" s="707"/>
      <c r="AI651" s="464"/>
      <c r="AJ651" s="707"/>
    </row>
    <row r="652" spans="1:36" s="462" customFormat="1" ht="15" x14ac:dyDescent="0.25">
      <c r="A652" s="2752" t="s">
        <v>1680</v>
      </c>
      <c r="B652" s="2753"/>
      <c r="C652" s="2753"/>
      <c r="D652" s="2753"/>
      <c r="E652" s="2753"/>
      <c r="F652" s="2753"/>
      <c r="G652" s="2753"/>
      <c r="H652" s="2754"/>
      <c r="I652" s="690">
        <v>-2922</v>
      </c>
      <c r="J652" s="690"/>
      <c r="K652" s="690"/>
      <c r="L652" s="691"/>
      <c r="M652" s="692">
        <v>-57.45</v>
      </c>
      <c r="X652" s="664"/>
      <c r="Y652" s="665"/>
      <c r="Z652" s="665"/>
      <c r="AA652" s="489"/>
      <c r="AC652" s="464"/>
      <c r="AD652" s="489"/>
      <c r="AE652" s="499" t="s">
        <v>1680</v>
      </c>
      <c r="AF652" s="489"/>
      <c r="AG652" s="530"/>
      <c r="AH652" s="707"/>
      <c r="AI652" s="464"/>
      <c r="AJ652" s="707"/>
    </row>
    <row r="653" spans="1:36" s="462" customFormat="1" ht="15" x14ac:dyDescent="0.25">
      <c r="A653" s="2752" t="s">
        <v>2382</v>
      </c>
      <c r="B653" s="2753"/>
      <c r="C653" s="2753"/>
      <c r="D653" s="2753"/>
      <c r="E653" s="2753"/>
      <c r="F653" s="2753"/>
      <c r="G653" s="2753"/>
      <c r="H653" s="2754"/>
      <c r="I653" s="690"/>
      <c r="J653" s="690"/>
      <c r="K653" s="690"/>
      <c r="L653" s="691"/>
      <c r="M653" s="691"/>
      <c r="X653" s="664"/>
      <c r="Y653" s="665"/>
      <c r="Z653" s="665"/>
      <c r="AA653" s="489"/>
      <c r="AC653" s="464"/>
      <c r="AD653" s="489"/>
      <c r="AE653" s="499" t="s">
        <v>2382</v>
      </c>
      <c r="AF653" s="489"/>
      <c r="AG653" s="530"/>
      <c r="AH653" s="707"/>
      <c r="AI653" s="464"/>
      <c r="AJ653" s="707"/>
    </row>
    <row r="654" spans="1:36" s="462" customFormat="1" ht="15" x14ac:dyDescent="0.25">
      <c r="A654" s="2752" t="s">
        <v>2383</v>
      </c>
      <c r="B654" s="2753"/>
      <c r="C654" s="2753"/>
      <c r="D654" s="2753"/>
      <c r="E654" s="2753"/>
      <c r="F654" s="2753"/>
      <c r="G654" s="2753"/>
      <c r="H654" s="2754"/>
      <c r="I654" s="690">
        <v>-1541928</v>
      </c>
      <c r="J654" s="690"/>
      <c r="K654" s="690"/>
      <c r="L654" s="691"/>
      <c r="M654" s="691"/>
      <c r="X654" s="664"/>
      <c r="Y654" s="665"/>
      <c r="Z654" s="665"/>
      <c r="AA654" s="489"/>
      <c r="AC654" s="464"/>
      <c r="AD654" s="489"/>
      <c r="AE654" s="499" t="s">
        <v>2383</v>
      </c>
      <c r="AF654" s="489"/>
      <c r="AG654" s="530"/>
      <c r="AH654" s="707"/>
      <c r="AI654" s="464"/>
      <c r="AJ654" s="707"/>
    </row>
    <row r="655" spans="1:36" s="462" customFormat="1" ht="15" x14ac:dyDescent="0.25">
      <c r="A655" s="2752" t="s">
        <v>2384</v>
      </c>
      <c r="B655" s="2753"/>
      <c r="C655" s="2753"/>
      <c r="D655" s="2753"/>
      <c r="E655" s="2753"/>
      <c r="F655" s="2753"/>
      <c r="G655" s="2753"/>
      <c r="H655" s="2754"/>
      <c r="I655" s="690"/>
      <c r="J655" s="690"/>
      <c r="K655" s="690"/>
      <c r="L655" s="691"/>
      <c r="M655" s="691"/>
      <c r="X655" s="664"/>
      <c r="Y655" s="665"/>
      <c r="Z655" s="665"/>
      <c r="AA655" s="489"/>
      <c r="AC655" s="464"/>
      <c r="AD655" s="489"/>
      <c r="AE655" s="499" t="s">
        <v>2384</v>
      </c>
      <c r="AF655" s="489"/>
      <c r="AG655" s="530"/>
      <c r="AH655" s="707"/>
      <c r="AI655" s="464"/>
      <c r="AJ655" s="707"/>
    </row>
    <row r="656" spans="1:36" s="462" customFormat="1" ht="22.5" x14ac:dyDescent="0.25">
      <c r="A656" s="2752" t="s">
        <v>2385</v>
      </c>
      <c r="B656" s="2753"/>
      <c r="C656" s="2753"/>
      <c r="D656" s="2753"/>
      <c r="E656" s="2753"/>
      <c r="F656" s="2753"/>
      <c r="G656" s="2753"/>
      <c r="H656" s="2754"/>
      <c r="I656" s="690">
        <v>-1093026</v>
      </c>
      <c r="J656" s="690">
        <v>-85184</v>
      </c>
      <c r="K656" s="690" t="s">
        <v>2386</v>
      </c>
      <c r="L656" s="691"/>
      <c r="M656" s="708">
        <v>-8858.2000000000007</v>
      </c>
      <c r="X656" s="664"/>
      <c r="Y656" s="665"/>
      <c r="Z656" s="665"/>
      <c r="AA656" s="489"/>
      <c r="AC656" s="464"/>
      <c r="AD656" s="489"/>
      <c r="AE656" s="499" t="s">
        <v>2385</v>
      </c>
      <c r="AF656" s="489"/>
      <c r="AG656" s="530"/>
      <c r="AH656" s="707"/>
      <c r="AI656" s="464"/>
      <c r="AJ656" s="707"/>
    </row>
    <row r="657" spans="1:36" s="462" customFormat="1" ht="15" x14ac:dyDescent="0.25">
      <c r="A657" s="2752" t="s">
        <v>2387</v>
      </c>
      <c r="B657" s="2753"/>
      <c r="C657" s="2753"/>
      <c r="D657" s="2753"/>
      <c r="E657" s="2753"/>
      <c r="F657" s="2753"/>
      <c r="G657" s="2753"/>
      <c r="H657" s="2754"/>
      <c r="I657" s="690">
        <v>-147052</v>
      </c>
      <c r="J657" s="690"/>
      <c r="K657" s="690"/>
      <c r="L657" s="691"/>
      <c r="M657" s="691"/>
      <c r="X657" s="664"/>
      <c r="Y657" s="665"/>
      <c r="Z657" s="665"/>
      <c r="AA657" s="489"/>
      <c r="AC657" s="464"/>
      <c r="AD657" s="489"/>
      <c r="AE657" s="499" t="s">
        <v>2387</v>
      </c>
      <c r="AF657" s="489"/>
      <c r="AG657" s="530"/>
      <c r="AH657" s="707"/>
      <c r="AI657" s="464"/>
      <c r="AJ657" s="707"/>
    </row>
    <row r="658" spans="1:36" s="462" customFormat="1" ht="15" x14ac:dyDescent="0.25">
      <c r="A658" s="2752" t="s">
        <v>2388</v>
      </c>
      <c r="B658" s="2753"/>
      <c r="C658" s="2753"/>
      <c r="D658" s="2753"/>
      <c r="E658" s="2753"/>
      <c r="F658" s="2753"/>
      <c r="G658" s="2753"/>
      <c r="H658" s="2754"/>
      <c r="I658" s="690">
        <v>-66961</v>
      </c>
      <c r="J658" s="690"/>
      <c r="K658" s="690"/>
      <c r="L658" s="691"/>
      <c r="M658" s="691"/>
      <c r="X658" s="664"/>
      <c r="Y658" s="665"/>
      <c r="Z658" s="665"/>
      <c r="AA658" s="489"/>
      <c r="AC658" s="464"/>
      <c r="AD658" s="489"/>
      <c r="AE658" s="499" t="s">
        <v>2388</v>
      </c>
      <c r="AF658" s="489"/>
      <c r="AG658" s="530"/>
      <c r="AH658" s="707"/>
      <c r="AI658" s="464"/>
      <c r="AJ658" s="707"/>
    </row>
    <row r="659" spans="1:36" s="462" customFormat="1" ht="15" x14ac:dyDescent="0.25">
      <c r="A659" s="2752" t="s">
        <v>1680</v>
      </c>
      <c r="B659" s="2753"/>
      <c r="C659" s="2753"/>
      <c r="D659" s="2753"/>
      <c r="E659" s="2753"/>
      <c r="F659" s="2753"/>
      <c r="G659" s="2753"/>
      <c r="H659" s="2754"/>
      <c r="I659" s="690">
        <v>-1307039</v>
      </c>
      <c r="J659" s="690"/>
      <c r="K659" s="690"/>
      <c r="L659" s="691"/>
      <c r="M659" s="708">
        <v>-8858.2000000000007</v>
      </c>
      <c r="X659" s="664"/>
      <c r="Y659" s="665"/>
      <c r="Z659" s="665"/>
      <c r="AA659" s="489"/>
      <c r="AC659" s="464"/>
      <c r="AD659" s="489"/>
      <c r="AE659" s="499" t="s">
        <v>1680</v>
      </c>
      <c r="AF659" s="489"/>
      <c r="AG659" s="530"/>
      <c r="AH659" s="707"/>
      <c r="AI659" s="464"/>
      <c r="AJ659" s="707"/>
    </row>
    <row r="660" spans="1:36" s="462" customFormat="1" ht="15" x14ac:dyDescent="0.25">
      <c r="A660" s="2752" t="s">
        <v>2389</v>
      </c>
      <c r="B660" s="2753"/>
      <c r="C660" s="2753"/>
      <c r="D660" s="2753"/>
      <c r="E660" s="2753"/>
      <c r="F660" s="2753"/>
      <c r="G660" s="2753"/>
      <c r="H660" s="2754"/>
      <c r="I660" s="690"/>
      <c r="J660" s="690"/>
      <c r="K660" s="690"/>
      <c r="L660" s="691"/>
      <c r="M660" s="691"/>
      <c r="X660" s="664"/>
      <c r="Y660" s="665"/>
      <c r="Z660" s="665"/>
      <c r="AA660" s="489"/>
      <c r="AC660" s="464"/>
      <c r="AD660" s="489"/>
      <c r="AE660" s="499" t="s">
        <v>2389</v>
      </c>
      <c r="AF660" s="489"/>
      <c r="AG660" s="530"/>
      <c r="AH660" s="707"/>
      <c r="AI660" s="464"/>
      <c r="AJ660" s="707"/>
    </row>
    <row r="661" spans="1:36" s="462" customFormat="1" ht="22.5" x14ac:dyDescent="0.25">
      <c r="A661" s="2752" t="s">
        <v>2390</v>
      </c>
      <c r="B661" s="2753"/>
      <c r="C661" s="2753"/>
      <c r="D661" s="2753"/>
      <c r="E661" s="2753"/>
      <c r="F661" s="2753"/>
      <c r="G661" s="2753"/>
      <c r="H661" s="2754"/>
      <c r="I661" s="690">
        <v>-73206</v>
      </c>
      <c r="J661" s="690">
        <v>-9817</v>
      </c>
      <c r="K661" s="690" t="s">
        <v>2391</v>
      </c>
      <c r="L661" s="691"/>
      <c r="M661" s="692">
        <v>-1020.53</v>
      </c>
      <c r="X661" s="664"/>
      <c r="Y661" s="665"/>
      <c r="Z661" s="665"/>
      <c r="AA661" s="489"/>
      <c r="AC661" s="464"/>
      <c r="AD661" s="489"/>
      <c r="AE661" s="499" t="s">
        <v>2390</v>
      </c>
      <c r="AF661" s="489"/>
      <c r="AG661" s="530"/>
      <c r="AH661" s="707"/>
      <c r="AI661" s="464"/>
      <c r="AJ661" s="707"/>
    </row>
    <row r="662" spans="1:36" s="462" customFormat="1" ht="15" x14ac:dyDescent="0.25">
      <c r="A662" s="2752" t="s">
        <v>2392</v>
      </c>
      <c r="B662" s="2753"/>
      <c r="C662" s="2753"/>
      <c r="D662" s="2753"/>
      <c r="E662" s="2753"/>
      <c r="F662" s="2753"/>
      <c r="G662" s="2753"/>
      <c r="H662" s="2754"/>
      <c r="I662" s="690">
        <v>-13709</v>
      </c>
      <c r="J662" s="690"/>
      <c r="K662" s="690"/>
      <c r="L662" s="691"/>
      <c r="M662" s="691"/>
      <c r="X662" s="664"/>
      <c r="Y662" s="665"/>
      <c r="Z662" s="665"/>
      <c r="AA662" s="489"/>
      <c r="AC662" s="464"/>
      <c r="AD662" s="489"/>
      <c r="AE662" s="499" t="s">
        <v>2392</v>
      </c>
      <c r="AF662" s="489"/>
      <c r="AG662" s="530"/>
      <c r="AH662" s="707"/>
      <c r="AI662" s="464"/>
      <c r="AJ662" s="707"/>
    </row>
    <row r="663" spans="1:36" s="462" customFormat="1" ht="15" x14ac:dyDescent="0.25">
      <c r="A663" s="2752" t="s">
        <v>2393</v>
      </c>
      <c r="B663" s="2753"/>
      <c r="C663" s="2753"/>
      <c r="D663" s="2753"/>
      <c r="E663" s="2753"/>
      <c r="F663" s="2753"/>
      <c r="G663" s="2753"/>
      <c r="H663" s="2754"/>
      <c r="I663" s="690">
        <v>-9455</v>
      </c>
      <c r="J663" s="690"/>
      <c r="K663" s="690"/>
      <c r="L663" s="691"/>
      <c r="M663" s="691"/>
      <c r="X663" s="664"/>
      <c r="Y663" s="665"/>
      <c r="Z663" s="665"/>
      <c r="AA663" s="489"/>
      <c r="AC663" s="464"/>
      <c r="AD663" s="489"/>
      <c r="AE663" s="499" t="s">
        <v>2393</v>
      </c>
      <c r="AF663" s="489"/>
      <c r="AG663" s="530"/>
      <c r="AH663" s="707"/>
      <c r="AI663" s="464"/>
      <c r="AJ663" s="707"/>
    </row>
    <row r="664" spans="1:36" s="462" customFormat="1" ht="15" x14ac:dyDescent="0.25">
      <c r="A664" s="2752" t="s">
        <v>1680</v>
      </c>
      <c r="B664" s="2753"/>
      <c r="C664" s="2753"/>
      <c r="D664" s="2753"/>
      <c r="E664" s="2753"/>
      <c r="F664" s="2753"/>
      <c r="G664" s="2753"/>
      <c r="H664" s="2754"/>
      <c r="I664" s="690">
        <v>-96370</v>
      </c>
      <c r="J664" s="690"/>
      <c r="K664" s="690"/>
      <c r="L664" s="691"/>
      <c r="M664" s="692">
        <v>-1020.53</v>
      </c>
      <c r="X664" s="664"/>
      <c r="Y664" s="665"/>
      <c r="Z664" s="665"/>
      <c r="AA664" s="489"/>
      <c r="AC664" s="464"/>
      <c r="AD664" s="489"/>
      <c r="AE664" s="499" t="s">
        <v>1680</v>
      </c>
      <c r="AF664" s="489"/>
      <c r="AG664" s="530"/>
      <c r="AH664" s="707"/>
      <c r="AI664" s="464"/>
      <c r="AJ664" s="707"/>
    </row>
    <row r="665" spans="1:36" s="462" customFormat="1" ht="15" x14ac:dyDescent="0.25">
      <c r="A665" s="2752" t="s">
        <v>1674</v>
      </c>
      <c r="B665" s="2753"/>
      <c r="C665" s="2753"/>
      <c r="D665" s="2753"/>
      <c r="E665" s="2753"/>
      <c r="F665" s="2753"/>
      <c r="G665" s="2753"/>
      <c r="H665" s="2754"/>
      <c r="I665" s="690">
        <v>-3159081</v>
      </c>
      <c r="J665" s="690"/>
      <c r="K665" s="690"/>
      <c r="L665" s="691"/>
      <c r="M665" s="692">
        <v>-17167.73</v>
      </c>
      <c r="X665" s="664"/>
      <c r="Y665" s="665"/>
      <c r="Z665" s="665"/>
      <c r="AA665" s="489"/>
      <c r="AC665" s="464"/>
      <c r="AD665" s="489"/>
      <c r="AE665" s="499" t="s">
        <v>1674</v>
      </c>
      <c r="AF665" s="489"/>
      <c r="AG665" s="530"/>
      <c r="AH665" s="707"/>
      <c r="AI665" s="464"/>
      <c r="AJ665" s="707"/>
    </row>
    <row r="666" spans="1:36" s="462" customFormat="1" ht="15" x14ac:dyDescent="0.25">
      <c r="A666" s="2752" t="s">
        <v>1675</v>
      </c>
      <c r="B666" s="2753"/>
      <c r="C666" s="2753"/>
      <c r="D666" s="2753"/>
      <c r="E666" s="2753"/>
      <c r="F666" s="2753"/>
      <c r="G666" s="2753"/>
      <c r="H666" s="2754"/>
      <c r="I666" s="690"/>
      <c r="J666" s="690"/>
      <c r="K666" s="690"/>
      <c r="L666" s="691"/>
      <c r="M666" s="691"/>
      <c r="X666" s="664"/>
      <c r="Y666" s="665"/>
      <c r="Z666" s="665"/>
      <c r="AA666" s="489"/>
      <c r="AC666" s="464"/>
      <c r="AD666" s="489"/>
      <c r="AE666" s="499" t="s">
        <v>1675</v>
      </c>
      <c r="AF666" s="489"/>
      <c r="AG666" s="530"/>
      <c r="AH666" s="707"/>
      <c r="AI666" s="464"/>
      <c r="AJ666" s="707"/>
    </row>
    <row r="667" spans="1:36" s="462" customFormat="1" ht="15" x14ac:dyDescent="0.25">
      <c r="A667" s="2752" t="s">
        <v>1676</v>
      </c>
      <c r="B667" s="2753"/>
      <c r="C667" s="2753"/>
      <c r="D667" s="2753"/>
      <c r="E667" s="2753"/>
      <c r="F667" s="2753"/>
      <c r="G667" s="2753"/>
      <c r="H667" s="2754"/>
      <c r="I667" s="690"/>
      <c r="J667" s="690"/>
      <c r="K667" s="690"/>
      <c r="L667" s="691"/>
      <c r="M667" s="691"/>
      <c r="X667" s="664"/>
      <c r="Y667" s="665"/>
      <c r="Z667" s="665"/>
      <c r="AA667" s="489"/>
      <c r="AC667" s="464"/>
      <c r="AD667" s="489"/>
      <c r="AE667" s="499" t="s">
        <v>1676</v>
      </c>
      <c r="AF667" s="489"/>
      <c r="AG667" s="530"/>
      <c r="AH667" s="707"/>
      <c r="AI667" s="464"/>
      <c r="AJ667" s="707"/>
    </row>
    <row r="668" spans="1:36" s="462" customFormat="1" ht="22.5" x14ac:dyDescent="0.25">
      <c r="A668" s="2752" t="s">
        <v>2394</v>
      </c>
      <c r="B668" s="2753"/>
      <c r="C668" s="2753"/>
      <c r="D668" s="2753"/>
      <c r="E668" s="2753"/>
      <c r="F668" s="2753"/>
      <c r="G668" s="2753"/>
      <c r="H668" s="2754"/>
      <c r="I668" s="690">
        <v>-1397</v>
      </c>
      <c r="J668" s="690">
        <v>-449</v>
      </c>
      <c r="K668" s="690" t="s">
        <v>2395</v>
      </c>
      <c r="L668" s="691"/>
      <c r="M668" s="692">
        <v>-55.02</v>
      </c>
      <c r="X668" s="664"/>
      <c r="Y668" s="665"/>
      <c r="Z668" s="665"/>
      <c r="AA668" s="489"/>
      <c r="AC668" s="464"/>
      <c r="AD668" s="489"/>
      <c r="AE668" s="499" t="s">
        <v>2394</v>
      </c>
      <c r="AF668" s="489"/>
      <c r="AG668" s="530"/>
      <c r="AH668" s="707"/>
      <c r="AI668" s="464"/>
      <c r="AJ668" s="707"/>
    </row>
    <row r="669" spans="1:36" s="462" customFormat="1" ht="15" x14ac:dyDescent="0.25">
      <c r="A669" s="2752" t="s">
        <v>2396</v>
      </c>
      <c r="B669" s="2753"/>
      <c r="C669" s="2753"/>
      <c r="D669" s="2753"/>
      <c r="E669" s="2753"/>
      <c r="F669" s="2753"/>
      <c r="G669" s="2753"/>
      <c r="H669" s="2754"/>
      <c r="I669" s="690">
        <v>-450</v>
      </c>
      <c r="J669" s="690"/>
      <c r="K669" s="690"/>
      <c r="L669" s="691"/>
      <c r="M669" s="691"/>
      <c r="X669" s="664"/>
      <c r="Y669" s="665"/>
      <c r="Z669" s="665"/>
      <c r="AA669" s="489"/>
      <c r="AC669" s="464"/>
      <c r="AD669" s="489"/>
      <c r="AE669" s="499" t="s">
        <v>2396</v>
      </c>
      <c r="AF669" s="489"/>
      <c r="AG669" s="530"/>
      <c r="AH669" s="707"/>
      <c r="AI669" s="464"/>
      <c r="AJ669" s="707"/>
    </row>
    <row r="670" spans="1:36" s="462" customFormat="1" ht="15" x14ac:dyDescent="0.25">
      <c r="A670" s="2752" t="s">
        <v>2397</v>
      </c>
      <c r="B670" s="2753"/>
      <c r="C670" s="2753"/>
      <c r="D670" s="2753"/>
      <c r="E670" s="2753"/>
      <c r="F670" s="2753"/>
      <c r="G670" s="2753"/>
      <c r="H670" s="2754"/>
      <c r="I670" s="690">
        <v>-337</v>
      </c>
      <c r="J670" s="690"/>
      <c r="K670" s="690"/>
      <c r="L670" s="691"/>
      <c r="M670" s="691"/>
      <c r="X670" s="664"/>
      <c r="Y670" s="665"/>
      <c r="Z670" s="665"/>
      <c r="AA670" s="489"/>
      <c r="AC670" s="464"/>
      <c r="AD670" s="489"/>
      <c r="AE670" s="499" t="s">
        <v>2397</v>
      </c>
      <c r="AF670" s="489"/>
      <c r="AG670" s="530"/>
      <c r="AH670" s="707"/>
      <c r="AI670" s="464"/>
      <c r="AJ670" s="707"/>
    </row>
    <row r="671" spans="1:36" s="462" customFormat="1" ht="15" x14ac:dyDescent="0.25">
      <c r="A671" s="2752" t="s">
        <v>1680</v>
      </c>
      <c r="B671" s="2753"/>
      <c r="C671" s="2753"/>
      <c r="D671" s="2753"/>
      <c r="E671" s="2753"/>
      <c r="F671" s="2753"/>
      <c r="G671" s="2753"/>
      <c r="H671" s="2754"/>
      <c r="I671" s="690">
        <v>-2184</v>
      </c>
      <c r="J671" s="690"/>
      <c r="K671" s="690"/>
      <c r="L671" s="691"/>
      <c r="M671" s="692">
        <v>-55.02</v>
      </c>
      <c r="X671" s="664"/>
      <c r="Y671" s="665"/>
      <c r="Z671" s="665"/>
      <c r="AA671" s="489"/>
      <c r="AC671" s="464"/>
      <c r="AD671" s="489"/>
      <c r="AE671" s="499" t="s">
        <v>1680</v>
      </c>
      <c r="AF671" s="489"/>
      <c r="AG671" s="530"/>
      <c r="AH671" s="707"/>
      <c r="AI671" s="464"/>
      <c r="AJ671" s="707"/>
    </row>
    <row r="672" spans="1:36" s="462" customFormat="1" ht="15" x14ac:dyDescent="0.25">
      <c r="A672" s="2752" t="s">
        <v>1674</v>
      </c>
      <c r="B672" s="2753"/>
      <c r="C672" s="2753"/>
      <c r="D672" s="2753"/>
      <c r="E672" s="2753"/>
      <c r="F672" s="2753"/>
      <c r="G672" s="2753"/>
      <c r="H672" s="2754"/>
      <c r="I672" s="690">
        <v>-2184</v>
      </c>
      <c r="J672" s="690"/>
      <c r="K672" s="690"/>
      <c r="L672" s="691"/>
      <c r="M672" s="692">
        <v>-55.02</v>
      </c>
      <c r="X672" s="664"/>
      <c r="Y672" s="665"/>
      <c r="Z672" s="665"/>
      <c r="AA672" s="489"/>
      <c r="AC672" s="464"/>
      <c r="AD672" s="489"/>
      <c r="AE672" s="499" t="s">
        <v>1674</v>
      </c>
      <c r="AF672" s="489"/>
      <c r="AG672" s="530"/>
      <c r="AH672" s="707"/>
      <c r="AI672" s="464"/>
      <c r="AJ672" s="707"/>
    </row>
    <row r="673" spans="1:36" s="462" customFormat="1" ht="15" x14ac:dyDescent="0.25">
      <c r="A673" s="2752" t="s">
        <v>1681</v>
      </c>
      <c r="B673" s="2753"/>
      <c r="C673" s="2753"/>
      <c r="D673" s="2753"/>
      <c r="E673" s="2753"/>
      <c r="F673" s="2753"/>
      <c r="G673" s="2753"/>
      <c r="H673" s="2754"/>
      <c r="I673" s="690">
        <v>-3161265</v>
      </c>
      <c r="J673" s="690"/>
      <c r="K673" s="690"/>
      <c r="L673" s="691"/>
      <c r="M673" s="692">
        <v>-17222.75</v>
      </c>
      <c r="X673" s="664"/>
      <c r="Y673" s="665"/>
      <c r="Z673" s="665"/>
      <c r="AA673" s="489"/>
      <c r="AC673" s="464"/>
      <c r="AD673" s="489"/>
      <c r="AE673" s="499" t="s">
        <v>1681</v>
      </c>
      <c r="AF673" s="489"/>
      <c r="AG673" s="530"/>
      <c r="AH673" s="707"/>
      <c r="AI673" s="464"/>
      <c r="AJ673" s="707"/>
    </row>
    <row r="674" spans="1:36" s="462" customFormat="1" ht="15" x14ac:dyDescent="0.25">
      <c r="A674" s="2752" t="s">
        <v>1682</v>
      </c>
      <c r="B674" s="2753"/>
      <c r="C674" s="2753"/>
      <c r="D674" s="2753"/>
      <c r="E674" s="2753"/>
      <c r="F674" s="2753"/>
      <c r="G674" s="2753"/>
      <c r="H674" s="2754"/>
      <c r="I674" s="690"/>
      <c r="J674" s="690"/>
      <c r="K674" s="690"/>
      <c r="L674" s="691"/>
      <c r="M674" s="691"/>
      <c r="X674" s="664"/>
      <c r="Y674" s="665"/>
      <c r="Z674" s="665"/>
      <c r="AA674" s="489"/>
      <c r="AC674" s="464"/>
      <c r="AD674" s="489"/>
      <c r="AE674" s="499" t="s">
        <v>1682</v>
      </c>
      <c r="AF674" s="489"/>
      <c r="AG674" s="530"/>
      <c r="AH674" s="707"/>
      <c r="AI674" s="464"/>
      <c r="AJ674" s="707"/>
    </row>
    <row r="675" spans="1:36" s="462" customFormat="1" ht="15" x14ac:dyDescent="0.25">
      <c r="A675" s="2752" t="s">
        <v>1683</v>
      </c>
      <c r="B675" s="2753"/>
      <c r="C675" s="2753"/>
      <c r="D675" s="2753"/>
      <c r="E675" s="2753"/>
      <c r="F675" s="2753"/>
      <c r="G675" s="2753"/>
      <c r="H675" s="2754"/>
      <c r="I675" s="690">
        <v>-1595158</v>
      </c>
      <c r="J675" s="690"/>
      <c r="K675" s="690"/>
      <c r="L675" s="691"/>
      <c r="M675" s="691"/>
      <c r="X675" s="664"/>
      <c r="Y675" s="665"/>
      <c r="Z675" s="665"/>
      <c r="AA675" s="489"/>
      <c r="AC675" s="464"/>
      <c r="AD675" s="489"/>
      <c r="AE675" s="499" t="s">
        <v>1683</v>
      </c>
      <c r="AF675" s="489"/>
      <c r="AG675" s="530"/>
      <c r="AH675" s="707"/>
      <c r="AI675" s="464"/>
      <c r="AJ675" s="707"/>
    </row>
    <row r="676" spans="1:36" s="462" customFormat="1" ht="15" x14ac:dyDescent="0.25">
      <c r="A676" s="2752" t="s">
        <v>1684</v>
      </c>
      <c r="B676" s="2753"/>
      <c r="C676" s="2753"/>
      <c r="D676" s="2753"/>
      <c r="E676" s="2753"/>
      <c r="F676" s="2753"/>
      <c r="G676" s="2753"/>
      <c r="H676" s="2754"/>
      <c r="I676" s="690">
        <v>-1049259</v>
      </c>
      <c r="J676" s="690"/>
      <c r="K676" s="690"/>
      <c r="L676" s="691"/>
      <c r="M676" s="691"/>
      <c r="X676" s="664"/>
      <c r="Y676" s="665"/>
      <c r="Z676" s="665"/>
      <c r="AA676" s="489"/>
      <c r="AC676" s="464"/>
      <c r="AD676" s="489"/>
      <c r="AE676" s="499" t="s">
        <v>1684</v>
      </c>
      <c r="AF676" s="489"/>
      <c r="AG676" s="530"/>
      <c r="AH676" s="707"/>
      <c r="AI676" s="464"/>
      <c r="AJ676" s="707"/>
    </row>
    <row r="677" spans="1:36" s="462" customFormat="1" ht="15" x14ac:dyDescent="0.25">
      <c r="A677" s="2752" t="s">
        <v>1685</v>
      </c>
      <c r="B677" s="2753"/>
      <c r="C677" s="2753"/>
      <c r="D677" s="2753"/>
      <c r="E677" s="2753"/>
      <c r="F677" s="2753"/>
      <c r="G677" s="2753"/>
      <c r="H677" s="2754"/>
      <c r="I677" s="690">
        <v>-229011</v>
      </c>
      <c r="J677" s="690"/>
      <c r="K677" s="690"/>
      <c r="L677" s="691"/>
      <c r="M677" s="691"/>
      <c r="X677" s="664"/>
      <c r="Y677" s="665"/>
      <c r="Z677" s="665"/>
      <c r="AA677" s="489"/>
      <c r="AC677" s="464"/>
      <c r="AD677" s="489"/>
      <c r="AE677" s="499" t="s">
        <v>1685</v>
      </c>
      <c r="AF677" s="489"/>
      <c r="AG677" s="530"/>
      <c r="AH677" s="707"/>
      <c r="AI677" s="464"/>
      <c r="AJ677" s="707"/>
    </row>
    <row r="678" spans="1:36" s="462" customFormat="1" ht="15" x14ac:dyDescent="0.25">
      <c r="A678" s="2752" t="s">
        <v>1686</v>
      </c>
      <c r="B678" s="2753"/>
      <c r="C678" s="2753"/>
      <c r="D678" s="2753"/>
      <c r="E678" s="2753"/>
      <c r="F678" s="2753"/>
      <c r="G678" s="2753"/>
      <c r="H678" s="2754"/>
      <c r="I678" s="690">
        <v>-226452</v>
      </c>
      <c r="J678" s="690"/>
      <c r="K678" s="690"/>
      <c r="L678" s="691"/>
      <c r="M678" s="691"/>
      <c r="X678" s="664"/>
      <c r="Y678" s="665"/>
      <c r="Z678" s="665"/>
      <c r="AA678" s="489"/>
      <c r="AC678" s="464"/>
      <c r="AD678" s="489"/>
      <c r="AE678" s="499" t="s">
        <v>1686</v>
      </c>
      <c r="AF678" s="489"/>
      <c r="AG678" s="530"/>
      <c r="AH678" s="707"/>
      <c r="AI678" s="464"/>
      <c r="AJ678" s="707"/>
    </row>
    <row r="679" spans="1:36" s="462" customFormat="1" ht="15" x14ac:dyDescent="0.25">
      <c r="A679" s="2752" t="s">
        <v>1687</v>
      </c>
      <c r="B679" s="2753"/>
      <c r="C679" s="2753"/>
      <c r="D679" s="2753"/>
      <c r="E679" s="2753"/>
      <c r="F679" s="2753"/>
      <c r="G679" s="2753"/>
      <c r="H679" s="2754"/>
      <c r="I679" s="690">
        <v>-113701</v>
      </c>
      <c r="J679" s="690"/>
      <c r="K679" s="690"/>
      <c r="L679" s="691"/>
      <c r="M679" s="691"/>
      <c r="X679" s="664"/>
      <c r="Y679" s="665"/>
      <c r="Z679" s="665"/>
      <c r="AA679" s="489"/>
      <c r="AC679" s="464"/>
      <c r="AD679" s="489"/>
      <c r="AE679" s="499" t="s">
        <v>1687</v>
      </c>
      <c r="AF679" s="489"/>
      <c r="AG679" s="530"/>
      <c r="AH679" s="707"/>
      <c r="AI679" s="464"/>
      <c r="AJ679" s="707"/>
    </row>
    <row r="680" spans="1:36" s="462" customFormat="1" ht="15" x14ac:dyDescent="0.25">
      <c r="A680" s="2749" t="s">
        <v>2398</v>
      </c>
      <c r="B680" s="2750"/>
      <c r="C680" s="2750"/>
      <c r="D680" s="2750"/>
      <c r="E680" s="2750"/>
      <c r="F680" s="2750"/>
      <c r="G680" s="2750"/>
      <c r="H680" s="2751"/>
      <c r="I680" s="669">
        <v>-3161265</v>
      </c>
      <c r="J680" s="669"/>
      <c r="K680" s="669"/>
      <c r="L680" s="689"/>
      <c r="M680" s="680">
        <v>-17222.75</v>
      </c>
      <c r="X680" s="664"/>
      <c r="Y680" s="665"/>
      <c r="Z680" s="665"/>
      <c r="AA680" s="489"/>
      <c r="AC680" s="464"/>
      <c r="AD680" s="489"/>
      <c r="AF680" s="489" t="s">
        <v>2398</v>
      </c>
      <c r="AG680" s="530"/>
      <c r="AH680" s="707"/>
      <c r="AI680" s="464"/>
      <c r="AJ680" s="707"/>
    </row>
    <row r="681" spans="1:36" s="462" customFormat="1" ht="15" x14ac:dyDescent="0.25">
      <c r="A681" s="2741" t="s">
        <v>1548</v>
      </c>
      <c r="B681" s="2742"/>
      <c r="C681" s="2742"/>
      <c r="D681" s="2742"/>
      <c r="E681" s="2742"/>
      <c r="F681" s="2742"/>
      <c r="G681" s="2742"/>
      <c r="H681" s="2742"/>
      <c r="I681" s="2742"/>
      <c r="J681" s="2742"/>
      <c r="K681" s="2742"/>
      <c r="L681" s="2742"/>
      <c r="M681" s="2743"/>
      <c r="X681" s="664" t="s">
        <v>1548</v>
      </c>
      <c r="Y681" s="665"/>
      <c r="Z681" s="665"/>
      <c r="AA681" s="489"/>
      <c r="AC681" s="464"/>
      <c r="AD681" s="489"/>
      <c r="AF681" s="489"/>
      <c r="AG681" s="530"/>
      <c r="AH681" s="707"/>
      <c r="AI681" s="464"/>
      <c r="AJ681" s="707"/>
    </row>
    <row r="682" spans="1:36" s="462" customFormat="1" ht="15" x14ac:dyDescent="0.25">
      <c r="A682" s="2744" t="s">
        <v>1549</v>
      </c>
      <c r="B682" s="2745"/>
      <c r="C682" s="2745"/>
      <c r="D682" s="2745"/>
      <c r="E682" s="2745"/>
      <c r="F682" s="2745"/>
      <c r="G682" s="2745"/>
      <c r="H682" s="2745"/>
      <c r="I682" s="2745"/>
      <c r="J682" s="2745"/>
      <c r="K682" s="2745"/>
      <c r="L682" s="2745"/>
      <c r="M682" s="2746"/>
      <c r="X682" s="664"/>
      <c r="Y682" s="665" t="s">
        <v>1549</v>
      </c>
      <c r="Z682" s="665"/>
      <c r="AA682" s="489"/>
      <c r="AC682" s="464"/>
      <c r="AD682" s="489"/>
      <c r="AF682" s="489"/>
      <c r="AG682" s="530"/>
      <c r="AH682" s="707"/>
      <c r="AI682" s="464"/>
      <c r="AJ682" s="707"/>
    </row>
    <row r="683" spans="1:36" s="462" customFormat="1" ht="15" x14ac:dyDescent="0.25">
      <c r="A683" s="2744" t="s">
        <v>1561</v>
      </c>
      <c r="B683" s="2745"/>
      <c r="C683" s="2745"/>
      <c r="D683" s="2745"/>
      <c r="E683" s="2745"/>
      <c r="F683" s="2745"/>
      <c r="G683" s="2745"/>
      <c r="H683" s="2745"/>
      <c r="I683" s="2745"/>
      <c r="J683" s="2745"/>
      <c r="K683" s="2745"/>
      <c r="L683" s="2745"/>
      <c r="M683" s="2746"/>
      <c r="X683" s="664"/>
      <c r="Y683" s="665" t="s">
        <v>1561</v>
      </c>
      <c r="Z683" s="665"/>
      <c r="AA683" s="489"/>
      <c r="AC683" s="464"/>
      <c r="AD683" s="489"/>
      <c r="AF683" s="489"/>
      <c r="AG683" s="530"/>
      <c r="AH683" s="707"/>
      <c r="AI683" s="464"/>
      <c r="AJ683" s="707"/>
    </row>
    <row r="684" spans="1:36" s="462" customFormat="1" ht="45.75" x14ac:dyDescent="0.25">
      <c r="A684" s="666" t="s">
        <v>1410</v>
      </c>
      <c r="B684" s="667" t="s">
        <v>2399</v>
      </c>
      <c r="C684" s="2737" t="s">
        <v>1571</v>
      </c>
      <c r="D684" s="2737"/>
      <c r="E684" s="2737"/>
      <c r="F684" s="688">
        <v>-240.5</v>
      </c>
      <c r="G684" s="669">
        <v>90.94</v>
      </c>
      <c r="H684" s="669"/>
      <c r="I684" s="669">
        <v>-21871</v>
      </c>
      <c r="J684" s="669"/>
      <c r="K684" s="670"/>
      <c r="L684" s="671">
        <v>0</v>
      </c>
      <c r="M684" s="671">
        <v>0</v>
      </c>
      <c r="X684" s="664"/>
      <c r="Y684" s="665"/>
      <c r="Z684" s="665"/>
      <c r="AA684" s="489" t="s">
        <v>1571</v>
      </c>
      <c r="AC684" s="464"/>
      <c r="AD684" s="489"/>
      <c r="AF684" s="489"/>
      <c r="AG684" s="530"/>
      <c r="AH684" s="707"/>
      <c r="AI684" s="464"/>
      <c r="AJ684" s="707"/>
    </row>
    <row r="685" spans="1:36" s="462" customFormat="1" ht="15" x14ac:dyDescent="0.25">
      <c r="A685" s="672"/>
      <c r="B685" s="673"/>
      <c r="C685" s="674" t="s">
        <v>2400</v>
      </c>
      <c r="D685" s="675"/>
      <c r="E685" s="675"/>
      <c r="F685" s="675"/>
      <c r="G685" s="675"/>
      <c r="H685" s="675"/>
      <c r="I685" s="675"/>
      <c r="J685" s="675"/>
      <c r="K685" s="675"/>
      <c r="L685" s="675"/>
      <c r="M685" s="676"/>
      <c r="X685" s="664"/>
      <c r="Y685" s="665"/>
      <c r="Z685" s="665"/>
      <c r="AA685" s="489"/>
      <c r="AC685" s="464"/>
      <c r="AD685" s="489"/>
      <c r="AF685" s="489"/>
      <c r="AG685" s="530"/>
      <c r="AH685" s="707"/>
      <c r="AI685" s="464"/>
      <c r="AJ685" s="707"/>
    </row>
    <row r="686" spans="1:36" s="462" customFormat="1" ht="15" x14ac:dyDescent="0.25">
      <c r="A686" s="2744" t="s">
        <v>1573</v>
      </c>
      <c r="B686" s="2745"/>
      <c r="C686" s="2745"/>
      <c r="D686" s="2745"/>
      <c r="E686" s="2745"/>
      <c r="F686" s="2745"/>
      <c r="G686" s="2745"/>
      <c r="H686" s="2745"/>
      <c r="I686" s="2745"/>
      <c r="J686" s="2745"/>
      <c r="K686" s="2745"/>
      <c r="L686" s="2745"/>
      <c r="M686" s="2746"/>
      <c r="X686" s="664"/>
      <c r="Y686" s="665" t="s">
        <v>1573</v>
      </c>
      <c r="Z686" s="665"/>
      <c r="AA686" s="489"/>
      <c r="AC686" s="464"/>
      <c r="AD686" s="489"/>
      <c r="AF686" s="489"/>
      <c r="AG686" s="530"/>
      <c r="AH686" s="707"/>
      <c r="AI686" s="464"/>
      <c r="AJ686" s="707"/>
    </row>
    <row r="687" spans="1:36" s="462" customFormat="1" ht="45.75" x14ac:dyDescent="0.25">
      <c r="A687" s="666" t="s">
        <v>1413</v>
      </c>
      <c r="B687" s="667" t="s">
        <v>2401</v>
      </c>
      <c r="C687" s="2737" t="s">
        <v>2402</v>
      </c>
      <c r="D687" s="2737"/>
      <c r="E687" s="2737"/>
      <c r="F687" s="693">
        <v>-0.26850000000000002</v>
      </c>
      <c r="G687" s="669" t="s">
        <v>2403</v>
      </c>
      <c r="H687" s="669"/>
      <c r="I687" s="669">
        <v>-581</v>
      </c>
      <c r="J687" s="669">
        <v>-581</v>
      </c>
      <c r="K687" s="670"/>
      <c r="L687" s="700">
        <v>277.2</v>
      </c>
      <c r="M687" s="680">
        <v>-74.430000000000007</v>
      </c>
      <c r="X687" s="664"/>
      <c r="Y687" s="665"/>
      <c r="Z687" s="665"/>
      <c r="AA687" s="489" t="s">
        <v>2402</v>
      </c>
      <c r="AC687" s="464"/>
      <c r="AD687" s="489"/>
      <c r="AF687" s="489"/>
      <c r="AG687" s="530"/>
      <c r="AH687" s="707"/>
      <c r="AI687" s="464"/>
      <c r="AJ687" s="707"/>
    </row>
    <row r="688" spans="1:36" s="462" customFormat="1" ht="15" x14ac:dyDescent="0.25">
      <c r="A688" s="672"/>
      <c r="B688" s="673"/>
      <c r="C688" s="674" t="s">
        <v>2404</v>
      </c>
      <c r="D688" s="675"/>
      <c r="E688" s="675"/>
      <c r="F688" s="675"/>
      <c r="G688" s="675"/>
      <c r="H688" s="675"/>
      <c r="I688" s="675"/>
      <c r="J688" s="675"/>
      <c r="K688" s="675"/>
      <c r="L688" s="675"/>
      <c r="M688" s="676"/>
      <c r="X688" s="664"/>
      <c r="Y688" s="665"/>
      <c r="Z688" s="665"/>
      <c r="AA688" s="489"/>
      <c r="AC688" s="464"/>
      <c r="AD688" s="489"/>
      <c r="AF688" s="489"/>
      <c r="AG688" s="530"/>
      <c r="AH688" s="707"/>
      <c r="AI688" s="464"/>
      <c r="AJ688" s="707"/>
    </row>
    <row r="689" spans="1:36" s="462" customFormat="1" ht="15" x14ac:dyDescent="0.25">
      <c r="A689" s="550"/>
      <c r="B689" s="681" t="s">
        <v>2405</v>
      </c>
      <c r="C689" s="2734" t="s">
        <v>2406</v>
      </c>
      <c r="D689" s="2734"/>
      <c r="E689" s="2734"/>
      <c r="F689" s="2734"/>
      <c r="G689" s="2734"/>
      <c r="H689" s="2734"/>
      <c r="I689" s="2734"/>
      <c r="J689" s="2734"/>
      <c r="K689" s="2734"/>
      <c r="L689" s="2734"/>
      <c r="M689" s="2735"/>
      <c r="X689" s="664"/>
      <c r="Y689" s="665"/>
      <c r="Z689" s="665"/>
      <c r="AA689" s="489"/>
      <c r="AB689" s="499" t="s">
        <v>2406</v>
      </c>
      <c r="AC689" s="464"/>
      <c r="AD689" s="489"/>
      <c r="AF689" s="489"/>
      <c r="AG689" s="530"/>
      <c r="AH689" s="707"/>
      <c r="AI689" s="464"/>
      <c r="AJ689" s="707"/>
    </row>
    <row r="690" spans="1:36" s="462" customFormat="1" ht="33.75" x14ac:dyDescent="0.25">
      <c r="A690" s="550"/>
      <c r="B690" s="681" t="s">
        <v>1641</v>
      </c>
      <c r="C690" s="2734" t="s">
        <v>1642</v>
      </c>
      <c r="D690" s="2734"/>
      <c r="E690" s="2734"/>
      <c r="F690" s="2734"/>
      <c r="G690" s="2734"/>
      <c r="H690" s="2734"/>
      <c r="I690" s="2734"/>
      <c r="J690" s="2734"/>
      <c r="K690" s="2734"/>
      <c r="L690" s="2734"/>
      <c r="M690" s="2735"/>
      <c r="X690" s="664"/>
      <c r="Y690" s="665"/>
      <c r="Z690" s="665"/>
      <c r="AA690" s="489"/>
      <c r="AB690" s="499" t="s">
        <v>1642</v>
      </c>
      <c r="AC690" s="464"/>
      <c r="AD690" s="489"/>
      <c r="AF690" s="489"/>
      <c r="AG690" s="530"/>
      <c r="AH690" s="707"/>
      <c r="AI690" s="464"/>
      <c r="AJ690" s="707"/>
    </row>
    <row r="691" spans="1:36" s="462" customFormat="1" ht="23.25" x14ac:dyDescent="0.25">
      <c r="A691" s="515"/>
      <c r="B691" s="682" t="s">
        <v>2407</v>
      </c>
      <c r="C691" s="2736" t="s">
        <v>2408</v>
      </c>
      <c r="D691" s="2736"/>
      <c r="E691" s="2736"/>
      <c r="F691" s="683" t="s">
        <v>2409</v>
      </c>
      <c r="G691" s="684" t="s">
        <v>2410</v>
      </c>
      <c r="H691" s="684"/>
      <c r="I691" s="684">
        <v>-580.54999999999995</v>
      </c>
      <c r="J691" s="684">
        <v>-580.54999999999995</v>
      </c>
      <c r="K691" s="684"/>
      <c r="L691" s="685"/>
      <c r="M691" s="686"/>
      <c r="X691" s="664"/>
      <c r="Y691" s="665"/>
      <c r="Z691" s="665"/>
      <c r="AA691" s="489"/>
      <c r="AC691" s="464" t="s">
        <v>2408</v>
      </c>
      <c r="AD691" s="489"/>
      <c r="AF691" s="489"/>
      <c r="AG691" s="530"/>
      <c r="AH691" s="707"/>
      <c r="AI691" s="464"/>
      <c r="AJ691" s="707"/>
    </row>
    <row r="692" spans="1:36" s="462" customFormat="1" ht="79.5" x14ac:dyDescent="0.25">
      <c r="A692" s="666" t="s">
        <v>1415</v>
      </c>
      <c r="B692" s="667" t="s">
        <v>2411</v>
      </c>
      <c r="C692" s="2737" t="s">
        <v>2412</v>
      </c>
      <c r="D692" s="2737"/>
      <c r="E692" s="2737"/>
      <c r="F692" s="709">
        <v>-2.6849999999999999E-2</v>
      </c>
      <c r="G692" s="669">
        <v>5044.5</v>
      </c>
      <c r="H692" s="669" t="s">
        <v>2413</v>
      </c>
      <c r="I692" s="669">
        <v>-135</v>
      </c>
      <c r="J692" s="669"/>
      <c r="K692" s="670" t="s">
        <v>2414</v>
      </c>
      <c r="L692" s="671">
        <v>0</v>
      </c>
      <c r="M692" s="671">
        <v>0</v>
      </c>
      <c r="X692" s="664"/>
      <c r="Y692" s="665"/>
      <c r="Z692" s="665"/>
      <c r="AA692" s="489" t="s">
        <v>2412</v>
      </c>
      <c r="AC692" s="464"/>
      <c r="AD692" s="489"/>
      <c r="AF692" s="489"/>
      <c r="AG692" s="530"/>
      <c r="AH692" s="707"/>
      <c r="AI692" s="464"/>
      <c r="AJ692" s="707"/>
    </row>
    <row r="693" spans="1:36" s="462" customFormat="1" ht="15" x14ac:dyDescent="0.25">
      <c r="A693" s="672"/>
      <c r="B693" s="673"/>
      <c r="C693" s="674" t="s">
        <v>2415</v>
      </c>
      <c r="D693" s="675"/>
      <c r="E693" s="675"/>
      <c r="F693" s="675"/>
      <c r="G693" s="675"/>
      <c r="H693" s="675"/>
      <c r="I693" s="675"/>
      <c r="J693" s="675"/>
      <c r="K693" s="675"/>
      <c r="L693" s="675"/>
      <c r="M693" s="676"/>
      <c r="X693" s="664"/>
      <c r="Y693" s="665"/>
      <c r="Z693" s="665"/>
      <c r="AA693" s="489"/>
      <c r="AC693" s="464"/>
      <c r="AD693" s="489"/>
      <c r="AF693" s="489"/>
      <c r="AG693" s="530"/>
      <c r="AH693" s="707"/>
      <c r="AI693" s="464"/>
      <c r="AJ693" s="707"/>
    </row>
    <row r="694" spans="1:36" s="462" customFormat="1" ht="33.75" x14ac:dyDescent="0.25">
      <c r="A694" s="550"/>
      <c r="B694" s="681" t="s">
        <v>1641</v>
      </c>
      <c r="C694" s="2734" t="s">
        <v>1642</v>
      </c>
      <c r="D694" s="2734"/>
      <c r="E694" s="2734"/>
      <c r="F694" s="2734"/>
      <c r="G694" s="2734"/>
      <c r="H694" s="2734"/>
      <c r="I694" s="2734"/>
      <c r="J694" s="2734"/>
      <c r="K694" s="2734"/>
      <c r="L694" s="2734"/>
      <c r="M694" s="2735"/>
      <c r="X694" s="664"/>
      <c r="Y694" s="665"/>
      <c r="Z694" s="665"/>
      <c r="AA694" s="489"/>
      <c r="AB694" s="499" t="s">
        <v>1642</v>
      </c>
      <c r="AC694" s="464"/>
      <c r="AD694" s="489"/>
      <c r="AF694" s="489"/>
      <c r="AG694" s="530"/>
      <c r="AH694" s="707"/>
      <c r="AI694" s="464"/>
      <c r="AJ694" s="707"/>
    </row>
    <row r="695" spans="1:36" s="462" customFormat="1" ht="23.25" x14ac:dyDescent="0.25">
      <c r="A695" s="515"/>
      <c r="B695" s="682" t="s">
        <v>627</v>
      </c>
      <c r="C695" s="2736" t="s">
        <v>1647</v>
      </c>
      <c r="D695" s="2736"/>
      <c r="E695" s="2736"/>
      <c r="F695" s="683" t="s">
        <v>2416</v>
      </c>
      <c r="G695" s="684">
        <v>0</v>
      </c>
      <c r="H695" s="684">
        <v>0</v>
      </c>
      <c r="I695" s="684">
        <v>0</v>
      </c>
      <c r="J695" s="684"/>
      <c r="K695" s="684">
        <v>0</v>
      </c>
      <c r="L695" s="685"/>
      <c r="M695" s="686"/>
      <c r="X695" s="664"/>
      <c r="Y695" s="665"/>
      <c r="Z695" s="665"/>
      <c r="AA695" s="489"/>
      <c r="AC695" s="464" t="s">
        <v>1647</v>
      </c>
      <c r="AD695" s="489"/>
      <c r="AF695" s="489"/>
      <c r="AG695" s="530"/>
      <c r="AH695" s="707"/>
      <c r="AI695" s="464"/>
      <c r="AJ695" s="707"/>
    </row>
    <row r="696" spans="1:36" s="462" customFormat="1" ht="34.5" x14ac:dyDescent="0.25">
      <c r="A696" s="515"/>
      <c r="B696" s="682" t="s">
        <v>2417</v>
      </c>
      <c r="C696" s="2736" t="s">
        <v>2418</v>
      </c>
      <c r="D696" s="2736"/>
      <c r="E696" s="2736"/>
      <c r="F696" s="683" t="s">
        <v>2419</v>
      </c>
      <c r="G696" s="684">
        <v>100</v>
      </c>
      <c r="H696" s="684" t="s">
        <v>2420</v>
      </c>
      <c r="I696" s="684">
        <v>-90</v>
      </c>
      <c r="J696" s="684"/>
      <c r="K696" s="684" t="s">
        <v>2421</v>
      </c>
      <c r="L696" s="685"/>
      <c r="M696" s="686"/>
      <c r="X696" s="664"/>
      <c r="Y696" s="665"/>
      <c r="Z696" s="665"/>
      <c r="AA696" s="489"/>
      <c r="AC696" s="464" t="s">
        <v>2418</v>
      </c>
      <c r="AD696" s="489"/>
      <c r="AF696" s="489"/>
      <c r="AG696" s="530"/>
      <c r="AH696" s="707"/>
      <c r="AI696" s="464"/>
      <c r="AJ696" s="707"/>
    </row>
    <row r="697" spans="1:36" s="462" customFormat="1" ht="57" x14ac:dyDescent="0.25">
      <c r="A697" s="666" t="s">
        <v>1416</v>
      </c>
      <c r="B697" s="667" t="s">
        <v>2422</v>
      </c>
      <c r="C697" s="2737" t="s">
        <v>2423</v>
      </c>
      <c r="D697" s="2737"/>
      <c r="E697" s="2737"/>
      <c r="F697" s="693">
        <v>-115.9162</v>
      </c>
      <c r="G697" s="669">
        <v>11.46</v>
      </c>
      <c r="H697" s="669">
        <v>11.46</v>
      </c>
      <c r="I697" s="669">
        <v>-1328</v>
      </c>
      <c r="J697" s="669"/>
      <c r="K697" s="670">
        <v>-1328</v>
      </c>
      <c r="L697" s="671">
        <v>0</v>
      </c>
      <c r="M697" s="671">
        <v>0</v>
      </c>
      <c r="X697" s="664"/>
      <c r="Y697" s="665"/>
      <c r="Z697" s="665"/>
      <c r="AA697" s="489" t="s">
        <v>2423</v>
      </c>
      <c r="AC697" s="464"/>
      <c r="AD697" s="489"/>
      <c r="AF697" s="489"/>
      <c r="AG697" s="530"/>
      <c r="AH697" s="707"/>
      <c r="AI697" s="464"/>
      <c r="AJ697" s="707"/>
    </row>
    <row r="698" spans="1:36" s="462" customFormat="1" ht="15" x14ac:dyDescent="0.25">
      <c r="A698" s="672"/>
      <c r="B698" s="673"/>
      <c r="C698" s="674" t="s">
        <v>2424</v>
      </c>
      <c r="D698" s="675"/>
      <c r="E698" s="675"/>
      <c r="F698" s="675"/>
      <c r="G698" s="675"/>
      <c r="H698" s="675"/>
      <c r="I698" s="675"/>
      <c r="J698" s="675"/>
      <c r="K698" s="675"/>
      <c r="L698" s="675"/>
      <c r="M698" s="676"/>
      <c r="X698" s="664"/>
      <c r="Y698" s="665"/>
      <c r="Z698" s="665"/>
      <c r="AA698" s="489"/>
      <c r="AC698" s="464"/>
      <c r="AD698" s="489"/>
      <c r="AF698" s="489"/>
      <c r="AG698" s="530"/>
      <c r="AH698" s="707"/>
      <c r="AI698" s="464"/>
      <c r="AJ698" s="707"/>
    </row>
    <row r="699" spans="1:36" s="462" customFormat="1" ht="33.75" x14ac:dyDescent="0.25">
      <c r="A699" s="550"/>
      <c r="B699" s="681" t="s">
        <v>1641</v>
      </c>
      <c r="C699" s="2734" t="s">
        <v>1642</v>
      </c>
      <c r="D699" s="2734"/>
      <c r="E699" s="2734"/>
      <c r="F699" s="2734"/>
      <c r="G699" s="2734"/>
      <c r="H699" s="2734"/>
      <c r="I699" s="2734"/>
      <c r="J699" s="2734"/>
      <c r="K699" s="2734"/>
      <c r="L699" s="2734"/>
      <c r="M699" s="2735"/>
      <c r="X699" s="664"/>
      <c r="Y699" s="665"/>
      <c r="Z699" s="665"/>
      <c r="AA699" s="489"/>
      <c r="AB699" s="499" t="s">
        <v>1642</v>
      </c>
      <c r="AC699" s="464"/>
      <c r="AD699" s="489"/>
      <c r="AF699" s="489"/>
      <c r="AG699" s="530"/>
      <c r="AH699" s="707"/>
      <c r="AI699" s="464"/>
      <c r="AJ699" s="707"/>
    </row>
    <row r="700" spans="1:36" s="462" customFormat="1" ht="22.5" x14ac:dyDescent="0.25">
      <c r="A700" s="2749" t="s">
        <v>1400</v>
      </c>
      <c r="B700" s="2750"/>
      <c r="C700" s="2750"/>
      <c r="D700" s="2750"/>
      <c r="E700" s="2750"/>
      <c r="F700" s="2750"/>
      <c r="G700" s="2750"/>
      <c r="H700" s="2751"/>
      <c r="I700" s="669">
        <v>-23915</v>
      </c>
      <c r="J700" s="669">
        <v>-581</v>
      </c>
      <c r="K700" s="669" t="s">
        <v>2425</v>
      </c>
      <c r="L700" s="689"/>
      <c r="M700" s="680">
        <v>-74.430000000000007</v>
      </c>
      <c r="X700" s="664"/>
      <c r="Y700" s="665"/>
      <c r="Z700" s="665"/>
      <c r="AA700" s="489"/>
      <c r="AC700" s="464"/>
      <c r="AD700" s="489" t="s">
        <v>1400</v>
      </c>
      <c r="AF700" s="489"/>
      <c r="AG700" s="530"/>
      <c r="AH700" s="707"/>
      <c r="AI700" s="464"/>
      <c r="AJ700" s="707"/>
    </row>
    <row r="701" spans="1:36" s="462" customFormat="1" ht="15" x14ac:dyDescent="0.25">
      <c r="A701" s="2749" t="s">
        <v>1402</v>
      </c>
      <c r="B701" s="2750"/>
      <c r="C701" s="2750"/>
      <c r="D701" s="2750"/>
      <c r="E701" s="2750"/>
      <c r="F701" s="2750"/>
      <c r="G701" s="2750"/>
      <c r="H701" s="2751"/>
      <c r="I701" s="669">
        <v>-482</v>
      </c>
      <c r="J701" s="669"/>
      <c r="K701" s="669"/>
      <c r="L701" s="689"/>
      <c r="M701" s="689"/>
      <c r="X701" s="664"/>
      <c r="Y701" s="665"/>
      <c r="Z701" s="665"/>
      <c r="AA701" s="489"/>
      <c r="AC701" s="464"/>
      <c r="AD701" s="489" t="s">
        <v>1402</v>
      </c>
      <c r="AF701" s="489"/>
      <c r="AG701" s="530"/>
      <c r="AH701" s="707"/>
      <c r="AI701" s="464"/>
      <c r="AJ701" s="707"/>
    </row>
    <row r="702" spans="1:36" s="462" customFormat="1" ht="15" x14ac:dyDescent="0.25">
      <c r="A702" s="2752" t="s">
        <v>1667</v>
      </c>
      <c r="B702" s="2753"/>
      <c r="C702" s="2753"/>
      <c r="D702" s="2753"/>
      <c r="E702" s="2753"/>
      <c r="F702" s="2753"/>
      <c r="G702" s="2753"/>
      <c r="H702" s="2754"/>
      <c r="I702" s="690"/>
      <c r="J702" s="690"/>
      <c r="K702" s="690"/>
      <c r="L702" s="691"/>
      <c r="M702" s="691"/>
      <c r="X702" s="664"/>
      <c r="Y702" s="665"/>
      <c r="Z702" s="665"/>
      <c r="AA702" s="489"/>
      <c r="AC702" s="464"/>
      <c r="AD702" s="489"/>
      <c r="AE702" s="499" t="s">
        <v>1667</v>
      </c>
      <c r="AF702" s="489"/>
      <c r="AG702" s="530"/>
      <c r="AH702" s="707"/>
      <c r="AI702" s="464"/>
      <c r="AJ702" s="707"/>
    </row>
    <row r="703" spans="1:36" s="462" customFormat="1" ht="15" x14ac:dyDescent="0.25">
      <c r="A703" s="2752" t="s">
        <v>2426</v>
      </c>
      <c r="B703" s="2753"/>
      <c r="C703" s="2753"/>
      <c r="D703" s="2753"/>
      <c r="E703" s="2753"/>
      <c r="F703" s="2753"/>
      <c r="G703" s="2753"/>
      <c r="H703" s="2754"/>
      <c r="I703" s="690">
        <v>-465</v>
      </c>
      <c r="J703" s="690"/>
      <c r="K703" s="690"/>
      <c r="L703" s="691"/>
      <c r="M703" s="691"/>
      <c r="X703" s="664"/>
      <c r="Y703" s="665"/>
      <c r="Z703" s="665"/>
      <c r="AA703" s="489"/>
      <c r="AC703" s="464"/>
      <c r="AD703" s="489"/>
      <c r="AE703" s="499" t="s">
        <v>2426</v>
      </c>
      <c r="AF703" s="489"/>
      <c r="AG703" s="530"/>
      <c r="AH703" s="707"/>
      <c r="AI703" s="464"/>
      <c r="AJ703" s="707"/>
    </row>
    <row r="704" spans="1:36" s="462" customFormat="1" ht="15" x14ac:dyDescent="0.25">
      <c r="A704" s="2752" t="s">
        <v>2427</v>
      </c>
      <c r="B704" s="2753"/>
      <c r="C704" s="2753"/>
      <c r="D704" s="2753"/>
      <c r="E704" s="2753"/>
      <c r="F704" s="2753"/>
      <c r="G704" s="2753"/>
      <c r="H704" s="2754"/>
      <c r="I704" s="690">
        <v>-17</v>
      </c>
      <c r="J704" s="690"/>
      <c r="K704" s="690"/>
      <c r="L704" s="691"/>
      <c r="M704" s="691"/>
      <c r="X704" s="664"/>
      <c r="Y704" s="665"/>
      <c r="Z704" s="665"/>
      <c r="AA704" s="489"/>
      <c r="AC704" s="464"/>
      <c r="AD704" s="489"/>
      <c r="AE704" s="499" t="s">
        <v>2427</v>
      </c>
      <c r="AF704" s="489"/>
      <c r="AG704" s="530"/>
      <c r="AH704" s="707"/>
      <c r="AI704" s="464"/>
      <c r="AJ704" s="707"/>
    </row>
    <row r="705" spans="1:36" s="462" customFormat="1" ht="15" x14ac:dyDescent="0.25">
      <c r="A705" s="2749" t="s">
        <v>1403</v>
      </c>
      <c r="B705" s="2750"/>
      <c r="C705" s="2750"/>
      <c r="D705" s="2750"/>
      <c r="E705" s="2750"/>
      <c r="F705" s="2750"/>
      <c r="G705" s="2750"/>
      <c r="H705" s="2751"/>
      <c r="I705" s="669">
        <v>-270</v>
      </c>
      <c r="J705" s="669"/>
      <c r="K705" s="669"/>
      <c r="L705" s="689"/>
      <c r="M705" s="689"/>
      <c r="X705" s="664"/>
      <c r="Y705" s="665"/>
      <c r="Z705" s="665"/>
      <c r="AA705" s="489"/>
      <c r="AC705" s="464"/>
      <c r="AD705" s="489" t="s">
        <v>1403</v>
      </c>
      <c r="AF705" s="489"/>
      <c r="AG705" s="530"/>
      <c r="AH705" s="707"/>
      <c r="AI705" s="464"/>
      <c r="AJ705" s="707"/>
    </row>
    <row r="706" spans="1:36" s="462" customFormat="1" ht="15" x14ac:dyDescent="0.25">
      <c r="A706" s="2752" t="s">
        <v>1667</v>
      </c>
      <c r="B706" s="2753"/>
      <c r="C706" s="2753"/>
      <c r="D706" s="2753"/>
      <c r="E706" s="2753"/>
      <c r="F706" s="2753"/>
      <c r="G706" s="2753"/>
      <c r="H706" s="2754"/>
      <c r="I706" s="690"/>
      <c r="J706" s="690"/>
      <c r="K706" s="690"/>
      <c r="L706" s="691"/>
      <c r="M706" s="691"/>
      <c r="X706" s="664"/>
      <c r="Y706" s="665"/>
      <c r="Z706" s="665"/>
      <c r="AA706" s="489"/>
      <c r="AC706" s="464"/>
      <c r="AD706" s="489"/>
      <c r="AE706" s="499" t="s">
        <v>1667</v>
      </c>
      <c r="AF706" s="489"/>
      <c r="AG706" s="530"/>
      <c r="AH706" s="707"/>
      <c r="AI706" s="464"/>
      <c r="AJ706" s="707"/>
    </row>
    <row r="707" spans="1:36" s="462" customFormat="1" ht="15" x14ac:dyDescent="0.25">
      <c r="A707" s="2752" t="s">
        <v>2428</v>
      </c>
      <c r="B707" s="2753"/>
      <c r="C707" s="2753"/>
      <c r="D707" s="2753"/>
      <c r="E707" s="2753"/>
      <c r="F707" s="2753"/>
      <c r="G707" s="2753"/>
      <c r="H707" s="2754"/>
      <c r="I707" s="690">
        <v>-261</v>
      </c>
      <c r="J707" s="690"/>
      <c r="K707" s="690"/>
      <c r="L707" s="691"/>
      <c r="M707" s="691"/>
      <c r="X707" s="664"/>
      <c r="Y707" s="665"/>
      <c r="Z707" s="665"/>
      <c r="AA707" s="489"/>
      <c r="AC707" s="464"/>
      <c r="AD707" s="489"/>
      <c r="AE707" s="499" t="s">
        <v>2428</v>
      </c>
      <c r="AF707" s="489"/>
      <c r="AG707" s="530"/>
      <c r="AH707" s="707"/>
      <c r="AI707" s="464"/>
      <c r="AJ707" s="707"/>
    </row>
    <row r="708" spans="1:36" s="462" customFormat="1" ht="15" x14ac:dyDescent="0.25">
      <c r="A708" s="2752" t="s">
        <v>2429</v>
      </c>
      <c r="B708" s="2753"/>
      <c r="C708" s="2753"/>
      <c r="D708" s="2753"/>
      <c r="E708" s="2753"/>
      <c r="F708" s="2753"/>
      <c r="G708" s="2753"/>
      <c r="H708" s="2754"/>
      <c r="I708" s="690">
        <v>-9</v>
      </c>
      <c r="J708" s="690"/>
      <c r="K708" s="690"/>
      <c r="L708" s="691"/>
      <c r="M708" s="691"/>
      <c r="X708" s="664"/>
      <c r="Y708" s="665"/>
      <c r="Z708" s="665"/>
      <c r="AA708" s="489"/>
      <c r="AC708" s="464"/>
      <c r="AD708" s="489"/>
      <c r="AE708" s="499" t="s">
        <v>2429</v>
      </c>
      <c r="AF708" s="489"/>
      <c r="AG708" s="530"/>
      <c r="AH708" s="707"/>
      <c r="AI708" s="464"/>
      <c r="AJ708" s="707"/>
    </row>
    <row r="709" spans="1:36" s="462" customFormat="1" ht="15" x14ac:dyDescent="0.25">
      <c r="A709" s="2749" t="s">
        <v>2430</v>
      </c>
      <c r="B709" s="2750"/>
      <c r="C709" s="2750"/>
      <c r="D709" s="2750"/>
      <c r="E709" s="2750"/>
      <c r="F709" s="2750"/>
      <c r="G709" s="2750"/>
      <c r="H709" s="2751"/>
      <c r="I709" s="669"/>
      <c r="J709" s="669"/>
      <c r="K709" s="669"/>
      <c r="L709" s="689"/>
      <c r="M709" s="689"/>
      <c r="X709" s="664"/>
      <c r="Y709" s="665"/>
      <c r="Z709" s="665"/>
      <c r="AA709" s="489"/>
      <c r="AC709" s="464"/>
      <c r="AD709" s="489" t="s">
        <v>2430</v>
      </c>
      <c r="AF709" s="489"/>
      <c r="AG709" s="530"/>
      <c r="AH709" s="707"/>
      <c r="AI709" s="464"/>
      <c r="AJ709" s="707"/>
    </row>
    <row r="710" spans="1:36" s="462" customFormat="1" ht="15" x14ac:dyDescent="0.25">
      <c r="A710" s="2752" t="s">
        <v>2431</v>
      </c>
      <c r="B710" s="2753"/>
      <c r="C710" s="2753"/>
      <c r="D710" s="2753"/>
      <c r="E710" s="2753"/>
      <c r="F710" s="2753"/>
      <c r="G710" s="2753"/>
      <c r="H710" s="2754"/>
      <c r="I710" s="690"/>
      <c r="J710" s="690"/>
      <c r="K710" s="690"/>
      <c r="L710" s="691"/>
      <c r="M710" s="691"/>
      <c r="X710" s="664"/>
      <c r="Y710" s="665"/>
      <c r="Z710" s="665"/>
      <c r="AA710" s="489"/>
      <c r="AC710" s="464"/>
      <c r="AD710" s="489"/>
      <c r="AE710" s="499" t="s">
        <v>2431</v>
      </c>
      <c r="AF710" s="489"/>
      <c r="AG710" s="530"/>
      <c r="AH710" s="707"/>
      <c r="AI710" s="464"/>
      <c r="AJ710" s="707"/>
    </row>
    <row r="711" spans="1:36" s="462" customFormat="1" ht="15" x14ac:dyDescent="0.25">
      <c r="A711" s="2752" t="s">
        <v>2432</v>
      </c>
      <c r="B711" s="2753"/>
      <c r="C711" s="2753"/>
      <c r="D711" s="2753"/>
      <c r="E711" s="2753"/>
      <c r="F711" s="2753"/>
      <c r="G711" s="2753"/>
      <c r="H711" s="2754"/>
      <c r="I711" s="690">
        <v>-21871</v>
      </c>
      <c r="J711" s="690"/>
      <c r="K711" s="690"/>
      <c r="L711" s="691"/>
      <c r="M711" s="691"/>
      <c r="X711" s="664"/>
      <c r="Y711" s="665"/>
      <c r="Z711" s="665"/>
      <c r="AA711" s="489"/>
      <c r="AC711" s="464"/>
      <c r="AD711" s="489"/>
      <c r="AE711" s="499" t="s">
        <v>2432</v>
      </c>
      <c r="AF711" s="489"/>
      <c r="AG711" s="530"/>
      <c r="AH711" s="707"/>
      <c r="AI711" s="464"/>
      <c r="AJ711" s="707"/>
    </row>
    <row r="712" spans="1:36" s="462" customFormat="1" ht="15" x14ac:dyDescent="0.25">
      <c r="A712" s="2752" t="s">
        <v>2433</v>
      </c>
      <c r="B712" s="2753"/>
      <c r="C712" s="2753"/>
      <c r="D712" s="2753"/>
      <c r="E712" s="2753"/>
      <c r="F712" s="2753"/>
      <c r="G712" s="2753"/>
      <c r="H712" s="2754"/>
      <c r="I712" s="690"/>
      <c r="J712" s="690"/>
      <c r="K712" s="690"/>
      <c r="L712" s="691"/>
      <c r="M712" s="691"/>
      <c r="X712" s="664"/>
      <c r="Y712" s="665"/>
      <c r="Z712" s="665"/>
      <c r="AA712" s="489"/>
      <c r="AC712" s="464"/>
      <c r="AD712" s="489"/>
      <c r="AE712" s="499" t="s">
        <v>2433</v>
      </c>
      <c r="AF712" s="489"/>
      <c r="AG712" s="530"/>
      <c r="AH712" s="707"/>
      <c r="AI712" s="464"/>
      <c r="AJ712" s="707"/>
    </row>
    <row r="713" spans="1:36" s="462" customFormat="1" ht="15" x14ac:dyDescent="0.25">
      <c r="A713" s="2752" t="s">
        <v>2434</v>
      </c>
      <c r="B713" s="2753"/>
      <c r="C713" s="2753"/>
      <c r="D713" s="2753"/>
      <c r="E713" s="2753"/>
      <c r="F713" s="2753"/>
      <c r="G713" s="2753"/>
      <c r="H713" s="2754"/>
      <c r="I713" s="690">
        <v>-581</v>
      </c>
      <c r="J713" s="690">
        <v>-581</v>
      </c>
      <c r="K713" s="690"/>
      <c r="L713" s="691"/>
      <c r="M713" s="692">
        <v>-74.430000000000007</v>
      </c>
      <c r="X713" s="664"/>
      <c r="Y713" s="665"/>
      <c r="Z713" s="665"/>
      <c r="AA713" s="489"/>
      <c r="AC713" s="464"/>
      <c r="AD713" s="489"/>
      <c r="AE713" s="499" t="s">
        <v>2434</v>
      </c>
      <c r="AF713" s="489"/>
      <c r="AG713" s="530"/>
      <c r="AH713" s="707"/>
      <c r="AI713" s="464"/>
      <c r="AJ713" s="707"/>
    </row>
    <row r="714" spans="1:36" s="462" customFormat="1" ht="15" x14ac:dyDescent="0.25">
      <c r="A714" s="2752" t="s">
        <v>2435</v>
      </c>
      <c r="B714" s="2753"/>
      <c r="C714" s="2753"/>
      <c r="D714" s="2753"/>
      <c r="E714" s="2753"/>
      <c r="F714" s="2753"/>
      <c r="G714" s="2753"/>
      <c r="H714" s="2754"/>
      <c r="I714" s="690">
        <v>-465</v>
      </c>
      <c r="J714" s="690"/>
      <c r="K714" s="690"/>
      <c r="L714" s="691"/>
      <c r="M714" s="691"/>
      <c r="X714" s="664"/>
      <c r="Y714" s="665"/>
      <c r="Z714" s="665"/>
      <c r="AA714" s="489"/>
      <c r="AC714" s="464"/>
      <c r="AD714" s="489"/>
      <c r="AE714" s="499" t="s">
        <v>2435</v>
      </c>
      <c r="AF714" s="489"/>
      <c r="AG714" s="530"/>
      <c r="AH714" s="707"/>
      <c r="AI714" s="464"/>
      <c r="AJ714" s="707"/>
    </row>
    <row r="715" spans="1:36" s="462" customFormat="1" ht="15" x14ac:dyDescent="0.25">
      <c r="A715" s="2752" t="s">
        <v>2436</v>
      </c>
      <c r="B715" s="2753"/>
      <c r="C715" s="2753"/>
      <c r="D715" s="2753"/>
      <c r="E715" s="2753"/>
      <c r="F715" s="2753"/>
      <c r="G715" s="2753"/>
      <c r="H715" s="2754"/>
      <c r="I715" s="690">
        <v>-261</v>
      </c>
      <c r="J715" s="690"/>
      <c r="K715" s="690"/>
      <c r="L715" s="691"/>
      <c r="M715" s="691"/>
      <c r="X715" s="664"/>
      <c r="Y715" s="665"/>
      <c r="Z715" s="665"/>
      <c r="AA715" s="489"/>
      <c r="AC715" s="464"/>
      <c r="AD715" s="489"/>
      <c r="AE715" s="499" t="s">
        <v>2436</v>
      </c>
      <c r="AF715" s="489"/>
      <c r="AG715" s="530"/>
      <c r="AH715" s="707"/>
      <c r="AI715" s="464"/>
      <c r="AJ715" s="707"/>
    </row>
    <row r="716" spans="1:36" s="462" customFormat="1" ht="15" x14ac:dyDescent="0.25">
      <c r="A716" s="2752" t="s">
        <v>2437</v>
      </c>
      <c r="B716" s="2753"/>
      <c r="C716" s="2753"/>
      <c r="D716" s="2753"/>
      <c r="E716" s="2753"/>
      <c r="F716" s="2753"/>
      <c r="G716" s="2753"/>
      <c r="H716" s="2754"/>
      <c r="I716" s="690">
        <v>-1307</v>
      </c>
      <c r="J716" s="690"/>
      <c r="K716" s="690"/>
      <c r="L716" s="691"/>
      <c r="M716" s="692">
        <v>-74.430000000000007</v>
      </c>
      <c r="X716" s="664"/>
      <c r="Y716" s="665"/>
      <c r="Z716" s="665"/>
      <c r="AA716" s="489"/>
      <c r="AC716" s="464"/>
      <c r="AD716" s="489"/>
      <c r="AE716" s="499" t="s">
        <v>2437</v>
      </c>
      <c r="AF716" s="489"/>
      <c r="AG716" s="530"/>
      <c r="AH716" s="707"/>
      <c r="AI716" s="464"/>
      <c r="AJ716" s="707"/>
    </row>
    <row r="717" spans="1:36" s="462" customFormat="1" ht="15" x14ac:dyDescent="0.25">
      <c r="A717" s="2752" t="s">
        <v>2438</v>
      </c>
      <c r="B717" s="2753"/>
      <c r="C717" s="2753"/>
      <c r="D717" s="2753"/>
      <c r="E717" s="2753"/>
      <c r="F717" s="2753"/>
      <c r="G717" s="2753"/>
      <c r="H717" s="2754"/>
      <c r="I717" s="690"/>
      <c r="J717" s="690"/>
      <c r="K717" s="690"/>
      <c r="L717" s="691"/>
      <c r="M717" s="691"/>
      <c r="X717" s="664"/>
      <c r="Y717" s="665"/>
      <c r="Z717" s="665"/>
      <c r="AA717" s="489"/>
      <c r="AC717" s="464"/>
      <c r="AD717" s="489"/>
      <c r="AE717" s="499" t="s">
        <v>2438</v>
      </c>
      <c r="AF717" s="489"/>
      <c r="AG717" s="530"/>
      <c r="AH717" s="707"/>
      <c r="AI717" s="464"/>
      <c r="AJ717" s="707"/>
    </row>
    <row r="718" spans="1:36" s="462" customFormat="1" ht="22.5" x14ac:dyDescent="0.25">
      <c r="A718" s="2752" t="s">
        <v>2439</v>
      </c>
      <c r="B718" s="2753"/>
      <c r="C718" s="2753"/>
      <c r="D718" s="2753"/>
      <c r="E718" s="2753"/>
      <c r="F718" s="2753"/>
      <c r="G718" s="2753"/>
      <c r="H718" s="2754"/>
      <c r="I718" s="690">
        <v>-135</v>
      </c>
      <c r="J718" s="690"/>
      <c r="K718" s="690" t="s">
        <v>2414</v>
      </c>
      <c r="L718" s="691"/>
      <c r="M718" s="691"/>
      <c r="X718" s="664"/>
      <c r="Y718" s="665"/>
      <c r="Z718" s="665"/>
      <c r="AA718" s="489"/>
      <c r="AC718" s="464"/>
      <c r="AD718" s="489"/>
      <c r="AE718" s="499" t="s">
        <v>2439</v>
      </c>
      <c r="AF718" s="489"/>
      <c r="AG718" s="530"/>
      <c r="AH718" s="707"/>
      <c r="AI718" s="464"/>
      <c r="AJ718" s="707"/>
    </row>
    <row r="719" spans="1:36" s="462" customFormat="1" ht="15" x14ac:dyDescent="0.25">
      <c r="A719" s="2752" t="s">
        <v>2440</v>
      </c>
      <c r="B719" s="2753"/>
      <c r="C719" s="2753"/>
      <c r="D719" s="2753"/>
      <c r="E719" s="2753"/>
      <c r="F719" s="2753"/>
      <c r="G719" s="2753"/>
      <c r="H719" s="2754"/>
      <c r="I719" s="690">
        <v>-17</v>
      </c>
      <c r="J719" s="690"/>
      <c r="K719" s="690"/>
      <c r="L719" s="691"/>
      <c r="M719" s="691"/>
      <c r="X719" s="664"/>
      <c r="Y719" s="665"/>
      <c r="Z719" s="665"/>
      <c r="AA719" s="489"/>
      <c r="AC719" s="464"/>
      <c r="AD719" s="489"/>
      <c r="AE719" s="499" t="s">
        <v>2440</v>
      </c>
      <c r="AF719" s="489"/>
      <c r="AG719" s="530"/>
      <c r="AH719" s="707"/>
      <c r="AI719" s="464"/>
      <c r="AJ719" s="707"/>
    </row>
    <row r="720" spans="1:36" s="462" customFormat="1" ht="15" x14ac:dyDescent="0.25">
      <c r="A720" s="2752" t="s">
        <v>2441</v>
      </c>
      <c r="B720" s="2753"/>
      <c r="C720" s="2753"/>
      <c r="D720" s="2753"/>
      <c r="E720" s="2753"/>
      <c r="F720" s="2753"/>
      <c r="G720" s="2753"/>
      <c r="H720" s="2754"/>
      <c r="I720" s="690">
        <v>-9</v>
      </c>
      <c r="J720" s="690"/>
      <c r="K720" s="690"/>
      <c r="L720" s="691"/>
      <c r="M720" s="691"/>
      <c r="X720" s="664"/>
      <c r="Y720" s="665"/>
      <c r="Z720" s="665"/>
      <c r="AA720" s="489"/>
      <c r="AC720" s="464"/>
      <c r="AD720" s="489"/>
      <c r="AE720" s="499" t="s">
        <v>2441</v>
      </c>
      <c r="AF720" s="489"/>
      <c r="AG720" s="530"/>
      <c r="AH720" s="707"/>
      <c r="AI720" s="464"/>
      <c r="AJ720" s="707"/>
    </row>
    <row r="721" spans="1:38" s="462" customFormat="1" ht="15" x14ac:dyDescent="0.25">
      <c r="A721" s="2752" t="s">
        <v>2437</v>
      </c>
      <c r="B721" s="2753"/>
      <c r="C721" s="2753"/>
      <c r="D721" s="2753"/>
      <c r="E721" s="2753"/>
      <c r="F721" s="2753"/>
      <c r="G721" s="2753"/>
      <c r="H721" s="2754"/>
      <c r="I721" s="690">
        <v>-161</v>
      </c>
      <c r="J721" s="690"/>
      <c r="K721" s="690"/>
      <c r="L721" s="691"/>
      <c r="M721" s="691"/>
      <c r="X721" s="664"/>
      <c r="Y721" s="665"/>
      <c r="Z721" s="665"/>
      <c r="AA721" s="489"/>
      <c r="AC721" s="464"/>
      <c r="AD721" s="489"/>
      <c r="AE721" s="499" t="s">
        <v>2437</v>
      </c>
      <c r="AF721" s="489"/>
      <c r="AG721" s="530"/>
      <c r="AH721" s="707"/>
      <c r="AI721" s="464"/>
      <c r="AJ721" s="707"/>
    </row>
    <row r="722" spans="1:38" s="462" customFormat="1" ht="15" x14ac:dyDescent="0.25">
      <c r="A722" s="2752" t="s">
        <v>2442</v>
      </c>
      <c r="B722" s="2753"/>
      <c r="C722" s="2753"/>
      <c r="D722" s="2753"/>
      <c r="E722" s="2753"/>
      <c r="F722" s="2753"/>
      <c r="G722" s="2753"/>
      <c r="H722" s="2754"/>
      <c r="I722" s="690"/>
      <c r="J722" s="690"/>
      <c r="K722" s="690"/>
      <c r="L722" s="691"/>
      <c r="M722" s="691"/>
      <c r="X722" s="664"/>
      <c r="Y722" s="665"/>
      <c r="Z722" s="665"/>
      <c r="AA722" s="489"/>
      <c r="AC722" s="464"/>
      <c r="AD722" s="489"/>
      <c r="AE722" s="499" t="s">
        <v>2442</v>
      </c>
      <c r="AF722" s="489"/>
      <c r="AG722" s="530"/>
      <c r="AH722" s="707"/>
      <c r="AI722" s="464"/>
      <c r="AJ722" s="707"/>
    </row>
    <row r="723" spans="1:38" s="462" customFormat="1" ht="15" x14ac:dyDescent="0.25">
      <c r="A723" s="2752" t="s">
        <v>2443</v>
      </c>
      <c r="B723" s="2753"/>
      <c r="C723" s="2753"/>
      <c r="D723" s="2753"/>
      <c r="E723" s="2753"/>
      <c r="F723" s="2753"/>
      <c r="G723" s="2753"/>
      <c r="H723" s="2754"/>
      <c r="I723" s="690">
        <v>-1328</v>
      </c>
      <c r="J723" s="690"/>
      <c r="K723" s="690">
        <v>-1328</v>
      </c>
      <c r="L723" s="691"/>
      <c r="M723" s="691"/>
      <c r="X723" s="664"/>
      <c r="Y723" s="665"/>
      <c r="Z723" s="665"/>
      <c r="AA723" s="489"/>
      <c r="AC723" s="464"/>
      <c r="AD723" s="489"/>
      <c r="AE723" s="499" t="s">
        <v>2443</v>
      </c>
      <c r="AF723" s="489"/>
      <c r="AG723" s="530"/>
      <c r="AH723" s="707"/>
      <c r="AI723" s="464"/>
      <c r="AJ723" s="707"/>
    </row>
    <row r="724" spans="1:38" s="462" customFormat="1" ht="15" x14ac:dyDescent="0.25">
      <c r="A724" s="2752" t="s">
        <v>1681</v>
      </c>
      <c r="B724" s="2753"/>
      <c r="C724" s="2753"/>
      <c r="D724" s="2753"/>
      <c r="E724" s="2753"/>
      <c r="F724" s="2753"/>
      <c r="G724" s="2753"/>
      <c r="H724" s="2754"/>
      <c r="I724" s="690">
        <v>-24667</v>
      </c>
      <c r="J724" s="690"/>
      <c r="K724" s="690"/>
      <c r="L724" s="691"/>
      <c r="M724" s="692">
        <v>-74.430000000000007</v>
      </c>
      <c r="X724" s="664"/>
      <c r="Y724" s="665"/>
      <c r="Z724" s="665"/>
      <c r="AA724" s="489"/>
      <c r="AC724" s="464"/>
      <c r="AD724" s="489"/>
      <c r="AE724" s="499" t="s">
        <v>1681</v>
      </c>
      <c r="AF724" s="489"/>
      <c r="AG724" s="530"/>
      <c r="AH724" s="707"/>
      <c r="AI724" s="464"/>
      <c r="AJ724" s="707"/>
    </row>
    <row r="725" spans="1:38" s="462" customFormat="1" ht="15" x14ac:dyDescent="0.25">
      <c r="A725" s="2752" t="s">
        <v>1682</v>
      </c>
      <c r="B725" s="2753"/>
      <c r="C725" s="2753"/>
      <c r="D725" s="2753"/>
      <c r="E725" s="2753"/>
      <c r="F725" s="2753"/>
      <c r="G725" s="2753"/>
      <c r="H725" s="2754"/>
      <c r="I725" s="690"/>
      <c r="J725" s="690"/>
      <c r="K725" s="690"/>
      <c r="L725" s="691"/>
      <c r="M725" s="691"/>
      <c r="X725" s="664"/>
      <c r="Y725" s="665"/>
      <c r="Z725" s="665"/>
      <c r="AA725" s="489"/>
      <c r="AC725" s="464"/>
      <c r="AD725" s="489"/>
      <c r="AE725" s="499" t="s">
        <v>1682</v>
      </c>
      <c r="AF725" s="489"/>
      <c r="AG725" s="530"/>
      <c r="AH725" s="707"/>
      <c r="AI725" s="464"/>
      <c r="AJ725" s="707"/>
    </row>
    <row r="726" spans="1:38" s="462" customFormat="1" ht="15" x14ac:dyDescent="0.25">
      <c r="A726" s="2752" t="s">
        <v>1683</v>
      </c>
      <c r="B726" s="2753"/>
      <c r="C726" s="2753"/>
      <c r="D726" s="2753"/>
      <c r="E726" s="2753"/>
      <c r="F726" s="2753"/>
      <c r="G726" s="2753"/>
      <c r="H726" s="2754"/>
      <c r="I726" s="690">
        <v>-21871</v>
      </c>
      <c r="J726" s="690"/>
      <c r="K726" s="690"/>
      <c r="L726" s="691"/>
      <c r="M726" s="691"/>
      <c r="X726" s="664"/>
      <c r="Y726" s="665"/>
      <c r="Z726" s="665"/>
      <c r="AA726" s="489"/>
      <c r="AC726" s="464"/>
      <c r="AD726" s="489"/>
      <c r="AE726" s="499" t="s">
        <v>1683</v>
      </c>
      <c r="AF726" s="489"/>
      <c r="AG726" s="530"/>
      <c r="AH726" s="707"/>
      <c r="AI726" s="464"/>
      <c r="AJ726" s="707"/>
    </row>
    <row r="727" spans="1:38" s="462" customFormat="1" ht="15" x14ac:dyDescent="0.25">
      <c r="A727" s="2752" t="s">
        <v>1684</v>
      </c>
      <c r="B727" s="2753"/>
      <c r="C727" s="2753"/>
      <c r="D727" s="2753"/>
      <c r="E727" s="2753"/>
      <c r="F727" s="2753"/>
      <c r="G727" s="2753"/>
      <c r="H727" s="2754"/>
      <c r="I727" s="690">
        <v>-1463</v>
      </c>
      <c r="J727" s="690"/>
      <c r="K727" s="690"/>
      <c r="L727" s="691"/>
      <c r="M727" s="691"/>
      <c r="X727" s="664"/>
      <c r="Y727" s="665"/>
      <c r="Z727" s="665"/>
      <c r="AA727" s="489"/>
      <c r="AC727" s="464"/>
      <c r="AD727" s="489"/>
      <c r="AE727" s="499" t="s">
        <v>1684</v>
      </c>
      <c r="AF727" s="489"/>
      <c r="AG727" s="530"/>
      <c r="AH727" s="707"/>
      <c r="AI727" s="464"/>
      <c r="AJ727" s="707"/>
    </row>
    <row r="728" spans="1:38" s="462" customFormat="1" ht="15" x14ac:dyDescent="0.25">
      <c r="A728" s="2752" t="s">
        <v>1685</v>
      </c>
      <c r="B728" s="2753"/>
      <c r="C728" s="2753"/>
      <c r="D728" s="2753"/>
      <c r="E728" s="2753"/>
      <c r="F728" s="2753"/>
      <c r="G728" s="2753"/>
      <c r="H728" s="2754"/>
      <c r="I728" s="690">
        <v>-599</v>
      </c>
      <c r="J728" s="690"/>
      <c r="K728" s="690"/>
      <c r="L728" s="691"/>
      <c r="M728" s="691"/>
      <c r="X728" s="664"/>
      <c r="Y728" s="665"/>
      <c r="Z728" s="665"/>
      <c r="AA728" s="489"/>
      <c r="AC728" s="464"/>
      <c r="AD728" s="489"/>
      <c r="AE728" s="499" t="s">
        <v>1685</v>
      </c>
      <c r="AF728" s="489"/>
      <c r="AG728" s="530"/>
      <c r="AH728" s="707"/>
      <c r="AI728" s="464"/>
      <c r="AJ728" s="707"/>
    </row>
    <row r="729" spans="1:38" s="462" customFormat="1" ht="15" x14ac:dyDescent="0.25">
      <c r="A729" s="2752" t="s">
        <v>1686</v>
      </c>
      <c r="B729" s="2753"/>
      <c r="C729" s="2753"/>
      <c r="D729" s="2753"/>
      <c r="E729" s="2753"/>
      <c r="F729" s="2753"/>
      <c r="G729" s="2753"/>
      <c r="H729" s="2754"/>
      <c r="I729" s="690">
        <v>-482</v>
      </c>
      <c r="J729" s="690"/>
      <c r="K729" s="690"/>
      <c r="L729" s="691"/>
      <c r="M729" s="691"/>
      <c r="X729" s="664"/>
      <c r="Y729" s="665"/>
      <c r="Z729" s="665"/>
      <c r="AA729" s="489"/>
      <c r="AC729" s="464"/>
      <c r="AD729" s="489"/>
      <c r="AE729" s="499" t="s">
        <v>1686</v>
      </c>
      <c r="AF729" s="489"/>
      <c r="AG729" s="530"/>
      <c r="AH729" s="707"/>
      <c r="AI729" s="464"/>
      <c r="AJ729" s="707"/>
    </row>
    <row r="730" spans="1:38" s="462" customFormat="1" ht="15" x14ac:dyDescent="0.25">
      <c r="A730" s="2752" t="s">
        <v>1687</v>
      </c>
      <c r="B730" s="2753"/>
      <c r="C730" s="2753"/>
      <c r="D730" s="2753"/>
      <c r="E730" s="2753"/>
      <c r="F730" s="2753"/>
      <c r="G730" s="2753"/>
      <c r="H730" s="2754"/>
      <c r="I730" s="690">
        <v>-270</v>
      </c>
      <c r="J730" s="690"/>
      <c r="K730" s="690"/>
      <c r="L730" s="691"/>
      <c r="M730" s="691"/>
      <c r="X730" s="664"/>
      <c r="Y730" s="665"/>
      <c r="Z730" s="665"/>
      <c r="AA730" s="489"/>
      <c r="AC730" s="464"/>
      <c r="AD730" s="489"/>
      <c r="AE730" s="499" t="s">
        <v>1687</v>
      </c>
      <c r="AF730" s="489"/>
      <c r="AG730" s="530"/>
      <c r="AH730" s="707"/>
      <c r="AI730" s="464"/>
      <c r="AJ730" s="707"/>
    </row>
    <row r="731" spans="1:38" s="462" customFormat="1" ht="15" x14ac:dyDescent="0.25">
      <c r="A731" s="2749" t="s">
        <v>2444</v>
      </c>
      <c r="B731" s="2750"/>
      <c r="C731" s="2750"/>
      <c r="D731" s="2750"/>
      <c r="E731" s="2750"/>
      <c r="F731" s="2750"/>
      <c r="G731" s="2750"/>
      <c r="H731" s="2751"/>
      <c r="I731" s="669">
        <v>-24667</v>
      </c>
      <c r="J731" s="669"/>
      <c r="K731" s="669"/>
      <c r="L731" s="689"/>
      <c r="M731" s="680">
        <v>-74.430000000000007</v>
      </c>
      <c r="X731" s="664"/>
      <c r="Y731" s="665"/>
      <c r="Z731" s="665"/>
      <c r="AA731" s="489"/>
      <c r="AC731" s="464"/>
      <c r="AD731" s="489"/>
      <c r="AF731" s="489" t="s">
        <v>2444</v>
      </c>
      <c r="AG731" s="530"/>
      <c r="AH731" s="707"/>
      <c r="AI731" s="464"/>
      <c r="AJ731" s="707"/>
    </row>
    <row r="732" spans="1:38" s="462" customFormat="1" ht="22.5" x14ac:dyDescent="0.25">
      <c r="A732" s="2749" t="s">
        <v>1605</v>
      </c>
      <c r="B732" s="2750"/>
      <c r="C732" s="2750"/>
      <c r="D732" s="2750"/>
      <c r="E732" s="2750"/>
      <c r="F732" s="2750"/>
      <c r="G732" s="2750"/>
      <c r="H732" s="2751"/>
      <c r="I732" s="669">
        <v>-2871722</v>
      </c>
      <c r="J732" s="669">
        <v>-177691</v>
      </c>
      <c r="K732" s="669" t="s">
        <v>2445</v>
      </c>
      <c r="L732" s="689"/>
      <c r="M732" s="680">
        <v>-17347.93</v>
      </c>
      <c r="AK732" s="489" t="s">
        <v>1605</v>
      </c>
    </row>
    <row r="733" spans="1:38" s="462" customFormat="1" ht="15" x14ac:dyDescent="0.25">
      <c r="A733" s="2749" t="s">
        <v>1402</v>
      </c>
      <c r="B733" s="2750"/>
      <c r="C733" s="2750"/>
      <c r="D733" s="2750"/>
      <c r="E733" s="2750"/>
      <c r="F733" s="2750"/>
      <c r="G733" s="2750"/>
      <c r="H733" s="2751"/>
      <c r="I733" s="669">
        <v>-227302</v>
      </c>
      <c r="J733" s="669"/>
      <c r="K733" s="669"/>
      <c r="L733" s="689"/>
      <c r="M733" s="689"/>
      <c r="AK733" s="489" t="s">
        <v>1402</v>
      </c>
    </row>
    <row r="734" spans="1:38" s="462" customFormat="1" ht="15" x14ac:dyDescent="0.25">
      <c r="A734" s="2752" t="s">
        <v>1667</v>
      </c>
      <c r="B734" s="2753"/>
      <c r="C734" s="2753"/>
      <c r="D734" s="2753"/>
      <c r="E734" s="2753"/>
      <c r="F734" s="2753"/>
      <c r="G734" s="2753"/>
      <c r="H734" s="2754"/>
      <c r="I734" s="690"/>
      <c r="J734" s="690"/>
      <c r="K734" s="690"/>
      <c r="L734" s="691"/>
      <c r="M734" s="691"/>
      <c r="AK734" s="489"/>
      <c r="AL734" s="499" t="s">
        <v>1667</v>
      </c>
    </row>
    <row r="735" spans="1:38" s="462" customFormat="1" ht="15" x14ac:dyDescent="0.25">
      <c r="A735" s="2752" t="s">
        <v>2446</v>
      </c>
      <c r="B735" s="2753"/>
      <c r="C735" s="2753"/>
      <c r="D735" s="2753"/>
      <c r="E735" s="2753"/>
      <c r="F735" s="2753"/>
      <c r="G735" s="2753"/>
      <c r="H735" s="2754"/>
      <c r="I735" s="690">
        <v>-65668</v>
      </c>
      <c r="J735" s="690"/>
      <c r="K735" s="690"/>
      <c r="L735" s="691"/>
      <c r="M735" s="691"/>
      <c r="AK735" s="489"/>
      <c r="AL735" s="499" t="s">
        <v>2446</v>
      </c>
    </row>
    <row r="736" spans="1:38" s="462" customFormat="1" ht="15" x14ac:dyDescent="0.25">
      <c r="A736" s="2752" t="s">
        <v>2358</v>
      </c>
      <c r="B736" s="2753"/>
      <c r="C736" s="2753"/>
      <c r="D736" s="2753"/>
      <c r="E736" s="2753"/>
      <c r="F736" s="2753"/>
      <c r="G736" s="2753"/>
      <c r="H736" s="2754"/>
      <c r="I736" s="690">
        <v>-13709</v>
      </c>
      <c r="J736" s="690"/>
      <c r="K736" s="690"/>
      <c r="L736" s="691"/>
      <c r="M736" s="691"/>
      <c r="AK736" s="489"/>
      <c r="AL736" s="499" t="s">
        <v>2358</v>
      </c>
    </row>
    <row r="737" spans="1:38" s="462" customFormat="1" ht="15" x14ac:dyDescent="0.25">
      <c r="A737" s="2752" t="s">
        <v>2359</v>
      </c>
      <c r="B737" s="2753"/>
      <c r="C737" s="2753"/>
      <c r="D737" s="2753"/>
      <c r="E737" s="2753"/>
      <c r="F737" s="2753"/>
      <c r="G737" s="2753"/>
      <c r="H737" s="2754"/>
      <c r="I737" s="690">
        <v>-620</v>
      </c>
      <c r="J737" s="690"/>
      <c r="K737" s="690"/>
      <c r="L737" s="691"/>
      <c r="M737" s="691"/>
      <c r="AK737" s="489"/>
      <c r="AL737" s="499" t="s">
        <v>2359</v>
      </c>
    </row>
    <row r="738" spans="1:38" s="462" customFormat="1" ht="15" x14ac:dyDescent="0.25">
      <c r="A738" s="2752" t="s">
        <v>2427</v>
      </c>
      <c r="B738" s="2753"/>
      <c r="C738" s="2753"/>
      <c r="D738" s="2753"/>
      <c r="E738" s="2753"/>
      <c r="F738" s="2753"/>
      <c r="G738" s="2753"/>
      <c r="H738" s="2754"/>
      <c r="I738" s="690">
        <v>-17</v>
      </c>
      <c r="J738" s="690"/>
      <c r="K738" s="690"/>
      <c r="L738" s="691"/>
      <c r="M738" s="691"/>
      <c r="AK738" s="489"/>
      <c r="AL738" s="499" t="s">
        <v>2427</v>
      </c>
    </row>
    <row r="739" spans="1:38" s="462" customFormat="1" ht="15" x14ac:dyDescent="0.25">
      <c r="A739" s="2752" t="s">
        <v>2360</v>
      </c>
      <c r="B739" s="2753"/>
      <c r="C739" s="2753"/>
      <c r="D739" s="2753"/>
      <c r="E739" s="2753"/>
      <c r="F739" s="2753"/>
      <c r="G739" s="2753"/>
      <c r="H739" s="2754"/>
      <c r="I739" s="690">
        <v>-236</v>
      </c>
      <c r="J739" s="690"/>
      <c r="K739" s="690"/>
      <c r="L739" s="691"/>
      <c r="M739" s="691"/>
      <c r="AK739" s="489"/>
      <c r="AL739" s="499" t="s">
        <v>2360</v>
      </c>
    </row>
    <row r="740" spans="1:38" s="462" customFormat="1" ht="15" x14ac:dyDescent="0.25">
      <c r="A740" s="2752" t="s">
        <v>2361</v>
      </c>
      <c r="B740" s="2753"/>
      <c r="C740" s="2753"/>
      <c r="D740" s="2753"/>
      <c r="E740" s="2753"/>
      <c r="F740" s="2753"/>
      <c r="G740" s="2753"/>
      <c r="H740" s="2754"/>
      <c r="I740" s="690">
        <v>-147052</v>
      </c>
      <c r="J740" s="690"/>
      <c r="K740" s="690"/>
      <c r="L740" s="691"/>
      <c r="M740" s="691"/>
      <c r="AK740" s="489"/>
      <c r="AL740" s="499" t="s">
        <v>2361</v>
      </c>
    </row>
    <row r="741" spans="1:38" s="462" customFormat="1" ht="15" x14ac:dyDescent="0.25">
      <c r="A741" s="2749" t="s">
        <v>1403</v>
      </c>
      <c r="B741" s="2750"/>
      <c r="C741" s="2750"/>
      <c r="D741" s="2750"/>
      <c r="E741" s="2750"/>
      <c r="F741" s="2750"/>
      <c r="G741" s="2750"/>
      <c r="H741" s="2751"/>
      <c r="I741" s="669">
        <v>-114247</v>
      </c>
      <c r="J741" s="669"/>
      <c r="K741" s="669"/>
      <c r="L741" s="689"/>
      <c r="M741" s="689"/>
      <c r="AK741" s="489" t="s">
        <v>1403</v>
      </c>
    </row>
    <row r="742" spans="1:38" s="462" customFormat="1" ht="15" x14ac:dyDescent="0.25">
      <c r="A742" s="2752" t="s">
        <v>1667</v>
      </c>
      <c r="B742" s="2753"/>
      <c r="C742" s="2753"/>
      <c r="D742" s="2753"/>
      <c r="E742" s="2753"/>
      <c r="F742" s="2753"/>
      <c r="G742" s="2753"/>
      <c r="H742" s="2754"/>
      <c r="I742" s="690"/>
      <c r="J742" s="690"/>
      <c r="K742" s="690"/>
      <c r="L742" s="691"/>
      <c r="M742" s="691"/>
      <c r="AK742" s="489"/>
      <c r="AL742" s="499" t="s">
        <v>1667</v>
      </c>
    </row>
    <row r="743" spans="1:38" s="462" customFormat="1" ht="15" x14ac:dyDescent="0.25">
      <c r="A743" s="2752" t="s">
        <v>2447</v>
      </c>
      <c r="B743" s="2753"/>
      <c r="C743" s="2753"/>
      <c r="D743" s="2753"/>
      <c r="E743" s="2753"/>
      <c r="F743" s="2753"/>
      <c r="G743" s="2753"/>
      <c r="H743" s="2754"/>
      <c r="I743" s="690">
        <v>-36477</v>
      </c>
      <c r="J743" s="690"/>
      <c r="K743" s="690"/>
      <c r="L743" s="691"/>
      <c r="M743" s="691"/>
      <c r="AK743" s="489"/>
      <c r="AL743" s="499" t="s">
        <v>2447</v>
      </c>
    </row>
    <row r="744" spans="1:38" s="462" customFormat="1" ht="15" x14ac:dyDescent="0.25">
      <c r="A744" s="2752" t="s">
        <v>2429</v>
      </c>
      <c r="B744" s="2753"/>
      <c r="C744" s="2753"/>
      <c r="D744" s="2753"/>
      <c r="E744" s="2753"/>
      <c r="F744" s="2753"/>
      <c r="G744" s="2753"/>
      <c r="H744" s="2754"/>
      <c r="I744" s="690">
        <v>-9</v>
      </c>
      <c r="J744" s="690"/>
      <c r="K744" s="690"/>
      <c r="L744" s="691"/>
      <c r="M744" s="691"/>
      <c r="AK744" s="489"/>
      <c r="AL744" s="499" t="s">
        <v>2429</v>
      </c>
    </row>
    <row r="745" spans="1:38" s="462" customFormat="1" ht="15" x14ac:dyDescent="0.25">
      <c r="A745" s="2752" t="s">
        <v>2363</v>
      </c>
      <c r="B745" s="2753"/>
      <c r="C745" s="2753"/>
      <c r="D745" s="2753"/>
      <c r="E745" s="2753"/>
      <c r="F745" s="2753"/>
      <c r="G745" s="2753"/>
      <c r="H745" s="2754"/>
      <c r="I745" s="690">
        <v>-66961</v>
      </c>
      <c r="J745" s="690"/>
      <c r="K745" s="690"/>
      <c r="L745" s="691"/>
      <c r="M745" s="691"/>
      <c r="AK745" s="489"/>
      <c r="AL745" s="499" t="s">
        <v>2363</v>
      </c>
    </row>
    <row r="746" spans="1:38" s="462" customFormat="1" ht="15" x14ac:dyDescent="0.25">
      <c r="A746" s="2752" t="s">
        <v>2448</v>
      </c>
      <c r="B746" s="2753"/>
      <c r="C746" s="2753"/>
      <c r="D746" s="2753"/>
      <c r="E746" s="2753"/>
      <c r="F746" s="2753"/>
      <c r="G746" s="2753"/>
      <c r="H746" s="2754"/>
      <c r="I746" s="690">
        <v>-10068</v>
      </c>
      <c r="J746" s="690"/>
      <c r="K746" s="690"/>
      <c r="L746" s="691"/>
      <c r="M746" s="691"/>
      <c r="AK746" s="489"/>
      <c r="AL746" s="499" t="s">
        <v>2448</v>
      </c>
    </row>
    <row r="747" spans="1:38" s="462" customFormat="1" ht="15" x14ac:dyDescent="0.25">
      <c r="A747" s="2752" t="s">
        <v>2365</v>
      </c>
      <c r="B747" s="2753"/>
      <c r="C747" s="2753"/>
      <c r="D747" s="2753"/>
      <c r="E747" s="2753"/>
      <c r="F747" s="2753"/>
      <c r="G747" s="2753"/>
      <c r="H747" s="2754"/>
      <c r="I747" s="690">
        <v>-146</v>
      </c>
      <c r="J747" s="690"/>
      <c r="K747" s="690"/>
      <c r="L747" s="691"/>
      <c r="M747" s="691"/>
      <c r="AK747" s="489"/>
      <c r="AL747" s="499" t="s">
        <v>2365</v>
      </c>
    </row>
    <row r="748" spans="1:38" s="462" customFormat="1" ht="15" x14ac:dyDescent="0.25">
      <c r="A748" s="2752" t="s">
        <v>2366</v>
      </c>
      <c r="B748" s="2753"/>
      <c r="C748" s="2753"/>
      <c r="D748" s="2753"/>
      <c r="E748" s="2753"/>
      <c r="F748" s="2753"/>
      <c r="G748" s="2753"/>
      <c r="H748" s="2754"/>
      <c r="I748" s="690">
        <v>-586</v>
      </c>
      <c r="J748" s="690"/>
      <c r="K748" s="690"/>
      <c r="L748" s="691"/>
      <c r="M748" s="691"/>
      <c r="AK748" s="489"/>
      <c r="AL748" s="499" t="s">
        <v>2366</v>
      </c>
    </row>
    <row r="749" spans="1:38" s="462" customFormat="1" ht="15" x14ac:dyDescent="0.25">
      <c r="A749" s="2749" t="s">
        <v>909</v>
      </c>
      <c r="B749" s="2750"/>
      <c r="C749" s="2750"/>
      <c r="D749" s="2750"/>
      <c r="E749" s="2750"/>
      <c r="F749" s="2750"/>
      <c r="G749" s="2750"/>
      <c r="H749" s="2751"/>
      <c r="I749" s="669"/>
      <c r="J749" s="669"/>
      <c r="K749" s="669"/>
      <c r="L749" s="689"/>
      <c r="M749" s="689"/>
      <c r="AK749" s="489" t="s">
        <v>909</v>
      </c>
    </row>
    <row r="750" spans="1:38" s="462" customFormat="1" ht="15" x14ac:dyDescent="0.25">
      <c r="A750" s="2752" t="s">
        <v>1671</v>
      </c>
      <c r="B750" s="2753"/>
      <c r="C750" s="2753"/>
      <c r="D750" s="2753"/>
      <c r="E750" s="2753"/>
      <c r="F750" s="2753"/>
      <c r="G750" s="2753"/>
      <c r="H750" s="2754"/>
      <c r="I750" s="690"/>
      <c r="J750" s="690"/>
      <c r="K750" s="690"/>
      <c r="L750" s="691"/>
      <c r="M750" s="691"/>
      <c r="AK750" s="489"/>
      <c r="AL750" s="499" t="s">
        <v>1671</v>
      </c>
    </row>
    <row r="751" spans="1:38" s="462" customFormat="1" ht="15" x14ac:dyDescent="0.25">
      <c r="A751" s="2752" t="s">
        <v>1672</v>
      </c>
      <c r="B751" s="2753"/>
      <c r="C751" s="2753"/>
      <c r="D751" s="2753"/>
      <c r="E751" s="2753"/>
      <c r="F751" s="2753"/>
      <c r="G751" s="2753"/>
      <c r="H751" s="2754"/>
      <c r="I751" s="690"/>
      <c r="J751" s="690"/>
      <c r="K751" s="690"/>
      <c r="L751" s="691"/>
      <c r="M751" s="691"/>
      <c r="AK751" s="489"/>
      <c r="AL751" s="499" t="s">
        <v>1672</v>
      </c>
    </row>
    <row r="752" spans="1:38" s="462" customFormat="1" ht="15" x14ac:dyDescent="0.25">
      <c r="A752" s="2752" t="s">
        <v>2449</v>
      </c>
      <c r="B752" s="2753"/>
      <c r="C752" s="2753"/>
      <c r="D752" s="2753"/>
      <c r="E752" s="2753"/>
      <c r="F752" s="2753"/>
      <c r="G752" s="2753"/>
      <c r="H752" s="2754"/>
      <c r="I752" s="690">
        <v>-76238</v>
      </c>
      <c r="J752" s="690"/>
      <c r="K752" s="690"/>
      <c r="L752" s="691"/>
      <c r="M752" s="691"/>
      <c r="AK752" s="489"/>
      <c r="AL752" s="499" t="s">
        <v>2449</v>
      </c>
    </row>
    <row r="753" spans="1:38" s="462" customFormat="1" ht="15" x14ac:dyDescent="0.25">
      <c r="A753" s="2752" t="s">
        <v>2368</v>
      </c>
      <c r="B753" s="2753"/>
      <c r="C753" s="2753"/>
      <c r="D753" s="2753"/>
      <c r="E753" s="2753"/>
      <c r="F753" s="2753"/>
      <c r="G753" s="2753"/>
      <c r="H753" s="2754"/>
      <c r="I753" s="690"/>
      <c r="J753" s="690"/>
      <c r="K753" s="690"/>
      <c r="L753" s="691"/>
      <c r="M753" s="691"/>
      <c r="AK753" s="489"/>
      <c r="AL753" s="499" t="s">
        <v>2368</v>
      </c>
    </row>
    <row r="754" spans="1:38" s="462" customFormat="1" ht="22.5" x14ac:dyDescent="0.25">
      <c r="A754" s="2752" t="s">
        <v>2369</v>
      </c>
      <c r="B754" s="2753"/>
      <c r="C754" s="2753"/>
      <c r="D754" s="2753"/>
      <c r="E754" s="2753"/>
      <c r="F754" s="2753"/>
      <c r="G754" s="2753"/>
      <c r="H754" s="2754"/>
      <c r="I754" s="690">
        <v>-80982</v>
      </c>
      <c r="J754" s="690">
        <v>-80444</v>
      </c>
      <c r="K754" s="690" t="s">
        <v>1693</v>
      </c>
      <c r="L754" s="691"/>
      <c r="M754" s="692">
        <v>-7206.79</v>
      </c>
      <c r="AK754" s="489"/>
      <c r="AL754" s="499" t="s">
        <v>2369</v>
      </c>
    </row>
    <row r="755" spans="1:38" s="462" customFormat="1" ht="15" x14ac:dyDescent="0.25">
      <c r="A755" s="2752" t="s">
        <v>2370</v>
      </c>
      <c r="B755" s="2753"/>
      <c r="C755" s="2753"/>
      <c r="D755" s="2753"/>
      <c r="E755" s="2753"/>
      <c r="F755" s="2753"/>
      <c r="G755" s="2753"/>
      <c r="H755" s="2754"/>
      <c r="I755" s="690">
        <v>-64385</v>
      </c>
      <c r="J755" s="690"/>
      <c r="K755" s="690"/>
      <c r="L755" s="691"/>
      <c r="M755" s="691"/>
      <c r="AK755" s="489"/>
      <c r="AL755" s="499" t="s">
        <v>2370</v>
      </c>
    </row>
    <row r="756" spans="1:38" s="462" customFormat="1" ht="15" x14ac:dyDescent="0.25">
      <c r="A756" s="2752" t="s">
        <v>2371</v>
      </c>
      <c r="B756" s="2753"/>
      <c r="C756" s="2753"/>
      <c r="D756" s="2753"/>
      <c r="E756" s="2753"/>
      <c r="F756" s="2753"/>
      <c r="G756" s="2753"/>
      <c r="H756" s="2754"/>
      <c r="I756" s="690">
        <v>-36216</v>
      </c>
      <c r="J756" s="690"/>
      <c r="K756" s="690"/>
      <c r="L756" s="691"/>
      <c r="M756" s="691"/>
      <c r="AK756" s="489"/>
      <c r="AL756" s="499" t="s">
        <v>2371</v>
      </c>
    </row>
    <row r="757" spans="1:38" s="462" customFormat="1" ht="15" x14ac:dyDescent="0.25">
      <c r="A757" s="2752" t="s">
        <v>1680</v>
      </c>
      <c r="B757" s="2753"/>
      <c r="C757" s="2753"/>
      <c r="D757" s="2753"/>
      <c r="E757" s="2753"/>
      <c r="F757" s="2753"/>
      <c r="G757" s="2753"/>
      <c r="H757" s="2754"/>
      <c r="I757" s="690">
        <v>-181583</v>
      </c>
      <c r="J757" s="690"/>
      <c r="K757" s="690"/>
      <c r="L757" s="691"/>
      <c r="M757" s="692">
        <v>-7206.79</v>
      </c>
      <c r="AK757" s="489"/>
      <c r="AL757" s="499" t="s">
        <v>1680</v>
      </c>
    </row>
    <row r="758" spans="1:38" s="462" customFormat="1" ht="15" x14ac:dyDescent="0.25">
      <c r="A758" s="2752" t="s">
        <v>2372</v>
      </c>
      <c r="B758" s="2753"/>
      <c r="C758" s="2753"/>
      <c r="D758" s="2753"/>
      <c r="E758" s="2753"/>
      <c r="F758" s="2753"/>
      <c r="G758" s="2753"/>
      <c r="H758" s="2754"/>
      <c r="I758" s="690"/>
      <c r="J758" s="690"/>
      <c r="K758" s="690"/>
      <c r="L758" s="691"/>
      <c r="M758" s="691"/>
      <c r="AK758" s="489"/>
      <c r="AL758" s="499" t="s">
        <v>2372</v>
      </c>
    </row>
    <row r="759" spans="1:38" s="462" customFormat="1" ht="22.5" x14ac:dyDescent="0.25">
      <c r="A759" s="2752" t="s">
        <v>2373</v>
      </c>
      <c r="B759" s="2753"/>
      <c r="C759" s="2753"/>
      <c r="D759" s="2753"/>
      <c r="E759" s="2753"/>
      <c r="F759" s="2753"/>
      <c r="G759" s="2753"/>
      <c r="H759" s="2754"/>
      <c r="I759" s="690">
        <v>-388</v>
      </c>
      <c r="J759" s="690">
        <v>-211</v>
      </c>
      <c r="K759" s="690" t="s">
        <v>1713</v>
      </c>
      <c r="L759" s="691"/>
      <c r="M759" s="692">
        <v>-24.76</v>
      </c>
      <c r="AK759" s="489"/>
      <c r="AL759" s="499" t="s">
        <v>2373</v>
      </c>
    </row>
    <row r="760" spans="1:38" s="462" customFormat="1" ht="15" x14ac:dyDescent="0.25">
      <c r="A760" s="2752" t="s">
        <v>2374</v>
      </c>
      <c r="B760" s="2753"/>
      <c r="C760" s="2753"/>
      <c r="D760" s="2753"/>
      <c r="E760" s="2753"/>
      <c r="F760" s="2753"/>
      <c r="G760" s="2753"/>
      <c r="H760" s="2754"/>
      <c r="I760" s="690">
        <v>-236</v>
      </c>
      <c r="J760" s="690"/>
      <c r="K760" s="690"/>
      <c r="L760" s="691"/>
      <c r="M760" s="691"/>
      <c r="AK760" s="489"/>
      <c r="AL760" s="499" t="s">
        <v>2374</v>
      </c>
    </row>
    <row r="761" spans="1:38" s="462" customFormat="1" ht="15" x14ac:dyDescent="0.25">
      <c r="A761" s="2752" t="s">
        <v>2375</v>
      </c>
      <c r="B761" s="2753"/>
      <c r="C761" s="2753"/>
      <c r="D761" s="2753"/>
      <c r="E761" s="2753"/>
      <c r="F761" s="2753"/>
      <c r="G761" s="2753"/>
      <c r="H761" s="2754"/>
      <c r="I761" s="690">
        <v>-146</v>
      </c>
      <c r="J761" s="690"/>
      <c r="K761" s="690"/>
      <c r="L761" s="691"/>
      <c r="M761" s="691"/>
      <c r="AK761" s="489"/>
      <c r="AL761" s="499" t="s">
        <v>2375</v>
      </c>
    </row>
    <row r="762" spans="1:38" s="462" customFormat="1" ht="15" x14ac:dyDescent="0.25">
      <c r="A762" s="2752" t="s">
        <v>1680</v>
      </c>
      <c r="B762" s="2753"/>
      <c r="C762" s="2753"/>
      <c r="D762" s="2753"/>
      <c r="E762" s="2753"/>
      <c r="F762" s="2753"/>
      <c r="G762" s="2753"/>
      <c r="H762" s="2754"/>
      <c r="I762" s="690">
        <v>-770</v>
      </c>
      <c r="J762" s="690"/>
      <c r="K762" s="690"/>
      <c r="L762" s="691"/>
      <c r="M762" s="692">
        <v>-24.76</v>
      </c>
      <c r="AK762" s="489"/>
      <c r="AL762" s="499" t="s">
        <v>1680</v>
      </c>
    </row>
    <row r="763" spans="1:38" s="462" customFormat="1" ht="15" x14ac:dyDescent="0.25">
      <c r="A763" s="2752" t="s">
        <v>2377</v>
      </c>
      <c r="B763" s="2753"/>
      <c r="C763" s="2753"/>
      <c r="D763" s="2753"/>
      <c r="E763" s="2753"/>
      <c r="F763" s="2753"/>
      <c r="G763" s="2753"/>
      <c r="H763" s="2754"/>
      <c r="I763" s="690"/>
      <c r="J763" s="690"/>
      <c r="K763" s="690"/>
      <c r="L763" s="691"/>
      <c r="M763" s="691"/>
      <c r="AK763" s="489"/>
      <c r="AL763" s="499" t="s">
        <v>2377</v>
      </c>
    </row>
    <row r="764" spans="1:38" s="462" customFormat="1" ht="22.5" x14ac:dyDescent="0.25">
      <c r="A764" s="2752" t="s">
        <v>2378</v>
      </c>
      <c r="B764" s="2753"/>
      <c r="C764" s="2753"/>
      <c r="D764" s="2753"/>
      <c r="E764" s="2753"/>
      <c r="F764" s="2753"/>
      <c r="G764" s="2753"/>
      <c r="H764" s="2754"/>
      <c r="I764" s="690">
        <v>-1716</v>
      </c>
      <c r="J764" s="690">
        <v>-590</v>
      </c>
      <c r="K764" s="690" t="s">
        <v>2379</v>
      </c>
      <c r="L764" s="691"/>
      <c r="M764" s="692">
        <v>-57.45</v>
      </c>
      <c r="AK764" s="489"/>
      <c r="AL764" s="499" t="s">
        <v>2378</v>
      </c>
    </row>
    <row r="765" spans="1:38" s="462" customFormat="1" ht="15" x14ac:dyDescent="0.25">
      <c r="A765" s="2752" t="s">
        <v>2380</v>
      </c>
      <c r="B765" s="2753"/>
      <c r="C765" s="2753"/>
      <c r="D765" s="2753"/>
      <c r="E765" s="2753"/>
      <c r="F765" s="2753"/>
      <c r="G765" s="2753"/>
      <c r="H765" s="2754"/>
      <c r="I765" s="690">
        <v>-620</v>
      </c>
      <c r="J765" s="690"/>
      <c r="K765" s="690"/>
      <c r="L765" s="691"/>
      <c r="M765" s="691"/>
      <c r="AK765" s="489"/>
      <c r="AL765" s="499" t="s">
        <v>2380</v>
      </c>
    </row>
    <row r="766" spans="1:38" s="462" customFormat="1" ht="15" x14ac:dyDescent="0.25">
      <c r="A766" s="2752" t="s">
        <v>2381</v>
      </c>
      <c r="B766" s="2753"/>
      <c r="C766" s="2753"/>
      <c r="D766" s="2753"/>
      <c r="E766" s="2753"/>
      <c r="F766" s="2753"/>
      <c r="G766" s="2753"/>
      <c r="H766" s="2754"/>
      <c r="I766" s="690">
        <v>-586</v>
      </c>
      <c r="J766" s="690"/>
      <c r="K766" s="690"/>
      <c r="L766" s="691"/>
      <c r="M766" s="691"/>
      <c r="AK766" s="489"/>
      <c r="AL766" s="499" t="s">
        <v>2381</v>
      </c>
    </row>
    <row r="767" spans="1:38" s="462" customFormat="1" ht="15" x14ac:dyDescent="0.25">
      <c r="A767" s="2752" t="s">
        <v>1680</v>
      </c>
      <c r="B767" s="2753"/>
      <c r="C767" s="2753"/>
      <c r="D767" s="2753"/>
      <c r="E767" s="2753"/>
      <c r="F767" s="2753"/>
      <c r="G767" s="2753"/>
      <c r="H767" s="2754"/>
      <c r="I767" s="690">
        <v>-2922</v>
      </c>
      <c r="J767" s="690"/>
      <c r="K767" s="690"/>
      <c r="L767" s="691"/>
      <c r="M767" s="692">
        <v>-57.45</v>
      </c>
      <c r="AK767" s="489"/>
      <c r="AL767" s="499" t="s">
        <v>1680</v>
      </c>
    </row>
    <row r="768" spans="1:38" s="462" customFormat="1" ht="15" x14ac:dyDescent="0.25">
      <c r="A768" s="2752" t="s">
        <v>2382</v>
      </c>
      <c r="B768" s="2753"/>
      <c r="C768" s="2753"/>
      <c r="D768" s="2753"/>
      <c r="E768" s="2753"/>
      <c r="F768" s="2753"/>
      <c r="G768" s="2753"/>
      <c r="H768" s="2754"/>
      <c r="I768" s="690"/>
      <c r="J768" s="690"/>
      <c r="K768" s="690"/>
      <c r="L768" s="691"/>
      <c r="M768" s="691"/>
      <c r="AK768" s="489"/>
      <c r="AL768" s="499" t="s">
        <v>2382</v>
      </c>
    </row>
    <row r="769" spans="1:38" s="462" customFormat="1" ht="15" x14ac:dyDescent="0.25">
      <c r="A769" s="2752" t="s">
        <v>2383</v>
      </c>
      <c r="B769" s="2753"/>
      <c r="C769" s="2753"/>
      <c r="D769" s="2753"/>
      <c r="E769" s="2753"/>
      <c r="F769" s="2753"/>
      <c r="G769" s="2753"/>
      <c r="H769" s="2754"/>
      <c r="I769" s="690">
        <v>-1541928</v>
      </c>
      <c r="J769" s="690"/>
      <c r="K769" s="690"/>
      <c r="L769" s="691"/>
      <c r="M769" s="691"/>
      <c r="AK769" s="489"/>
      <c r="AL769" s="499" t="s">
        <v>2383</v>
      </c>
    </row>
    <row r="770" spans="1:38" s="462" customFormat="1" ht="15" x14ac:dyDescent="0.25">
      <c r="A770" s="2752" t="s">
        <v>2384</v>
      </c>
      <c r="B770" s="2753"/>
      <c r="C770" s="2753"/>
      <c r="D770" s="2753"/>
      <c r="E770" s="2753"/>
      <c r="F770" s="2753"/>
      <c r="G770" s="2753"/>
      <c r="H770" s="2754"/>
      <c r="I770" s="690"/>
      <c r="J770" s="690"/>
      <c r="K770" s="690"/>
      <c r="L770" s="691"/>
      <c r="M770" s="691"/>
      <c r="AK770" s="489"/>
      <c r="AL770" s="499" t="s">
        <v>2384</v>
      </c>
    </row>
    <row r="771" spans="1:38" s="462" customFormat="1" ht="22.5" x14ac:dyDescent="0.25">
      <c r="A771" s="2752" t="s">
        <v>2385</v>
      </c>
      <c r="B771" s="2753"/>
      <c r="C771" s="2753"/>
      <c r="D771" s="2753"/>
      <c r="E771" s="2753"/>
      <c r="F771" s="2753"/>
      <c r="G771" s="2753"/>
      <c r="H771" s="2754"/>
      <c r="I771" s="690">
        <v>-1093026</v>
      </c>
      <c r="J771" s="690">
        <v>-85184</v>
      </c>
      <c r="K771" s="690" t="s">
        <v>2386</v>
      </c>
      <c r="L771" s="691"/>
      <c r="M771" s="708">
        <v>-8858.2000000000007</v>
      </c>
      <c r="AK771" s="489"/>
      <c r="AL771" s="499" t="s">
        <v>2385</v>
      </c>
    </row>
    <row r="772" spans="1:38" s="462" customFormat="1" ht="15" x14ac:dyDescent="0.25">
      <c r="A772" s="2752" t="s">
        <v>2387</v>
      </c>
      <c r="B772" s="2753"/>
      <c r="C772" s="2753"/>
      <c r="D772" s="2753"/>
      <c r="E772" s="2753"/>
      <c r="F772" s="2753"/>
      <c r="G772" s="2753"/>
      <c r="H772" s="2754"/>
      <c r="I772" s="690">
        <v>-147052</v>
      </c>
      <c r="J772" s="690"/>
      <c r="K772" s="690"/>
      <c r="L772" s="691"/>
      <c r="M772" s="691"/>
      <c r="AK772" s="489"/>
      <c r="AL772" s="499" t="s">
        <v>2387</v>
      </c>
    </row>
    <row r="773" spans="1:38" s="462" customFormat="1" ht="15" x14ac:dyDescent="0.25">
      <c r="A773" s="2752" t="s">
        <v>2388</v>
      </c>
      <c r="B773" s="2753"/>
      <c r="C773" s="2753"/>
      <c r="D773" s="2753"/>
      <c r="E773" s="2753"/>
      <c r="F773" s="2753"/>
      <c r="G773" s="2753"/>
      <c r="H773" s="2754"/>
      <c r="I773" s="690">
        <v>-66961</v>
      </c>
      <c r="J773" s="690"/>
      <c r="K773" s="690"/>
      <c r="L773" s="691"/>
      <c r="M773" s="691"/>
      <c r="AK773" s="489"/>
      <c r="AL773" s="499" t="s">
        <v>2388</v>
      </c>
    </row>
    <row r="774" spans="1:38" s="462" customFormat="1" ht="15" x14ac:dyDescent="0.25">
      <c r="A774" s="2752" t="s">
        <v>1680</v>
      </c>
      <c r="B774" s="2753"/>
      <c r="C774" s="2753"/>
      <c r="D774" s="2753"/>
      <c r="E774" s="2753"/>
      <c r="F774" s="2753"/>
      <c r="G774" s="2753"/>
      <c r="H774" s="2754"/>
      <c r="I774" s="690">
        <v>-1307039</v>
      </c>
      <c r="J774" s="690"/>
      <c r="K774" s="690"/>
      <c r="L774" s="691"/>
      <c r="M774" s="708">
        <v>-8858.2000000000007</v>
      </c>
      <c r="AK774" s="489"/>
      <c r="AL774" s="499" t="s">
        <v>1680</v>
      </c>
    </row>
    <row r="775" spans="1:38" s="462" customFormat="1" ht="15" x14ac:dyDescent="0.25">
      <c r="A775" s="2752" t="s">
        <v>2389</v>
      </c>
      <c r="B775" s="2753"/>
      <c r="C775" s="2753"/>
      <c r="D775" s="2753"/>
      <c r="E775" s="2753"/>
      <c r="F775" s="2753"/>
      <c r="G775" s="2753"/>
      <c r="H775" s="2754"/>
      <c r="I775" s="690"/>
      <c r="J775" s="690"/>
      <c r="K775" s="690"/>
      <c r="L775" s="691"/>
      <c r="M775" s="691"/>
      <c r="AK775" s="489"/>
      <c r="AL775" s="499" t="s">
        <v>2389</v>
      </c>
    </row>
    <row r="776" spans="1:38" s="462" customFormat="1" ht="22.5" x14ac:dyDescent="0.25">
      <c r="A776" s="2752" t="s">
        <v>2390</v>
      </c>
      <c r="B776" s="2753"/>
      <c r="C776" s="2753"/>
      <c r="D776" s="2753"/>
      <c r="E776" s="2753"/>
      <c r="F776" s="2753"/>
      <c r="G776" s="2753"/>
      <c r="H776" s="2754"/>
      <c r="I776" s="690">
        <v>-73206</v>
      </c>
      <c r="J776" s="690">
        <v>-9817</v>
      </c>
      <c r="K776" s="690" t="s">
        <v>2391</v>
      </c>
      <c r="L776" s="691"/>
      <c r="M776" s="692">
        <v>-1020.53</v>
      </c>
      <c r="AK776" s="489"/>
      <c r="AL776" s="499" t="s">
        <v>2390</v>
      </c>
    </row>
    <row r="777" spans="1:38" s="462" customFormat="1" ht="15" x14ac:dyDescent="0.25">
      <c r="A777" s="2752" t="s">
        <v>2392</v>
      </c>
      <c r="B777" s="2753"/>
      <c r="C777" s="2753"/>
      <c r="D777" s="2753"/>
      <c r="E777" s="2753"/>
      <c r="F777" s="2753"/>
      <c r="G777" s="2753"/>
      <c r="H777" s="2754"/>
      <c r="I777" s="690">
        <v>-13709</v>
      </c>
      <c r="J777" s="690"/>
      <c r="K777" s="690"/>
      <c r="L777" s="691"/>
      <c r="M777" s="691"/>
      <c r="AK777" s="489"/>
      <c r="AL777" s="499" t="s">
        <v>2392</v>
      </c>
    </row>
    <row r="778" spans="1:38" s="462" customFormat="1" ht="15" x14ac:dyDescent="0.25">
      <c r="A778" s="2752" t="s">
        <v>2393</v>
      </c>
      <c r="B778" s="2753"/>
      <c r="C778" s="2753"/>
      <c r="D778" s="2753"/>
      <c r="E778" s="2753"/>
      <c r="F778" s="2753"/>
      <c r="G778" s="2753"/>
      <c r="H778" s="2754"/>
      <c r="I778" s="690">
        <v>-9455</v>
      </c>
      <c r="J778" s="690"/>
      <c r="K778" s="690"/>
      <c r="L778" s="691"/>
      <c r="M778" s="691"/>
      <c r="AK778" s="489"/>
      <c r="AL778" s="499" t="s">
        <v>2393</v>
      </c>
    </row>
    <row r="779" spans="1:38" s="462" customFormat="1" ht="15" x14ac:dyDescent="0.25">
      <c r="A779" s="2752" t="s">
        <v>1680</v>
      </c>
      <c r="B779" s="2753"/>
      <c r="C779" s="2753"/>
      <c r="D779" s="2753"/>
      <c r="E779" s="2753"/>
      <c r="F779" s="2753"/>
      <c r="G779" s="2753"/>
      <c r="H779" s="2754"/>
      <c r="I779" s="690">
        <v>-96370</v>
      </c>
      <c r="J779" s="690"/>
      <c r="K779" s="690"/>
      <c r="L779" s="691"/>
      <c r="M779" s="692">
        <v>-1020.53</v>
      </c>
      <c r="AK779" s="489"/>
      <c r="AL779" s="499" t="s">
        <v>1680</v>
      </c>
    </row>
    <row r="780" spans="1:38" s="462" customFormat="1" ht="15" x14ac:dyDescent="0.25">
      <c r="A780" s="2752" t="s">
        <v>2450</v>
      </c>
      <c r="B780" s="2753"/>
      <c r="C780" s="2753"/>
      <c r="D780" s="2753"/>
      <c r="E780" s="2753"/>
      <c r="F780" s="2753"/>
      <c r="G780" s="2753"/>
      <c r="H780" s="2754"/>
      <c r="I780" s="690"/>
      <c r="J780" s="690"/>
      <c r="K780" s="690"/>
      <c r="L780" s="691"/>
      <c r="M780" s="691"/>
      <c r="AK780" s="489"/>
      <c r="AL780" s="499" t="s">
        <v>2450</v>
      </c>
    </row>
    <row r="781" spans="1:38" s="462" customFormat="1" ht="15" x14ac:dyDescent="0.25">
      <c r="A781" s="2752" t="s">
        <v>2451</v>
      </c>
      <c r="B781" s="2753"/>
      <c r="C781" s="2753"/>
      <c r="D781" s="2753"/>
      <c r="E781" s="2753"/>
      <c r="F781" s="2753"/>
      <c r="G781" s="2753"/>
      <c r="H781" s="2754"/>
      <c r="I781" s="690">
        <v>-581</v>
      </c>
      <c r="J781" s="690">
        <v>-581</v>
      </c>
      <c r="K781" s="690"/>
      <c r="L781" s="691"/>
      <c r="M781" s="692">
        <v>-74.430000000000007</v>
      </c>
      <c r="AK781" s="489"/>
      <c r="AL781" s="499" t="s">
        <v>2451</v>
      </c>
    </row>
    <row r="782" spans="1:38" s="462" customFormat="1" ht="15" x14ac:dyDescent="0.25">
      <c r="A782" s="2752" t="s">
        <v>2452</v>
      </c>
      <c r="B782" s="2753"/>
      <c r="C782" s="2753"/>
      <c r="D782" s="2753"/>
      <c r="E782" s="2753"/>
      <c r="F782" s="2753"/>
      <c r="G782" s="2753"/>
      <c r="H782" s="2754"/>
      <c r="I782" s="690">
        <v>-465</v>
      </c>
      <c r="J782" s="690"/>
      <c r="K782" s="690"/>
      <c r="L782" s="691"/>
      <c r="M782" s="691"/>
      <c r="AK782" s="489"/>
      <c r="AL782" s="499" t="s">
        <v>2452</v>
      </c>
    </row>
    <row r="783" spans="1:38" s="462" customFormat="1" ht="15" x14ac:dyDescent="0.25">
      <c r="A783" s="2752" t="s">
        <v>2453</v>
      </c>
      <c r="B783" s="2753"/>
      <c r="C783" s="2753"/>
      <c r="D783" s="2753"/>
      <c r="E783" s="2753"/>
      <c r="F783" s="2753"/>
      <c r="G783" s="2753"/>
      <c r="H783" s="2754"/>
      <c r="I783" s="690">
        <v>-261</v>
      </c>
      <c r="J783" s="690"/>
      <c r="K783" s="690"/>
      <c r="L783" s="691"/>
      <c r="M783" s="691"/>
      <c r="AK783" s="489"/>
      <c r="AL783" s="499" t="s">
        <v>2453</v>
      </c>
    </row>
    <row r="784" spans="1:38" s="462" customFormat="1" ht="15" x14ac:dyDescent="0.25">
      <c r="A784" s="2752" t="s">
        <v>1680</v>
      </c>
      <c r="B784" s="2753"/>
      <c r="C784" s="2753"/>
      <c r="D784" s="2753"/>
      <c r="E784" s="2753"/>
      <c r="F784" s="2753"/>
      <c r="G784" s="2753"/>
      <c r="H784" s="2754"/>
      <c r="I784" s="690">
        <v>-1307</v>
      </c>
      <c r="J784" s="690"/>
      <c r="K784" s="690"/>
      <c r="L784" s="691"/>
      <c r="M784" s="692">
        <v>-74.430000000000007</v>
      </c>
      <c r="AK784" s="489"/>
      <c r="AL784" s="499" t="s">
        <v>1680</v>
      </c>
    </row>
    <row r="785" spans="1:38" s="462" customFormat="1" ht="15" x14ac:dyDescent="0.25">
      <c r="A785" s="2752" t="s">
        <v>2454</v>
      </c>
      <c r="B785" s="2753"/>
      <c r="C785" s="2753"/>
      <c r="D785" s="2753"/>
      <c r="E785" s="2753"/>
      <c r="F785" s="2753"/>
      <c r="G785" s="2753"/>
      <c r="H785" s="2754"/>
      <c r="I785" s="690"/>
      <c r="J785" s="690"/>
      <c r="K785" s="690"/>
      <c r="L785" s="691"/>
      <c r="M785" s="691"/>
      <c r="AK785" s="489"/>
      <c r="AL785" s="499" t="s">
        <v>2454</v>
      </c>
    </row>
    <row r="786" spans="1:38" s="462" customFormat="1" ht="22.5" x14ac:dyDescent="0.25">
      <c r="A786" s="2752" t="s">
        <v>2455</v>
      </c>
      <c r="B786" s="2753"/>
      <c r="C786" s="2753"/>
      <c r="D786" s="2753"/>
      <c r="E786" s="2753"/>
      <c r="F786" s="2753"/>
      <c r="G786" s="2753"/>
      <c r="H786" s="2754"/>
      <c r="I786" s="690">
        <v>-135</v>
      </c>
      <c r="J786" s="690"/>
      <c r="K786" s="690" t="s">
        <v>2414</v>
      </c>
      <c r="L786" s="691"/>
      <c r="M786" s="691"/>
      <c r="AK786" s="489"/>
      <c r="AL786" s="499" t="s">
        <v>2455</v>
      </c>
    </row>
    <row r="787" spans="1:38" s="462" customFormat="1" ht="15" x14ac:dyDescent="0.25">
      <c r="A787" s="2752" t="s">
        <v>2456</v>
      </c>
      <c r="B787" s="2753"/>
      <c r="C787" s="2753"/>
      <c r="D787" s="2753"/>
      <c r="E787" s="2753"/>
      <c r="F787" s="2753"/>
      <c r="G787" s="2753"/>
      <c r="H787" s="2754"/>
      <c r="I787" s="690">
        <v>-17</v>
      </c>
      <c r="J787" s="690"/>
      <c r="K787" s="690"/>
      <c r="L787" s="691"/>
      <c r="M787" s="691"/>
      <c r="AK787" s="489"/>
      <c r="AL787" s="499" t="s">
        <v>2456</v>
      </c>
    </row>
    <row r="788" spans="1:38" s="462" customFormat="1" ht="15" x14ac:dyDescent="0.25">
      <c r="A788" s="2752" t="s">
        <v>2457</v>
      </c>
      <c r="B788" s="2753"/>
      <c r="C788" s="2753"/>
      <c r="D788" s="2753"/>
      <c r="E788" s="2753"/>
      <c r="F788" s="2753"/>
      <c r="G788" s="2753"/>
      <c r="H788" s="2754"/>
      <c r="I788" s="690">
        <v>-9</v>
      </c>
      <c r="J788" s="690"/>
      <c r="K788" s="690"/>
      <c r="L788" s="691"/>
      <c r="M788" s="691"/>
      <c r="AK788" s="489"/>
      <c r="AL788" s="499" t="s">
        <v>2457</v>
      </c>
    </row>
    <row r="789" spans="1:38" s="462" customFormat="1" ht="15" x14ac:dyDescent="0.25">
      <c r="A789" s="2752" t="s">
        <v>1680</v>
      </c>
      <c r="B789" s="2753"/>
      <c r="C789" s="2753"/>
      <c r="D789" s="2753"/>
      <c r="E789" s="2753"/>
      <c r="F789" s="2753"/>
      <c r="G789" s="2753"/>
      <c r="H789" s="2754"/>
      <c r="I789" s="690">
        <v>-161</v>
      </c>
      <c r="J789" s="690"/>
      <c r="K789" s="690"/>
      <c r="L789" s="691"/>
      <c r="M789" s="691"/>
      <c r="AK789" s="489"/>
      <c r="AL789" s="499" t="s">
        <v>1680</v>
      </c>
    </row>
    <row r="790" spans="1:38" s="462" customFormat="1" ht="15" x14ac:dyDescent="0.25">
      <c r="A790" s="2752" t="s">
        <v>2458</v>
      </c>
      <c r="B790" s="2753"/>
      <c r="C790" s="2753"/>
      <c r="D790" s="2753"/>
      <c r="E790" s="2753"/>
      <c r="F790" s="2753"/>
      <c r="G790" s="2753"/>
      <c r="H790" s="2754"/>
      <c r="I790" s="690"/>
      <c r="J790" s="690"/>
      <c r="K790" s="690"/>
      <c r="L790" s="691"/>
      <c r="M790" s="691"/>
      <c r="AK790" s="489"/>
      <c r="AL790" s="499" t="s">
        <v>2458</v>
      </c>
    </row>
    <row r="791" spans="1:38" s="462" customFormat="1" ht="15" x14ac:dyDescent="0.25">
      <c r="A791" s="2752" t="s">
        <v>2459</v>
      </c>
      <c r="B791" s="2753"/>
      <c r="C791" s="2753"/>
      <c r="D791" s="2753"/>
      <c r="E791" s="2753"/>
      <c r="F791" s="2753"/>
      <c r="G791" s="2753"/>
      <c r="H791" s="2754"/>
      <c r="I791" s="690">
        <v>-1328</v>
      </c>
      <c r="J791" s="690"/>
      <c r="K791" s="690">
        <v>-1328</v>
      </c>
      <c r="L791" s="691"/>
      <c r="M791" s="691"/>
      <c r="AK791" s="489"/>
      <c r="AL791" s="499" t="s">
        <v>2459</v>
      </c>
    </row>
    <row r="792" spans="1:38" s="462" customFormat="1" ht="15" x14ac:dyDescent="0.25">
      <c r="A792" s="2752" t="s">
        <v>1674</v>
      </c>
      <c r="B792" s="2753"/>
      <c r="C792" s="2753"/>
      <c r="D792" s="2753"/>
      <c r="E792" s="2753"/>
      <c r="F792" s="2753"/>
      <c r="G792" s="2753"/>
      <c r="H792" s="2754"/>
      <c r="I792" s="690">
        <v>-3209646</v>
      </c>
      <c r="J792" s="690"/>
      <c r="K792" s="690"/>
      <c r="L792" s="691"/>
      <c r="M792" s="692">
        <v>-17242.16</v>
      </c>
      <c r="AK792" s="489"/>
      <c r="AL792" s="499" t="s">
        <v>1674</v>
      </c>
    </row>
    <row r="793" spans="1:38" s="462" customFormat="1" ht="15" x14ac:dyDescent="0.25">
      <c r="A793" s="2752" t="s">
        <v>1675</v>
      </c>
      <c r="B793" s="2753"/>
      <c r="C793" s="2753"/>
      <c r="D793" s="2753"/>
      <c r="E793" s="2753"/>
      <c r="F793" s="2753"/>
      <c r="G793" s="2753"/>
      <c r="H793" s="2754"/>
      <c r="I793" s="690"/>
      <c r="J793" s="690"/>
      <c r="K793" s="690"/>
      <c r="L793" s="691"/>
      <c r="M793" s="691"/>
      <c r="AK793" s="489"/>
      <c r="AL793" s="499" t="s">
        <v>1675</v>
      </c>
    </row>
    <row r="794" spans="1:38" s="462" customFormat="1" ht="15" x14ac:dyDescent="0.25">
      <c r="A794" s="2752" t="s">
        <v>1676</v>
      </c>
      <c r="B794" s="2753"/>
      <c r="C794" s="2753"/>
      <c r="D794" s="2753"/>
      <c r="E794" s="2753"/>
      <c r="F794" s="2753"/>
      <c r="G794" s="2753"/>
      <c r="H794" s="2754"/>
      <c r="I794" s="690"/>
      <c r="J794" s="690"/>
      <c r="K794" s="690"/>
      <c r="L794" s="691"/>
      <c r="M794" s="691"/>
      <c r="AK794" s="489"/>
      <c r="AL794" s="499" t="s">
        <v>1676</v>
      </c>
    </row>
    <row r="795" spans="1:38" s="462" customFormat="1" ht="22.5" x14ac:dyDescent="0.25">
      <c r="A795" s="2752" t="s">
        <v>2460</v>
      </c>
      <c r="B795" s="2753"/>
      <c r="C795" s="2753"/>
      <c r="D795" s="2753"/>
      <c r="E795" s="2753"/>
      <c r="F795" s="2753"/>
      <c r="G795" s="2753"/>
      <c r="H795" s="2754"/>
      <c r="I795" s="690">
        <v>-2194</v>
      </c>
      <c r="J795" s="690">
        <v>-864</v>
      </c>
      <c r="K795" s="690" t="s">
        <v>2461</v>
      </c>
      <c r="L795" s="691"/>
      <c r="M795" s="692">
        <v>-105.77</v>
      </c>
      <c r="AK795" s="489"/>
      <c r="AL795" s="499" t="s">
        <v>2460</v>
      </c>
    </row>
    <row r="796" spans="1:38" s="462" customFormat="1" ht="15" x14ac:dyDescent="0.25">
      <c r="A796" s="2752" t="s">
        <v>2462</v>
      </c>
      <c r="B796" s="2753"/>
      <c r="C796" s="2753"/>
      <c r="D796" s="2753"/>
      <c r="E796" s="2753"/>
      <c r="F796" s="2753"/>
      <c r="G796" s="2753"/>
      <c r="H796" s="2754"/>
      <c r="I796" s="690">
        <v>-818</v>
      </c>
      <c r="J796" s="690"/>
      <c r="K796" s="690"/>
      <c r="L796" s="691"/>
      <c r="M796" s="691"/>
      <c r="AK796" s="489"/>
      <c r="AL796" s="499" t="s">
        <v>2462</v>
      </c>
    </row>
    <row r="797" spans="1:38" s="462" customFormat="1" ht="15" x14ac:dyDescent="0.25">
      <c r="A797" s="2752" t="s">
        <v>2463</v>
      </c>
      <c r="B797" s="2753"/>
      <c r="C797" s="2753"/>
      <c r="D797" s="2753"/>
      <c r="E797" s="2753"/>
      <c r="F797" s="2753"/>
      <c r="G797" s="2753"/>
      <c r="H797" s="2754"/>
      <c r="I797" s="690">
        <v>-613</v>
      </c>
      <c r="J797" s="690"/>
      <c r="K797" s="690"/>
      <c r="L797" s="691"/>
      <c r="M797" s="691"/>
      <c r="AK797" s="489"/>
      <c r="AL797" s="499" t="s">
        <v>2463</v>
      </c>
    </row>
    <row r="798" spans="1:38" s="462" customFormat="1" ht="15" x14ac:dyDescent="0.25">
      <c r="A798" s="2752" t="s">
        <v>1680</v>
      </c>
      <c r="B798" s="2753"/>
      <c r="C798" s="2753"/>
      <c r="D798" s="2753"/>
      <c r="E798" s="2753"/>
      <c r="F798" s="2753"/>
      <c r="G798" s="2753"/>
      <c r="H798" s="2754"/>
      <c r="I798" s="690">
        <v>-3625</v>
      </c>
      <c r="J798" s="690"/>
      <c r="K798" s="690"/>
      <c r="L798" s="691"/>
      <c r="M798" s="692">
        <v>-105.77</v>
      </c>
      <c r="AK798" s="489"/>
      <c r="AL798" s="499" t="s">
        <v>1680</v>
      </c>
    </row>
    <row r="799" spans="1:38" s="462" customFormat="1" ht="15" x14ac:dyDescent="0.25">
      <c r="A799" s="2752" t="s">
        <v>1674</v>
      </c>
      <c r="B799" s="2753"/>
      <c r="C799" s="2753"/>
      <c r="D799" s="2753"/>
      <c r="E799" s="2753"/>
      <c r="F799" s="2753"/>
      <c r="G799" s="2753"/>
      <c r="H799" s="2754"/>
      <c r="I799" s="690">
        <v>-3625</v>
      </c>
      <c r="J799" s="690"/>
      <c r="K799" s="690"/>
      <c r="L799" s="691"/>
      <c r="M799" s="692">
        <v>-105.77</v>
      </c>
      <c r="AK799" s="489"/>
      <c r="AL799" s="499" t="s">
        <v>1674</v>
      </c>
    </row>
    <row r="800" spans="1:38" s="462" customFormat="1" ht="15" x14ac:dyDescent="0.25">
      <c r="A800" s="2752" t="s">
        <v>1681</v>
      </c>
      <c r="B800" s="2753"/>
      <c r="C800" s="2753"/>
      <c r="D800" s="2753"/>
      <c r="E800" s="2753"/>
      <c r="F800" s="2753"/>
      <c r="G800" s="2753"/>
      <c r="H800" s="2754"/>
      <c r="I800" s="690">
        <v>-3213271</v>
      </c>
      <c r="J800" s="690"/>
      <c r="K800" s="690"/>
      <c r="L800" s="691"/>
      <c r="M800" s="692">
        <v>-17347.93</v>
      </c>
      <c r="AK800" s="489"/>
      <c r="AL800" s="499" t="s">
        <v>1681</v>
      </c>
    </row>
    <row r="801" spans="1:39" s="462" customFormat="1" ht="15" x14ac:dyDescent="0.25">
      <c r="A801" s="2752" t="s">
        <v>1682</v>
      </c>
      <c r="B801" s="2753"/>
      <c r="C801" s="2753"/>
      <c r="D801" s="2753"/>
      <c r="E801" s="2753"/>
      <c r="F801" s="2753"/>
      <c r="G801" s="2753"/>
      <c r="H801" s="2754"/>
      <c r="I801" s="690"/>
      <c r="J801" s="690"/>
      <c r="K801" s="690"/>
      <c r="L801" s="691"/>
      <c r="M801" s="691"/>
      <c r="AK801" s="489"/>
      <c r="AL801" s="499" t="s">
        <v>1682</v>
      </c>
    </row>
    <row r="802" spans="1:39" s="462" customFormat="1" ht="15" x14ac:dyDescent="0.25">
      <c r="A802" s="2752" t="s">
        <v>1683</v>
      </c>
      <c r="B802" s="2753"/>
      <c r="C802" s="2753"/>
      <c r="D802" s="2753"/>
      <c r="E802" s="2753"/>
      <c r="F802" s="2753"/>
      <c r="G802" s="2753"/>
      <c r="H802" s="2754"/>
      <c r="I802" s="690">
        <v>-1642933</v>
      </c>
      <c r="J802" s="690"/>
      <c r="K802" s="690"/>
      <c r="L802" s="691"/>
      <c r="M802" s="691"/>
      <c r="AK802" s="489"/>
      <c r="AL802" s="499" t="s">
        <v>1683</v>
      </c>
    </row>
    <row r="803" spans="1:39" s="462" customFormat="1" ht="15" x14ac:dyDescent="0.25">
      <c r="A803" s="2752" t="s">
        <v>1684</v>
      </c>
      <c r="B803" s="2753"/>
      <c r="C803" s="2753"/>
      <c r="D803" s="2753"/>
      <c r="E803" s="2753"/>
      <c r="F803" s="2753"/>
      <c r="G803" s="2753"/>
      <c r="H803" s="2754"/>
      <c r="I803" s="690">
        <v>-1051098</v>
      </c>
      <c r="J803" s="690"/>
      <c r="K803" s="690"/>
      <c r="L803" s="691"/>
      <c r="M803" s="691"/>
      <c r="AK803" s="489"/>
      <c r="AL803" s="499" t="s">
        <v>1684</v>
      </c>
    </row>
    <row r="804" spans="1:39" s="462" customFormat="1" ht="15" x14ac:dyDescent="0.25">
      <c r="A804" s="2752" t="s">
        <v>1685</v>
      </c>
      <c r="B804" s="2753"/>
      <c r="C804" s="2753"/>
      <c r="D804" s="2753"/>
      <c r="E804" s="2753"/>
      <c r="F804" s="2753"/>
      <c r="G804" s="2753"/>
      <c r="H804" s="2754"/>
      <c r="I804" s="690">
        <v>-230070</v>
      </c>
      <c r="J804" s="690"/>
      <c r="K804" s="690"/>
      <c r="L804" s="691"/>
      <c r="M804" s="691"/>
      <c r="AK804" s="489"/>
      <c r="AL804" s="499" t="s">
        <v>1685</v>
      </c>
    </row>
    <row r="805" spans="1:39" s="462" customFormat="1" ht="15" x14ac:dyDescent="0.25">
      <c r="A805" s="2752" t="s">
        <v>1686</v>
      </c>
      <c r="B805" s="2753"/>
      <c r="C805" s="2753"/>
      <c r="D805" s="2753"/>
      <c r="E805" s="2753"/>
      <c r="F805" s="2753"/>
      <c r="G805" s="2753"/>
      <c r="H805" s="2754"/>
      <c r="I805" s="690">
        <v>-227302</v>
      </c>
      <c r="J805" s="690"/>
      <c r="K805" s="690"/>
      <c r="L805" s="691"/>
      <c r="M805" s="691"/>
      <c r="AK805" s="489"/>
      <c r="AL805" s="499" t="s">
        <v>1686</v>
      </c>
    </row>
    <row r="806" spans="1:39" s="462" customFormat="1" ht="15" x14ac:dyDescent="0.25">
      <c r="A806" s="2752" t="s">
        <v>1687</v>
      </c>
      <c r="B806" s="2753"/>
      <c r="C806" s="2753"/>
      <c r="D806" s="2753"/>
      <c r="E806" s="2753"/>
      <c r="F806" s="2753"/>
      <c r="G806" s="2753"/>
      <c r="H806" s="2754"/>
      <c r="I806" s="690">
        <v>-114247</v>
      </c>
      <c r="J806" s="690"/>
      <c r="K806" s="690"/>
      <c r="L806" s="691"/>
      <c r="M806" s="691"/>
      <c r="AK806" s="489"/>
      <c r="AL806" s="499" t="s">
        <v>1687</v>
      </c>
    </row>
    <row r="807" spans="1:39" s="462" customFormat="1" ht="15" x14ac:dyDescent="0.25">
      <c r="A807" s="2749" t="s">
        <v>1616</v>
      </c>
      <c r="B807" s="2750"/>
      <c r="C807" s="2750"/>
      <c r="D807" s="2750"/>
      <c r="E807" s="2750"/>
      <c r="F807" s="2750"/>
      <c r="G807" s="2750"/>
      <c r="H807" s="2751"/>
      <c r="I807" s="669">
        <v>-3213271</v>
      </c>
      <c r="J807" s="669"/>
      <c r="K807" s="669"/>
      <c r="L807" s="689"/>
      <c r="M807" s="680">
        <v>-17347.93</v>
      </c>
      <c r="AK807" s="489"/>
      <c r="AM807" s="489" t="s">
        <v>1616</v>
      </c>
    </row>
    <row r="808" spans="1:39" s="462" customFormat="1" ht="53.25" customHeight="1" x14ac:dyDescent="0.25">
      <c r="A808" s="460"/>
      <c r="B808" s="460"/>
      <c r="C808" s="460"/>
      <c r="D808" s="460"/>
      <c r="E808" s="460"/>
      <c r="F808" s="460"/>
      <c r="G808" s="460"/>
      <c r="H808" s="460"/>
      <c r="I808" s="460"/>
      <c r="J808" s="460"/>
      <c r="K808" s="460"/>
      <c r="L808" s="460"/>
      <c r="M808" s="460"/>
    </row>
    <row r="809" spans="1:39" s="477" customFormat="1" ht="12.75" customHeight="1" x14ac:dyDescent="0.2">
      <c r="A809" s="2755" t="s">
        <v>2464</v>
      </c>
      <c r="B809" s="2755"/>
      <c r="C809" s="2755"/>
      <c r="D809" s="2755"/>
      <c r="E809" s="2755"/>
      <c r="F809" s="2755"/>
      <c r="G809" s="2755"/>
      <c r="H809" s="2755"/>
      <c r="I809" s="2755"/>
      <c r="J809" s="2755"/>
      <c r="K809" s="2755"/>
      <c r="L809" s="2755"/>
      <c r="M809" s="2755"/>
      <c r="N809" s="331"/>
      <c r="O809" s="331"/>
      <c r="P809" s="331"/>
      <c r="Q809" s="331"/>
      <c r="R809" s="331"/>
      <c r="S809" s="464"/>
      <c r="T809" s="464"/>
      <c r="U809" s="464"/>
      <c r="V809" s="464"/>
      <c r="W809" s="464"/>
      <c r="X809" s="464"/>
      <c r="Y809" s="464"/>
      <c r="Z809" s="464"/>
      <c r="AA809" s="464"/>
      <c r="AB809" s="464"/>
      <c r="AC809" s="464"/>
      <c r="AD809" s="464"/>
      <c r="AE809" s="464"/>
      <c r="AF809" s="464"/>
      <c r="AG809" s="464"/>
      <c r="AH809" s="464"/>
      <c r="AI809" s="464"/>
      <c r="AJ809" s="464"/>
      <c r="AK809" s="464"/>
      <c r="AL809" s="464"/>
      <c r="AM809" s="464"/>
    </row>
    <row r="810" spans="1:39" s="477" customFormat="1" ht="12.75" customHeight="1" x14ac:dyDescent="0.2">
      <c r="A810" s="2756" t="s">
        <v>917</v>
      </c>
      <c r="B810" s="2756"/>
      <c r="C810" s="2756"/>
      <c r="D810" s="2756"/>
      <c r="E810" s="2756"/>
      <c r="F810" s="2756"/>
      <c r="G810" s="2756"/>
      <c r="H810" s="2756"/>
      <c r="I810" s="2756"/>
      <c r="J810" s="2756"/>
      <c r="K810" s="2756"/>
      <c r="L810" s="2756"/>
      <c r="M810" s="2756"/>
      <c r="N810" s="710"/>
      <c r="O810" s="710"/>
      <c r="P810" s="710"/>
      <c r="Q810" s="710"/>
      <c r="R810" s="710"/>
      <c r="S810" s="464"/>
      <c r="T810" s="464"/>
      <c r="U810" s="464"/>
      <c r="V810" s="464"/>
      <c r="W810" s="464"/>
      <c r="X810" s="464"/>
      <c r="Y810" s="464"/>
      <c r="Z810" s="464"/>
      <c r="AA810" s="464"/>
      <c r="AB810" s="464"/>
      <c r="AC810" s="464"/>
      <c r="AD810" s="464"/>
      <c r="AE810" s="464"/>
      <c r="AF810" s="464"/>
      <c r="AG810" s="464"/>
      <c r="AH810" s="464"/>
      <c r="AI810" s="464"/>
      <c r="AJ810" s="464"/>
      <c r="AK810" s="464"/>
      <c r="AL810" s="464"/>
      <c r="AM810" s="464"/>
    </row>
    <row r="811" spans="1:39" s="477" customFormat="1" ht="13.5" customHeight="1" x14ac:dyDescent="0.25">
      <c r="A811" s="463"/>
      <c r="B811" s="463"/>
      <c r="C811" s="463"/>
      <c r="D811" s="463"/>
      <c r="E811" s="463"/>
      <c r="F811" s="463"/>
      <c r="G811" s="463"/>
      <c r="H811" s="711"/>
      <c r="I811" s="469"/>
      <c r="J811" s="469"/>
      <c r="K811" s="469"/>
      <c r="L811" s="469"/>
      <c r="M811" s="463"/>
      <c r="N811" s="462"/>
      <c r="O811" s="462"/>
      <c r="P811" s="462"/>
      <c r="Q811" s="462"/>
      <c r="R811" s="462"/>
      <c r="S811" s="464"/>
      <c r="T811" s="464"/>
      <c r="U811" s="464"/>
      <c r="V811" s="464"/>
      <c r="W811" s="464"/>
      <c r="X811" s="464"/>
      <c r="Y811" s="464"/>
      <c r="Z811" s="464"/>
      <c r="AA811" s="464"/>
      <c r="AB811" s="464"/>
      <c r="AC811" s="464"/>
      <c r="AD811" s="464"/>
      <c r="AE811" s="464"/>
      <c r="AF811" s="464"/>
      <c r="AG811" s="464"/>
      <c r="AH811" s="464"/>
      <c r="AI811" s="464"/>
      <c r="AJ811" s="464"/>
      <c r="AK811" s="464"/>
      <c r="AL811" s="464"/>
      <c r="AM811" s="464"/>
    </row>
    <row r="812" spans="1:39" s="477" customFormat="1" ht="12.75" customHeight="1" x14ac:dyDescent="0.2">
      <c r="A812" s="2755" t="s">
        <v>2465</v>
      </c>
      <c r="B812" s="2755"/>
      <c r="C812" s="2755"/>
      <c r="D812" s="2755"/>
      <c r="E812" s="2755"/>
      <c r="F812" s="2755"/>
      <c r="G812" s="2755"/>
      <c r="H812" s="2755"/>
      <c r="I812" s="2755"/>
      <c r="J812" s="2755"/>
      <c r="K812" s="2755"/>
      <c r="L812" s="2755"/>
      <c r="M812" s="2755"/>
      <c r="N812" s="331"/>
      <c r="O812" s="331"/>
      <c r="P812" s="331"/>
      <c r="Q812" s="331"/>
      <c r="R812" s="331"/>
      <c r="S812" s="464"/>
      <c r="T812" s="464"/>
      <c r="U812" s="464"/>
      <c r="V812" s="464"/>
      <c r="W812" s="464"/>
      <c r="X812" s="464"/>
      <c r="Y812" s="464"/>
      <c r="Z812" s="464"/>
      <c r="AA812" s="464"/>
      <c r="AB812" s="464"/>
      <c r="AC812" s="464"/>
      <c r="AD812" s="464"/>
      <c r="AE812" s="464"/>
      <c r="AF812" s="464"/>
      <c r="AG812" s="464"/>
      <c r="AH812" s="464"/>
      <c r="AI812" s="464"/>
      <c r="AJ812" s="464"/>
      <c r="AK812" s="464"/>
      <c r="AL812" s="464"/>
      <c r="AM812" s="464"/>
    </row>
    <row r="813" spans="1:39" s="477" customFormat="1" ht="12.75" customHeight="1" x14ac:dyDescent="0.2">
      <c r="A813" s="2756" t="s">
        <v>917</v>
      </c>
      <c r="B813" s="2756"/>
      <c r="C813" s="2756"/>
      <c r="D813" s="2756"/>
      <c r="E813" s="2756"/>
      <c r="F813" s="2756"/>
      <c r="G813" s="2756"/>
      <c r="H813" s="2756"/>
      <c r="I813" s="2756"/>
      <c r="J813" s="2756"/>
      <c r="K813" s="2756"/>
      <c r="L813" s="2756"/>
      <c r="M813" s="2756"/>
      <c r="N813" s="710"/>
      <c r="O813" s="710"/>
      <c r="P813" s="710"/>
      <c r="Q813" s="710"/>
      <c r="R813" s="710"/>
      <c r="S813" s="464"/>
      <c r="T813" s="464"/>
      <c r="U813" s="464"/>
      <c r="V813" s="464"/>
      <c r="W813" s="464"/>
      <c r="X813" s="464"/>
      <c r="Y813" s="464"/>
      <c r="Z813" s="464"/>
      <c r="AA813" s="464"/>
      <c r="AB813" s="464"/>
      <c r="AC813" s="464"/>
      <c r="AD813" s="464"/>
      <c r="AE813" s="464"/>
      <c r="AF813" s="464"/>
      <c r="AG813" s="464"/>
      <c r="AH813" s="464"/>
      <c r="AI813" s="464"/>
      <c r="AJ813" s="464"/>
      <c r="AK813" s="464"/>
      <c r="AL813" s="464"/>
      <c r="AM813" s="464"/>
    </row>
    <row r="814" spans="1:39" s="477" customFormat="1" ht="13.5" customHeight="1" x14ac:dyDescent="0.25">
      <c r="A814" s="463"/>
      <c r="B814" s="463"/>
      <c r="C814" s="463"/>
      <c r="D814" s="463"/>
      <c r="E814" s="463"/>
      <c r="F814" s="463"/>
      <c r="G814" s="463"/>
      <c r="H814" s="711"/>
      <c r="I814" s="469"/>
      <c r="J814" s="469"/>
      <c r="K814" s="469"/>
      <c r="L814" s="469"/>
      <c r="M814" s="463"/>
      <c r="N814" s="462"/>
      <c r="O814" s="462"/>
      <c r="P814" s="462"/>
      <c r="Q814" s="462"/>
      <c r="R814" s="462"/>
      <c r="S814" s="464"/>
      <c r="T814" s="464"/>
      <c r="U814" s="464"/>
      <c r="V814" s="464"/>
      <c r="W814" s="464"/>
      <c r="X814" s="464"/>
      <c r="Y814" s="464"/>
      <c r="Z814" s="464"/>
      <c r="AA814" s="464"/>
      <c r="AB814" s="464"/>
      <c r="AC814" s="464"/>
      <c r="AD814" s="464"/>
      <c r="AE814" s="464"/>
      <c r="AF814" s="464"/>
      <c r="AG814" s="464"/>
      <c r="AH814" s="464"/>
      <c r="AI814" s="464"/>
      <c r="AJ814" s="464"/>
      <c r="AK814" s="464"/>
      <c r="AL814" s="464"/>
      <c r="AM814" s="464"/>
    </row>
    <row r="815" spans="1:39" s="462" customFormat="1" ht="15" x14ac:dyDescent="0.25">
      <c r="A815" s="460"/>
      <c r="B815" s="460"/>
      <c r="C815" s="460"/>
      <c r="D815" s="460"/>
      <c r="E815" s="460"/>
      <c r="F815" s="460"/>
      <c r="G815" s="460"/>
      <c r="H815" s="463"/>
      <c r="I815" s="2757"/>
      <c r="J815" s="2757"/>
      <c r="K815" s="2757"/>
      <c r="L815" s="2757"/>
      <c r="M815" s="460"/>
    </row>
  </sheetData>
  <mergeCells count="719">
    <mergeCell ref="I815:L815"/>
    <mergeCell ref="A806:H806"/>
    <mergeCell ref="A807:H807"/>
    <mergeCell ref="A809:M809"/>
    <mergeCell ref="A810:M810"/>
    <mergeCell ref="A812:M812"/>
    <mergeCell ref="A813:M813"/>
    <mergeCell ref="A800:H800"/>
    <mergeCell ref="A801:H801"/>
    <mergeCell ref="A802:H802"/>
    <mergeCell ref="A803:H803"/>
    <mergeCell ref="A804:H804"/>
    <mergeCell ref="A805:H805"/>
    <mergeCell ref="A794:H794"/>
    <mergeCell ref="A795:H795"/>
    <mergeCell ref="A796:H796"/>
    <mergeCell ref="A797:H797"/>
    <mergeCell ref="A798:H798"/>
    <mergeCell ref="A799:H799"/>
    <mergeCell ref="A788:H788"/>
    <mergeCell ref="A789:H789"/>
    <mergeCell ref="A790:H790"/>
    <mergeCell ref="A791:H791"/>
    <mergeCell ref="A792:H792"/>
    <mergeCell ref="A793:H793"/>
    <mergeCell ref="A782:H782"/>
    <mergeCell ref="A783:H783"/>
    <mergeCell ref="A784:H784"/>
    <mergeCell ref="A785:H785"/>
    <mergeCell ref="A786:H786"/>
    <mergeCell ref="A787:H787"/>
    <mergeCell ref="A776:H776"/>
    <mergeCell ref="A777:H777"/>
    <mergeCell ref="A778:H778"/>
    <mergeCell ref="A779:H779"/>
    <mergeCell ref="A780:H780"/>
    <mergeCell ref="A781:H781"/>
    <mergeCell ref="A770:H770"/>
    <mergeCell ref="A771:H771"/>
    <mergeCell ref="A772:H772"/>
    <mergeCell ref="A773:H773"/>
    <mergeCell ref="A774:H774"/>
    <mergeCell ref="A775:H775"/>
    <mergeCell ref="A764:H764"/>
    <mergeCell ref="A765:H765"/>
    <mergeCell ref="A766:H766"/>
    <mergeCell ref="A767:H767"/>
    <mergeCell ref="A768:H768"/>
    <mergeCell ref="A769:H769"/>
    <mergeCell ref="A758:H758"/>
    <mergeCell ref="A759:H759"/>
    <mergeCell ref="A760:H760"/>
    <mergeCell ref="A761:H761"/>
    <mergeCell ref="A762:H762"/>
    <mergeCell ref="A763:H763"/>
    <mergeCell ref="A752:H752"/>
    <mergeCell ref="A753:H753"/>
    <mergeCell ref="A754:H754"/>
    <mergeCell ref="A755:H755"/>
    <mergeCell ref="A756:H756"/>
    <mergeCell ref="A757:H757"/>
    <mergeCell ref="A746:H746"/>
    <mergeCell ref="A747:H747"/>
    <mergeCell ref="A748:H748"/>
    <mergeCell ref="A749:H749"/>
    <mergeCell ref="A750:H750"/>
    <mergeCell ref="A751:H751"/>
    <mergeCell ref="A740:H740"/>
    <mergeCell ref="A741:H741"/>
    <mergeCell ref="A742:H742"/>
    <mergeCell ref="A743:H743"/>
    <mergeCell ref="A744:H744"/>
    <mergeCell ref="A745:H745"/>
    <mergeCell ref="A734:H734"/>
    <mergeCell ref="A735:H735"/>
    <mergeCell ref="A736:H736"/>
    <mergeCell ref="A737:H737"/>
    <mergeCell ref="A738:H738"/>
    <mergeCell ref="A739:H739"/>
    <mergeCell ref="A728:H728"/>
    <mergeCell ref="A729:H729"/>
    <mergeCell ref="A730:H730"/>
    <mergeCell ref="A731:H731"/>
    <mergeCell ref="A732:H732"/>
    <mergeCell ref="A733:H733"/>
    <mergeCell ref="A722:H722"/>
    <mergeCell ref="A723:H723"/>
    <mergeCell ref="A724:H724"/>
    <mergeCell ref="A725:H725"/>
    <mergeCell ref="A726:H726"/>
    <mergeCell ref="A727:H727"/>
    <mergeCell ref="A716:H716"/>
    <mergeCell ref="A717:H717"/>
    <mergeCell ref="A718:H718"/>
    <mergeCell ref="A719:H719"/>
    <mergeCell ref="A720:H720"/>
    <mergeCell ref="A721:H721"/>
    <mergeCell ref="A710:H710"/>
    <mergeCell ref="A711:H711"/>
    <mergeCell ref="A712:H712"/>
    <mergeCell ref="A713:H713"/>
    <mergeCell ref="A714:H714"/>
    <mergeCell ref="A715:H715"/>
    <mergeCell ref="A704:H704"/>
    <mergeCell ref="A705:H705"/>
    <mergeCell ref="A706:H706"/>
    <mergeCell ref="A707:H707"/>
    <mergeCell ref="A708:H708"/>
    <mergeCell ref="A709:H709"/>
    <mergeCell ref="C697:E697"/>
    <mergeCell ref="C699:M699"/>
    <mergeCell ref="A700:H700"/>
    <mergeCell ref="A701:H701"/>
    <mergeCell ref="A702:H702"/>
    <mergeCell ref="A703:H703"/>
    <mergeCell ref="C690:M690"/>
    <mergeCell ref="C691:E691"/>
    <mergeCell ref="C692:E692"/>
    <mergeCell ref="C694:M694"/>
    <mergeCell ref="C695:E695"/>
    <mergeCell ref="C696:E696"/>
    <mergeCell ref="A682:M682"/>
    <mergeCell ref="A683:M683"/>
    <mergeCell ref="C684:E684"/>
    <mergeCell ref="A686:M686"/>
    <mergeCell ref="C687:E687"/>
    <mergeCell ref="C689:M689"/>
    <mergeCell ref="A676:H676"/>
    <mergeCell ref="A677:H677"/>
    <mergeCell ref="A678:H678"/>
    <mergeCell ref="A679:H679"/>
    <mergeCell ref="A680:H680"/>
    <mergeCell ref="A681:M681"/>
    <mergeCell ref="A670:H670"/>
    <mergeCell ref="A671:H671"/>
    <mergeCell ref="A672:H672"/>
    <mergeCell ref="A673:H673"/>
    <mergeCell ref="A674:H674"/>
    <mergeCell ref="A675:H675"/>
    <mergeCell ref="A664:H664"/>
    <mergeCell ref="A665:H665"/>
    <mergeCell ref="A666:H666"/>
    <mergeCell ref="A667:H667"/>
    <mergeCell ref="A668:H668"/>
    <mergeCell ref="A669:H669"/>
    <mergeCell ref="A658:H658"/>
    <mergeCell ref="A659:H659"/>
    <mergeCell ref="A660:H660"/>
    <mergeCell ref="A661:H661"/>
    <mergeCell ref="A662:H662"/>
    <mergeCell ref="A663:H663"/>
    <mergeCell ref="A652:H652"/>
    <mergeCell ref="A653:H653"/>
    <mergeCell ref="A654:H654"/>
    <mergeCell ref="A655:H655"/>
    <mergeCell ref="A656:H656"/>
    <mergeCell ref="A657:H657"/>
    <mergeCell ref="A646:H646"/>
    <mergeCell ref="A647:H647"/>
    <mergeCell ref="A648:H648"/>
    <mergeCell ref="A649:H649"/>
    <mergeCell ref="A650:H650"/>
    <mergeCell ref="A651:H651"/>
    <mergeCell ref="A640:H640"/>
    <mergeCell ref="A641:H641"/>
    <mergeCell ref="A642:H642"/>
    <mergeCell ref="A643:H643"/>
    <mergeCell ref="A644:H644"/>
    <mergeCell ref="A645:H645"/>
    <mergeCell ref="A634:H634"/>
    <mergeCell ref="A635:H635"/>
    <mergeCell ref="A636:H636"/>
    <mergeCell ref="A637:H637"/>
    <mergeCell ref="A638:H638"/>
    <mergeCell ref="A639:H639"/>
    <mergeCell ref="A628:H628"/>
    <mergeCell ref="A629:H629"/>
    <mergeCell ref="A630:H630"/>
    <mergeCell ref="A631:H631"/>
    <mergeCell ref="A632:H632"/>
    <mergeCell ref="A633:H633"/>
    <mergeCell ref="A622:H622"/>
    <mergeCell ref="A623:H623"/>
    <mergeCell ref="A624:H624"/>
    <mergeCell ref="A625:H625"/>
    <mergeCell ref="A626:H626"/>
    <mergeCell ref="A627:H627"/>
    <mergeCell ref="C616:E616"/>
    <mergeCell ref="C617:M617"/>
    <mergeCell ref="C618:E618"/>
    <mergeCell ref="A619:H619"/>
    <mergeCell ref="A620:H620"/>
    <mergeCell ref="A621:H621"/>
    <mergeCell ref="C610:E610"/>
    <mergeCell ref="C611:E611"/>
    <mergeCell ref="C612:E612"/>
    <mergeCell ref="C613:E613"/>
    <mergeCell ref="C614:E614"/>
    <mergeCell ref="C615:E615"/>
    <mergeCell ref="C596:E596"/>
    <mergeCell ref="C599:E599"/>
    <mergeCell ref="C602:E602"/>
    <mergeCell ref="C605:E605"/>
    <mergeCell ref="C608:E608"/>
    <mergeCell ref="C609:M609"/>
    <mergeCell ref="C586:E586"/>
    <mergeCell ref="C587:E587"/>
    <mergeCell ref="C588:E588"/>
    <mergeCell ref="C589:E589"/>
    <mergeCell ref="C591:E591"/>
    <mergeCell ref="C593:E593"/>
    <mergeCell ref="C580:E580"/>
    <mergeCell ref="C581:E581"/>
    <mergeCell ref="C582:E582"/>
    <mergeCell ref="C583:E583"/>
    <mergeCell ref="C584:E584"/>
    <mergeCell ref="C585:E585"/>
    <mergeCell ref="C574:E574"/>
    <mergeCell ref="C575:E575"/>
    <mergeCell ref="C576:E576"/>
    <mergeCell ref="C577:E577"/>
    <mergeCell ref="C578:E578"/>
    <mergeCell ref="C579:E579"/>
    <mergeCell ref="C568:E568"/>
    <mergeCell ref="C569:E569"/>
    <mergeCell ref="C570:E570"/>
    <mergeCell ref="C571:E571"/>
    <mergeCell ref="C572:E572"/>
    <mergeCell ref="C573:E573"/>
    <mergeCell ref="C559:E559"/>
    <mergeCell ref="C561:E561"/>
    <mergeCell ref="C564:M564"/>
    <mergeCell ref="C565:E565"/>
    <mergeCell ref="C566:E566"/>
    <mergeCell ref="C567:E567"/>
    <mergeCell ref="C552:E552"/>
    <mergeCell ref="C553:E553"/>
    <mergeCell ref="C554:E554"/>
    <mergeCell ref="C555:E555"/>
    <mergeCell ref="C556:E556"/>
    <mergeCell ref="C557:E557"/>
    <mergeCell ref="C546:E546"/>
    <mergeCell ref="C547:E547"/>
    <mergeCell ref="C548:E548"/>
    <mergeCell ref="C549:E549"/>
    <mergeCell ref="C550:E550"/>
    <mergeCell ref="C551:E551"/>
    <mergeCell ref="C539:E539"/>
    <mergeCell ref="C541:M541"/>
    <mergeCell ref="C542:M542"/>
    <mergeCell ref="C543:M543"/>
    <mergeCell ref="C544:M544"/>
    <mergeCell ref="C545:E545"/>
    <mergeCell ref="C533:E533"/>
    <mergeCell ref="C534:E534"/>
    <mergeCell ref="C535:E535"/>
    <mergeCell ref="C536:E536"/>
    <mergeCell ref="C537:E537"/>
    <mergeCell ref="C538:E538"/>
    <mergeCell ref="C527:E527"/>
    <mergeCell ref="C528:E528"/>
    <mergeCell ref="C529:E529"/>
    <mergeCell ref="C530:E530"/>
    <mergeCell ref="C531:E531"/>
    <mergeCell ref="C532:E532"/>
    <mergeCell ref="A520:M520"/>
    <mergeCell ref="C521:E521"/>
    <mergeCell ref="C523:M523"/>
    <mergeCell ref="C524:M524"/>
    <mergeCell ref="C525:M525"/>
    <mergeCell ref="C526:M526"/>
    <mergeCell ref="C514:E514"/>
    <mergeCell ref="C515:E515"/>
    <mergeCell ref="C516:E516"/>
    <mergeCell ref="C517:E517"/>
    <mergeCell ref="C518:E518"/>
    <mergeCell ref="C519:E519"/>
    <mergeCell ref="C500:E500"/>
    <mergeCell ref="C503:E503"/>
    <mergeCell ref="C506:E506"/>
    <mergeCell ref="C509:E509"/>
    <mergeCell ref="C512:E512"/>
    <mergeCell ref="C513:M513"/>
    <mergeCell ref="C490:E490"/>
    <mergeCell ref="C491:E491"/>
    <mergeCell ref="C492:E492"/>
    <mergeCell ref="C493:E493"/>
    <mergeCell ref="C495:E495"/>
    <mergeCell ref="C497:E497"/>
    <mergeCell ref="C484:E484"/>
    <mergeCell ref="C485:E485"/>
    <mergeCell ref="C486:E486"/>
    <mergeCell ref="C487:E487"/>
    <mergeCell ref="C488:E488"/>
    <mergeCell ref="C489:E489"/>
    <mergeCell ref="C478:E478"/>
    <mergeCell ref="C479:E479"/>
    <mergeCell ref="C480:E480"/>
    <mergeCell ref="C481:E481"/>
    <mergeCell ref="C482:E482"/>
    <mergeCell ref="C483:E483"/>
    <mergeCell ref="C472:E472"/>
    <mergeCell ref="C473:E473"/>
    <mergeCell ref="C474:E474"/>
    <mergeCell ref="C475:E475"/>
    <mergeCell ref="C476:E476"/>
    <mergeCell ref="C477:E477"/>
    <mergeCell ref="C463:E463"/>
    <mergeCell ref="C465:E465"/>
    <mergeCell ref="C468:M468"/>
    <mergeCell ref="C469:E469"/>
    <mergeCell ref="C470:E470"/>
    <mergeCell ref="C471:E471"/>
    <mergeCell ref="C456:E456"/>
    <mergeCell ref="C457:E457"/>
    <mergeCell ref="C458:E458"/>
    <mergeCell ref="C459:E459"/>
    <mergeCell ref="C460:E460"/>
    <mergeCell ref="C461:E461"/>
    <mergeCell ref="C450:E450"/>
    <mergeCell ref="C451:E451"/>
    <mergeCell ref="C452:E452"/>
    <mergeCell ref="C453:E453"/>
    <mergeCell ref="C454:E454"/>
    <mergeCell ref="C455:E455"/>
    <mergeCell ref="C443:E443"/>
    <mergeCell ref="C445:M445"/>
    <mergeCell ref="C446:M446"/>
    <mergeCell ref="C447:M447"/>
    <mergeCell ref="C448:M448"/>
    <mergeCell ref="C449:E449"/>
    <mergeCell ref="C437:E437"/>
    <mergeCell ref="C438:E438"/>
    <mergeCell ref="C439:E439"/>
    <mergeCell ref="C440:E440"/>
    <mergeCell ref="C441:E441"/>
    <mergeCell ref="C442:E442"/>
    <mergeCell ref="C431:E431"/>
    <mergeCell ref="C432:E432"/>
    <mergeCell ref="C433:E433"/>
    <mergeCell ref="C434:E434"/>
    <mergeCell ref="C435:E435"/>
    <mergeCell ref="C436:E436"/>
    <mergeCell ref="A424:M424"/>
    <mergeCell ref="C425:E425"/>
    <mergeCell ref="C427:M427"/>
    <mergeCell ref="C428:M428"/>
    <mergeCell ref="C429:M429"/>
    <mergeCell ref="C430:M430"/>
    <mergeCell ref="C418:E418"/>
    <mergeCell ref="C419:E419"/>
    <mergeCell ref="C420:E420"/>
    <mergeCell ref="C421:E421"/>
    <mergeCell ref="C422:E422"/>
    <mergeCell ref="C423:E423"/>
    <mergeCell ref="C404:E404"/>
    <mergeCell ref="C407:E407"/>
    <mergeCell ref="C410:E410"/>
    <mergeCell ref="C413:E413"/>
    <mergeCell ref="C416:E416"/>
    <mergeCell ref="C417:M417"/>
    <mergeCell ref="C394:E394"/>
    <mergeCell ref="C395:E395"/>
    <mergeCell ref="C396:E396"/>
    <mergeCell ref="C397:E397"/>
    <mergeCell ref="C399:E399"/>
    <mergeCell ref="C401:E401"/>
    <mergeCell ref="C388:E388"/>
    <mergeCell ref="C389:E389"/>
    <mergeCell ref="C390:E390"/>
    <mergeCell ref="C391:E391"/>
    <mergeCell ref="C392:E392"/>
    <mergeCell ref="C393:E393"/>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67:E367"/>
    <mergeCell ref="C369:E369"/>
    <mergeCell ref="C372:M372"/>
    <mergeCell ref="C373:E373"/>
    <mergeCell ref="C374:E374"/>
    <mergeCell ref="C375:E375"/>
    <mergeCell ref="C360:E360"/>
    <mergeCell ref="C361:E361"/>
    <mergeCell ref="C362:E362"/>
    <mergeCell ref="C363:E363"/>
    <mergeCell ref="C364:E364"/>
    <mergeCell ref="C365:E365"/>
    <mergeCell ref="C354:E354"/>
    <mergeCell ref="C355:E355"/>
    <mergeCell ref="C356:E356"/>
    <mergeCell ref="C357:E357"/>
    <mergeCell ref="C358:E358"/>
    <mergeCell ref="C359:E359"/>
    <mergeCell ref="C347:E347"/>
    <mergeCell ref="C349:M349"/>
    <mergeCell ref="C350:M350"/>
    <mergeCell ref="C351:M351"/>
    <mergeCell ref="C352:M352"/>
    <mergeCell ref="C353:E353"/>
    <mergeCell ref="C341:E341"/>
    <mergeCell ref="C342:E342"/>
    <mergeCell ref="C343:E343"/>
    <mergeCell ref="C344:E344"/>
    <mergeCell ref="C345:E345"/>
    <mergeCell ref="C346:E346"/>
    <mergeCell ref="C335:E335"/>
    <mergeCell ref="C336:E336"/>
    <mergeCell ref="C337:E337"/>
    <mergeCell ref="C338:E338"/>
    <mergeCell ref="C339:E339"/>
    <mergeCell ref="C340:E340"/>
    <mergeCell ref="A328:M328"/>
    <mergeCell ref="C329:E329"/>
    <mergeCell ref="C331:M331"/>
    <mergeCell ref="C332:M332"/>
    <mergeCell ref="C333:M333"/>
    <mergeCell ref="C334:M334"/>
    <mergeCell ref="C322:E322"/>
    <mergeCell ref="C323:E323"/>
    <mergeCell ref="C324:E324"/>
    <mergeCell ref="C325:E325"/>
    <mergeCell ref="C326:E326"/>
    <mergeCell ref="C327:E327"/>
    <mergeCell ref="C308:E308"/>
    <mergeCell ref="C311:E311"/>
    <mergeCell ref="C314:E314"/>
    <mergeCell ref="C317:E317"/>
    <mergeCell ref="C320:E320"/>
    <mergeCell ref="C321:M321"/>
    <mergeCell ref="C298:E298"/>
    <mergeCell ref="C299:E299"/>
    <mergeCell ref="C300:E300"/>
    <mergeCell ref="C301:E301"/>
    <mergeCell ref="C303:E303"/>
    <mergeCell ref="C305:E305"/>
    <mergeCell ref="C292:E292"/>
    <mergeCell ref="C293:E293"/>
    <mergeCell ref="C294:E294"/>
    <mergeCell ref="C295:E295"/>
    <mergeCell ref="C296:E296"/>
    <mergeCell ref="C297:E297"/>
    <mergeCell ref="C286:E286"/>
    <mergeCell ref="C287:E287"/>
    <mergeCell ref="C288:E288"/>
    <mergeCell ref="C289:E289"/>
    <mergeCell ref="C290:E290"/>
    <mergeCell ref="C291:E291"/>
    <mergeCell ref="C280:E280"/>
    <mergeCell ref="C281:E281"/>
    <mergeCell ref="C282:E282"/>
    <mergeCell ref="C283:E283"/>
    <mergeCell ref="C284:E284"/>
    <mergeCell ref="C285:E285"/>
    <mergeCell ref="C271:E271"/>
    <mergeCell ref="C273:E273"/>
    <mergeCell ref="C276:M276"/>
    <mergeCell ref="C277:E277"/>
    <mergeCell ref="C278:E278"/>
    <mergeCell ref="C279:E279"/>
    <mergeCell ref="C264:E264"/>
    <mergeCell ref="C265:E265"/>
    <mergeCell ref="C266:E266"/>
    <mergeCell ref="C267:E267"/>
    <mergeCell ref="C268:E268"/>
    <mergeCell ref="C269:E269"/>
    <mergeCell ref="C258:E258"/>
    <mergeCell ref="C259:E259"/>
    <mergeCell ref="C260:E260"/>
    <mergeCell ref="C261:E261"/>
    <mergeCell ref="C262:E262"/>
    <mergeCell ref="C263:E263"/>
    <mergeCell ref="C251:E251"/>
    <mergeCell ref="C253:M253"/>
    <mergeCell ref="C254:M254"/>
    <mergeCell ref="C255:M255"/>
    <mergeCell ref="C256:M256"/>
    <mergeCell ref="C257:E257"/>
    <mergeCell ref="C245:E245"/>
    <mergeCell ref="C246:E246"/>
    <mergeCell ref="C247:E247"/>
    <mergeCell ref="C248:E248"/>
    <mergeCell ref="C249:E249"/>
    <mergeCell ref="C250:E250"/>
    <mergeCell ref="C239:E239"/>
    <mergeCell ref="C240:E240"/>
    <mergeCell ref="C241:E241"/>
    <mergeCell ref="C242:E242"/>
    <mergeCell ref="C243:E243"/>
    <mergeCell ref="C244:E244"/>
    <mergeCell ref="A232:M232"/>
    <mergeCell ref="C233:E233"/>
    <mergeCell ref="C235:M235"/>
    <mergeCell ref="C236:M236"/>
    <mergeCell ref="C237:M237"/>
    <mergeCell ref="C238:M238"/>
    <mergeCell ref="C225:E225"/>
    <mergeCell ref="C226:E226"/>
    <mergeCell ref="C227:E227"/>
    <mergeCell ref="C228:E228"/>
    <mergeCell ref="C229:E229"/>
    <mergeCell ref="C230:E230"/>
    <mergeCell ref="C217:E217"/>
    <mergeCell ref="C218:E218"/>
    <mergeCell ref="C219:E219"/>
    <mergeCell ref="C222:M222"/>
    <mergeCell ref="C223:E223"/>
    <mergeCell ref="C224:E224"/>
    <mergeCell ref="C211:E211"/>
    <mergeCell ref="C212:E212"/>
    <mergeCell ref="C213:E213"/>
    <mergeCell ref="C214:M214"/>
    <mergeCell ref="C215:E215"/>
    <mergeCell ref="C216:E216"/>
    <mergeCell ref="C205:E205"/>
    <mergeCell ref="C206:E206"/>
    <mergeCell ref="C207:E207"/>
    <mergeCell ref="C208:M208"/>
    <mergeCell ref="C209:E209"/>
    <mergeCell ref="C210:E210"/>
    <mergeCell ref="C199:E199"/>
    <mergeCell ref="C200:E200"/>
    <mergeCell ref="C201:E201"/>
    <mergeCell ref="C202:E202"/>
    <mergeCell ref="C203:E203"/>
    <mergeCell ref="C204:M204"/>
    <mergeCell ref="C193:E193"/>
    <mergeCell ref="C194:E194"/>
    <mergeCell ref="C195:E195"/>
    <mergeCell ref="C196:E196"/>
    <mergeCell ref="C197:E197"/>
    <mergeCell ref="C198:M198"/>
    <mergeCell ref="C187:E187"/>
    <mergeCell ref="C188:E188"/>
    <mergeCell ref="C189:E189"/>
    <mergeCell ref="C190:E190"/>
    <mergeCell ref="C191:E191"/>
    <mergeCell ref="C192:E192"/>
    <mergeCell ref="C181:E181"/>
    <mergeCell ref="C182:E182"/>
    <mergeCell ref="C183:E183"/>
    <mergeCell ref="C184:E184"/>
    <mergeCell ref="C185:E185"/>
    <mergeCell ref="C186:E186"/>
    <mergeCell ref="C175:E175"/>
    <mergeCell ref="C176:E176"/>
    <mergeCell ref="C177:E177"/>
    <mergeCell ref="C178:E178"/>
    <mergeCell ref="C179:E179"/>
    <mergeCell ref="C180:E180"/>
    <mergeCell ref="C168:E168"/>
    <mergeCell ref="C169:E169"/>
    <mergeCell ref="C170:E170"/>
    <mergeCell ref="C171:E171"/>
    <mergeCell ref="C173:M173"/>
    <mergeCell ref="C174:M174"/>
    <mergeCell ref="C162:E162"/>
    <mergeCell ref="C163:E163"/>
    <mergeCell ref="C164:E164"/>
    <mergeCell ref="C165:E165"/>
    <mergeCell ref="C166:E166"/>
    <mergeCell ref="C167:E167"/>
    <mergeCell ref="C156:E156"/>
    <mergeCell ref="C157:E157"/>
    <mergeCell ref="C158:E158"/>
    <mergeCell ref="C159:E159"/>
    <mergeCell ref="C160:E160"/>
    <mergeCell ref="C161:E161"/>
    <mergeCell ref="C150:E150"/>
    <mergeCell ref="C151:E151"/>
    <mergeCell ref="C152:E152"/>
    <mergeCell ref="C153:E153"/>
    <mergeCell ref="C154:E154"/>
    <mergeCell ref="C155:E155"/>
    <mergeCell ref="C143:E143"/>
    <mergeCell ref="C144:E144"/>
    <mergeCell ref="C145:E145"/>
    <mergeCell ref="C147:M147"/>
    <mergeCell ref="C148:M148"/>
    <mergeCell ref="C149:E149"/>
    <mergeCell ref="C137:E137"/>
    <mergeCell ref="C138:E138"/>
    <mergeCell ref="C139:E139"/>
    <mergeCell ref="C140:E140"/>
    <mergeCell ref="C141:E141"/>
    <mergeCell ref="C142:E142"/>
    <mergeCell ref="C131:E131"/>
    <mergeCell ref="C132:E132"/>
    <mergeCell ref="C133:E133"/>
    <mergeCell ref="C134:E134"/>
    <mergeCell ref="C135:E135"/>
    <mergeCell ref="C136:E136"/>
    <mergeCell ref="C125:E125"/>
    <mergeCell ref="C126:E126"/>
    <mergeCell ref="C127:E127"/>
    <mergeCell ref="C128:E128"/>
    <mergeCell ref="C129:E129"/>
    <mergeCell ref="C130:E130"/>
    <mergeCell ref="A118:M118"/>
    <mergeCell ref="C119:E119"/>
    <mergeCell ref="C121:M121"/>
    <mergeCell ref="C122:M122"/>
    <mergeCell ref="C123:E123"/>
    <mergeCell ref="C124:E124"/>
    <mergeCell ref="C110:E110"/>
    <mergeCell ref="C111:E111"/>
    <mergeCell ref="C112:E112"/>
    <mergeCell ref="C113:E113"/>
    <mergeCell ref="C115:E115"/>
    <mergeCell ref="C117:E117"/>
    <mergeCell ref="C104:E104"/>
    <mergeCell ref="C105:E105"/>
    <mergeCell ref="C106:E106"/>
    <mergeCell ref="C107:E107"/>
    <mergeCell ref="C108:E108"/>
    <mergeCell ref="C109:E109"/>
    <mergeCell ref="C98:E98"/>
    <mergeCell ref="C99:E99"/>
    <mergeCell ref="C100:E100"/>
    <mergeCell ref="C101:E101"/>
    <mergeCell ref="C102:E102"/>
    <mergeCell ref="C103:E103"/>
    <mergeCell ref="C91:E91"/>
    <mergeCell ref="C92:E92"/>
    <mergeCell ref="C93:E93"/>
    <mergeCell ref="C95:M95"/>
    <mergeCell ref="C96:E96"/>
    <mergeCell ref="C97:E97"/>
    <mergeCell ref="A84:M84"/>
    <mergeCell ref="A85:M85"/>
    <mergeCell ref="C86:E86"/>
    <mergeCell ref="C88:M88"/>
    <mergeCell ref="C89:E89"/>
    <mergeCell ref="C90:E90"/>
    <mergeCell ref="A78:H78"/>
    <mergeCell ref="A79:H79"/>
    <mergeCell ref="A80:H80"/>
    <mergeCell ref="A81:H81"/>
    <mergeCell ref="A82:H82"/>
    <mergeCell ref="A83:M83"/>
    <mergeCell ref="A72:H72"/>
    <mergeCell ref="A73:H73"/>
    <mergeCell ref="A74:H74"/>
    <mergeCell ref="A75:H75"/>
    <mergeCell ref="A76:H76"/>
    <mergeCell ref="A77:H77"/>
    <mergeCell ref="A66:H66"/>
    <mergeCell ref="A67:H67"/>
    <mergeCell ref="A68:H68"/>
    <mergeCell ref="A69:H69"/>
    <mergeCell ref="A70:H70"/>
    <mergeCell ref="A71:H71"/>
    <mergeCell ref="A60:H60"/>
    <mergeCell ref="A61:H61"/>
    <mergeCell ref="A62:H62"/>
    <mergeCell ref="A63:H63"/>
    <mergeCell ref="A64:H64"/>
    <mergeCell ref="A65:H65"/>
    <mergeCell ref="C52:E52"/>
    <mergeCell ref="C54:E54"/>
    <mergeCell ref="A56:H56"/>
    <mergeCell ref="A57:H57"/>
    <mergeCell ref="A58:H58"/>
    <mergeCell ref="A59:H59"/>
    <mergeCell ref="C46:E46"/>
    <mergeCell ref="A47:M47"/>
    <mergeCell ref="A48:M48"/>
    <mergeCell ref="A49:M49"/>
    <mergeCell ref="A50:M50"/>
    <mergeCell ref="A51:M51"/>
    <mergeCell ref="C40:E40"/>
    <mergeCell ref="C41:E41"/>
    <mergeCell ref="C42:E42"/>
    <mergeCell ref="C43:E43"/>
    <mergeCell ref="C44:M44"/>
    <mergeCell ref="C45:E45"/>
    <mergeCell ref="C33:E33"/>
    <mergeCell ref="C35:E35"/>
    <mergeCell ref="A36:M36"/>
    <mergeCell ref="C37:E37"/>
    <mergeCell ref="C38:M38"/>
    <mergeCell ref="C39:E39"/>
    <mergeCell ref="J25:J26"/>
    <mergeCell ref="C27:E27"/>
    <mergeCell ref="A28:M28"/>
    <mergeCell ref="A29:M29"/>
    <mergeCell ref="A30:M30"/>
    <mergeCell ref="C31:E31"/>
    <mergeCell ref="C15:G15"/>
    <mergeCell ref="F21:M21"/>
    <mergeCell ref="A24:A26"/>
    <mergeCell ref="B24:B26"/>
    <mergeCell ref="C24:E26"/>
    <mergeCell ref="F24:F26"/>
    <mergeCell ref="G24:H24"/>
    <mergeCell ref="I24:K24"/>
    <mergeCell ref="L24:M25"/>
    <mergeCell ref="I25:I26"/>
    <mergeCell ref="A8:M8"/>
    <mergeCell ref="A9:M9"/>
    <mergeCell ref="A11:M11"/>
    <mergeCell ref="A12:M12"/>
    <mergeCell ref="A13:M13"/>
    <mergeCell ref="A14:M14"/>
    <mergeCell ref="A2:C2"/>
    <mergeCell ref="J2:M2"/>
    <mergeCell ref="A3:D3"/>
    <mergeCell ref="I3:M3"/>
    <mergeCell ref="A4:D4"/>
    <mergeCell ref="I4:M4"/>
  </mergeCells>
  <printOptions horizontalCentered="1"/>
  <pageMargins left="0.39370077848434498" right="0.39370077848434498" top="0.35433071851730302" bottom="0.31496062874794001" header="0.118110239505768" footer="0.118110239505768"/>
  <pageSetup paperSize="9" fitToHeight="0" orientation="landscape"/>
  <headerFooter>
    <oddFooter>&amp;RСтраница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F778"/>
  <sheetViews>
    <sheetView topLeftCell="A245" workbookViewId="0">
      <selection activeCell="I24" sqref="I24:K24"/>
    </sheetView>
  </sheetViews>
  <sheetFormatPr defaultColWidth="9.140625" defaultRowHeight="11.25" customHeight="1" x14ac:dyDescent="0.2"/>
  <cols>
    <col min="1" max="1" width="9.140625" style="460" customWidth="1"/>
    <col min="2" max="2" width="20.140625" style="560" customWidth="1"/>
    <col min="3" max="3" width="13.42578125" style="560" customWidth="1"/>
    <col min="4" max="4" width="12.85546875" style="560" customWidth="1"/>
    <col min="5" max="5" width="13.28515625" style="560" customWidth="1"/>
    <col min="6" max="6" width="8.5703125" style="560" customWidth="1"/>
    <col min="7" max="7" width="10.5703125" style="560" customWidth="1"/>
    <col min="8" max="8" width="8.42578125" style="560" customWidth="1"/>
    <col min="9" max="9" width="13" style="560" customWidth="1"/>
    <col min="10" max="10" width="12.42578125" style="560" customWidth="1"/>
    <col min="11" max="11" width="8.5703125" style="560" customWidth="1"/>
    <col min="12" max="12" width="12.85546875" style="560" customWidth="1"/>
    <col min="13" max="13" width="7.42578125" style="560" customWidth="1"/>
    <col min="14" max="14" width="13.42578125" style="560" customWidth="1"/>
    <col min="15" max="15" width="14.5703125" style="560" hidden="1" customWidth="1"/>
    <col min="16" max="16" width="78.28515625" style="560" hidden="1" customWidth="1"/>
    <col min="17" max="17" width="73.7109375" style="560" hidden="1" customWidth="1"/>
    <col min="18" max="21" width="9.140625" style="560"/>
    <col min="22" max="27" width="86.7109375" style="499" hidden="1" customWidth="1"/>
    <col min="28" max="30" width="164.140625" style="499" hidden="1" customWidth="1"/>
    <col min="31" max="31" width="34.7109375" style="499" hidden="1" customWidth="1"/>
    <col min="32" max="34" width="164.140625" style="499" hidden="1" customWidth="1"/>
    <col min="35" max="35" width="39.5703125" style="499" hidden="1" customWidth="1"/>
    <col min="36" max="36" width="134.85546875" style="499" hidden="1" customWidth="1"/>
    <col min="37" max="42" width="39.5703125" style="499" hidden="1" customWidth="1"/>
    <col min="43" max="43" width="134.85546875" style="499" hidden="1" customWidth="1"/>
    <col min="44" max="46" width="39.5703125" style="499" hidden="1" customWidth="1"/>
    <col min="47" max="47" width="134.85546875" style="499" hidden="1" customWidth="1"/>
    <col min="48" max="50" width="101.140625" style="499" hidden="1" customWidth="1"/>
    <col min="51" max="51" width="134.85546875" style="499" hidden="1" customWidth="1"/>
    <col min="52" max="54" width="101.140625" style="499" hidden="1" customWidth="1"/>
    <col min="55" max="55" width="58.7109375" style="499" hidden="1" customWidth="1"/>
    <col min="56" max="56" width="55.28515625" style="499" hidden="1" customWidth="1"/>
    <col min="57" max="57" width="58.7109375" style="499" hidden="1" customWidth="1"/>
    <col min="58" max="58" width="55.28515625" style="499" hidden="1" customWidth="1"/>
    <col min="59" max="16384" width="9.140625" style="560"/>
  </cols>
  <sheetData>
    <row r="1" spans="1:29" s="462" customFormat="1" ht="15" x14ac:dyDescent="0.25">
      <c r="N1" s="650" t="s">
        <v>2466</v>
      </c>
    </row>
    <row r="2" spans="1:29" s="462" customFormat="1" ht="11.25" customHeight="1" x14ac:dyDescent="0.25">
      <c r="A2" s="463"/>
      <c r="B2" s="463"/>
      <c r="C2" s="463"/>
      <c r="D2" s="463"/>
      <c r="E2" s="463"/>
      <c r="F2" s="463"/>
      <c r="G2" s="463"/>
      <c r="H2" s="463"/>
      <c r="I2" s="463"/>
      <c r="J2" s="463"/>
      <c r="K2" s="463"/>
      <c r="L2" s="463"/>
      <c r="M2" s="463"/>
      <c r="N2" s="461" t="s">
        <v>746</v>
      </c>
    </row>
    <row r="3" spans="1:29" s="462" customFormat="1" ht="6.75" customHeight="1" x14ac:dyDescent="0.25">
      <c r="A3" s="463"/>
      <c r="B3" s="477"/>
      <c r="C3" s="477"/>
      <c r="D3" s="477"/>
      <c r="E3" s="477"/>
      <c r="F3" s="477"/>
      <c r="G3" s="477"/>
      <c r="H3" s="477"/>
      <c r="I3" s="477"/>
      <c r="J3" s="477"/>
      <c r="K3" s="477"/>
      <c r="L3" s="477"/>
      <c r="M3" s="477"/>
      <c r="N3" s="650"/>
    </row>
    <row r="4" spans="1:29" s="462" customFormat="1" ht="2.25" customHeight="1" x14ac:dyDescent="0.25">
      <c r="A4" s="712"/>
      <c r="B4" s="469"/>
      <c r="C4" s="463"/>
      <c r="D4" s="463"/>
      <c r="E4" s="463"/>
      <c r="F4" s="463"/>
      <c r="G4" s="463"/>
      <c r="H4" s="463"/>
      <c r="I4" s="463"/>
      <c r="J4" s="463"/>
      <c r="K4" s="463"/>
      <c r="L4" s="463"/>
      <c r="M4" s="463"/>
      <c r="N4" s="463"/>
    </row>
    <row r="5" spans="1:29" s="462" customFormat="1" ht="11.25" customHeight="1" x14ac:dyDescent="0.25">
      <c r="A5" s="712" t="s">
        <v>747</v>
      </c>
      <c r="B5" s="469"/>
      <c r="C5" s="463"/>
      <c r="E5" s="463"/>
      <c r="F5" s="463"/>
      <c r="G5" s="2759" t="s">
        <v>748</v>
      </c>
      <c r="H5" s="2759"/>
      <c r="I5" s="2759"/>
      <c r="J5" s="2759"/>
      <c r="K5" s="2759"/>
      <c r="L5" s="2759"/>
      <c r="M5" s="2759"/>
      <c r="N5" s="2759"/>
    </row>
    <row r="6" spans="1:29" s="462" customFormat="1" ht="56.25" customHeight="1" x14ac:dyDescent="0.25">
      <c r="A6" s="712" t="s">
        <v>749</v>
      </c>
      <c r="B6" s="469"/>
      <c r="C6" s="463"/>
      <c r="E6" s="472"/>
      <c r="F6" s="472"/>
      <c r="G6" s="2760" t="s">
        <v>2467</v>
      </c>
      <c r="H6" s="2760"/>
      <c r="I6" s="2760"/>
      <c r="J6" s="2760"/>
      <c r="K6" s="2760"/>
      <c r="L6" s="2760"/>
      <c r="M6" s="2760"/>
      <c r="N6" s="2760"/>
      <c r="V6" s="464" t="s">
        <v>2467</v>
      </c>
    </row>
    <row r="7" spans="1:29" s="462" customFormat="1" ht="11.25" customHeight="1" x14ac:dyDescent="0.25">
      <c r="A7" s="2761" t="s">
        <v>2468</v>
      </c>
      <c r="B7" s="2761"/>
      <c r="C7" s="2761"/>
      <c r="D7" s="2761"/>
      <c r="E7" s="2761"/>
      <c r="F7" s="2761"/>
      <c r="G7" s="2760"/>
      <c r="H7" s="2760"/>
      <c r="I7" s="2760"/>
      <c r="J7" s="2760"/>
      <c r="K7" s="2760"/>
      <c r="L7" s="2760"/>
      <c r="M7" s="2760"/>
      <c r="N7" s="2760"/>
      <c r="P7" s="465" t="s">
        <v>2468</v>
      </c>
      <c r="Q7" s="465"/>
      <c r="R7" s="713"/>
      <c r="S7" s="713"/>
      <c r="T7" s="713"/>
      <c r="U7" s="713"/>
      <c r="W7" s="464" t="s">
        <v>578</v>
      </c>
    </row>
    <row r="8" spans="1:29" s="462" customFormat="1" ht="67.5" customHeight="1" x14ac:dyDescent="0.25">
      <c r="A8" s="2762" t="s">
        <v>2469</v>
      </c>
      <c r="B8" s="2762"/>
      <c r="C8" s="2762"/>
      <c r="D8" s="2762"/>
      <c r="E8" s="2762"/>
      <c r="F8" s="2762"/>
      <c r="G8" s="2760"/>
      <c r="H8" s="2760"/>
      <c r="I8" s="2760"/>
      <c r="J8" s="2760"/>
      <c r="K8" s="2760"/>
      <c r="L8" s="2760"/>
      <c r="M8" s="2760"/>
      <c r="N8" s="2760"/>
      <c r="P8" s="465" t="s">
        <v>753</v>
      </c>
      <c r="Q8" s="465"/>
      <c r="R8" s="713"/>
      <c r="S8" s="713"/>
      <c r="T8" s="713"/>
      <c r="U8" s="713"/>
      <c r="X8" s="464" t="s">
        <v>578</v>
      </c>
    </row>
    <row r="9" spans="1:29" s="462" customFormat="1" ht="33.75" customHeight="1" x14ac:dyDescent="0.25">
      <c r="A9" s="2761" t="s">
        <v>2470</v>
      </c>
      <c r="B9" s="2761"/>
      <c r="C9" s="2761"/>
      <c r="D9" s="2761"/>
      <c r="E9" s="2761"/>
      <c r="F9" s="2761"/>
      <c r="G9" s="2760"/>
      <c r="H9" s="2760"/>
      <c r="I9" s="2760"/>
      <c r="J9" s="2760"/>
      <c r="K9" s="2760"/>
      <c r="L9" s="2760"/>
      <c r="M9" s="2760"/>
      <c r="N9" s="2760"/>
      <c r="P9" s="465" t="s">
        <v>2470</v>
      </c>
      <c r="Q9" s="465"/>
      <c r="R9" s="713"/>
      <c r="S9" s="713"/>
      <c r="T9" s="713"/>
      <c r="U9" s="713"/>
      <c r="Y9" s="464" t="s">
        <v>578</v>
      </c>
    </row>
    <row r="10" spans="1:29" s="462" customFormat="1" ht="11.25" customHeight="1" x14ac:dyDescent="0.25">
      <c r="A10" s="2766" t="s">
        <v>757</v>
      </c>
      <c r="B10" s="2766"/>
      <c r="C10" s="2766"/>
      <c r="D10" s="2766"/>
      <c r="E10" s="2766"/>
      <c r="F10" s="2766"/>
      <c r="G10" s="2760" t="s">
        <v>758</v>
      </c>
      <c r="H10" s="2760"/>
      <c r="I10" s="2760"/>
      <c r="J10" s="2760"/>
      <c r="K10" s="2760"/>
      <c r="L10" s="2760"/>
      <c r="M10" s="2760"/>
      <c r="N10" s="2760"/>
      <c r="Z10" s="464" t="s">
        <v>758</v>
      </c>
    </row>
    <row r="11" spans="1:29" s="462" customFormat="1" ht="15" x14ac:dyDescent="0.25">
      <c r="A11" s="2766" t="s">
        <v>759</v>
      </c>
      <c r="B11" s="2766"/>
      <c r="C11" s="2766"/>
      <c r="D11" s="2766"/>
      <c r="E11" s="2766"/>
      <c r="F11" s="2766"/>
      <c r="G11" s="2760"/>
      <c r="H11" s="2760"/>
      <c r="I11" s="2760"/>
      <c r="J11" s="2760"/>
      <c r="K11" s="2760"/>
      <c r="L11" s="2760"/>
      <c r="M11" s="2760"/>
      <c r="N11" s="2760"/>
      <c r="AA11" s="464" t="s">
        <v>578</v>
      </c>
    </row>
    <row r="12" spans="1:29" s="462" customFormat="1" ht="3.75" customHeight="1" x14ac:dyDescent="0.25">
      <c r="A12" s="468"/>
      <c r="B12" s="463"/>
      <c r="C12" s="463"/>
      <c r="D12" s="463"/>
      <c r="E12" s="463"/>
      <c r="F12" s="469"/>
      <c r="G12" s="469"/>
      <c r="H12" s="469"/>
      <c r="I12" s="469"/>
      <c r="J12" s="469"/>
      <c r="K12" s="469"/>
      <c r="L12" s="469"/>
      <c r="M12" s="469"/>
      <c r="N12" s="469"/>
    </row>
    <row r="13" spans="1:29" s="462" customFormat="1" ht="15" x14ac:dyDescent="0.25">
      <c r="A13" s="2763" t="s">
        <v>1137</v>
      </c>
      <c r="B13" s="2763"/>
      <c r="C13" s="2763"/>
      <c r="D13" s="2763"/>
      <c r="E13" s="2763"/>
      <c r="F13" s="2763"/>
      <c r="G13" s="2763"/>
      <c r="H13" s="2763"/>
      <c r="I13" s="2763"/>
      <c r="J13" s="2763"/>
      <c r="K13" s="2763"/>
      <c r="L13" s="2763"/>
      <c r="M13" s="2763"/>
      <c r="N13" s="2763"/>
      <c r="AB13" s="464" t="s">
        <v>1137</v>
      </c>
    </row>
    <row r="14" spans="1:29" s="462" customFormat="1" ht="15" x14ac:dyDescent="0.25">
      <c r="A14" s="2728" t="s">
        <v>663</v>
      </c>
      <c r="B14" s="2728"/>
      <c r="C14" s="2728"/>
      <c r="D14" s="2728"/>
      <c r="E14" s="2728"/>
      <c r="F14" s="2728"/>
      <c r="G14" s="2728"/>
      <c r="H14" s="2728"/>
      <c r="I14" s="2728"/>
      <c r="J14" s="2728"/>
      <c r="K14" s="2728"/>
      <c r="L14" s="2728"/>
      <c r="M14" s="2728"/>
      <c r="N14" s="2728"/>
    </row>
    <row r="15" spans="1:29" s="462" customFormat="1" ht="5.25" customHeight="1" x14ac:dyDescent="0.25">
      <c r="A15" s="471"/>
      <c r="B15" s="471"/>
      <c r="C15" s="471"/>
      <c r="D15" s="471"/>
      <c r="E15" s="471"/>
      <c r="F15" s="471"/>
      <c r="G15" s="471"/>
      <c r="H15" s="471"/>
      <c r="I15" s="471"/>
      <c r="J15" s="471"/>
      <c r="K15" s="471"/>
      <c r="L15" s="471"/>
      <c r="M15" s="471"/>
      <c r="N15" s="471"/>
    </row>
    <row r="16" spans="1:29" s="462" customFormat="1" ht="15" x14ac:dyDescent="0.25">
      <c r="A16" s="2763"/>
      <c r="B16" s="2763"/>
      <c r="C16" s="2763"/>
      <c r="D16" s="2763"/>
      <c r="E16" s="2763"/>
      <c r="F16" s="2763"/>
      <c r="G16" s="2763"/>
      <c r="H16" s="2763"/>
      <c r="I16" s="2763"/>
      <c r="J16" s="2763"/>
      <c r="K16" s="2763"/>
      <c r="L16" s="2763"/>
      <c r="M16" s="2763"/>
      <c r="N16" s="2763"/>
      <c r="AC16" s="464" t="s">
        <v>578</v>
      </c>
    </row>
    <row r="17" spans="1:31" s="462" customFormat="1" ht="15" x14ac:dyDescent="0.25">
      <c r="A17" s="2728" t="s">
        <v>760</v>
      </c>
      <c r="B17" s="2728"/>
      <c r="C17" s="2728"/>
      <c r="D17" s="2728"/>
      <c r="E17" s="2728"/>
      <c r="F17" s="2728"/>
      <c r="G17" s="2728"/>
      <c r="H17" s="2728"/>
      <c r="I17" s="2728"/>
      <c r="J17" s="2728"/>
      <c r="K17" s="2728"/>
      <c r="L17" s="2728"/>
      <c r="M17" s="2728"/>
      <c r="N17" s="2728"/>
    </row>
    <row r="18" spans="1:31" s="462" customFormat="1" ht="21" customHeight="1" x14ac:dyDescent="0.25">
      <c r="A18" s="2764" t="s">
        <v>2471</v>
      </c>
      <c r="B18" s="2764"/>
      <c r="C18" s="2764"/>
      <c r="D18" s="2764"/>
      <c r="E18" s="2764"/>
      <c r="F18" s="2764"/>
      <c r="G18" s="2764"/>
      <c r="H18" s="2764"/>
      <c r="I18" s="2764"/>
      <c r="J18" s="2764"/>
      <c r="K18" s="2764"/>
      <c r="L18" s="2764"/>
      <c r="M18" s="2764"/>
      <c r="N18" s="2764"/>
    </row>
    <row r="19" spans="1:31" s="462" customFormat="1" ht="3.75" customHeight="1" x14ac:dyDescent="0.25">
      <c r="A19" s="577"/>
      <c r="B19" s="577"/>
      <c r="C19" s="577"/>
      <c r="D19" s="577"/>
      <c r="E19" s="577"/>
      <c r="F19" s="577"/>
      <c r="G19" s="577"/>
      <c r="H19" s="577"/>
      <c r="I19" s="577"/>
      <c r="J19" s="577"/>
      <c r="K19" s="577"/>
      <c r="L19" s="577"/>
      <c r="M19" s="577"/>
      <c r="N19" s="577"/>
    </row>
    <row r="20" spans="1:31" s="462" customFormat="1" ht="15" x14ac:dyDescent="0.25">
      <c r="A20" s="2765" t="s">
        <v>1141</v>
      </c>
      <c r="B20" s="2765"/>
      <c r="C20" s="2765"/>
      <c r="D20" s="2765"/>
      <c r="E20" s="2765"/>
      <c r="F20" s="2765"/>
      <c r="G20" s="2765"/>
      <c r="H20" s="2765"/>
      <c r="I20" s="2765"/>
      <c r="J20" s="2765"/>
      <c r="K20" s="2765"/>
      <c r="L20" s="2765"/>
      <c r="M20" s="2765"/>
      <c r="N20" s="2765"/>
      <c r="AD20" s="464" t="s">
        <v>1141</v>
      </c>
    </row>
    <row r="21" spans="1:31" s="462" customFormat="1" ht="12" customHeight="1" x14ac:dyDescent="0.25">
      <c r="A21" s="2728" t="s">
        <v>761</v>
      </c>
      <c r="B21" s="2728"/>
      <c r="C21" s="2728"/>
      <c r="D21" s="2728"/>
      <c r="E21" s="2728"/>
      <c r="F21" s="2728"/>
      <c r="G21" s="2728"/>
      <c r="H21" s="2728"/>
      <c r="I21" s="2728"/>
      <c r="J21" s="2728"/>
      <c r="K21" s="2728"/>
      <c r="L21" s="2728"/>
      <c r="M21" s="2728"/>
      <c r="N21" s="2728"/>
    </row>
    <row r="22" spans="1:31" s="462" customFormat="1" ht="12" customHeight="1" x14ac:dyDescent="0.25">
      <c r="A22" s="463" t="s">
        <v>762</v>
      </c>
      <c r="B22" s="714" t="s">
        <v>2472</v>
      </c>
      <c r="C22" s="460" t="s">
        <v>764</v>
      </c>
      <c r="D22" s="460"/>
      <c r="E22" s="460"/>
      <c r="F22" s="472"/>
      <c r="G22" s="472"/>
      <c r="H22" s="472"/>
      <c r="I22" s="472"/>
      <c r="J22" s="472"/>
      <c r="K22" s="472"/>
      <c r="L22" s="472"/>
      <c r="M22" s="472"/>
      <c r="N22" s="472"/>
    </row>
    <row r="23" spans="1:31" s="462" customFormat="1" ht="12" customHeight="1" x14ac:dyDescent="0.25">
      <c r="A23" s="463" t="s">
        <v>619</v>
      </c>
      <c r="B23" s="2759" t="s">
        <v>2473</v>
      </c>
      <c r="C23" s="2759"/>
      <c r="D23" s="2759"/>
      <c r="E23" s="2759"/>
      <c r="F23" s="2759"/>
      <c r="G23" s="472"/>
      <c r="H23" s="472"/>
      <c r="I23" s="472"/>
      <c r="J23" s="472"/>
      <c r="K23" s="472"/>
      <c r="L23" s="472"/>
      <c r="M23" s="472"/>
      <c r="N23" s="472"/>
    </row>
    <row r="24" spans="1:31" s="462" customFormat="1" ht="15" x14ac:dyDescent="0.25">
      <c r="A24" s="463"/>
      <c r="B24" s="2770" t="s">
        <v>766</v>
      </c>
      <c r="C24" s="2770"/>
      <c r="D24" s="2770"/>
      <c r="E24" s="2770"/>
      <c r="F24" s="2770"/>
      <c r="G24" s="473"/>
      <c r="H24" s="473"/>
      <c r="I24" s="473"/>
      <c r="J24" s="473"/>
      <c r="K24" s="473"/>
      <c r="L24" s="473"/>
      <c r="M24" s="474"/>
      <c r="N24" s="473"/>
    </row>
    <row r="25" spans="1:31" s="462" customFormat="1" ht="5.25" customHeight="1" x14ac:dyDescent="0.25">
      <c r="A25" s="463"/>
      <c r="B25" s="463"/>
      <c r="C25" s="463"/>
      <c r="D25" s="475"/>
      <c r="E25" s="475"/>
      <c r="F25" s="475"/>
      <c r="G25" s="475"/>
      <c r="H25" s="475"/>
      <c r="I25" s="475"/>
      <c r="J25" s="475"/>
      <c r="K25" s="475"/>
      <c r="L25" s="475"/>
      <c r="M25" s="473"/>
      <c r="N25" s="473"/>
    </row>
    <row r="26" spans="1:31" s="462" customFormat="1" ht="34.5" x14ac:dyDescent="0.25">
      <c r="A26" s="476" t="s">
        <v>2474</v>
      </c>
      <c r="B26" s="463"/>
      <c r="C26" s="463"/>
      <c r="D26" s="2771" t="s">
        <v>2475</v>
      </c>
      <c r="E26" s="2771"/>
      <c r="F26" s="2771"/>
      <c r="G26" s="715"/>
      <c r="H26" s="715"/>
      <c r="I26" s="715"/>
      <c r="J26" s="715"/>
      <c r="K26" s="715"/>
      <c r="L26" s="715"/>
      <c r="M26" s="715"/>
      <c r="N26" s="715"/>
      <c r="AE26" s="464" t="s">
        <v>2475</v>
      </c>
    </row>
    <row r="27" spans="1:31" s="462" customFormat="1" ht="7.5" customHeight="1" x14ac:dyDescent="0.25">
      <c r="A27" s="463"/>
      <c r="B27" s="477"/>
      <c r="C27" s="477"/>
      <c r="D27" s="480"/>
      <c r="E27" s="480"/>
      <c r="F27" s="480"/>
      <c r="G27" s="480"/>
      <c r="H27" s="480"/>
      <c r="I27" s="480"/>
      <c r="J27" s="480"/>
      <c r="K27" s="480"/>
      <c r="L27" s="480"/>
      <c r="M27" s="480"/>
      <c r="N27" s="480"/>
    </row>
    <row r="28" spans="1:31" s="462" customFormat="1" ht="12" customHeight="1" x14ac:dyDescent="0.25">
      <c r="A28" s="476" t="s">
        <v>769</v>
      </c>
      <c r="B28" s="477"/>
      <c r="C28" s="716">
        <v>79184.009999999995</v>
      </c>
      <c r="D28" s="653" t="s">
        <v>2476</v>
      </c>
      <c r="E28" s="487" t="s">
        <v>770</v>
      </c>
      <c r="G28" s="477"/>
      <c r="H28" s="477"/>
      <c r="I28" s="477"/>
      <c r="J28" s="477"/>
      <c r="K28" s="477"/>
      <c r="L28" s="482"/>
      <c r="M28" s="482"/>
      <c r="N28" s="477"/>
    </row>
    <row r="29" spans="1:31" s="462" customFormat="1" ht="11.25" customHeight="1" x14ac:dyDescent="0.25">
      <c r="A29" s="463"/>
      <c r="B29" s="483" t="s">
        <v>771</v>
      </c>
      <c r="C29" s="717"/>
      <c r="D29" s="485"/>
      <c r="E29" s="487"/>
      <c r="G29" s="477"/>
    </row>
    <row r="30" spans="1:31" s="462" customFormat="1" ht="12" customHeight="1" x14ac:dyDescent="0.25">
      <c r="A30" s="463"/>
      <c r="B30" s="486" t="s">
        <v>772</v>
      </c>
      <c r="C30" s="716">
        <v>79184.009999999995</v>
      </c>
      <c r="D30" s="653" t="s">
        <v>2476</v>
      </c>
      <c r="E30" s="487" t="s">
        <v>770</v>
      </c>
      <c r="G30" s="477" t="s">
        <v>773</v>
      </c>
      <c r="I30" s="477"/>
      <c r="J30" s="477"/>
      <c r="K30" s="477"/>
      <c r="L30" s="716">
        <v>7942.69</v>
      </c>
      <c r="M30" s="718" t="s">
        <v>2477</v>
      </c>
      <c r="N30" s="487" t="s">
        <v>770</v>
      </c>
    </row>
    <row r="31" spans="1:31" s="462" customFormat="1" ht="12" customHeight="1" x14ac:dyDescent="0.25">
      <c r="A31" s="463"/>
      <c r="B31" s="486" t="s">
        <v>668</v>
      </c>
      <c r="C31" s="716">
        <v>0</v>
      </c>
      <c r="D31" s="719" t="s">
        <v>2478</v>
      </c>
      <c r="E31" s="487" t="s">
        <v>770</v>
      </c>
      <c r="G31" s="477" t="s">
        <v>775</v>
      </c>
      <c r="I31" s="477"/>
      <c r="J31" s="477"/>
      <c r="K31" s="477"/>
      <c r="L31" s="2772">
        <v>30345.68</v>
      </c>
      <c r="M31" s="2772"/>
      <c r="N31" s="487" t="s">
        <v>2479</v>
      </c>
    </row>
    <row r="32" spans="1:31" s="462" customFormat="1" ht="12" customHeight="1" x14ac:dyDescent="0.25">
      <c r="A32" s="463"/>
      <c r="B32" s="486" t="s">
        <v>669</v>
      </c>
      <c r="C32" s="716">
        <v>0</v>
      </c>
      <c r="D32" s="719" t="s">
        <v>2478</v>
      </c>
      <c r="E32" s="487" t="s">
        <v>770</v>
      </c>
      <c r="G32" s="477" t="s">
        <v>777</v>
      </c>
      <c r="I32" s="477"/>
      <c r="J32" s="477"/>
      <c r="K32" s="477"/>
      <c r="L32" s="2772">
        <v>11096.54</v>
      </c>
      <c r="M32" s="2772"/>
      <c r="N32" s="487" t="s">
        <v>2479</v>
      </c>
    </row>
    <row r="33" spans="1:39" s="462" customFormat="1" ht="12" customHeight="1" x14ac:dyDescent="0.25">
      <c r="A33" s="463"/>
      <c r="B33" s="486" t="s">
        <v>670</v>
      </c>
      <c r="C33" s="716">
        <v>0</v>
      </c>
      <c r="D33" s="653" t="s">
        <v>2478</v>
      </c>
      <c r="E33" s="487" t="s">
        <v>770</v>
      </c>
      <c r="G33" s="477"/>
      <c r="H33" s="477"/>
      <c r="I33" s="477"/>
      <c r="J33" s="477"/>
      <c r="K33" s="477"/>
      <c r="L33" s="2767" t="s">
        <v>454</v>
      </c>
      <c r="M33" s="2767"/>
      <c r="N33" s="477"/>
    </row>
    <row r="34" spans="1:39" s="462" customFormat="1" ht="7.5" customHeight="1" x14ac:dyDescent="0.25">
      <c r="A34" s="720"/>
    </row>
    <row r="35" spans="1:39" s="462" customFormat="1" ht="23.25" customHeight="1" x14ac:dyDescent="0.25">
      <c r="A35" s="2768" t="s">
        <v>5</v>
      </c>
      <c r="B35" s="2769" t="s">
        <v>653</v>
      </c>
      <c r="C35" s="2769" t="s">
        <v>519</v>
      </c>
      <c r="D35" s="2769"/>
      <c r="E35" s="2769"/>
      <c r="F35" s="2769" t="s">
        <v>448</v>
      </c>
      <c r="G35" s="2769" t="s">
        <v>778</v>
      </c>
      <c r="H35" s="2769"/>
      <c r="I35" s="2769"/>
      <c r="J35" s="2769" t="s">
        <v>2480</v>
      </c>
      <c r="K35" s="2769"/>
      <c r="L35" s="2769"/>
      <c r="M35" s="2769" t="s">
        <v>2481</v>
      </c>
      <c r="N35" s="2769" t="s">
        <v>2482</v>
      </c>
    </row>
    <row r="36" spans="1:39" s="462" customFormat="1" ht="28.5" customHeight="1" x14ac:dyDescent="0.25">
      <c r="A36" s="2768"/>
      <c r="B36" s="2769"/>
      <c r="C36" s="2769"/>
      <c r="D36" s="2769"/>
      <c r="E36" s="2769"/>
      <c r="F36" s="2769"/>
      <c r="G36" s="2769"/>
      <c r="H36" s="2769"/>
      <c r="I36" s="2769"/>
      <c r="J36" s="2769"/>
      <c r="K36" s="2769"/>
      <c r="L36" s="2769"/>
      <c r="M36" s="2769"/>
      <c r="N36" s="2769"/>
    </row>
    <row r="37" spans="1:39" s="462" customFormat="1" ht="22.5" x14ac:dyDescent="0.25">
      <c r="A37" s="2768"/>
      <c r="B37" s="2769"/>
      <c r="C37" s="2769"/>
      <c r="D37" s="2769"/>
      <c r="E37" s="2769"/>
      <c r="F37" s="2769"/>
      <c r="G37" s="721" t="s">
        <v>1164</v>
      </c>
      <c r="H37" s="721" t="s">
        <v>781</v>
      </c>
      <c r="I37" s="721" t="s">
        <v>782</v>
      </c>
      <c r="J37" s="721" t="s">
        <v>1164</v>
      </c>
      <c r="K37" s="721" t="s">
        <v>781</v>
      </c>
      <c r="L37" s="721" t="s">
        <v>671</v>
      </c>
      <c r="M37" s="2769"/>
      <c r="N37" s="2769"/>
    </row>
    <row r="38" spans="1:39" s="462" customFormat="1" ht="15" x14ac:dyDescent="0.25">
      <c r="A38" s="722">
        <v>1</v>
      </c>
      <c r="B38" s="723">
        <v>2</v>
      </c>
      <c r="C38" s="2776">
        <v>3</v>
      </c>
      <c r="D38" s="2776"/>
      <c r="E38" s="2776"/>
      <c r="F38" s="723">
        <v>4</v>
      </c>
      <c r="G38" s="723">
        <v>5</v>
      </c>
      <c r="H38" s="723">
        <v>6</v>
      </c>
      <c r="I38" s="723">
        <v>7</v>
      </c>
      <c r="J38" s="723">
        <v>8</v>
      </c>
      <c r="K38" s="723">
        <v>9</v>
      </c>
      <c r="L38" s="723">
        <v>10</v>
      </c>
      <c r="M38" s="723">
        <v>11</v>
      </c>
      <c r="N38" s="723">
        <v>12</v>
      </c>
    </row>
    <row r="39" spans="1:39" s="462" customFormat="1" ht="15" x14ac:dyDescent="0.25">
      <c r="A39" s="2777" t="s">
        <v>1165</v>
      </c>
      <c r="B39" s="2778"/>
      <c r="C39" s="2778"/>
      <c r="D39" s="2778"/>
      <c r="E39" s="2778"/>
      <c r="F39" s="2778"/>
      <c r="G39" s="2778"/>
      <c r="H39" s="2778"/>
      <c r="I39" s="2778"/>
      <c r="J39" s="2778"/>
      <c r="K39" s="2778"/>
      <c r="L39" s="2778"/>
      <c r="M39" s="2778"/>
      <c r="N39" s="2779"/>
      <c r="AF39" s="724" t="s">
        <v>1165</v>
      </c>
    </row>
    <row r="40" spans="1:39" s="462" customFormat="1" ht="15" x14ac:dyDescent="0.25">
      <c r="A40" s="2780" t="s">
        <v>1166</v>
      </c>
      <c r="B40" s="2781"/>
      <c r="C40" s="2781"/>
      <c r="D40" s="2781"/>
      <c r="E40" s="2781"/>
      <c r="F40" s="2781"/>
      <c r="G40" s="2781"/>
      <c r="H40" s="2781"/>
      <c r="I40" s="2781"/>
      <c r="J40" s="2781"/>
      <c r="K40" s="2781"/>
      <c r="L40" s="2781"/>
      <c r="M40" s="2781"/>
      <c r="N40" s="2782"/>
      <c r="AF40" s="724"/>
      <c r="AG40" s="489" t="s">
        <v>1166</v>
      </c>
    </row>
    <row r="41" spans="1:39" s="462" customFormat="1" ht="15" x14ac:dyDescent="0.25">
      <c r="A41" s="2783" t="s">
        <v>1167</v>
      </c>
      <c r="B41" s="2784"/>
      <c r="C41" s="2784"/>
      <c r="D41" s="2784"/>
      <c r="E41" s="2784"/>
      <c r="F41" s="2784"/>
      <c r="G41" s="2784"/>
      <c r="H41" s="2784"/>
      <c r="I41" s="2784"/>
      <c r="J41" s="2784"/>
      <c r="K41" s="2784"/>
      <c r="L41" s="2784"/>
      <c r="M41" s="2784"/>
      <c r="N41" s="2785"/>
      <c r="AF41" s="724"/>
      <c r="AG41" s="489"/>
      <c r="AH41" s="499" t="s">
        <v>1167</v>
      </c>
    </row>
    <row r="42" spans="1:39" s="462" customFormat="1" ht="23.25" x14ac:dyDescent="0.25">
      <c r="A42" s="490" t="s">
        <v>190</v>
      </c>
      <c r="B42" s="576" t="s">
        <v>2483</v>
      </c>
      <c r="C42" s="2786" t="s">
        <v>2484</v>
      </c>
      <c r="D42" s="2786"/>
      <c r="E42" s="2786"/>
      <c r="F42" s="491" t="s">
        <v>2485</v>
      </c>
      <c r="G42" s="492">
        <v>2.2435</v>
      </c>
      <c r="H42" s="493">
        <v>1</v>
      </c>
      <c r="I42" s="725">
        <v>2.2435</v>
      </c>
      <c r="J42" s="495"/>
      <c r="K42" s="492"/>
      <c r="L42" s="495"/>
      <c r="M42" s="492"/>
      <c r="N42" s="496"/>
      <c r="AF42" s="724"/>
      <c r="AG42" s="489"/>
      <c r="AI42" s="489" t="s">
        <v>2484</v>
      </c>
    </row>
    <row r="43" spans="1:39" s="462" customFormat="1" ht="33.75" x14ac:dyDescent="0.25">
      <c r="A43" s="497"/>
      <c r="B43" s="498" t="s">
        <v>1641</v>
      </c>
      <c r="C43" s="2773" t="s">
        <v>1642</v>
      </c>
      <c r="D43" s="2773"/>
      <c r="E43" s="2773"/>
      <c r="F43" s="2773"/>
      <c r="G43" s="2773"/>
      <c r="H43" s="2773"/>
      <c r="I43" s="2773"/>
      <c r="J43" s="2773"/>
      <c r="K43" s="2773"/>
      <c r="L43" s="2773"/>
      <c r="M43" s="2773"/>
      <c r="N43" s="2774"/>
      <c r="AF43" s="724"/>
      <c r="AG43" s="489"/>
      <c r="AI43" s="489"/>
      <c r="AJ43" s="499" t="s">
        <v>1642</v>
      </c>
    </row>
    <row r="44" spans="1:39" s="462" customFormat="1" ht="15" x14ac:dyDescent="0.25">
      <c r="A44" s="726"/>
      <c r="B44" s="498" t="s">
        <v>627</v>
      </c>
      <c r="C44" s="2733" t="s">
        <v>685</v>
      </c>
      <c r="D44" s="2733"/>
      <c r="E44" s="2733"/>
      <c r="F44" s="727"/>
      <c r="G44" s="572"/>
      <c r="H44" s="572"/>
      <c r="I44" s="572"/>
      <c r="J44" s="513">
        <v>12958.34</v>
      </c>
      <c r="K44" s="519">
        <v>1.5</v>
      </c>
      <c r="L44" s="513">
        <v>43608.05</v>
      </c>
      <c r="M44" s="514">
        <v>10.92</v>
      </c>
      <c r="N44" s="728">
        <v>476199.91</v>
      </c>
      <c r="AF44" s="724"/>
      <c r="AG44" s="489"/>
      <c r="AI44" s="489"/>
      <c r="AK44" s="499" t="s">
        <v>685</v>
      </c>
    </row>
    <row r="45" spans="1:39" s="462" customFormat="1" ht="15" x14ac:dyDescent="0.25">
      <c r="A45" s="726"/>
      <c r="B45" s="498" t="s">
        <v>628</v>
      </c>
      <c r="C45" s="2733" t="s">
        <v>2486</v>
      </c>
      <c r="D45" s="2733"/>
      <c r="E45" s="2733"/>
      <c r="F45" s="727"/>
      <c r="G45" s="572"/>
      <c r="H45" s="572"/>
      <c r="I45" s="572"/>
      <c r="J45" s="518">
        <v>268.47000000000003</v>
      </c>
      <c r="K45" s="519">
        <v>1.5</v>
      </c>
      <c r="L45" s="518">
        <v>903.47</v>
      </c>
      <c r="M45" s="514">
        <v>27.32</v>
      </c>
      <c r="N45" s="728">
        <v>24682.799999999999</v>
      </c>
      <c r="AF45" s="724"/>
      <c r="AG45" s="489"/>
      <c r="AI45" s="489"/>
      <c r="AK45" s="499" t="s">
        <v>2486</v>
      </c>
    </row>
    <row r="46" spans="1:39" s="462" customFormat="1" ht="15" x14ac:dyDescent="0.25">
      <c r="A46" s="729"/>
      <c r="B46" s="498"/>
      <c r="C46" s="2733" t="s">
        <v>2487</v>
      </c>
      <c r="D46" s="2733"/>
      <c r="E46" s="2733"/>
      <c r="F46" s="727" t="s">
        <v>795</v>
      </c>
      <c r="G46" s="514">
        <v>16.329999999999998</v>
      </c>
      <c r="H46" s="519">
        <v>1.5</v>
      </c>
      <c r="I46" s="730">
        <v>54.954532499999999</v>
      </c>
      <c r="J46" s="509"/>
      <c r="K46" s="572"/>
      <c r="L46" s="509"/>
      <c r="M46" s="572"/>
      <c r="N46" s="731"/>
      <c r="AF46" s="724"/>
      <c r="AG46" s="489"/>
      <c r="AI46" s="489"/>
      <c r="AL46" s="499" t="s">
        <v>2487</v>
      </c>
    </row>
    <row r="47" spans="1:39" s="462" customFormat="1" ht="15" x14ac:dyDescent="0.25">
      <c r="A47" s="726"/>
      <c r="B47" s="498"/>
      <c r="C47" s="2775" t="s">
        <v>2488</v>
      </c>
      <c r="D47" s="2775"/>
      <c r="E47" s="2775"/>
      <c r="F47" s="732"/>
      <c r="G47" s="571"/>
      <c r="H47" s="571"/>
      <c r="I47" s="571"/>
      <c r="J47" s="733">
        <v>12958.34</v>
      </c>
      <c r="K47" s="571"/>
      <c r="L47" s="733">
        <v>43608.05</v>
      </c>
      <c r="M47" s="571"/>
      <c r="N47" s="734">
        <v>476199.91</v>
      </c>
      <c r="AF47" s="724"/>
      <c r="AG47" s="489"/>
      <c r="AI47" s="489"/>
      <c r="AM47" s="499" t="s">
        <v>2488</v>
      </c>
    </row>
    <row r="48" spans="1:39" s="462" customFormat="1" ht="15" x14ac:dyDescent="0.25">
      <c r="A48" s="729"/>
      <c r="B48" s="498"/>
      <c r="C48" s="2733" t="s">
        <v>855</v>
      </c>
      <c r="D48" s="2733"/>
      <c r="E48" s="2733"/>
      <c r="F48" s="727"/>
      <c r="G48" s="572"/>
      <c r="H48" s="572"/>
      <c r="I48" s="572"/>
      <c r="J48" s="509"/>
      <c r="K48" s="572"/>
      <c r="L48" s="518">
        <v>903.47</v>
      </c>
      <c r="M48" s="572"/>
      <c r="N48" s="728">
        <v>24682.799999999999</v>
      </c>
      <c r="AF48" s="724"/>
      <c r="AG48" s="489"/>
      <c r="AI48" s="489"/>
      <c r="AL48" s="499" t="s">
        <v>855</v>
      </c>
    </row>
    <row r="49" spans="1:40" s="462" customFormat="1" ht="34.5" x14ac:dyDescent="0.25">
      <c r="A49" s="729"/>
      <c r="B49" s="498" t="s">
        <v>2489</v>
      </c>
      <c r="C49" s="2733" t="s">
        <v>2490</v>
      </c>
      <c r="D49" s="2733"/>
      <c r="E49" s="2733"/>
      <c r="F49" s="727" t="s">
        <v>624</v>
      </c>
      <c r="G49" s="735">
        <v>89</v>
      </c>
      <c r="H49" s="572"/>
      <c r="I49" s="735">
        <v>89</v>
      </c>
      <c r="J49" s="509"/>
      <c r="K49" s="572"/>
      <c r="L49" s="518">
        <v>804.09</v>
      </c>
      <c r="M49" s="572"/>
      <c r="N49" s="728">
        <v>21967.69</v>
      </c>
      <c r="AF49" s="724"/>
      <c r="AG49" s="489"/>
      <c r="AI49" s="489"/>
      <c r="AL49" s="499" t="s">
        <v>2490</v>
      </c>
    </row>
    <row r="50" spans="1:40" s="462" customFormat="1" ht="34.5" x14ac:dyDescent="0.25">
      <c r="A50" s="729"/>
      <c r="B50" s="498" t="s">
        <v>2491</v>
      </c>
      <c r="C50" s="2733" t="s">
        <v>2492</v>
      </c>
      <c r="D50" s="2733"/>
      <c r="E50" s="2733"/>
      <c r="F50" s="727" t="s">
        <v>624</v>
      </c>
      <c r="G50" s="735">
        <v>41</v>
      </c>
      <c r="H50" s="572"/>
      <c r="I50" s="735">
        <v>41</v>
      </c>
      <c r="J50" s="509"/>
      <c r="K50" s="572"/>
      <c r="L50" s="518">
        <v>370.42</v>
      </c>
      <c r="M50" s="572"/>
      <c r="N50" s="728">
        <v>10119.950000000001</v>
      </c>
      <c r="AF50" s="724"/>
      <c r="AG50" s="489"/>
      <c r="AI50" s="489"/>
      <c r="AL50" s="499" t="s">
        <v>2492</v>
      </c>
    </row>
    <row r="51" spans="1:40" s="462" customFormat="1" ht="15" x14ac:dyDescent="0.25">
      <c r="A51" s="534"/>
      <c r="B51" s="575"/>
      <c r="C51" s="2786" t="s">
        <v>860</v>
      </c>
      <c r="D51" s="2786"/>
      <c r="E51" s="2786"/>
      <c r="F51" s="491"/>
      <c r="G51" s="492"/>
      <c r="H51" s="492"/>
      <c r="I51" s="492"/>
      <c r="J51" s="495"/>
      <c r="K51" s="492"/>
      <c r="L51" s="532">
        <v>44782.559999999998</v>
      </c>
      <c r="M51" s="571"/>
      <c r="N51" s="533">
        <v>508287.55</v>
      </c>
      <c r="AF51" s="724"/>
      <c r="AG51" s="489"/>
      <c r="AI51" s="489"/>
      <c r="AN51" s="489" t="s">
        <v>860</v>
      </c>
    </row>
    <row r="52" spans="1:40" s="462" customFormat="1" ht="45.75" x14ac:dyDescent="0.25">
      <c r="A52" s="490" t="s">
        <v>627</v>
      </c>
      <c r="B52" s="576" t="s">
        <v>2493</v>
      </c>
      <c r="C52" s="2786" t="s">
        <v>2494</v>
      </c>
      <c r="D52" s="2786"/>
      <c r="E52" s="2786"/>
      <c r="F52" s="491" t="s">
        <v>2495</v>
      </c>
      <c r="G52" s="492">
        <v>3.0450000000000001E-2</v>
      </c>
      <c r="H52" s="493">
        <v>1</v>
      </c>
      <c r="I52" s="549">
        <v>3.0450000000000001E-2</v>
      </c>
      <c r="J52" s="495"/>
      <c r="K52" s="492"/>
      <c r="L52" s="495"/>
      <c r="M52" s="492"/>
      <c r="N52" s="496"/>
      <c r="AF52" s="724"/>
      <c r="AG52" s="489"/>
      <c r="AI52" s="489" t="s">
        <v>2494</v>
      </c>
      <c r="AN52" s="489"/>
    </row>
    <row r="53" spans="1:40" s="462" customFormat="1" ht="33.75" x14ac:dyDescent="0.25">
      <c r="A53" s="497"/>
      <c r="B53" s="498" t="s">
        <v>1641</v>
      </c>
      <c r="C53" s="2773" t="s">
        <v>1642</v>
      </c>
      <c r="D53" s="2773"/>
      <c r="E53" s="2773"/>
      <c r="F53" s="2773"/>
      <c r="G53" s="2773"/>
      <c r="H53" s="2773"/>
      <c r="I53" s="2773"/>
      <c r="J53" s="2773"/>
      <c r="K53" s="2773"/>
      <c r="L53" s="2773"/>
      <c r="M53" s="2773"/>
      <c r="N53" s="2774"/>
      <c r="AF53" s="724"/>
      <c r="AG53" s="489"/>
      <c r="AI53" s="489"/>
      <c r="AJ53" s="499" t="s">
        <v>1642</v>
      </c>
      <c r="AN53" s="489"/>
    </row>
    <row r="54" spans="1:40" s="462" customFormat="1" ht="15" x14ac:dyDescent="0.25">
      <c r="A54" s="726"/>
      <c r="B54" s="498" t="s">
        <v>627</v>
      </c>
      <c r="C54" s="2733" t="s">
        <v>685</v>
      </c>
      <c r="D54" s="2733"/>
      <c r="E54" s="2733"/>
      <c r="F54" s="727"/>
      <c r="G54" s="572"/>
      <c r="H54" s="572"/>
      <c r="I54" s="572"/>
      <c r="J54" s="513">
        <v>7500</v>
      </c>
      <c r="K54" s="519">
        <v>1.5</v>
      </c>
      <c r="L54" s="518">
        <v>342.56</v>
      </c>
      <c r="M54" s="514">
        <v>10.92</v>
      </c>
      <c r="N54" s="728">
        <v>3740.76</v>
      </c>
      <c r="AF54" s="724"/>
      <c r="AG54" s="489"/>
      <c r="AI54" s="489"/>
      <c r="AK54" s="499" t="s">
        <v>685</v>
      </c>
      <c r="AN54" s="489"/>
    </row>
    <row r="55" spans="1:40" s="462" customFormat="1" ht="15" x14ac:dyDescent="0.25">
      <c r="A55" s="726"/>
      <c r="B55" s="498" t="s">
        <v>628</v>
      </c>
      <c r="C55" s="2733" t="s">
        <v>2486</v>
      </c>
      <c r="D55" s="2733"/>
      <c r="E55" s="2733"/>
      <c r="F55" s="727"/>
      <c r="G55" s="572"/>
      <c r="H55" s="572"/>
      <c r="I55" s="572"/>
      <c r="J55" s="513">
        <v>1012.5</v>
      </c>
      <c r="K55" s="519">
        <v>1.5</v>
      </c>
      <c r="L55" s="518">
        <v>46.25</v>
      </c>
      <c r="M55" s="514">
        <v>27.32</v>
      </c>
      <c r="N55" s="728">
        <v>1263.55</v>
      </c>
      <c r="AF55" s="724"/>
      <c r="AG55" s="489"/>
      <c r="AI55" s="489"/>
      <c r="AK55" s="499" t="s">
        <v>2486</v>
      </c>
      <c r="AN55" s="489"/>
    </row>
    <row r="56" spans="1:40" s="462" customFormat="1" ht="15" x14ac:dyDescent="0.25">
      <c r="A56" s="729"/>
      <c r="B56" s="498"/>
      <c r="C56" s="2733" t="s">
        <v>2487</v>
      </c>
      <c r="D56" s="2733"/>
      <c r="E56" s="2733"/>
      <c r="F56" s="727" t="s">
        <v>795</v>
      </c>
      <c r="G56" s="735">
        <v>75</v>
      </c>
      <c r="H56" s="519">
        <v>1.5</v>
      </c>
      <c r="I56" s="736">
        <v>3.4256250000000001</v>
      </c>
      <c r="J56" s="509"/>
      <c r="K56" s="572"/>
      <c r="L56" s="509"/>
      <c r="M56" s="572"/>
      <c r="N56" s="731"/>
      <c r="AF56" s="724"/>
      <c r="AG56" s="489"/>
      <c r="AI56" s="489"/>
      <c r="AL56" s="499" t="s">
        <v>2487</v>
      </c>
      <c r="AN56" s="489"/>
    </row>
    <row r="57" spans="1:40" s="462" customFormat="1" ht="15" x14ac:dyDescent="0.25">
      <c r="A57" s="726"/>
      <c r="B57" s="498"/>
      <c r="C57" s="2775" t="s">
        <v>2488</v>
      </c>
      <c r="D57" s="2775"/>
      <c r="E57" s="2775"/>
      <c r="F57" s="732"/>
      <c r="G57" s="571"/>
      <c r="H57" s="571"/>
      <c r="I57" s="571"/>
      <c r="J57" s="733">
        <v>7500</v>
      </c>
      <c r="K57" s="571"/>
      <c r="L57" s="737">
        <v>342.56</v>
      </c>
      <c r="M57" s="571"/>
      <c r="N57" s="734">
        <v>3740.76</v>
      </c>
      <c r="AF57" s="724"/>
      <c r="AG57" s="489"/>
      <c r="AI57" s="489"/>
      <c r="AM57" s="499" t="s">
        <v>2488</v>
      </c>
      <c r="AN57" s="489"/>
    </row>
    <row r="58" spans="1:40" s="462" customFormat="1" ht="15" x14ac:dyDescent="0.25">
      <c r="A58" s="729"/>
      <c r="B58" s="498"/>
      <c r="C58" s="2733" t="s">
        <v>855</v>
      </c>
      <c r="D58" s="2733"/>
      <c r="E58" s="2733"/>
      <c r="F58" s="727"/>
      <c r="G58" s="572"/>
      <c r="H58" s="572"/>
      <c r="I58" s="572"/>
      <c r="J58" s="509"/>
      <c r="K58" s="572"/>
      <c r="L58" s="518">
        <v>46.25</v>
      </c>
      <c r="M58" s="572"/>
      <c r="N58" s="728">
        <v>1263.55</v>
      </c>
      <c r="AF58" s="724"/>
      <c r="AG58" s="489"/>
      <c r="AI58" s="489"/>
      <c r="AL58" s="499" t="s">
        <v>855</v>
      </c>
      <c r="AN58" s="489"/>
    </row>
    <row r="59" spans="1:40" s="462" customFormat="1" ht="23.25" x14ac:dyDescent="0.25">
      <c r="A59" s="729"/>
      <c r="B59" s="498" t="s">
        <v>2496</v>
      </c>
      <c r="C59" s="2733" t="s">
        <v>2497</v>
      </c>
      <c r="D59" s="2733"/>
      <c r="E59" s="2733"/>
      <c r="F59" s="727" t="s">
        <v>624</v>
      </c>
      <c r="G59" s="735">
        <v>92</v>
      </c>
      <c r="H59" s="572"/>
      <c r="I59" s="735">
        <v>92</v>
      </c>
      <c r="J59" s="509"/>
      <c r="K59" s="572"/>
      <c r="L59" s="518">
        <v>42.55</v>
      </c>
      <c r="M59" s="572"/>
      <c r="N59" s="728">
        <v>1162.47</v>
      </c>
      <c r="AF59" s="724"/>
      <c r="AG59" s="489"/>
      <c r="AI59" s="489"/>
      <c r="AL59" s="499" t="s">
        <v>2497</v>
      </c>
      <c r="AN59" s="489"/>
    </row>
    <row r="60" spans="1:40" s="462" customFormat="1" ht="23.25" x14ac:dyDescent="0.25">
      <c r="A60" s="729"/>
      <c r="B60" s="498" t="s">
        <v>2498</v>
      </c>
      <c r="C60" s="2733" t="s">
        <v>2499</v>
      </c>
      <c r="D60" s="2733"/>
      <c r="E60" s="2733"/>
      <c r="F60" s="727" t="s">
        <v>624</v>
      </c>
      <c r="G60" s="735">
        <v>46</v>
      </c>
      <c r="H60" s="572"/>
      <c r="I60" s="735">
        <v>46</v>
      </c>
      <c r="J60" s="509"/>
      <c r="K60" s="572"/>
      <c r="L60" s="518">
        <v>21.28</v>
      </c>
      <c r="M60" s="572"/>
      <c r="N60" s="738">
        <v>581.23</v>
      </c>
      <c r="AF60" s="724"/>
      <c r="AG60" s="489"/>
      <c r="AI60" s="489"/>
      <c r="AL60" s="499" t="s">
        <v>2499</v>
      </c>
      <c r="AN60" s="489"/>
    </row>
    <row r="61" spans="1:40" s="462" customFormat="1" ht="15" x14ac:dyDescent="0.25">
      <c r="A61" s="534"/>
      <c r="B61" s="575"/>
      <c r="C61" s="2786" t="s">
        <v>860</v>
      </c>
      <c r="D61" s="2786"/>
      <c r="E61" s="2786"/>
      <c r="F61" s="491"/>
      <c r="G61" s="492"/>
      <c r="H61" s="492"/>
      <c r="I61" s="492"/>
      <c r="J61" s="495"/>
      <c r="K61" s="492"/>
      <c r="L61" s="535">
        <v>406.39</v>
      </c>
      <c r="M61" s="571"/>
      <c r="N61" s="533">
        <v>5484.46</v>
      </c>
      <c r="AF61" s="724"/>
      <c r="AG61" s="489"/>
      <c r="AI61" s="489"/>
      <c r="AN61" s="489" t="s">
        <v>860</v>
      </c>
    </row>
    <row r="62" spans="1:40" s="462" customFormat="1" ht="45.75" x14ac:dyDescent="0.25">
      <c r="A62" s="490" t="s">
        <v>628</v>
      </c>
      <c r="B62" s="576" t="s">
        <v>2500</v>
      </c>
      <c r="C62" s="2786" t="s">
        <v>2501</v>
      </c>
      <c r="D62" s="2786"/>
      <c r="E62" s="2786"/>
      <c r="F62" s="491" t="s">
        <v>2502</v>
      </c>
      <c r="G62" s="492">
        <v>62.726999999999997</v>
      </c>
      <c r="H62" s="493">
        <v>1</v>
      </c>
      <c r="I62" s="739">
        <v>62.726999999999997</v>
      </c>
      <c r="J62" s="535">
        <v>2.91</v>
      </c>
      <c r="K62" s="492"/>
      <c r="L62" s="535">
        <v>182.54</v>
      </c>
      <c r="M62" s="740">
        <v>10.92</v>
      </c>
      <c r="N62" s="533">
        <v>1993.34</v>
      </c>
      <c r="AF62" s="724"/>
      <c r="AG62" s="489"/>
      <c r="AI62" s="489" t="s">
        <v>2501</v>
      </c>
      <c r="AN62" s="489"/>
    </row>
    <row r="63" spans="1:40" s="462" customFormat="1" ht="15" x14ac:dyDescent="0.25">
      <c r="A63" s="534"/>
      <c r="B63" s="575"/>
      <c r="C63" s="2786" t="s">
        <v>860</v>
      </c>
      <c r="D63" s="2786"/>
      <c r="E63" s="2786"/>
      <c r="F63" s="491"/>
      <c r="G63" s="492"/>
      <c r="H63" s="492"/>
      <c r="I63" s="492"/>
      <c r="J63" s="495"/>
      <c r="K63" s="492"/>
      <c r="L63" s="535">
        <v>182.54</v>
      </c>
      <c r="M63" s="571"/>
      <c r="N63" s="533">
        <v>1993.34</v>
      </c>
      <c r="AF63" s="724"/>
      <c r="AG63" s="489"/>
      <c r="AI63" s="489"/>
      <c r="AN63" s="489" t="s">
        <v>860</v>
      </c>
    </row>
    <row r="64" spans="1:40" s="462" customFormat="1" ht="15" x14ac:dyDescent="0.25">
      <c r="A64" s="490" t="s">
        <v>232</v>
      </c>
      <c r="B64" s="576" t="s">
        <v>2503</v>
      </c>
      <c r="C64" s="2786" t="s">
        <v>2504</v>
      </c>
      <c r="D64" s="2786"/>
      <c r="E64" s="2786"/>
      <c r="F64" s="491" t="s">
        <v>2495</v>
      </c>
      <c r="G64" s="492">
        <v>3.0450000000000001E-2</v>
      </c>
      <c r="H64" s="493">
        <v>1</v>
      </c>
      <c r="I64" s="549">
        <v>3.0450000000000001E-2</v>
      </c>
      <c r="J64" s="495"/>
      <c r="K64" s="492"/>
      <c r="L64" s="495"/>
      <c r="M64" s="492"/>
      <c r="N64" s="496"/>
      <c r="AF64" s="724"/>
      <c r="AG64" s="489"/>
      <c r="AI64" s="489" t="s">
        <v>2504</v>
      </c>
      <c r="AN64" s="489"/>
    </row>
    <row r="65" spans="1:40" s="462" customFormat="1" ht="33.75" x14ac:dyDescent="0.25">
      <c r="A65" s="497"/>
      <c r="B65" s="498" t="s">
        <v>1641</v>
      </c>
      <c r="C65" s="2773" t="s">
        <v>1642</v>
      </c>
      <c r="D65" s="2773"/>
      <c r="E65" s="2773"/>
      <c r="F65" s="2773"/>
      <c r="G65" s="2773"/>
      <c r="H65" s="2773"/>
      <c r="I65" s="2773"/>
      <c r="J65" s="2773"/>
      <c r="K65" s="2773"/>
      <c r="L65" s="2773"/>
      <c r="M65" s="2773"/>
      <c r="N65" s="2774"/>
      <c r="AF65" s="724"/>
      <c r="AG65" s="489"/>
      <c r="AI65" s="489"/>
      <c r="AJ65" s="499" t="s">
        <v>1642</v>
      </c>
      <c r="AN65" s="489"/>
    </row>
    <row r="66" spans="1:40" s="462" customFormat="1" ht="15" x14ac:dyDescent="0.25">
      <c r="A66" s="726"/>
      <c r="B66" s="498" t="s">
        <v>627</v>
      </c>
      <c r="C66" s="2733" t="s">
        <v>685</v>
      </c>
      <c r="D66" s="2733"/>
      <c r="E66" s="2733"/>
      <c r="F66" s="727"/>
      <c r="G66" s="572"/>
      <c r="H66" s="572"/>
      <c r="I66" s="572"/>
      <c r="J66" s="518">
        <v>902.44</v>
      </c>
      <c r="K66" s="519">
        <v>1.5</v>
      </c>
      <c r="L66" s="518">
        <v>41.22</v>
      </c>
      <c r="M66" s="514">
        <v>10.92</v>
      </c>
      <c r="N66" s="738">
        <v>450.12</v>
      </c>
      <c r="AF66" s="724"/>
      <c r="AG66" s="489"/>
      <c r="AI66" s="489"/>
      <c r="AK66" s="499" t="s">
        <v>685</v>
      </c>
      <c r="AN66" s="489"/>
    </row>
    <row r="67" spans="1:40" s="462" customFormat="1" ht="15" x14ac:dyDescent="0.25">
      <c r="A67" s="726"/>
      <c r="B67" s="498" t="s">
        <v>628</v>
      </c>
      <c r="C67" s="2733" t="s">
        <v>2486</v>
      </c>
      <c r="D67" s="2733"/>
      <c r="E67" s="2733"/>
      <c r="F67" s="727"/>
      <c r="G67" s="572"/>
      <c r="H67" s="572"/>
      <c r="I67" s="572"/>
      <c r="J67" s="518">
        <v>153.71</v>
      </c>
      <c r="K67" s="519">
        <v>1.5</v>
      </c>
      <c r="L67" s="518">
        <v>7.02</v>
      </c>
      <c r="M67" s="514">
        <v>27.32</v>
      </c>
      <c r="N67" s="738">
        <v>191.79</v>
      </c>
      <c r="AF67" s="724"/>
      <c r="AG67" s="489"/>
      <c r="AI67" s="489"/>
      <c r="AK67" s="499" t="s">
        <v>2486</v>
      </c>
      <c r="AN67" s="489"/>
    </row>
    <row r="68" spans="1:40" s="462" customFormat="1" ht="15" x14ac:dyDescent="0.25">
      <c r="A68" s="726"/>
      <c r="B68" s="498" t="s">
        <v>232</v>
      </c>
      <c r="C68" s="2733" t="s">
        <v>817</v>
      </c>
      <c r="D68" s="2733"/>
      <c r="E68" s="2733"/>
      <c r="F68" s="727"/>
      <c r="G68" s="572"/>
      <c r="H68" s="572"/>
      <c r="I68" s="572"/>
      <c r="J68" s="518">
        <v>8.67</v>
      </c>
      <c r="K68" s="572"/>
      <c r="L68" s="518">
        <v>0.26</v>
      </c>
      <c r="M68" s="514">
        <v>7.72</v>
      </c>
      <c r="N68" s="738">
        <v>2.0099999999999998</v>
      </c>
      <c r="AF68" s="724"/>
      <c r="AG68" s="489"/>
      <c r="AI68" s="489"/>
      <c r="AK68" s="499" t="s">
        <v>817</v>
      </c>
      <c r="AN68" s="489"/>
    </row>
    <row r="69" spans="1:40" s="462" customFormat="1" ht="15" x14ac:dyDescent="0.25">
      <c r="A69" s="729"/>
      <c r="B69" s="498"/>
      <c r="C69" s="2733" t="s">
        <v>2487</v>
      </c>
      <c r="D69" s="2733"/>
      <c r="E69" s="2733"/>
      <c r="F69" s="727" t="s">
        <v>795</v>
      </c>
      <c r="G69" s="519">
        <v>11.4</v>
      </c>
      <c r="H69" s="519">
        <v>1.5</v>
      </c>
      <c r="I69" s="736">
        <v>0.52069500000000002</v>
      </c>
      <c r="J69" s="509"/>
      <c r="K69" s="572"/>
      <c r="L69" s="509"/>
      <c r="M69" s="572"/>
      <c r="N69" s="731"/>
      <c r="AF69" s="724"/>
      <c r="AG69" s="489"/>
      <c r="AI69" s="489"/>
      <c r="AL69" s="499" t="s">
        <v>2487</v>
      </c>
      <c r="AN69" s="489"/>
    </row>
    <row r="70" spans="1:40" s="462" customFormat="1" ht="15" x14ac:dyDescent="0.25">
      <c r="A70" s="726"/>
      <c r="B70" s="498"/>
      <c r="C70" s="2775" t="s">
        <v>2488</v>
      </c>
      <c r="D70" s="2775"/>
      <c r="E70" s="2775"/>
      <c r="F70" s="732"/>
      <c r="G70" s="571"/>
      <c r="H70" s="571"/>
      <c r="I70" s="571"/>
      <c r="J70" s="737">
        <v>911.11</v>
      </c>
      <c r="K70" s="571"/>
      <c r="L70" s="737">
        <v>41.48</v>
      </c>
      <c r="M70" s="571"/>
      <c r="N70" s="741">
        <v>452.13</v>
      </c>
      <c r="AF70" s="724"/>
      <c r="AG70" s="489"/>
      <c r="AI70" s="489"/>
      <c r="AM70" s="499" t="s">
        <v>2488</v>
      </c>
      <c r="AN70" s="489"/>
    </row>
    <row r="71" spans="1:40" s="462" customFormat="1" ht="15" x14ac:dyDescent="0.25">
      <c r="A71" s="729"/>
      <c r="B71" s="498"/>
      <c r="C71" s="2733" t="s">
        <v>855</v>
      </c>
      <c r="D71" s="2733"/>
      <c r="E71" s="2733"/>
      <c r="F71" s="727"/>
      <c r="G71" s="572"/>
      <c r="H71" s="572"/>
      <c r="I71" s="572"/>
      <c r="J71" s="509"/>
      <c r="K71" s="572"/>
      <c r="L71" s="518">
        <v>7.02</v>
      </c>
      <c r="M71" s="572"/>
      <c r="N71" s="738">
        <v>191.79</v>
      </c>
      <c r="AF71" s="724"/>
      <c r="AG71" s="489"/>
      <c r="AI71" s="489"/>
      <c r="AL71" s="499" t="s">
        <v>855</v>
      </c>
      <c r="AN71" s="489"/>
    </row>
    <row r="72" spans="1:40" s="462" customFormat="1" ht="23.25" x14ac:dyDescent="0.25">
      <c r="A72" s="729"/>
      <c r="B72" s="498" t="s">
        <v>2496</v>
      </c>
      <c r="C72" s="2733" t="s">
        <v>2497</v>
      </c>
      <c r="D72" s="2733"/>
      <c r="E72" s="2733"/>
      <c r="F72" s="727" t="s">
        <v>624</v>
      </c>
      <c r="G72" s="735">
        <v>92</v>
      </c>
      <c r="H72" s="572"/>
      <c r="I72" s="735">
        <v>92</v>
      </c>
      <c r="J72" s="509"/>
      <c r="K72" s="572"/>
      <c r="L72" s="518">
        <v>6.46</v>
      </c>
      <c r="M72" s="572"/>
      <c r="N72" s="738">
        <v>176.45</v>
      </c>
      <c r="AF72" s="724"/>
      <c r="AG72" s="489"/>
      <c r="AI72" s="489"/>
      <c r="AL72" s="499" t="s">
        <v>2497</v>
      </c>
      <c r="AN72" s="489"/>
    </row>
    <row r="73" spans="1:40" s="462" customFormat="1" ht="23.25" x14ac:dyDescent="0.25">
      <c r="A73" s="729"/>
      <c r="B73" s="498" t="s">
        <v>2498</v>
      </c>
      <c r="C73" s="2733" t="s">
        <v>2499</v>
      </c>
      <c r="D73" s="2733"/>
      <c r="E73" s="2733"/>
      <c r="F73" s="727" t="s">
        <v>624</v>
      </c>
      <c r="G73" s="735">
        <v>46</v>
      </c>
      <c r="H73" s="572"/>
      <c r="I73" s="735">
        <v>46</v>
      </c>
      <c r="J73" s="509"/>
      <c r="K73" s="572"/>
      <c r="L73" s="518">
        <v>3.23</v>
      </c>
      <c r="M73" s="572"/>
      <c r="N73" s="738">
        <v>88.22</v>
      </c>
      <c r="AF73" s="724"/>
      <c r="AG73" s="489"/>
      <c r="AI73" s="489"/>
      <c r="AL73" s="499" t="s">
        <v>2499</v>
      </c>
      <c r="AN73" s="489"/>
    </row>
    <row r="74" spans="1:40" s="462" customFormat="1" ht="15" x14ac:dyDescent="0.25">
      <c r="A74" s="534"/>
      <c r="B74" s="575"/>
      <c r="C74" s="2786" t="s">
        <v>860</v>
      </c>
      <c r="D74" s="2786"/>
      <c r="E74" s="2786"/>
      <c r="F74" s="491"/>
      <c r="G74" s="492"/>
      <c r="H74" s="492"/>
      <c r="I74" s="492"/>
      <c r="J74" s="495"/>
      <c r="K74" s="492"/>
      <c r="L74" s="535">
        <v>51.17</v>
      </c>
      <c r="M74" s="571"/>
      <c r="N74" s="742">
        <v>716.8</v>
      </c>
      <c r="AF74" s="724"/>
      <c r="AG74" s="489"/>
      <c r="AI74" s="489"/>
      <c r="AN74" s="489" t="s">
        <v>860</v>
      </c>
    </row>
    <row r="75" spans="1:40" s="462" customFormat="1" ht="45.75" x14ac:dyDescent="0.25">
      <c r="A75" s="490" t="s">
        <v>233</v>
      </c>
      <c r="B75" s="576" t="s">
        <v>2505</v>
      </c>
      <c r="C75" s="2786" t="s">
        <v>2506</v>
      </c>
      <c r="D75" s="2786"/>
      <c r="E75" s="2786"/>
      <c r="F75" s="491" t="s">
        <v>2495</v>
      </c>
      <c r="G75" s="492">
        <v>0.19389999999999999</v>
      </c>
      <c r="H75" s="493">
        <v>1</v>
      </c>
      <c r="I75" s="725">
        <v>0.19389999999999999</v>
      </c>
      <c r="J75" s="495"/>
      <c r="K75" s="492"/>
      <c r="L75" s="495"/>
      <c r="M75" s="492"/>
      <c r="N75" s="496"/>
      <c r="AF75" s="724"/>
      <c r="AG75" s="489"/>
      <c r="AI75" s="489" t="s">
        <v>2506</v>
      </c>
      <c r="AN75" s="489"/>
    </row>
    <row r="76" spans="1:40" s="462" customFormat="1" ht="33.75" x14ac:dyDescent="0.25">
      <c r="A76" s="497"/>
      <c r="B76" s="498" t="s">
        <v>1641</v>
      </c>
      <c r="C76" s="2773" t="s">
        <v>1642</v>
      </c>
      <c r="D76" s="2773"/>
      <c r="E76" s="2773"/>
      <c r="F76" s="2773"/>
      <c r="G76" s="2773"/>
      <c r="H76" s="2773"/>
      <c r="I76" s="2773"/>
      <c r="J76" s="2773"/>
      <c r="K76" s="2773"/>
      <c r="L76" s="2773"/>
      <c r="M76" s="2773"/>
      <c r="N76" s="2774"/>
      <c r="AF76" s="724"/>
      <c r="AG76" s="489"/>
      <c r="AI76" s="489"/>
      <c r="AJ76" s="499" t="s">
        <v>1642</v>
      </c>
      <c r="AN76" s="489"/>
    </row>
    <row r="77" spans="1:40" s="462" customFormat="1" ht="15" x14ac:dyDescent="0.25">
      <c r="A77" s="726"/>
      <c r="B77" s="498" t="s">
        <v>627</v>
      </c>
      <c r="C77" s="2733" t="s">
        <v>685</v>
      </c>
      <c r="D77" s="2733"/>
      <c r="E77" s="2733"/>
      <c r="F77" s="727"/>
      <c r="G77" s="572"/>
      <c r="H77" s="572"/>
      <c r="I77" s="572"/>
      <c r="J77" s="513">
        <v>5950</v>
      </c>
      <c r="K77" s="519">
        <v>1.5</v>
      </c>
      <c r="L77" s="513">
        <v>1730.56</v>
      </c>
      <c r="M77" s="514">
        <v>10.92</v>
      </c>
      <c r="N77" s="728">
        <v>18897.72</v>
      </c>
      <c r="AF77" s="724"/>
      <c r="AG77" s="489"/>
      <c r="AI77" s="489"/>
      <c r="AK77" s="499" t="s">
        <v>685</v>
      </c>
      <c r="AN77" s="489"/>
    </row>
    <row r="78" spans="1:40" s="462" customFormat="1" ht="15" x14ac:dyDescent="0.25">
      <c r="A78" s="726"/>
      <c r="B78" s="498" t="s">
        <v>628</v>
      </c>
      <c r="C78" s="2733" t="s">
        <v>2486</v>
      </c>
      <c r="D78" s="2733"/>
      <c r="E78" s="2733"/>
      <c r="F78" s="727"/>
      <c r="G78" s="572"/>
      <c r="H78" s="572"/>
      <c r="I78" s="572"/>
      <c r="J78" s="518">
        <v>803.25</v>
      </c>
      <c r="K78" s="519">
        <v>1.5</v>
      </c>
      <c r="L78" s="518">
        <v>233.63</v>
      </c>
      <c r="M78" s="514">
        <v>27.32</v>
      </c>
      <c r="N78" s="728">
        <v>6382.77</v>
      </c>
      <c r="AF78" s="724"/>
      <c r="AG78" s="489"/>
      <c r="AI78" s="489"/>
      <c r="AK78" s="499" t="s">
        <v>2486</v>
      </c>
      <c r="AN78" s="489"/>
    </row>
    <row r="79" spans="1:40" s="462" customFormat="1" ht="15" x14ac:dyDescent="0.25">
      <c r="A79" s="729"/>
      <c r="B79" s="498"/>
      <c r="C79" s="2733" t="s">
        <v>2487</v>
      </c>
      <c r="D79" s="2733"/>
      <c r="E79" s="2733"/>
      <c r="F79" s="727" t="s">
        <v>795</v>
      </c>
      <c r="G79" s="519">
        <v>59.5</v>
      </c>
      <c r="H79" s="519">
        <v>1.5</v>
      </c>
      <c r="I79" s="736">
        <v>17.305575000000001</v>
      </c>
      <c r="J79" s="509"/>
      <c r="K79" s="572"/>
      <c r="L79" s="509"/>
      <c r="M79" s="572"/>
      <c r="N79" s="731"/>
      <c r="AF79" s="724"/>
      <c r="AG79" s="489"/>
      <c r="AI79" s="489"/>
      <c r="AL79" s="499" t="s">
        <v>2487</v>
      </c>
      <c r="AN79" s="489"/>
    </row>
    <row r="80" spans="1:40" s="462" customFormat="1" ht="15" x14ac:dyDescent="0.25">
      <c r="A80" s="726"/>
      <c r="B80" s="498"/>
      <c r="C80" s="2775" t="s">
        <v>2488</v>
      </c>
      <c r="D80" s="2775"/>
      <c r="E80" s="2775"/>
      <c r="F80" s="732"/>
      <c r="G80" s="571"/>
      <c r="H80" s="571"/>
      <c r="I80" s="571"/>
      <c r="J80" s="733">
        <v>5950</v>
      </c>
      <c r="K80" s="571"/>
      <c r="L80" s="733">
        <v>1730.56</v>
      </c>
      <c r="M80" s="571"/>
      <c r="N80" s="734">
        <v>18897.72</v>
      </c>
      <c r="AF80" s="724"/>
      <c r="AG80" s="489"/>
      <c r="AI80" s="489"/>
      <c r="AM80" s="499" t="s">
        <v>2488</v>
      </c>
      <c r="AN80" s="489"/>
    </row>
    <row r="81" spans="1:40" s="462" customFormat="1" ht="15" x14ac:dyDescent="0.25">
      <c r="A81" s="729"/>
      <c r="B81" s="498"/>
      <c r="C81" s="2733" t="s">
        <v>855</v>
      </c>
      <c r="D81" s="2733"/>
      <c r="E81" s="2733"/>
      <c r="F81" s="727"/>
      <c r="G81" s="572"/>
      <c r="H81" s="572"/>
      <c r="I81" s="572"/>
      <c r="J81" s="509"/>
      <c r="K81" s="572"/>
      <c r="L81" s="518">
        <v>233.63</v>
      </c>
      <c r="M81" s="572"/>
      <c r="N81" s="728">
        <v>6382.77</v>
      </c>
      <c r="AF81" s="724"/>
      <c r="AG81" s="489"/>
      <c r="AI81" s="489"/>
      <c r="AL81" s="499" t="s">
        <v>855</v>
      </c>
      <c r="AN81" s="489"/>
    </row>
    <row r="82" spans="1:40" s="462" customFormat="1" ht="23.25" x14ac:dyDescent="0.25">
      <c r="A82" s="729"/>
      <c r="B82" s="498" t="s">
        <v>2496</v>
      </c>
      <c r="C82" s="2733" t="s">
        <v>2497</v>
      </c>
      <c r="D82" s="2733"/>
      <c r="E82" s="2733"/>
      <c r="F82" s="727" t="s">
        <v>624</v>
      </c>
      <c r="G82" s="735">
        <v>92</v>
      </c>
      <c r="H82" s="572"/>
      <c r="I82" s="735">
        <v>92</v>
      </c>
      <c r="J82" s="509"/>
      <c r="K82" s="572"/>
      <c r="L82" s="518">
        <v>214.94</v>
      </c>
      <c r="M82" s="572"/>
      <c r="N82" s="728">
        <v>5872.15</v>
      </c>
      <c r="AF82" s="724"/>
      <c r="AG82" s="489"/>
      <c r="AI82" s="489"/>
      <c r="AL82" s="499" t="s">
        <v>2497</v>
      </c>
      <c r="AN82" s="489"/>
    </row>
    <row r="83" spans="1:40" s="462" customFormat="1" ht="23.25" x14ac:dyDescent="0.25">
      <c r="A83" s="729"/>
      <c r="B83" s="498" t="s">
        <v>2498</v>
      </c>
      <c r="C83" s="2733" t="s">
        <v>2499</v>
      </c>
      <c r="D83" s="2733"/>
      <c r="E83" s="2733"/>
      <c r="F83" s="727" t="s">
        <v>624</v>
      </c>
      <c r="G83" s="735">
        <v>46</v>
      </c>
      <c r="H83" s="572"/>
      <c r="I83" s="735">
        <v>46</v>
      </c>
      <c r="J83" s="509"/>
      <c r="K83" s="572"/>
      <c r="L83" s="518">
        <v>107.47</v>
      </c>
      <c r="M83" s="572"/>
      <c r="N83" s="728">
        <v>2936.07</v>
      </c>
      <c r="AF83" s="724"/>
      <c r="AG83" s="489"/>
      <c r="AI83" s="489"/>
      <c r="AL83" s="499" t="s">
        <v>2499</v>
      </c>
      <c r="AN83" s="489"/>
    </row>
    <row r="84" spans="1:40" s="462" customFormat="1" ht="15" x14ac:dyDescent="0.25">
      <c r="A84" s="534"/>
      <c r="B84" s="575"/>
      <c r="C84" s="2786" t="s">
        <v>860</v>
      </c>
      <c r="D84" s="2786"/>
      <c r="E84" s="2786"/>
      <c r="F84" s="491"/>
      <c r="G84" s="492"/>
      <c r="H84" s="492"/>
      <c r="I84" s="492"/>
      <c r="J84" s="495"/>
      <c r="K84" s="492"/>
      <c r="L84" s="532">
        <v>2052.9699999999998</v>
      </c>
      <c r="M84" s="571"/>
      <c r="N84" s="533">
        <v>27705.94</v>
      </c>
      <c r="AF84" s="724"/>
      <c r="AG84" s="489"/>
      <c r="AI84" s="489"/>
      <c r="AN84" s="489" t="s">
        <v>860</v>
      </c>
    </row>
    <row r="85" spans="1:40" s="462" customFormat="1" ht="15" x14ac:dyDescent="0.25">
      <c r="A85" s="490" t="s">
        <v>238</v>
      </c>
      <c r="B85" s="576" t="s">
        <v>2507</v>
      </c>
      <c r="C85" s="2786" t="s">
        <v>2508</v>
      </c>
      <c r="D85" s="2786"/>
      <c r="E85" s="2786"/>
      <c r="F85" s="491" t="s">
        <v>2485</v>
      </c>
      <c r="G85" s="492">
        <v>5.2499999999999998E-2</v>
      </c>
      <c r="H85" s="493">
        <v>1</v>
      </c>
      <c r="I85" s="725">
        <v>5.2499999999999998E-2</v>
      </c>
      <c r="J85" s="495"/>
      <c r="K85" s="492"/>
      <c r="L85" s="495"/>
      <c r="M85" s="492"/>
      <c r="N85" s="496"/>
      <c r="AF85" s="724"/>
      <c r="AG85" s="489"/>
      <c r="AI85" s="489" t="s">
        <v>2508</v>
      </c>
      <c r="AN85" s="489"/>
    </row>
    <row r="86" spans="1:40" s="462" customFormat="1" ht="33.75" x14ac:dyDescent="0.25">
      <c r="A86" s="497"/>
      <c r="B86" s="498" t="s">
        <v>1641</v>
      </c>
      <c r="C86" s="2773" t="s">
        <v>1642</v>
      </c>
      <c r="D86" s="2773"/>
      <c r="E86" s="2773"/>
      <c r="F86" s="2773"/>
      <c r="G86" s="2773"/>
      <c r="H86" s="2773"/>
      <c r="I86" s="2773"/>
      <c r="J86" s="2773"/>
      <c r="K86" s="2773"/>
      <c r="L86" s="2773"/>
      <c r="M86" s="2773"/>
      <c r="N86" s="2774"/>
      <c r="AF86" s="724"/>
      <c r="AG86" s="489"/>
      <c r="AI86" s="489"/>
      <c r="AJ86" s="499" t="s">
        <v>1642</v>
      </c>
      <c r="AN86" s="489"/>
    </row>
    <row r="87" spans="1:40" s="462" customFormat="1" ht="15" x14ac:dyDescent="0.25">
      <c r="A87" s="726"/>
      <c r="B87" s="498" t="s">
        <v>190</v>
      </c>
      <c r="C87" s="2733" t="s">
        <v>2509</v>
      </c>
      <c r="D87" s="2733"/>
      <c r="E87" s="2733"/>
      <c r="F87" s="727"/>
      <c r="G87" s="572"/>
      <c r="H87" s="572"/>
      <c r="I87" s="572"/>
      <c r="J87" s="513">
        <v>1053</v>
      </c>
      <c r="K87" s="519">
        <v>1.5</v>
      </c>
      <c r="L87" s="518">
        <v>82.92</v>
      </c>
      <c r="M87" s="514">
        <v>27.32</v>
      </c>
      <c r="N87" s="728">
        <v>2265.37</v>
      </c>
      <c r="AF87" s="724"/>
      <c r="AG87" s="489"/>
      <c r="AI87" s="489"/>
      <c r="AK87" s="499" t="s">
        <v>2509</v>
      </c>
      <c r="AN87" s="489"/>
    </row>
    <row r="88" spans="1:40" s="462" customFormat="1" ht="15" x14ac:dyDescent="0.25">
      <c r="A88" s="726"/>
      <c r="B88" s="498" t="s">
        <v>627</v>
      </c>
      <c r="C88" s="2733" t="s">
        <v>685</v>
      </c>
      <c r="D88" s="2733"/>
      <c r="E88" s="2733"/>
      <c r="F88" s="727"/>
      <c r="G88" s="572"/>
      <c r="H88" s="572"/>
      <c r="I88" s="572"/>
      <c r="J88" s="513">
        <v>1566.06</v>
      </c>
      <c r="K88" s="519">
        <v>1.5</v>
      </c>
      <c r="L88" s="518">
        <v>123.33</v>
      </c>
      <c r="M88" s="514">
        <v>10.92</v>
      </c>
      <c r="N88" s="728">
        <v>1346.76</v>
      </c>
      <c r="AF88" s="724"/>
      <c r="AG88" s="489"/>
      <c r="AI88" s="489"/>
      <c r="AK88" s="499" t="s">
        <v>685</v>
      </c>
      <c r="AN88" s="489"/>
    </row>
    <row r="89" spans="1:40" s="462" customFormat="1" ht="15" x14ac:dyDescent="0.25">
      <c r="A89" s="726"/>
      <c r="B89" s="498" t="s">
        <v>628</v>
      </c>
      <c r="C89" s="2733" t="s">
        <v>2486</v>
      </c>
      <c r="D89" s="2733"/>
      <c r="E89" s="2733"/>
      <c r="F89" s="727"/>
      <c r="G89" s="572"/>
      <c r="H89" s="572"/>
      <c r="I89" s="572"/>
      <c r="J89" s="518">
        <v>244.39</v>
      </c>
      <c r="K89" s="519">
        <v>1.5</v>
      </c>
      <c r="L89" s="518">
        <v>19.25</v>
      </c>
      <c r="M89" s="514">
        <v>27.32</v>
      </c>
      <c r="N89" s="738">
        <v>525.91</v>
      </c>
      <c r="AF89" s="724"/>
      <c r="AG89" s="489"/>
      <c r="AI89" s="489"/>
      <c r="AK89" s="499" t="s">
        <v>2486</v>
      </c>
      <c r="AN89" s="489"/>
    </row>
    <row r="90" spans="1:40" s="462" customFormat="1" ht="15" x14ac:dyDescent="0.25">
      <c r="A90" s="726"/>
      <c r="B90" s="498" t="s">
        <v>232</v>
      </c>
      <c r="C90" s="2733" t="s">
        <v>817</v>
      </c>
      <c r="D90" s="2733"/>
      <c r="E90" s="2733"/>
      <c r="F90" s="727"/>
      <c r="G90" s="572"/>
      <c r="H90" s="572"/>
      <c r="I90" s="572"/>
      <c r="J90" s="518">
        <v>909.27</v>
      </c>
      <c r="K90" s="572"/>
      <c r="L90" s="518">
        <v>47.74</v>
      </c>
      <c r="M90" s="514">
        <v>7.72</v>
      </c>
      <c r="N90" s="738">
        <v>368.55</v>
      </c>
      <c r="AF90" s="724"/>
      <c r="AG90" s="489"/>
      <c r="AI90" s="489"/>
      <c r="AK90" s="499" t="s">
        <v>817</v>
      </c>
      <c r="AN90" s="489"/>
    </row>
    <row r="91" spans="1:40" s="462" customFormat="1" ht="15" x14ac:dyDescent="0.25">
      <c r="A91" s="729"/>
      <c r="B91" s="498"/>
      <c r="C91" s="2733" t="s">
        <v>2510</v>
      </c>
      <c r="D91" s="2733"/>
      <c r="E91" s="2733"/>
      <c r="F91" s="727" t="s">
        <v>795</v>
      </c>
      <c r="G91" s="735">
        <v>135</v>
      </c>
      <c r="H91" s="519">
        <v>1.5</v>
      </c>
      <c r="I91" s="743">
        <v>10.63125</v>
      </c>
      <c r="J91" s="509"/>
      <c r="K91" s="572"/>
      <c r="L91" s="509"/>
      <c r="M91" s="572"/>
      <c r="N91" s="731"/>
      <c r="AF91" s="724"/>
      <c r="AG91" s="489"/>
      <c r="AI91" s="489"/>
      <c r="AL91" s="499" t="s">
        <v>2510</v>
      </c>
      <c r="AN91" s="489"/>
    </row>
    <row r="92" spans="1:40" s="462" customFormat="1" ht="15" x14ac:dyDescent="0.25">
      <c r="A92" s="729"/>
      <c r="B92" s="498"/>
      <c r="C92" s="2733" t="s">
        <v>2487</v>
      </c>
      <c r="D92" s="2733"/>
      <c r="E92" s="2733"/>
      <c r="F92" s="727" t="s">
        <v>795</v>
      </c>
      <c r="G92" s="514">
        <v>18.12</v>
      </c>
      <c r="H92" s="519">
        <v>1.5</v>
      </c>
      <c r="I92" s="743">
        <v>1.4269499999999999</v>
      </c>
      <c r="J92" s="509"/>
      <c r="K92" s="572"/>
      <c r="L92" s="509"/>
      <c r="M92" s="572"/>
      <c r="N92" s="731"/>
      <c r="AF92" s="724"/>
      <c r="AG92" s="489"/>
      <c r="AI92" s="489"/>
      <c r="AL92" s="499" t="s">
        <v>2487</v>
      </c>
      <c r="AN92" s="489"/>
    </row>
    <row r="93" spans="1:40" s="462" customFormat="1" ht="15" x14ac:dyDescent="0.25">
      <c r="A93" s="726"/>
      <c r="B93" s="498"/>
      <c r="C93" s="2775" t="s">
        <v>2488</v>
      </c>
      <c r="D93" s="2775"/>
      <c r="E93" s="2775"/>
      <c r="F93" s="732"/>
      <c r="G93" s="571"/>
      <c r="H93" s="571"/>
      <c r="I93" s="571"/>
      <c r="J93" s="733">
        <v>3528.33</v>
      </c>
      <c r="K93" s="571"/>
      <c r="L93" s="737">
        <v>253.99</v>
      </c>
      <c r="M93" s="571"/>
      <c r="N93" s="734">
        <v>3980.68</v>
      </c>
      <c r="AF93" s="724"/>
      <c r="AG93" s="489"/>
      <c r="AI93" s="489"/>
      <c r="AM93" s="499" t="s">
        <v>2488</v>
      </c>
      <c r="AN93" s="489"/>
    </row>
    <row r="94" spans="1:40" s="462" customFormat="1" ht="15" x14ac:dyDescent="0.25">
      <c r="A94" s="729"/>
      <c r="B94" s="498"/>
      <c r="C94" s="2733" t="s">
        <v>855</v>
      </c>
      <c r="D94" s="2733"/>
      <c r="E94" s="2733"/>
      <c r="F94" s="727"/>
      <c r="G94" s="572"/>
      <c r="H94" s="572"/>
      <c r="I94" s="572"/>
      <c r="J94" s="509"/>
      <c r="K94" s="572"/>
      <c r="L94" s="518">
        <v>102.17</v>
      </c>
      <c r="M94" s="572"/>
      <c r="N94" s="728">
        <v>2791.28</v>
      </c>
      <c r="AF94" s="724"/>
      <c r="AG94" s="489"/>
      <c r="AI94" s="489"/>
      <c r="AL94" s="499" t="s">
        <v>855</v>
      </c>
      <c r="AN94" s="489"/>
    </row>
    <row r="95" spans="1:40" s="462" customFormat="1" ht="23.25" x14ac:dyDescent="0.25">
      <c r="A95" s="729"/>
      <c r="B95" s="498" t="s">
        <v>2511</v>
      </c>
      <c r="C95" s="2733" t="s">
        <v>2512</v>
      </c>
      <c r="D95" s="2733"/>
      <c r="E95" s="2733"/>
      <c r="F95" s="727" t="s">
        <v>624</v>
      </c>
      <c r="G95" s="735">
        <v>102</v>
      </c>
      <c r="H95" s="572"/>
      <c r="I95" s="735">
        <v>102</v>
      </c>
      <c r="J95" s="509"/>
      <c r="K95" s="572"/>
      <c r="L95" s="518">
        <v>104.21</v>
      </c>
      <c r="M95" s="572"/>
      <c r="N95" s="728">
        <v>2847.11</v>
      </c>
      <c r="AF95" s="724"/>
      <c r="AG95" s="489"/>
      <c r="AI95" s="489"/>
      <c r="AL95" s="499" t="s">
        <v>2512</v>
      </c>
      <c r="AN95" s="489"/>
    </row>
    <row r="96" spans="1:40" s="462" customFormat="1" ht="23.25" x14ac:dyDescent="0.25">
      <c r="A96" s="729"/>
      <c r="B96" s="498" t="s">
        <v>2513</v>
      </c>
      <c r="C96" s="2733" t="s">
        <v>2514</v>
      </c>
      <c r="D96" s="2733"/>
      <c r="E96" s="2733"/>
      <c r="F96" s="727" t="s">
        <v>624</v>
      </c>
      <c r="G96" s="735">
        <v>58</v>
      </c>
      <c r="H96" s="572"/>
      <c r="I96" s="735">
        <v>58</v>
      </c>
      <c r="J96" s="509"/>
      <c r="K96" s="572"/>
      <c r="L96" s="518">
        <v>59.26</v>
      </c>
      <c r="M96" s="572"/>
      <c r="N96" s="728">
        <v>1618.94</v>
      </c>
      <c r="AF96" s="724"/>
      <c r="AG96" s="489"/>
      <c r="AI96" s="489"/>
      <c r="AL96" s="499" t="s">
        <v>2514</v>
      </c>
      <c r="AN96" s="489"/>
    </row>
    <row r="97" spans="1:42" s="462" customFormat="1" ht="15" x14ac:dyDescent="0.25">
      <c r="A97" s="534"/>
      <c r="B97" s="575"/>
      <c r="C97" s="2786" t="s">
        <v>860</v>
      </c>
      <c r="D97" s="2786"/>
      <c r="E97" s="2786"/>
      <c r="F97" s="491"/>
      <c r="G97" s="492"/>
      <c r="H97" s="492"/>
      <c r="I97" s="492"/>
      <c r="J97" s="495"/>
      <c r="K97" s="492"/>
      <c r="L97" s="535">
        <v>417.46</v>
      </c>
      <c r="M97" s="571"/>
      <c r="N97" s="533">
        <v>8446.73</v>
      </c>
      <c r="AF97" s="724"/>
      <c r="AG97" s="489"/>
      <c r="AI97" s="489"/>
      <c r="AN97" s="489" t="s">
        <v>860</v>
      </c>
    </row>
    <row r="98" spans="1:42" s="462" customFormat="1" ht="22.5" x14ac:dyDescent="0.25">
      <c r="A98" s="744" t="s">
        <v>233</v>
      </c>
      <c r="B98" s="745" t="s">
        <v>2515</v>
      </c>
      <c r="C98" s="2787" t="s">
        <v>2516</v>
      </c>
      <c r="D98" s="2787"/>
      <c r="E98" s="2787"/>
      <c r="F98" s="746" t="s">
        <v>820</v>
      </c>
      <c r="G98" s="747">
        <v>5.3550000000000004</v>
      </c>
      <c r="H98" s="748">
        <v>1</v>
      </c>
      <c r="I98" s="749">
        <v>5.3550000000000004</v>
      </c>
      <c r="J98" s="750">
        <v>560</v>
      </c>
      <c r="K98" s="747"/>
      <c r="L98" s="751">
        <v>2998.8</v>
      </c>
      <c r="M98" s="752">
        <v>7.72</v>
      </c>
      <c r="N98" s="753">
        <v>23150.74</v>
      </c>
      <c r="AF98" s="724"/>
      <c r="AG98" s="489"/>
      <c r="AI98" s="489"/>
      <c r="AN98" s="489"/>
      <c r="AO98" s="754" t="s">
        <v>2516</v>
      </c>
    </row>
    <row r="99" spans="1:42" s="462" customFormat="1" ht="15" x14ac:dyDescent="0.25">
      <c r="A99" s="755"/>
      <c r="B99" s="756"/>
      <c r="C99" s="2787" t="s">
        <v>860</v>
      </c>
      <c r="D99" s="2787"/>
      <c r="E99" s="2787"/>
      <c r="F99" s="746"/>
      <c r="G99" s="747"/>
      <c r="H99" s="747"/>
      <c r="I99" s="747"/>
      <c r="J99" s="757"/>
      <c r="K99" s="747"/>
      <c r="L99" s="751">
        <v>2998.8</v>
      </c>
      <c r="M99" s="758"/>
      <c r="N99" s="753">
        <v>23150.74</v>
      </c>
      <c r="AF99" s="724"/>
      <c r="AG99" s="489"/>
      <c r="AI99" s="489"/>
      <c r="AN99" s="489"/>
      <c r="AO99" s="754"/>
      <c r="AP99" s="754" t="s">
        <v>860</v>
      </c>
    </row>
    <row r="100" spans="1:42" s="462" customFormat="1" ht="23.25" x14ac:dyDescent="0.25">
      <c r="A100" s="490" t="s">
        <v>629</v>
      </c>
      <c r="B100" s="576" t="s">
        <v>2517</v>
      </c>
      <c r="C100" s="2786" t="s">
        <v>2518</v>
      </c>
      <c r="D100" s="2786"/>
      <c r="E100" s="2786"/>
      <c r="F100" s="491" t="s">
        <v>2485</v>
      </c>
      <c r="G100" s="492">
        <v>5.355E-2</v>
      </c>
      <c r="H100" s="493">
        <v>1</v>
      </c>
      <c r="I100" s="549">
        <v>5.355E-2</v>
      </c>
      <c r="J100" s="495"/>
      <c r="K100" s="492"/>
      <c r="L100" s="495"/>
      <c r="M100" s="492"/>
      <c r="N100" s="496"/>
      <c r="AF100" s="724"/>
      <c r="AG100" s="489"/>
      <c r="AI100" s="489" t="s">
        <v>2518</v>
      </c>
      <c r="AN100" s="489"/>
      <c r="AO100" s="754"/>
      <c r="AP100" s="754"/>
    </row>
    <row r="101" spans="1:42" s="462" customFormat="1" ht="33.75" x14ac:dyDescent="0.25">
      <c r="A101" s="497"/>
      <c r="B101" s="498" t="s">
        <v>1641</v>
      </c>
      <c r="C101" s="2773" t="s">
        <v>1642</v>
      </c>
      <c r="D101" s="2773"/>
      <c r="E101" s="2773"/>
      <c r="F101" s="2773"/>
      <c r="G101" s="2773"/>
      <c r="H101" s="2773"/>
      <c r="I101" s="2773"/>
      <c r="J101" s="2773"/>
      <c r="K101" s="2773"/>
      <c r="L101" s="2773"/>
      <c r="M101" s="2773"/>
      <c r="N101" s="2774"/>
      <c r="AF101" s="724"/>
      <c r="AG101" s="489"/>
      <c r="AI101" s="489"/>
      <c r="AJ101" s="499" t="s">
        <v>1642</v>
      </c>
      <c r="AN101" s="489"/>
      <c r="AO101" s="754"/>
      <c r="AP101" s="754"/>
    </row>
    <row r="102" spans="1:42" s="462" customFormat="1" ht="15" x14ac:dyDescent="0.25">
      <c r="A102" s="726"/>
      <c r="B102" s="498" t="s">
        <v>190</v>
      </c>
      <c r="C102" s="2733" t="s">
        <v>2509</v>
      </c>
      <c r="D102" s="2733"/>
      <c r="E102" s="2733"/>
      <c r="F102" s="727"/>
      <c r="G102" s="572"/>
      <c r="H102" s="572"/>
      <c r="I102" s="572"/>
      <c r="J102" s="513">
        <v>2082.6</v>
      </c>
      <c r="K102" s="519">
        <v>1.5</v>
      </c>
      <c r="L102" s="518">
        <v>167.28</v>
      </c>
      <c r="M102" s="514">
        <v>27.32</v>
      </c>
      <c r="N102" s="728">
        <v>4570.09</v>
      </c>
      <c r="AF102" s="724"/>
      <c r="AG102" s="489"/>
      <c r="AI102" s="489"/>
      <c r="AK102" s="499" t="s">
        <v>2509</v>
      </c>
      <c r="AN102" s="489"/>
      <c r="AO102" s="754"/>
      <c r="AP102" s="754"/>
    </row>
    <row r="103" spans="1:42" s="462" customFormat="1" ht="15" x14ac:dyDescent="0.25">
      <c r="A103" s="726"/>
      <c r="B103" s="498" t="s">
        <v>627</v>
      </c>
      <c r="C103" s="2733" t="s">
        <v>685</v>
      </c>
      <c r="D103" s="2733"/>
      <c r="E103" s="2733"/>
      <c r="F103" s="727"/>
      <c r="G103" s="572"/>
      <c r="H103" s="572"/>
      <c r="I103" s="572"/>
      <c r="J103" s="513">
        <v>1889.93</v>
      </c>
      <c r="K103" s="519">
        <v>1.5</v>
      </c>
      <c r="L103" s="518">
        <v>151.81</v>
      </c>
      <c r="M103" s="514">
        <v>10.92</v>
      </c>
      <c r="N103" s="728">
        <v>1657.77</v>
      </c>
      <c r="AF103" s="724"/>
      <c r="AG103" s="489"/>
      <c r="AI103" s="489"/>
      <c r="AK103" s="499" t="s">
        <v>685</v>
      </c>
      <c r="AN103" s="489"/>
      <c r="AO103" s="754"/>
      <c r="AP103" s="754"/>
    </row>
    <row r="104" spans="1:42" s="462" customFormat="1" ht="15" x14ac:dyDescent="0.25">
      <c r="A104" s="726"/>
      <c r="B104" s="498" t="s">
        <v>628</v>
      </c>
      <c r="C104" s="2733" t="s">
        <v>2486</v>
      </c>
      <c r="D104" s="2733"/>
      <c r="E104" s="2733"/>
      <c r="F104" s="727"/>
      <c r="G104" s="572"/>
      <c r="H104" s="572"/>
      <c r="I104" s="572"/>
      <c r="J104" s="518">
        <v>366.39</v>
      </c>
      <c r="K104" s="519">
        <v>1.5</v>
      </c>
      <c r="L104" s="518">
        <v>29.43</v>
      </c>
      <c r="M104" s="514">
        <v>27.32</v>
      </c>
      <c r="N104" s="738">
        <v>804.03</v>
      </c>
      <c r="AF104" s="724"/>
      <c r="AG104" s="489"/>
      <c r="AI104" s="489"/>
      <c r="AK104" s="499" t="s">
        <v>2486</v>
      </c>
      <c r="AN104" s="489"/>
      <c r="AO104" s="754"/>
      <c r="AP104" s="754"/>
    </row>
    <row r="105" spans="1:42" s="462" customFormat="1" ht="15" x14ac:dyDescent="0.25">
      <c r="A105" s="726"/>
      <c r="B105" s="498" t="s">
        <v>232</v>
      </c>
      <c r="C105" s="2733" t="s">
        <v>817</v>
      </c>
      <c r="D105" s="2733"/>
      <c r="E105" s="2733"/>
      <c r="F105" s="727"/>
      <c r="G105" s="572"/>
      <c r="H105" s="572"/>
      <c r="I105" s="572"/>
      <c r="J105" s="513">
        <v>25068.06</v>
      </c>
      <c r="K105" s="572"/>
      <c r="L105" s="513">
        <v>1342.39</v>
      </c>
      <c r="M105" s="514">
        <v>7.72</v>
      </c>
      <c r="N105" s="728">
        <v>10363.25</v>
      </c>
      <c r="AF105" s="724"/>
      <c r="AG105" s="489"/>
      <c r="AI105" s="489"/>
      <c r="AK105" s="499" t="s">
        <v>817</v>
      </c>
      <c r="AN105" s="489"/>
      <c r="AO105" s="754"/>
      <c r="AP105" s="754"/>
    </row>
    <row r="106" spans="1:42" s="462" customFormat="1" ht="15" x14ac:dyDescent="0.25">
      <c r="A106" s="729"/>
      <c r="B106" s="498"/>
      <c r="C106" s="2733" t="s">
        <v>2510</v>
      </c>
      <c r="D106" s="2733"/>
      <c r="E106" s="2733"/>
      <c r="F106" s="727" t="s">
        <v>795</v>
      </c>
      <c r="G106" s="735">
        <v>267</v>
      </c>
      <c r="H106" s="519">
        <v>1.5</v>
      </c>
      <c r="I106" s="736">
        <v>21.446774999999999</v>
      </c>
      <c r="J106" s="509"/>
      <c r="K106" s="572"/>
      <c r="L106" s="509"/>
      <c r="M106" s="572"/>
      <c r="N106" s="731"/>
      <c r="AF106" s="724"/>
      <c r="AG106" s="489"/>
      <c r="AI106" s="489"/>
      <c r="AL106" s="499" t="s">
        <v>2510</v>
      </c>
      <c r="AN106" s="489"/>
      <c r="AO106" s="754"/>
      <c r="AP106" s="754"/>
    </row>
    <row r="107" spans="1:42" s="462" customFormat="1" ht="15" x14ac:dyDescent="0.25">
      <c r="A107" s="729"/>
      <c r="B107" s="498"/>
      <c r="C107" s="2733" t="s">
        <v>2487</v>
      </c>
      <c r="D107" s="2733"/>
      <c r="E107" s="2733"/>
      <c r="F107" s="727" t="s">
        <v>795</v>
      </c>
      <c r="G107" s="514">
        <v>36.42</v>
      </c>
      <c r="H107" s="519">
        <v>1.5</v>
      </c>
      <c r="I107" s="730">
        <v>2.9254365</v>
      </c>
      <c r="J107" s="509"/>
      <c r="K107" s="572"/>
      <c r="L107" s="509"/>
      <c r="M107" s="572"/>
      <c r="N107" s="731"/>
      <c r="AF107" s="724"/>
      <c r="AG107" s="489"/>
      <c r="AI107" s="489"/>
      <c r="AL107" s="499" t="s">
        <v>2487</v>
      </c>
      <c r="AN107" s="489"/>
      <c r="AO107" s="754"/>
      <c r="AP107" s="754"/>
    </row>
    <row r="108" spans="1:42" s="462" customFormat="1" ht="15" x14ac:dyDescent="0.25">
      <c r="A108" s="726"/>
      <c r="B108" s="498"/>
      <c r="C108" s="2775" t="s">
        <v>2488</v>
      </c>
      <c r="D108" s="2775"/>
      <c r="E108" s="2775"/>
      <c r="F108" s="732"/>
      <c r="G108" s="571"/>
      <c r="H108" s="571"/>
      <c r="I108" s="571"/>
      <c r="J108" s="733">
        <v>29040.59</v>
      </c>
      <c r="K108" s="571"/>
      <c r="L108" s="733">
        <v>1661.48</v>
      </c>
      <c r="M108" s="571"/>
      <c r="N108" s="734">
        <v>16591.11</v>
      </c>
      <c r="AF108" s="724"/>
      <c r="AG108" s="489"/>
      <c r="AI108" s="489"/>
      <c r="AM108" s="499" t="s">
        <v>2488</v>
      </c>
      <c r="AN108" s="489"/>
      <c r="AO108" s="754"/>
      <c r="AP108" s="754"/>
    </row>
    <row r="109" spans="1:42" s="462" customFormat="1" ht="15" x14ac:dyDescent="0.25">
      <c r="A109" s="729"/>
      <c r="B109" s="498"/>
      <c r="C109" s="2733" t="s">
        <v>855</v>
      </c>
      <c r="D109" s="2733"/>
      <c r="E109" s="2733"/>
      <c r="F109" s="727"/>
      <c r="G109" s="572"/>
      <c r="H109" s="572"/>
      <c r="I109" s="572"/>
      <c r="J109" s="509"/>
      <c r="K109" s="572"/>
      <c r="L109" s="518">
        <v>196.71</v>
      </c>
      <c r="M109" s="572"/>
      <c r="N109" s="728">
        <v>5374.12</v>
      </c>
      <c r="AF109" s="724"/>
      <c r="AG109" s="489"/>
      <c r="AI109" s="489"/>
      <c r="AL109" s="499" t="s">
        <v>855</v>
      </c>
      <c r="AN109" s="489"/>
      <c r="AO109" s="754"/>
      <c r="AP109" s="754"/>
    </row>
    <row r="110" spans="1:42" s="462" customFormat="1" ht="34.5" x14ac:dyDescent="0.25">
      <c r="A110" s="729"/>
      <c r="B110" s="498" t="s">
        <v>2519</v>
      </c>
      <c r="C110" s="2733" t="s">
        <v>2520</v>
      </c>
      <c r="D110" s="2733"/>
      <c r="E110" s="2733"/>
      <c r="F110" s="727" t="s">
        <v>624</v>
      </c>
      <c r="G110" s="735">
        <v>73</v>
      </c>
      <c r="H110" s="572"/>
      <c r="I110" s="735">
        <v>73</v>
      </c>
      <c r="J110" s="509"/>
      <c r="K110" s="572"/>
      <c r="L110" s="518">
        <v>143.6</v>
      </c>
      <c r="M110" s="572"/>
      <c r="N110" s="728">
        <v>3923.11</v>
      </c>
      <c r="AF110" s="724"/>
      <c r="AG110" s="489"/>
      <c r="AI110" s="489"/>
      <c r="AL110" s="499" t="s">
        <v>2520</v>
      </c>
      <c r="AN110" s="489"/>
      <c r="AO110" s="754"/>
      <c r="AP110" s="754"/>
    </row>
    <row r="111" spans="1:42" s="462" customFormat="1" ht="34.5" x14ac:dyDescent="0.25">
      <c r="A111" s="729"/>
      <c r="B111" s="498" t="s">
        <v>2521</v>
      </c>
      <c r="C111" s="2733" t="s">
        <v>2522</v>
      </c>
      <c r="D111" s="2733"/>
      <c r="E111" s="2733"/>
      <c r="F111" s="727" t="s">
        <v>624</v>
      </c>
      <c r="G111" s="735">
        <v>34</v>
      </c>
      <c r="H111" s="572"/>
      <c r="I111" s="735">
        <v>34</v>
      </c>
      <c r="J111" s="509"/>
      <c r="K111" s="572"/>
      <c r="L111" s="518">
        <v>66.88</v>
      </c>
      <c r="M111" s="572"/>
      <c r="N111" s="728">
        <v>1827.2</v>
      </c>
      <c r="AF111" s="724"/>
      <c r="AG111" s="489"/>
      <c r="AI111" s="489"/>
      <c r="AL111" s="499" t="s">
        <v>2522</v>
      </c>
      <c r="AN111" s="489"/>
      <c r="AO111" s="754"/>
      <c r="AP111" s="754"/>
    </row>
    <row r="112" spans="1:42" s="462" customFormat="1" ht="15" x14ac:dyDescent="0.25">
      <c r="A112" s="534"/>
      <c r="B112" s="575"/>
      <c r="C112" s="2786" t="s">
        <v>860</v>
      </c>
      <c r="D112" s="2786"/>
      <c r="E112" s="2786"/>
      <c r="F112" s="491"/>
      <c r="G112" s="492"/>
      <c r="H112" s="492"/>
      <c r="I112" s="492"/>
      <c r="J112" s="495"/>
      <c r="K112" s="492"/>
      <c r="L112" s="532">
        <v>1871.96</v>
      </c>
      <c r="M112" s="571"/>
      <c r="N112" s="533">
        <v>22341.42</v>
      </c>
      <c r="AF112" s="724"/>
      <c r="AG112" s="489"/>
      <c r="AI112" s="489"/>
      <c r="AN112" s="489" t="s">
        <v>860</v>
      </c>
      <c r="AO112" s="754"/>
      <c r="AP112" s="754"/>
    </row>
    <row r="113" spans="1:42" s="462" customFormat="1" ht="22.5" x14ac:dyDescent="0.25">
      <c r="A113" s="744" t="s">
        <v>1298</v>
      </c>
      <c r="B113" s="745" t="s">
        <v>2523</v>
      </c>
      <c r="C113" s="2787" t="s">
        <v>2524</v>
      </c>
      <c r="D113" s="2787"/>
      <c r="E113" s="2787"/>
      <c r="F113" s="746" t="s">
        <v>820</v>
      </c>
      <c r="G113" s="747">
        <v>3.1059000000000001</v>
      </c>
      <c r="H113" s="748">
        <v>1</v>
      </c>
      <c r="I113" s="759">
        <v>3.1059000000000001</v>
      </c>
      <c r="J113" s="750">
        <v>59.99</v>
      </c>
      <c r="K113" s="747"/>
      <c r="L113" s="750">
        <v>186.32</v>
      </c>
      <c r="M113" s="752">
        <v>7.72</v>
      </c>
      <c r="N113" s="753">
        <v>1438.39</v>
      </c>
      <c r="AF113" s="724"/>
      <c r="AG113" s="489"/>
      <c r="AI113" s="489"/>
      <c r="AN113" s="489"/>
      <c r="AO113" s="754" t="s">
        <v>2524</v>
      </c>
      <c r="AP113" s="754"/>
    </row>
    <row r="114" spans="1:42" s="462" customFormat="1" ht="15" x14ac:dyDescent="0.25">
      <c r="A114" s="755"/>
      <c r="B114" s="756"/>
      <c r="C114" s="2787" t="s">
        <v>860</v>
      </c>
      <c r="D114" s="2787"/>
      <c r="E114" s="2787"/>
      <c r="F114" s="746"/>
      <c r="G114" s="747"/>
      <c r="H114" s="747"/>
      <c r="I114" s="747"/>
      <c r="J114" s="757"/>
      <c r="K114" s="747"/>
      <c r="L114" s="750">
        <v>186.32</v>
      </c>
      <c r="M114" s="758"/>
      <c r="N114" s="753">
        <v>1438.39</v>
      </c>
      <c r="AF114" s="724"/>
      <c r="AG114" s="489"/>
      <c r="AI114" s="489"/>
      <c r="AN114" s="489"/>
      <c r="AO114" s="754"/>
      <c r="AP114" s="754" t="s">
        <v>860</v>
      </c>
    </row>
    <row r="115" spans="1:42" s="462" customFormat="1" ht="15" x14ac:dyDescent="0.25">
      <c r="A115" s="744" t="s">
        <v>1300</v>
      </c>
      <c r="B115" s="745" t="s">
        <v>2525</v>
      </c>
      <c r="C115" s="2787" t="s">
        <v>2526</v>
      </c>
      <c r="D115" s="2787"/>
      <c r="E115" s="2787"/>
      <c r="F115" s="746" t="s">
        <v>820</v>
      </c>
      <c r="G115" s="747">
        <v>4.2839999999999998</v>
      </c>
      <c r="H115" s="748">
        <v>1</v>
      </c>
      <c r="I115" s="749">
        <v>4.2839999999999998</v>
      </c>
      <c r="J115" s="750">
        <v>185.49</v>
      </c>
      <c r="K115" s="747"/>
      <c r="L115" s="750">
        <v>794.64</v>
      </c>
      <c r="M115" s="752">
        <v>7.72</v>
      </c>
      <c r="N115" s="753">
        <v>6134.62</v>
      </c>
      <c r="AF115" s="724"/>
      <c r="AG115" s="489"/>
      <c r="AI115" s="489"/>
      <c r="AN115" s="489"/>
      <c r="AO115" s="754" t="s">
        <v>2526</v>
      </c>
      <c r="AP115" s="754"/>
    </row>
    <row r="116" spans="1:42" s="462" customFormat="1" ht="15" x14ac:dyDescent="0.25">
      <c r="A116" s="755"/>
      <c r="B116" s="756"/>
      <c r="C116" s="2787" t="s">
        <v>860</v>
      </c>
      <c r="D116" s="2787"/>
      <c r="E116" s="2787"/>
      <c r="F116" s="746"/>
      <c r="G116" s="747"/>
      <c r="H116" s="747"/>
      <c r="I116" s="747"/>
      <c r="J116" s="757"/>
      <c r="K116" s="747"/>
      <c r="L116" s="750">
        <v>794.64</v>
      </c>
      <c r="M116" s="758"/>
      <c r="N116" s="753">
        <v>6134.62</v>
      </c>
      <c r="AF116" s="724"/>
      <c r="AG116" s="489"/>
      <c r="AI116" s="489"/>
      <c r="AN116" s="489"/>
      <c r="AO116" s="754"/>
      <c r="AP116" s="754" t="s">
        <v>860</v>
      </c>
    </row>
    <row r="117" spans="1:42" s="462" customFormat="1" ht="33" x14ac:dyDescent="0.25">
      <c r="A117" s="744" t="s">
        <v>1302</v>
      </c>
      <c r="B117" s="745" t="s">
        <v>2527</v>
      </c>
      <c r="C117" s="2787" t="s">
        <v>2528</v>
      </c>
      <c r="D117" s="2787"/>
      <c r="E117" s="2787"/>
      <c r="F117" s="746" t="s">
        <v>789</v>
      </c>
      <c r="G117" s="747">
        <v>1.1459999999999999</v>
      </c>
      <c r="H117" s="748">
        <v>1</v>
      </c>
      <c r="I117" s="749">
        <v>1.1459999999999999</v>
      </c>
      <c r="J117" s="750">
        <v>313</v>
      </c>
      <c r="K117" s="747"/>
      <c r="L117" s="750">
        <v>358.7</v>
      </c>
      <c r="M117" s="752">
        <v>7.72</v>
      </c>
      <c r="N117" s="753">
        <v>2769.16</v>
      </c>
      <c r="AF117" s="724"/>
      <c r="AG117" s="489"/>
      <c r="AI117" s="489"/>
      <c r="AN117" s="489"/>
      <c r="AO117" s="754" t="s">
        <v>2528</v>
      </c>
      <c r="AP117" s="754"/>
    </row>
    <row r="118" spans="1:42" s="462" customFormat="1" ht="15" x14ac:dyDescent="0.25">
      <c r="A118" s="755"/>
      <c r="B118" s="756"/>
      <c r="C118" s="2787" t="s">
        <v>860</v>
      </c>
      <c r="D118" s="2787"/>
      <c r="E118" s="2787"/>
      <c r="F118" s="746"/>
      <c r="G118" s="747"/>
      <c r="H118" s="747"/>
      <c r="I118" s="747"/>
      <c r="J118" s="757"/>
      <c r="K118" s="747"/>
      <c r="L118" s="750">
        <v>358.7</v>
      </c>
      <c r="M118" s="758"/>
      <c r="N118" s="753">
        <v>2769.16</v>
      </c>
      <c r="AF118" s="724"/>
      <c r="AG118" s="489"/>
      <c r="AI118" s="489"/>
      <c r="AN118" s="489"/>
      <c r="AO118" s="754"/>
      <c r="AP118" s="754" t="s">
        <v>860</v>
      </c>
    </row>
    <row r="119" spans="1:42" s="462" customFormat="1" ht="34.5" x14ac:dyDescent="0.25">
      <c r="A119" s="490" t="s">
        <v>638</v>
      </c>
      <c r="B119" s="576" t="s">
        <v>2529</v>
      </c>
      <c r="C119" s="2786" t="s">
        <v>2530</v>
      </c>
      <c r="D119" s="2786"/>
      <c r="E119" s="2786"/>
      <c r="F119" s="491" t="s">
        <v>2485</v>
      </c>
      <c r="G119" s="492">
        <v>0.20824999999999999</v>
      </c>
      <c r="H119" s="493">
        <v>1</v>
      </c>
      <c r="I119" s="549">
        <v>0.20824999999999999</v>
      </c>
      <c r="J119" s="495"/>
      <c r="K119" s="492"/>
      <c r="L119" s="495"/>
      <c r="M119" s="492"/>
      <c r="N119" s="496"/>
      <c r="AF119" s="724"/>
      <c r="AG119" s="489"/>
      <c r="AI119" s="489" t="s">
        <v>2530</v>
      </c>
      <c r="AN119" s="489"/>
      <c r="AO119" s="754"/>
      <c r="AP119" s="754"/>
    </row>
    <row r="120" spans="1:42" s="462" customFormat="1" ht="33.75" x14ac:dyDescent="0.25">
      <c r="A120" s="497"/>
      <c r="B120" s="498" t="s">
        <v>1641</v>
      </c>
      <c r="C120" s="2773" t="s">
        <v>1642</v>
      </c>
      <c r="D120" s="2773"/>
      <c r="E120" s="2773"/>
      <c r="F120" s="2773"/>
      <c r="G120" s="2773"/>
      <c r="H120" s="2773"/>
      <c r="I120" s="2773"/>
      <c r="J120" s="2773"/>
      <c r="K120" s="2773"/>
      <c r="L120" s="2773"/>
      <c r="M120" s="2773"/>
      <c r="N120" s="2774"/>
      <c r="AF120" s="724"/>
      <c r="AG120" s="489"/>
      <c r="AI120" s="489"/>
      <c r="AJ120" s="499" t="s">
        <v>1642</v>
      </c>
      <c r="AN120" s="489"/>
      <c r="AO120" s="754"/>
      <c r="AP120" s="754"/>
    </row>
    <row r="121" spans="1:42" s="462" customFormat="1" ht="15" x14ac:dyDescent="0.25">
      <c r="A121" s="726"/>
      <c r="B121" s="498" t="s">
        <v>190</v>
      </c>
      <c r="C121" s="2733" t="s">
        <v>2509</v>
      </c>
      <c r="D121" s="2733"/>
      <c r="E121" s="2733"/>
      <c r="F121" s="727"/>
      <c r="G121" s="572"/>
      <c r="H121" s="572"/>
      <c r="I121" s="572"/>
      <c r="J121" s="513">
        <v>5408.02</v>
      </c>
      <c r="K121" s="519">
        <v>1.5</v>
      </c>
      <c r="L121" s="513">
        <v>1689.33</v>
      </c>
      <c r="M121" s="514">
        <v>27.32</v>
      </c>
      <c r="N121" s="728">
        <v>46152.5</v>
      </c>
      <c r="AF121" s="724"/>
      <c r="AG121" s="489"/>
      <c r="AI121" s="489"/>
      <c r="AK121" s="499" t="s">
        <v>2509</v>
      </c>
      <c r="AN121" s="489"/>
      <c r="AO121" s="754"/>
      <c r="AP121" s="754"/>
    </row>
    <row r="122" spans="1:42" s="462" customFormat="1" ht="15" x14ac:dyDescent="0.25">
      <c r="A122" s="726"/>
      <c r="B122" s="498" t="s">
        <v>627</v>
      </c>
      <c r="C122" s="2733" t="s">
        <v>685</v>
      </c>
      <c r="D122" s="2733"/>
      <c r="E122" s="2733"/>
      <c r="F122" s="727"/>
      <c r="G122" s="572"/>
      <c r="H122" s="572"/>
      <c r="I122" s="572"/>
      <c r="J122" s="513">
        <v>2828.36</v>
      </c>
      <c r="K122" s="519">
        <v>1.5</v>
      </c>
      <c r="L122" s="518">
        <v>883.51</v>
      </c>
      <c r="M122" s="514">
        <v>10.92</v>
      </c>
      <c r="N122" s="728">
        <v>9647.93</v>
      </c>
      <c r="AF122" s="724"/>
      <c r="AG122" s="489"/>
      <c r="AI122" s="489"/>
      <c r="AK122" s="499" t="s">
        <v>685</v>
      </c>
      <c r="AN122" s="489"/>
      <c r="AO122" s="754"/>
      <c r="AP122" s="754"/>
    </row>
    <row r="123" spans="1:42" s="462" customFormat="1" ht="15" x14ac:dyDescent="0.25">
      <c r="A123" s="726"/>
      <c r="B123" s="498" t="s">
        <v>628</v>
      </c>
      <c r="C123" s="2733" t="s">
        <v>2486</v>
      </c>
      <c r="D123" s="2733"/>
      <c r="E123" s="2733"/>
      <c r="F123" s="727"/>
      <c r="G123" s="572"/>
      <c r="H123" s="572"/>
      <c r="I123" s="572"/>
      <c r="J123" s="518">
        <v>431.06</v>
      </c>
      <c r="K123" s="519">
        <v>1.5</v>
      </c>
      <c r="L123" s="518">
        <v>134.65</v>
      </c>
      <c r="M123" s="514">
        <v>27.32</v>
      </c>
      <c r="N123" s="728">
        <v>3678.64</v>
      </c>
      <c r="AF123" s="724"/>
      <c r="AG123" s="489"/>
      <c r="AI123" s="489"/>
      <c r="AK123" s="499" t="s">
        <v>2486</v>
      </c>
      <c r="AN123" s="489"/>
      <c r="AO123" s="754"/>
      <c r="AP123" s="754"/>
    </row>
    <row r="124" spans="1:42" s="462" customFormat="1" ht="15" x14ac:dyDescent="0.25">
      <c r="A124" s="726"/>
      <c r="B124" s="498" t="s">
        <v>232</v>
      </c>
      <c r="C124" s="2733" t="s">
        <v>817</v>
      </c>
      <c r="D124" s="2733"/>
      <c r="E124" s="2733"/>
      <c r="F124" s="727"/>
      <c r="G124" s="572"/>
      <c r="H124" s="572"/>
      <c r="I124" s="572"/>
      <c r="J124" s="513">
        <v>4148.05</v>
      </c>
      <c r="K124" s="572"/>
      <c r="L124" s="518">
        <v>863.83</v>
      </c>
      <c r="M124" s="514">
        <v>7.72</v>
      </c>
      <c r="N124" s="728">
        <v>6668.77</v>
      </c>
      <c r="AF124" s="724"/>
      <c r="AG124" s="489"/>
      <c r="AI124" s="489"/>
      <c r="AK124" s="499" t="s">
        <v>817</v>
      </c>
      <c r="AN124" s="489"/>
      <c r="AO124" s="754"/>
      <c r="AP124" s="754"/>
    </row>
    <row r="125" spans="1:42" s="462" customFormat="1" ht="15" x14ac:dyDescent="0.25">
      <c r="A125" s="729"/>
      <c r="B125" s="498"/>
      <c r="C125" s="2733" t="s">
        <v>2510</v>
      </c>
      <c r="D125" s="2733"/>
      <c r="E125" s="2733"/>
      <c r="F125" s="727" t="s">
        <v>795</v>
      </c>
      <c r="G125" s="735">
        <v>634</v>
      </c>
      <c r="H125" s="519">
        <v>1.5</v>
      </c>
      <c r="I125" s="743">
        <v>198.04575</v>
      </c>
      <c r="J125" s="509"/>
      <c r="K125" s="572"/>
      <c r="L125" s="509"/>
      <c r="M125" s="572"/>
      <c r="N125" s="731"/>
      <c r="AF125" s="724"/>
      <c r="AG125" s="489"/>
      <c r="AI125" s="489"/>
      <c r="AL125" s="499" t="s">
        <v>2510</v>
      </c>
      <c r="AN125" s="489"/>
      <c r="AO125" s="754"/>
      <c r="AP125" s="754"/>
    </row>
    <row r="126" spans="1:42" s="462" customFormat="1" ht="15" x14ac:dyDescent="0.25">
      <c r="A126" s="729"/>
      <c r="B126" s="498"/>
      <c r="C126" s="2733" t="s">
        <v>2487</v>
      </c>
      <c r="D126" s="2733"/>
      <c r="E126" s="2733"/>
      <c r="F126" s="727" t="s">
        <v>795</v>
      </c>
      <c r="G126" s="514">
        <v>32.119999999999997</v>
      </c>
      <c r="H126" s="519">
        <v>1.5</v>
      </c>
      <c r="I126" s="736">
        <v>10.033485000000001</v>
      </c>
      <c r="J126" s="509"/>
      <c r="K126" s="572"/>
      <c r="L126" s="509"/>
      <c r="M126" s="572"/>
      <c r="N126" s="731"/>
      <c r="AF126" s="724"/>
      <c r="AG126" s="489"/>
      <c r="AI126" s="489"/>
      <c r="AL126" s="499" t="s">
        <v>2487</v>
      </c>
      <c r="AN126" s="489"/>
      <c r="AO126" s="754"/>
      <c r="AP126" s="754"/>
    </row>
    <row r="127" spans="1:42" s="462" customFormat="1" ht="15" x14ac:dyDescent="0.25">
      <c r="A127" s="726"/>
      <c r="B127" s="498"/>
      <c r="C127" s="2775" t="s">
        <v>2488</v>
      </c>
      <c r="D127" s="2775"/>
      <c r="E127" s="2775"/>
      <c r="F127" s="732"/>
      <c r="G127" s="571"/>
      <c r="H127" s="571"/>
      <c r="I127" s="571"/>
      <c r="J127" s="733">
        <v>12384.43</v>
      </c>
      <c r="K127" s="571"/>
      <c r="L127" s="733">
        <v>3436.67</v>
      </c>
      <c r="M127" s="571"/>
      <c r="N127" s="734">
        <v>62469.2</v>
      </c>
      <c r="AF127" s="724"/>
      <c r="AG127" s="489"/>
      <c r="AI127" s="489"/>
      <c r="AM127" s="499" t="s">
        <v>2488</v>
      </c>
      <c r="AN127" s="489"/>
      <c r="AO127" s="754"/>
      <c r="AP127" s="754"/>
    </row>
    <row r="128" spans="1:42" s="462" customFormat="1" ht="15" x14ac:dyDescent="0.25">
      <c r="A128" s="729"/>
      <c r="B128" s="498"/>
      <c r="C128" s="2733" t="s">
        <v>855</v>
      </c>
      <c r="D128" s="2733"/>
      <c r="E128" s="2733"/>
      <c r="F128" s="727"/>
      <c r="G128" s="572"/>
      <c r="H128" s="572"/>
      <c r="I128" s="572"/>
      <c r="J128" s="509"/>
      <c r="K128" s="572"/>
      <c r="L128" s="513">
        <v>1823.98</v>
      </c>
      <c r="M128" s="572"/>
      <c r="N128" s="728">
        <v>49831.14</v>
      </c>
      <c r="AF128" s="724"/>
      <c r="AG128" s="489"/>
      <c r="AI128" s="489"/>
      <c r="AL128" s="499" t="s">
        <v>855</v>
      </c>
      <c r="AN128" s="489"/>
      <c r="AO128" s="754"/>
      <c r="AP128" s="754"/>
    </row>
    <row r="129" spans="1:42" s="462" customFormat="1" ht="23.25" x14ac:dyDescent="0.25">
      <c r="A129" s="729"/>
      <c r="B129" s="498" t="s">
        <v>2511</v>
      </c>
      <c r="C129" s="2733" t="s">
        <v>2512</v>
      </c>
      <c r="D129" s="2733"/>
      <c r="E129" s="2733"/>
      <c r="F129" s="727" t="s">
        <v>624</v>
      </c>
      <c r="G129" s="735">
        <v>102</v>
      </c>
      <c r="H129" s="572"/>
      <c r="I129" s="735">
        <v>102</v>
      </c>
      <c r="J129" s="509"/>
      <c r="K129" s="572"/>
      <c r="L129" s="513">
        <v>1860.46</v>
      </c>
      <c r="M129" s="572"/>
      <c r="N129" s="728">
        <v>50827.76</v>
      </c>
      <c r="AF129" s="724"/>
      <c r="AG129" s="489"/>
      <c r="AI129" s="489"/>
      <c r="AL129" s="499" t="s">
        <v>2512</v>
      </c>
      <c r="AN129" s="489"/>
      <c r="AO129" s="754"/>
      <c r="AP129" s="754"/>
    </row>
    <row r="130" spans="1:42" s="462" customFormat="1" ht="23.25" x14ac:dyDescent="0.25">
      <c r="A130" s="729"/>
      <c r="B130" s="498" t="s">
        <v>2513</v>
      </c>
      <c r="C130" s="2733" t="s">
        <v>2514</v>
      </c>
      <c r="D130" s="2733"/>
      <c r="E130" s="2733"/>
      <c r="F130" s="727" t="s">
        <v>624</v>
      </c>
      <c r="G130" s="735">
        <v>58</v>
      </c>
      <c r="H130" s="572"/>
      <c r="I130" s="735">
        <v>58</v>
      </c>
      <c r="J130" s="509"/>
      <c r="K130" s="572"/>
      <c r="L130" s="513">
        <v>1057.9100000000001</v>
      </c>
      <c r="M130" s="572"/>
      <c r="N130" s="728">
        <v>28902.06</v>
      </c>
      <c r="AF130" s="724"/>
      <c r="AG130" s="489"/>
      <c r="AI130" s="489"/>
      <c r="AL130" s="499" t="s">
        <v>2514</v>
      </c>
      <c r="AN130" s="489"/>
      <c r="AO130" s="754"/>
      <c r="AP130" s="754"/>
    </row>
    <row r="131" spans="1:42" s="462" customFormat="1" ht="15" x14ac:dyDescent="0.25">
      <c r="A131" s="534"/>
      <c r="B131" s="575"/>
      <c r="C131" s="2786" t="s">
        <v>860</v>
      </c>
      <c r="D131" s="2786"/>
      <c r="E131" s="2786"/>
      <c r="F131" s="491"/>
      <c r="G131" s="492"/>
      <c r="H131" s="492"/>
      <c r="I131" s="492"/>
      <c r="J131" s="495"/>
      <c r="K131" s="492"/>
      <c r="L131" s="532">
        <v>6355.04</v>
      </c>
      <c r="M131" s="571"/>
      <c r="N131" s="533">
        <v>142199.01999999999</v>
      </c>
      <c r="AF131" s="724"/>
      <c r="AG131" s="489"/>
      <c r="AI131" s="489"/>
      <c r="AN131" s="489" t="s">
        <v>860</v>
      </c>
      <c r="AO131" s="754"/>
      <c r="AP131" s="754"/>
    </row>
    <row r="132" spans="1:42" s="462" customFormat="1" ht="22.5" x14ac:dyDescent="0.25">
      <c r="A132" s="744" t="s">
        <v>1437</v>
      </c>
      <c r="B132" s="745" t="s">
        <v>2531</v>
      </c>
      <c r="C132" s="2787" t="s">
        <v>2532</v>
      </c>
      <c r="D132" s="2787"/>
      <c r="E132" s="2787"/>
      <c r="F132" s="746" t="s">
        <v>820</v>
      </c>
      <c r="G132" s="747">
        <v>21.138999999999999</v>
      </c>
      <c r="H132" s="748">
        <v>1</v>
      </c>
      <c r="I132" s="749">
        <v>21.138999999999999</v>
      </c>
      <c r="J132" s="750">
        <v>725.69</v>
      </c>
      <c r="K132" s="747"/>
      <c r="L132" s="751">
        <v>15340.36</v>
      </c>
      <c r="M132" s="752">
        <v>7.72</v>
      </c>
      <c r="N132" s="753">
        <v>118427.58</v>
      </c>
      <c r="AF132" s="724"/>
      <c r="AG132" s="489"/>
      <c r="AI132" s="489"/>
      <c r="AN132" s="489"/>
      <c r="AO132" s="754" t="s">
        <v>2532</v>
      </c>
      <c r="AP132" s="754"/>
    </row>
    <row r="133" spans="1:42" s="462" customFormat="1" ht="15" x14ac:dyDescent="0.25">
      <c r="A133" s="755"/>
      <c r="B133" s="756"/>
      <c r="C133" s="2787" t="s">
        <v>860</v>
      </c>
      <c r="D133" s="2787"/>
      <c r="E133" s="2787"/>
      <c r="F133" s="746"/>
      <c r="G133" s="747"/>
      <c r="H133" s="747"/>
      <c r="I133" s="747"/>
      <c r="J133" s="757"/>
      <c r="K133" s="747"/>
      <c r="L133" s="751">
        <v>15340.36</v>
      </c>
      <c r="M133" s="758"/>
      <c r="N133" s="753">
        <v>118427.58</v>
      </c>
      <c r="AF133" s="724"/>
      <c r="AG133" s="489"/>
      <c r="AI133" s="489"/>
      <c r="AN133" s="489"/>
      <c r="AO133" s="754"/>
      <c r="AP133" s="754" t="s">
        <v>860</v>
      </c>
    </row>
    <row r="134" spans="1:42" s="462" customFormat="1" ht="23.25" x14ac:dyDescent="0.25">
      <c r="A134" s="490" t="s">
        <v>639</v>
      </c>
      <c r="B134" s="576" t="s">
        <v>2533</v>
      </c>
      <c r="C134" s="2786" t="s">
        <v>2534</v>
      </c>
      <c r="D134" s="2786"/>
      <c r="E134" s="2786"/>
      <c r="F134" s="491" t="s">
        <v>789</v>
      </c>
      <c r="G134" s="492">
        <v>0.15540000000000001</v>
      </c>
      <c r="H134" s="493">
        <v>1</v>
      </c>
      <c r="I134" s="725">
        <v>0.15540000000000001</v>
      </c>
      <c r="J134" s="532">
        <v>6780</v>
      </c>
      <c r="K134" s="492"/>
      <c r="L134" s="532">
        <v>1053.6099999999999</v>
      </c>
      <c r="M134" s="740">
        <v>7.72</v>
      </c>
      <c r="N134" s="533">
        <v>8133.87</v>
      </c>
      <c r="AF134" s="724"/>
      <c r="AG134" s="489"/>
      <c r="AI134" s="489" t="s">
        <v>2534</v>
      </c>
      <c r="AN134" s="489"/>
      <c r="AO134" s="754"/>
      <c r="AP134" s="754"/>
    </row>
    <row r="135" spans="1:42" s="462" customFormat="1" ht="15" x14ac:dyDescent="0.25">
      <c r="A135" s="534"/>
      <c r="B135" s="575"/>
      <c r="C135" s="2786" t="s">
        <v>860</v>
      </c>
      <c r="D135" s="2786"/>
      <c r="E135" s="2786"/>
      <c r="F135" s="491"/>
      <c r="G135" s="492"/>
      <c r="H135" s="492"/>
      <c r="I135" s="492"/>
      <c r="J135" s="495"/>
      <c r="K135" s="492"/>
      <c r="L135" s="532">
        <v>1053.6099999999999</v>
      </c>
      <c r="M135" s="571"/>
      <c r="N135" s="533">
        <v>8133.87</v>
      </c>
      <c r="AF135" s="724"/>
      <c r="AG135" s="489"/>
      <c r="AI135" s="489"/>
      <c r="AN135" s="489" t="s">
        <v>860</v>
      </c>
      <c r="AO135" s="754"/>
      <c r="AP135" s="754"/>
    </row>
    <row r="136" spans="1:42" s="462" customFormat="1" ht="23.25" x14ac:dyDescent="0.25">
      <c r="A136" s="490" t="s">
        <v>640</v>
      </c>
      <c r="B136" s="576" t="s">
        <v>2535</v>
      </c>
      <c r="C136" s="2786" t="s">
        <v>2536</v>
      </c>
      <c r="D136" s="2786"/>
      <c r="E136" s="2786"/>
      <c r="F136" s="491" t="s">
        <v>789</v>
      </c>
      <c r="G136" s="492">
        <v>1.0738000000000001</v>
      </c>
      <c r="H136" s="493">
        <v>1</v>
      </c>
      <c r="I136" s="725">
        <v>1.0738000000000001</v>
      </c>
      <c r="J136" s="532">
        <v>5488.69</v>
      </c>
      <c r="K136" s="492"/>
      <c r="L136" s="532">
        <v>5893.76</v>
      </c>
      <c r="M136" s="740">
        <v>7.72</v>
      </c>
      <c r="N136" s="533">
        <v>45499.83</v>
      </c>
      <c r="AF136" s="724"/>
      <c r="AG136" s="489"/>
      <c r="AI136" s="489" t="s">
        <v>2536</v>
      </c>
      <c r="AN136" s="489"/>
      <c r="AO136" s="754"/>
      <c r="AP136" s="754"/>
    </row>
    <row r="137" spans="1:42" s="462" customFormat="1" ht="15" x14ac:dyDescent="0.25">
      <c r="A137" s="534"/>
      <c r="B137" s="575"/>
      <c r="C137" s="2786" t="s">
        <v>860</v>
      </c>
      <c r="D137" s="2786"/>
      <c r="E137" s="2786"/>
      <c r="F137" s="491"/>
      <c r="G137" s="492"/>
      <c r="H137" s="492"/>
      <c r="I137" s="492"/>
      <c r="J137" s="495"/>
      <c r="K137" s="492"/>
      <c r="L137" s="532">
        <v>5893.76</v>
      </c>
      <c r="M137" s="571"/>
      <c r="N137" s="533">
        <v>45499.83</v>
      </c>
      <c r="AF137" s="724"/>
      <c r="AG137" s="489"/>
      <c r="AI137" s="489"/>
      <c r="AN137" s="489" t="s">
        <v>860</v>
      </c>
      <c r="AO137" s="754"/>
      <c r="AP137" s="754"/>
    </row>
    <row r="138" spans="1:42" s="462" customFormat="1" ht="23.25" x14ac:dyDescent="0.25">
      <c r="A138" s="490" t="s">
        <v>641</v>
      </c>
      <c r="B138" s="576" t="s">
        <v>2537</v>
      </c>
      <c r="C138" s="2786" t="s">
        <v>2538</v>
      </c>
      <c r="D138" s="2786"/>
      <c r="E138" s="2786"/>
      <c r="F138" s="491" t="s">
        <v>2485</v>
      </c>
      <c r="G138" s="492">
        <v>0.25580000000000003</v>
      </c>
      <c r="H138" s="493">
        <v>1</v>
      </c>
      <c r="I138" s="725">
        <v>0.25580000000000003</v>
      </c>
      <c r="J138" s="495"/>
      <c r="K138" s="492"/>
      <c r="L138" s="495"/>
      <c r="M138" s="492"/>
      <c r="N138" s="496"/>
      <c r="AF138" s="724"/>
      <c r="AG138" s="489"/>
      <c r="AI138" s="489" t="s">
        <v>2538</v>
      </c>
      <c r="AN138" s="489"/>
      <c r="AO138" s="754"/>
      <c r="AP138" s="754"/>
    </row>
    <row r="139" spans="1:42" s="462" customFormat="1" ht="33.75" x14ac:dyDescent="0.25">
      <c r="A139" s="497"/>
      <c r="B139" s="498" t="s">
        <v>1641</v>
      </c>
      <c r="C139" s="2773" t="s">
        <v>1642</v>
      </c>
      <c r="D139" s="2773"/>
      <c r="E139" s="2773"/>
      <c r="F139" s="2773"/>
      <c r="G139" s="2773"/>
      <c r="H139" s="2773"/>
      <c r="I139" s="2773"/>
      <c r="J139" s="2773"/>
      <c r="K139" s="2773"/>
      <c r="L139" s="2773"/>
      <c r="M139" s="2773"/>
      <c r="N139" s="2774"/>
      <c r="AF139" s="724"/>
      <c r="AG139" s="489"/>
      <c r="AI139" s="489"/>
      <c r="AJ139" s="499" t="s">
        <v>1642</v>
      </c>
      <c r="AN139" s="489"/>
      <c r="AO139" s="754"/>
      <c r="AP139" s="754"/>
    </row>
    <row r="140" spans="1:42" s="462" customFormat="1" ht="15" x14ac:dyDescent="0.25">
      <c r="A140" s="726"/>
      <c r="B140" s="498" t="s">
        <v>190</v>
      </c>
      <c r="C140" s="2733" t="s">
        <v>2509</v>
      </c>
      <c r="D140" s="2733"/>
      <c r="E140" s="2733"/>
      <c r="F140" s="727"/>
      <c r="G140" s="572"/>
      <c r="H140" s="572"/>
      <c r="I140" s="572"/>
      <c r="J140" s="513">
        <v>2082.6</v>
      </c>
      <c r="K140" s="519">
        <v>1.5</v>
      </c>
      <c r="L140" s="518">
        <v>799.09</v>
      </c>
      <c r="M140" s="514">
        <v>27.32</v>
      </c>
      <c r="N140" s="728">
        <v>21831.14</v>
      </c>
      <c r="AF140" s="724"/>
      <c r="AG140" s="489"/>
      <c r="AI140" s="489"/>
      <c r="AK140" s="499" t="s">
        <v>2509</v>
      </c>
      <c r="AN140" s="489"/>
      <c r="AO140" s="754"/>
      <c r="AP140" s="754"/>
    </row>
    <row r="141" spans="1:42" s="462" customFormat="1" ht="15" x14ac:dyDescent="0.25">
      <c r="A141" s="726"/>
      <c r="B141" s="498" t="s">
        <v>627</v>
      </c>
      <c r="C141" s="2733" t="s">
        <v>685</v>
      </c>
      <c r="D141" s="2733"/>
      <c r="E141" s="2733"/>
      <c r="F141" s="727"/>
      <c r="G141" s="572"/>
      <c r="H141" s="572"/>
      <c r="I141" s="572"/>
      <c r="J141" s="513">
        <v>1847.63</v>
      </c>
      <c r="K141" s="519">
        <v>1.5</v>
      </c>
      <c r="L141" s="518">
        <v>708.94</v>
      </c>
      <c r="M141" s="514">
        <v>10.92</v>
      </c>
      <c r="N141" s="728">
        <v>7741.62</v>
      </c>
      <c r="AF141" s="724"/>
      <c r="AG141" s="489"/>
      <c r="AI141" s="489"/>
      <c r="AK141" s="499" t="s">
        <v>685</v>
      </c>
      <c r="AN141" s="489"/>
      <c r="AO141" s="754"/>
      <c r="AP141" s="754"/>
    </row>
    <row r="142" spans="1:42" s="462" customFormat="1" ht="15" x14ac:dyDescent="0.25">
      <c r="A142" s="726"/>
      <c r="B142" s="498" t="s">
        <v>628</v>
      </c>
      <c r="C142" s="2733" t="s">
        <v>2486</v>
      </c>
      <c r="D142" s="2733"/>
      <c r="E142" s="2733"/>
      <c r="F142" s="727"/>
      <c r="G142" s="572"/>
      <c r="H142" s="572"/>
      <c r="I142" s="572"/>
      <c r="J142" s="518">
        <v>361.66</v>
      </c>
      <c r="K142" s="519">
        <v>1.5</v>
      </c>
      <c r="L142" s="518">
        <v>138.77000000000001</v>
      </c>
      <c r="M142" s="514">
        <v>27.32</v>
      </c>
      <c r="N142" s="728">
        <v>3791.2</v>
      </c>
      <c r="AF142" s="724"/>
      <c r="AG142" s="489"/>
      <c r="AI142" s="489"/>
      <c r="AK142" s="499" t="s">
        <v>2486</v>
      </c>
      <c r="AN142" s="489"/>
      <c r="AO142" s="754"/>
      <c r="AP142" s="754"/>
    </row>
    <row r="143" spans="1:42" s="462" customFormat="1" ht="15" x14ac:dyDescent="0.25">
      <c r="A143" s="726"/>
      <c r="B143" s="498" t="s">
        <v>232</v>
      </c>
      <c r="C143" s="2733" t="s">
        <v>817</v>
      </c>
      <c r="D143" s="2733"/>
      <c r="E143" s="2733"/>
      <c r="F143" s="727"/>
      <c r="G143" s="572"/>
      <c r="H143" s="572"/>
      <c r="I143" s="572"/>
      <c r="J143" s="513">
        <v>30662.21</v>
      </c>
      <c r="K143" s="572"/>
      <c r="L143" s="513">
        <v>7843.39</v>
      </c>
      <c r="M143" s="514">
        <v>7.72</v>
      </c>
      <c r="N143" s="728">
        <v>60550.97</v>
      </c>
      <c r="AF143" s="724"/>
      <c r="AG143" s="489"/>
      <c r="AI143" s="489"/>
      <c r="AK143" s="499" t="s">
        <v>817</v>
      </c>
      <c r="AN143" s="489"/>
      <c r="AO143" s="754"/>
      <c r="AP143" s="754"/>
    </row>
    <row r="144" spans="1:42" s="462" customFormat="1" ht="15" x14ac:dyDescent="0.25">
      <c r="A144" s="729"/>
      <c r="B144" s="498"/>
      <c r="C144" s="2733" t="s">
        <v>2510</v>
      </c>
      <c r="D144" s="2733"/>
      <c r="E144" s="2733"/>
      <c r="F144" s="727" t="s">
        <v>795</v>
      </c>
      <c r="G144" s="735">
        <v>267</v>
      </c>
      <c r="H144" s="519">
        <v>1.5</v>
      </c>
      <c r="I144" s="760">
        <v>102.4479</v>
      </c>
      <c r="J144" s="509"/>
      <c r="K144" s="572"/>
      <c r="L144" s="509"/>
      <c r="M144" s="572"/>
      <c r="N144" s="731"/>
      <c r="AF144" s="724"/>
      <c r="AG144" s="489"/>
      <c r="AI144" s="489"/>
      <c r="AL144" s="499" t="s">
        <v>2510</v>
      </c>
      <c r="AN144" s="489"/>
      <c r="AO144" s="754"/>
      <c r="AP144" s="754"/>
    </row>
    <row r="145" spans="1:42" s="462" customFormat="1" ht="15" x14ac:dyDescent="0.25">
      <c r="A145" s="729"/>
      <c r="B145" s="498"/>
      <c r="C145" s="2733" t="s">
        <v>2487</v>
      </c>
      <c r="D145" s="2733"/>
      <c r="E145" s="2733"/>
      <c r="F145" s="727" t="s">
        <v>795</v>
      </c>
      <c r="G145" s="514">
        <v>35.950000000000003</v>
      </c>
      <c r="H145" s="519">
        <v>1.5</v>
      </c>
      <c r="I145" s="736">
        <v>13.794015</v>
      </c>
      <c r="J145" s="509"/>
      <c r="K145" s="572"/>
      <c r="L145" s="509"/>
      <c r="M145" s="572"/>
      <c r="N145" s="731"/>
      <c r="AF145" s="724"/>
      <c r="AG145" s="489"/>
      <c r="AI145" s="489"/>
      <c r="AL145" s="499" t="s">
        <v>2487</v>
      </c>
      <c r="AN145" s="489"/>
      <c r="AO145" s="754"/>
      <c r="AP145" s="754"/>
    </row>
    <row r="146" spans="1:42" s="462" customFormat="1" ht="15" x14ac:dyDescent="0.25">
      <c r="A146" s="726"/>
      <c r="B146" s="498"/>
      <c r="C146" s="2775" t="s">
        <v>2488</v>
      </c>
      <c r="D146" s="2775"/>
      <c r="E146" s="2775"/>
      <c r="F146" s="732"/>
      <c r="G146" s="571"/>
      <c r="H146" s="571"/>
      <c r="I146" s="571"/>
      <c r="J146" s="733">
        <v>34592.44</v>
      </c>
      <c r="K146" s="571"/>
      <c r="L146" s="733">
        <v>9351.42</v>
      </c>
      <c r="M146" s="571"/>
      <c r="N146" s="734">
        <v>90123.73</v>
      </c>
      <c r="AF146" s="724"/>
      <c r="AG146" s="489"/>
      <c r="AI146" s="489"/>
      <c r="AM146" s="499" t="s">
        <v>2488</v>
      </c>
      <c r="AN146" s="489"/>
      <c r="AO146" s="754"/>
      <c r="AP146" s="754"/>
    </row>
    <row r="147" spans="1:42" s="462" customFormat="1" ht="15" x14ac:dyDescent="0.25">
      <c r="A147" s="729"/>
      <c r="B147" s="498"/>
      <c r="C147" s="2733" t="s">
        <v>855</v>
      </c>
      <c r="D147" s="2733"/>
      <c r="E147" s="2733"/>
      <c r="F147" s="727"/>
      <c r="G147" s="572"/>
      <c r="H147" s="572"/>
      <c r="I147" s="572"/>
      <c r="J147" s="509"/>
      <c r="K147" s="572"/>
      <c r="L147" s="518">
        <v>937.86</v>
      </c>
      <c r="M147" s="572"/>
      <c r="N147" s="728">
        <v>25622.34</v>
      </c>
      <c r="AF147" s="724"/>
      <c r="AG147" s="489"/>
      <c r="AI147" s="489"/>
      <c r="AL147" s="499" t="s">
        <v>855</v>
      </c>
      <c r="AN147" s="489"/>
      <c r="AO147" s="754"/>
      <c r="AP147" s="754"/>
    </row>
    <row r="148" spans="1:42" s="462" customFormat="1" ht="34.5" x14ac:dyDescent="0.25">
      <c r="A148" s="729"/>
      <c r="B148" s="498" t="s">
        <v>2519</v>
      </c>
      <c r="C148" s="2733" t="s">
        <v>2520</v>
      </c>
      <c r="D148" s="2733"/>
      <c r="E148" s="2733"/>
      <c r="F148" s="727" t="s">
        <v>624</v>
      </c>
      <c r="G148" s="735">
        <v>73</v>
      </c>
      <c r="H148" s="572"/>
      <c r="I148" s="735">
        <v>73</v>
      </c>
      <c r="J148" s="509"/>
      <c r="K148" s="572"/>
      <c r="L148" s="518">
        <v>684.64</v>
      </c>
      <c r="M148" s="572"/>
      <c r="N148" s="728">
        <v>18704.310000000001</v>
      </c>
      <c r="AF148" s="724"/>
      <c r="AG148" s="489"/>
      <c r="AI148" s="489"/>
      <c r="AL148" s="499" t="s">
        <v>2520</v>
      </c>
      <c r="AN148" s="489"/>
      <c r="AO148" s="754"/>
      <c r="AP148" s="754"/>
    </row>
    <row r="149" spans="1:42" s="462" customFormat="1" ht="34.5" x14ac:dyDescent="0.25">
      <c r="A149" s="729"/>
      <c r="B149" s="498" t="s">
        <v>2521</v>
      </c>
      <c r="C149" s="2733" t="s">
        <v>2522</v>
      </c>
      <c r="D149" s="2733"/>
      <c r="E149" s="2733"/>
      <c r="F149" s="727" t="s">
        <v>624</v>
      </c>
      <c r="G149" s="735">
        <v>34</v>
      </c>
      <c r="H149" s="572"/>
      <c r="I149" s="735">
        <v>34</v>
      </c>
      <c r="J149" s="509"/>
      <c r="K149" s="572"/>
      <c r="L149" s="518">
        <v>318.87</v>
      </c>
      <c r="M149" s="572"/>
      <c r="N149" s="728">
        <v>8711.6</v>
      </c>
      <c r="AF149" s="724"/>
      <c r="AG149" s="489"/>
      <c r="AI149" s="489"/>
      <c r="AL149" s="499" t="s">
        <v>2522</v>
      </c>
      <c r="AN149" s="489"/>
      <c r="AO149" s="754"/>
      <c r="AP149" s="754"/>
    </row>
    <row r="150" spans="1:42" s="462" customFormat="1" ht="15" x14ac:dyDescent="0.25">
      <c r="A150" s="534"/>
      <c r="B150" s="575"/>
      <c r="C150" s="2786" t="s">
        <v>860</v>
      </c>
      <c r="D150" s="2786"/>
      <c r="E150" s="2786"/>
      <c r="F150" s="491"/>
      <c r="G150" s="492"/>
      <c r="H150" s="492"/>
      <c r="I150" s="492"/>
      <c r="J150" s="495"/>
      <c r="K150" s="492"/>
      <c r="L150" s="532">
        <v>10354.93</v>
      </c>
      <c r="M150" s="571"/>
      <c r="N150" s="533">
        <v>117539.64</v>
      </c>
      <c r="AF150" s="724"/>
      <c r="AG150" s="489"/>
      <c r="AI150" s="489"/>
      <c r="AN150" s="489" t="s">
        <v>860</v>
      </c>
      <c r="AO150" s="754"/>
      <c r="AP150" s="754"/>
    </row>
    <row r="151" spans="1:42" s="462" customFormat="1" ht="22.5" x14ac:dyDescent="0.25">
      <c r="A151" s="744" t="s">
        <v>1308</v>
      </c>
      <c r="B151" s="745" t="s">
        <v>2523</v>
      </c>
      <c r="C151" s="2787" t="s">
        <v>2524</v>
      </c>
      <c r="D151" s="2787"/>
      <c r="E151" s="2787"/>
      <c r="F151" s="746" t="s">
        <v>820</v>
      </c>
      <c r="G151" s="747">
        <v>12.08</v>
      </c>
      <c r="H151" s="748">
        <v>1</v>
      </c>
      <c r="I151" s="752">
        <v>12.08</v>
      </c>
      <c r="J151" s="750">
        <v>59.99</v>
      </c>
      <c r="K151" s="747"/>
      <c r="L151" s="750">
        <v>724.68</v>
      </c>
      <c r="M151" s="752">
        <v>7.72</v>
      </c>
      <c r="N151" s="753">
        <v>5594.53</v>
      </c>
      <c r="AF151" s="724"/>
      <c r="AG151" s="489"/>
      <c r="AI151" s="489"/>
      <c r="AN151" s="489"/>
      <c r="AO151" s="754" t="s">
        <v>2524</v>
      </c>
      <c r="AP151" s="754"/>
    </row>
    <row r="152" spans="1:42" s="462" customFormat="1" ht="15" x14ac:dyDescent="0.25">
      <c r="A152" s="755"/>
      <c r="B152" s="756"/>
      <c r="C152" s="2787" t="s">
        <v>860</v>
      </c>
      <c r="D152" s="2787"/>
      <c r="E152" s="2787"/>
      <c r="F152" s="746"/>
      <c r="G152" s="747"/>
      <c r="H152" s="747"/>
      <c r="I152" s="747"/>
      <c r="J152" s="757"/>
      <c r="K152" s="747"/>
      <c r="L152" s="750">
        <v>724.68</v>
      </c>
      <c r="M152" s="758"/>
      <c r="N152" s="753">
        <v>5594.53</v>
      </c>
      <c r="AF152" s="724"/>
      <c r="AG152" s="489"/>
      <c r="AI152" s="489"/>
      <c r="AN152" s="489"/>
      <c r="AO152" s="754"/>
      <c r="AP152" s="754" t="s">
        <v>860</v>
      </c>
    </row>
    <row r="153" spans="1:42" s="462" customFormat="1" ht="15" x14ac:dyDescent="0.25">
      <c r="A153" s="744" t="s">
        <v>1311</v>
      </c>
      <c r="B153" s="745" t="s">
        <v>2525</v>
      </c>
      <c r="C153" s="2787" t="s">
        <v>2526</v>
      </c>
      <c r="D153" s="2787"/>
      <c r="E153" s="2787"/>
      <c r="F153" s="746" t="s">
        <v>820</v>
      </c>
      <c r="G153" s="747">
        <v>20.56</v>
      </c>
      <c r="H153" s="748">
        <v>1</v>
      </c>
      <c r="I153" s="752">
        <v>20.56</v>
      </c>
      <c r="J153" s="750">
        <v>185.49</v>
      </c>
      <c r="K153" s="747"/>
      <c r="L153" s="751">
        <v>3813.67</v>
      </c>
      <c r="M153" s="752">
        <v>7.72</v>
      </c>
      <c r="N153" s="753">
        <v>29441.53</v>
      </c>
      <c r="AF153" s="724"/>
      <c r="AG153" s="489"/>
      <c r="AI153" s="489"/>
      <c r="AN153" s="489"/>
      <c r="AO153" s="754" t="s">
        <v>2526</v>
      </c>
      <c r="AP153" s="754"/>
    </row>
    <row r="154" spans="1:42" s="462" customFormat="1" ht="15" x14ac:dyDescent="0.25">
      <c r="A154" s="755"/>
      <c r="B154" s="756"/>
      <c r="C154" s="2787" t="s">
        <v>860</v>
      </c>
      <c r="D154" s="2787"/>
      <c r="E154" s="2787"/>
      <c r="F154" s="746"/>
      <c r="G154" s="747"/>
      <c r="H154" s="747"/>
      <c r="I154" s="747"/>
      <c r="J154" s="757"/>
      <c r="K154" s="747"/>
      <c r="L154" s="751">
        <v>3813.67</v>
      </c>
      <c r="M154" s="758"/>
      <c r="N154" s="753">
        <v>29441.53</v>
      </c>
      <c r="AF154" s="724"/>
      <c r="AG154" s="489"/>
      <c r="AI154" s="489"/>
      <c r="AN154" s="489"/>
      <c r="AO154" s="754"/>
      <c r="AP154" s="754" t="s">
        <v>860</v>
      </c>
    </row>
    <row r="155" spans="1:42" s="462" customFormat="1" ht="33" x14ac:dyDescent="0.25">
      <c r="A155" s="744" t="s">
        <v>1313</v>
      </c>
      <c r="B155" s="745" t="s">
        <v>2527</v>
      </c>
      <c r="C155" s="2787" t="s">
        <v>2528</v>
      </c>
      <c r="D155" s="2787"/>
      <c r="E155" s="2787"/>
      <c r="F155" s="746" t="s">
        <v>789</v>
      </c>
      <c r="G155" s="747">
        <v>9.82</v>
      </c>
      <c r="H155" s="748">
        <v>1</v>
      </c>
      <c r="I155" s="752">
        <v>9.82</v>
      </c>
      <c r="J155" s="750">
        <v>313</v>
      </c>
      <c r="K155" s="747"/>
      <c r="L155" s="751">
        <v>3073.66</v>
      </c>
      <c r="M155" s="752">
        <v>7.72</v>
      </c>
      <c r="N155" s="753">
        <v>23728.66</v>
      </c>
      <c r="AF155" s="724"/>
      <c r="AG155" s="489"/>
      <c r="AI155" s="489"/>
      <c r="AN155" s="489"/>
      <c r="AO155" s="754" t="s">
        <v>2528</v>
      </c>
      <c r="AP155" s="754"/>
    </row>
    <row r="156" spans="1:42" s="462" customFormat="1" ht="15" x14ac:dyDescent="0.25">
      <c r="A156" s="755"/>
      <c r="B156" s="756"/>
      <c r="C156" s="2787" t="s">
        <v>860</v>
      </c>
      <c r="D156" s="2787"/>
      <c r="E156" s="2787"/>
      <c r="F156" s="746"/>
      <c r="G156" s="747"/>
      <c r="H156" s="747"/>
      <c r="I156" s="747"/>
      <c r="J156" s="757"/>
      <c r="K156" s="747"/>
      <c r="L156" s="751">
        <v>3073.66</v>
      </c>
      <c r="M156" s="758"/>
      <c r="N156" s="753">
        <v>23728.66</v>
      </c>
      <c r="AF156" s="724"/>
      <c r="AG156" s="489"/>
      <c r="AI156" s="489"/>
      <c r="AN156" s="489"/>
      <c r="AO156" s="754"/>
      <c r="AP156" s="754" t="s">
        <v>860</v>
      </c>
    </row>
    <row r="157" spans="1:42" s="462" customFormat="1" ht="34.5" x14ac:dyDescent="0.25">
      <c r="A157" s="490" t="s">
        <v>642</v>
      </c>
      <c r="B157" s="576" t="s">
        <v>2539</v>
      </c>
      <c r="C157" s="2786" t="s">
        <v>2540</v>
      </c>
      <c r="D157" s="2786"/>
      <c r="E157" s="2786"/>
      <c r="F157" s="491" t="s">
        <v>2541</v>
      </c>
      <c r="G157" s="492">
        <v>1.6870000000000001</v>
      </c>
      <c r="H157" s="493">
        <v>1</v>
      </c>
      <c r="I157" s="739">
        <v>1.6870000000000001</v>
      </c>
      <c r="J157" s="495"/>
      <c r="K157" s="492"/>
      <c r="L157" s="495"/>
      <c r="M157" s="492"/>
      <c r="N157" s="496"/>
      <c r="AF157" s="724"/>
      <c r="AG157" s="489"/>
      <c r="AI157" s="489" t="s">
        <v>2540</v>
      </c>
      <c r="AN157" s="489"/>
      <c r="AO157" s="754"/>
      <c r="AP157" s="754"/>
    </row>
    <row r="158" spans="1:42" s="462" customFormat="1" ht="33.75" x14ac:dyDescent="0.25">
      <c r="A158" s="497"/>
      <c r="B158" s="498" t="s">
        <v>1641</v>
      </c>
      <c r="C158" s="2773" t="s">
        <v>1642</v>
      </c>
      <c r="D158" s="2773"/>
      <c r="E158" s="2773"/>
      <c r="F158" s="2773"/>
      <c r="G158" s="2773"/>
      <c r="H158" s="2773"/>
      <c r="I158" s="2773"/>
      <c r="J158" s="2773"/>
      <c r="K158" s="2773"/>
      <c r="L158" s="2773"/>
      <c r="M158" s="2773"/>
      <c r="N158" s="2774"/>
      <c r="AF158" s="724"/>
      <c r="AG158" s="489"/>
      <c r="AI158" s="489"/>
      <c r="AJ158" s="499" t="s">
        <v>1642</v>
      </c>
      <c r="AN158" s="489"/>
      <c r="AO158" s="754"/>
      <c r="AP158" s="754"/>
    </row>
    <row r="159" spans="1:42" s="462" customFormat="1" ht="15" x14ac:dyDescent="0.25">
      <c r="A159" s="726"/>
      <c r="B159" s="498" t="s">
        <v>190</v>
      </c>
      <c r="C159" s="2733" t="s">
        <v>2509</v>
      </c>
      <c r="D159" s="2733"/>
      <c r="E159" s="2733"/>
      <c r="F159" s="727"/>
      <c r="G159" s="572"/>
      <c r="H159" s="572"/>
      <c r="I159" s="572"/>
      <c r="J159" s="518">
        <v>201.61</v>
      </c>
      <c r="K159" s="519">
        <v>1.5</v>
      </c>
      <c r="L159" s="518">
        <v>510.17</v>
      </c>
      <c r="M159" s="514">
        <v>27.32</v>
      </c>
      <c r="N159" s="728">
        <v>13937.84</v>
      </c>
      <c r="AF159" s="724"/>
      <c r="AG159" s="489"/>
      <c r="AI159" s="489"/>
      <c r="AK159" s="499" t="s">
        <v>2509</v>
      </c>
      <c r="AN159" s="489"/>
      <c r="AO159" s="754"/>
      <c r="AP159" s="754"/>
    </row>
    <row r="160" spans="1:42" s="462" customFormat="1" ht="15" x14ac:dyDescent="0.25">
      <c r="A160" s="726"/>
      <c r="B160" s="498" t="s">
        <v>627</v>
      </c>
      <c r="C160" s="2733" t="s">
        <v>685</v>
      </c>
      <c r="D160" s="2733"/>
      <c r="E160" s="2733"/>
      <c r="F160" s="727"/>
      <c r="G160" s="572"/>
      <c r="H160" s="572"/>
      <c r="I160" s="572"/>
      <c r="J160" s="518">
        <v>71.64</v>
      </c>
      <c r="K160" s="519">
        <v>1.5</v>
      </c>
      <c r="L160" s="518">
        <v>181.29</v>
      </c>
      <c r="M160" s="514">
        <v>10.92</v>
      </c>
      <c r="N160" s="728">
        <v>1979.69</v>
      </c>
      <c r="AF160" s="724"/>
      <c r="AG160" s="489"/>
      <c r="AI160" s="489"/>
      <c r="AK160" s="499" t="s">
        <v>685</v>
      </c>
      <c r="AN160" s="489"/>
      <c r="AO160" s="754"/>
      <c r="AP160" s="754"/>
    </row>
    <row r="161" spans="1:42" s="462" customFormat="1" ht="15" x14ac:dyDescent="0.25">
      <c r="A161" s="726"/>
      <c r="B161" s="498" t="s">
        <v>628</v>
      </c>
      <c r="C161" s="2733" t="s">
        <v>2486</v>
      </c>
      <c r="D161" s="2733"/>
      <c r="E161" s="2733"/>
      <c r="F161" s="727"/>
      <c r="G161" s="572"/>
      <c r="H161" s="572"/>
      <c r="I161" s="572"/>
      <c r="J161" s="518">
        <v>2.3199999999999998</v>
      </c>
      <c r="K161" s="519">
        <v>1.5</v>
      </c>
      <c r="L161" s="518">
        <v>5.87</v>
      </c>
      <c r="M161" s="514">
        <v>27.32</v>
      </c>
      <c r="N161" s="738">
        <v>160.37</v>
      </c>
      <c r="AF161" s="724"/>
      <c r="AG161" s="489"/>
      <c r="AI161" s="489"/>
      <c r="AK161" s="499" t="s">
        <v>2486</v>
      </c>
      <c r="AN161" s="489"/>
      <c r="AO161" s="754"/>
      <c r="AP161" s="754"/>
    </row>
    <row r="162" spans="1:42" s="462" customFormat="1" ht="15" x14ac:dyDescent="0.25">
      <c r="A162" s="726"/>
      <c r="B162" s="498" t="s">
        <v>232</v>
      </c>
      <c r="C162" s="2733" t="s">
        <v>817</v>
      </c>
      <c r="D162" s="2733"/>
      <c r="E162" s="2733"/>
      <c r="F162" s="727"/>
      <c r="G162" s="572"/>
      <c r="H162" s="572"/>
      <c r="I162" s="572"/>
      <c r="J162" s="518">
        <v>62.75</v>
      </c>
      <c r="K162" s="572"/>
      <c r="L162" s="518">
        <v>105.86</v>
      </c>
      <c r="M162" s="514">
        <v>7.72</v>
      </c>
      <c r="N162" s="738">
        <v>817.24</v>
      </c>
      <c r="AF162" s="724"/>
      <c r="AG162" s="489"/>
      <c r="AI162" s="489"/>
      <c r="AK162" s="499" t="s">
        <v>817</v>
      </c>
      <c r="AN162" s="489"/>
      <c r="AO162" s="754"/>
      <c r="AP162" s="754"/>
    </row>
    <row r="163" spans="1:42" s="462" customFormat="1" ht="15" x14ac:dyDescent="0.25">
      <c r="A163" s="729"/>
      <c r="B163" s="498"/>
      <c r="C163" s="2733" t="s">
        <v>2510</v>
      </c>
      <c r="D163" s="2733"/>
      <c r="E163" s="2733"/>
      <c r="F163" s="727" t="s">
        <v>795</v>
      </c>
      <c r="G163" s="519">
        <v>21.2</v>
      </c>
      <c r="H163" s="519">
        <v>1.5</v>
      </c>
      <c r="I163" s="760">
        <v>53.646599999999999</v>
      </c>
      <c r="J163" s="509"/>
      <c r="K163" s="572"/>
      <c r="L163" s="509"/>
      <c r="M163" s="572"/>
      <c r="N163" s="731"/>
      <c r="AF163" s="724"/>
      <c r="AG163" s="489"/>
      <c r="AI163" s="489"/>
      <c r="AL163" s="499" t="s">
        <v>2510</v>
      </c>
      <c r="AN163" s="489"/>
      <c r="AO163" s="754"/>
      <c r="AP163" s="754"/>
    </row>
    <row r="164" spans="1:42" s="462" customFormat="1" ht="15" x14ac:dyDescent="0.25">
      <c r="A164" s="729"/>
      <c r="B164" s="498"/>
      <c r="C164" s="2733" t="s">
        <v>2487</v>
      </c>
      <c r="D164" s="2733"/>
      <c r="E164" s="2733"/>
      <c r="F164" s="727" t="s">
        <v>795</v>
      </c>
      <c r="G164" s="519">
        <v>0.2</v>
      </c>
      <c r="H164" s="519">
        <v>1.5</v>
      </c>
      <c r="I164" s="760">
        <v>0.50609999999999999</v>
      </c>
      <c r="J164" s="509"/>
      <c r="K164" s="572"/>
      <c r="L164" s="509"/>
      <c r="M164" s="572"/>
      <c r="N164" s="731"/>
      <c r="AF164" s="724"/>
      <c r="AG164" s="489"/>
      <c r="AI164" s="489"/>
      <c r="AL164" s="499" t="s">
        <v>2487</v>
      </c>
      <c r="AN164" s="489"/>
      <c r="AO164" s="754"/>
      <c r="AP164" s="754"/>
    </row>
    <row r="165" spans="1:42" s="462" customFormat="1" ht="15" x14ac:dyDescent="0.25">
      <c r="A165" s="726"/>
      <c r="B165" s="498"/>
      <c r="C165" s="2775" t="s">
        <v>2488</v>
      </c>
      <c r="D165" s="2775"/>
      <c r="E165" s="2775"/>
      <c r="F165" s="732"/>
      <c r="G165" s="571"/>
      <c r="H165" s="571"/>
      <c r="I165" s="571"/>
      <c r="J165" s="737">
        <v>336</v>
      </c>
      <c r="K165" s="571"/>
      <c r="L165" s="737">
        <v>797.32</v>
      </c>
      <c r="M165" s="571"/>
      <c r="N165" s="734">
        <v>16734.77</v>
      </c>
      <c r="AF165" s="724"/>
      <c r="AG165" s="489"/>
      <c r="AI165" s="489"/>
      <c r="AM165" s="499" t="s">
        <v>2488</v>
      </c>
      <c r="AN165" s="489"/>
      <c r="AO165" s="754"/>
      <c r="AP165" s="754"/>
    </row>
    <row r="166" spans="1:42" s="462" customFormat="1" ht="15" x14ac:dyDescent="0.25">
      <c r="A166" s="729"/>
      <c r="B166" s="498"/>
      <c r="C166" s="2733" t="s">
        <v>855</v>
      </c>
      <c r="D166" s="2733"/>
      <c r="E166" s="2733"/>
      <c r="F166" s="727"/>
      <c r="G166" s="572"/>
      <c r="H166" s="572"/>
      <c r="I166" s="572"/>
      <c r="J166" s="509"/>
      <c r="K166" s="572"/>
      <c r="L166" s="518">
        <v>516.04</v>
      </c>
      <c r="M166" s="572"/>
      <c r="N166" s="728">
        <v>14098.21</v>
      </c>
      <c r="AF166" s="724"/>
      <c r="AG166" s="489"/>
      <c r="AI166" s="489"/>
      <c r="AL166" s="499" t="s">
        <v>855</v>
      </c>
      <c r="AN166" s="489"/>
      <c r="AO166" s="754"/>
      <c r="AP166" s="754"/>
    </row>
    <row r="167" spans="1:42" s="462" customFormat="1" ht="15" x14ac:dyDescent="0.25">
      <c r="A167" s="729"/>
      <c r="B167" s="498" t="s">
        <v>2542</v>
      </c>
      <c r="C167" s="2733" t="s">
        <v>2543</v>
      </c>
      <c r="D167" s="2733"/>
      <c r="E167" s="2733"/>
      <c r="F167" s="727" t="s">
        <v>624</v>
      </c>
      <c r="G167" s="735">
        <v>110</v>
      </c>
      <c r="H167" s="572"/>
      <c r="I167" s="735">
        <v>110</v>
      </c>
      <c r="J167" s="509"/>
      <c r="K167" s="572"/>
      <c r="L167" s="518">
        <v>567.64</v>
      </c>
      <c r="M167" s="572"/>
      <c r="N167" s="728">
        <v>15508.03</v>
      </c>
      <c r="AF167" s="724"/>
      <c r="AG167" s="489"/>
      <c r="AI167" s="489"/>
      <c r="AL167" s="499" t="s">
        <v>2543</v>
      </c>
      <c r="AN167" s="489"/>
      <c r="AO167" s="754"/>
      <c r="AP167" s="754"/>
    </row>
    <row r="168" spans="1:42" s="462" customFormat="1" ht="15" x14ac:dyDescent="0.25">
      <c r="A168" s="729"/>
      <c r="B168" s="498" t="s">
        <v>2544</v>
      </c>
      <c r="C168" s="2733" t="s">
        <v>2545</v>
      </c>
      <c r="D168" s="2733"/>
      <c r="E168" s="2733"/>
      <c r="F168" s="727" t="s">
        <v>624</v>
      </c>
      <c r="G168" s="735">
        <v>69</v>
      </c>
      <c r="H168" s="572"/>
      <c r="I168" s="735">
        <v>69</v>
      </c>
      <c r="J168" s="509"/>
      <c r="K168" s="572"/>
      <c r="L168" s="518">
        <v>356.07</v>
      </c>
      <c r="M168" s="572"/>
      <c r="N168" s="728">
        <v>9727.76</v>
      </c>
      <c r="AF168" s="724"/>
      <c r="AG168" s="489"/>
      <c r="AI168" s="489"/>
      <c r="AL168" s="499" t="s">
        <v>2545</v>
      </c>
      <c r="AN168" s="489"/>
      <c r="AO168" s="754"/>
      <c r="AP168" s="754"/>
    </row>
    <row r="169" spans="1:42" s="462" customFormat="1" ht="15" x14ac:dyDescent="0.25">
      <c r="A169" s="534"/>
      <c r="B169" s="575"/>
      <c r="C169" s="2786" t="s">
        <v>860</v>
      </c>
      <c r="D169" s="2786"/>
      <c r="E169" s="2786"/>
      <c r="F169" s="491"/>
      <c r="G169" s="492"/>
      <c r="H169" s="492"/>
      <c r="I169" s="492"/>
      <c r="J169" s="495"/>
      <c r="K169" s="492"/>
      <c r="L169" s="532">
        <v>1721.03</v>
      </c>
      <c r="M169" s="571"/>
      <c r="N169" s="533">
        <v>41970.559999999998</v>
      </c>
      <c r="AF169" s="724"/>
      <c r="AG169" s="489"/>
      <c r="AI169" s="489"/>
      <c r="AN169" s="489" t="s">
        <v>860</v>
      </c>
      <c r="AO169" s="754"/>
      <c r="AP169" s="754"/>
    </row>
    <row r="170" spans="1:42" s="462" customFormat="1" ht="23.25" x14ac:dyDescent="0.25">
      <c r="A170" s="490" t="s">
        <v>643</v>
      </c>
      <c r="B170" s="576" t="s">
        <v>2546</v>
      </c>
      <c r="C170" s="2786" t="s">
        <v>2547</v>
      </c>
      <c r="D170" s="2786"/>
      <c r="E170" s="2786"/>
      <c r="F170" s="491" t="s">
        <v>789</v>
      </c>
      <c r="G170" s="492">
        <v>0.40488000000000002</v>
      </c>
      <c r="H170" s="493">
        <v>1</v>
      </c>
      <c r="I170" s="549">
        <v>0.40488000000000002</v>
      </c>
      <c r="J170" s="532">
        <v>8894.49</v>
      </c>
      <c r="K170" s="492"/>
      <c r="L170" s="532">
        <v>3601.2</v>
      </c>
      <c r="M170" s="740">
        <v>7.72</v>
      </c>
      <c r="N170" s="533">
        <v>27801.26</v>
      </c>
      <c r="AF170" s="724"/>
      <c r="AG170" s="489"/>
      <c r="AI170" s="489" t="s">
        <v>2547</v>
      </c>
      <c r="AN170" s="489"/>
      <c r="AO170" s="754"/>
      <c r="AP170" s="754"/>
    </row>
    <row r="171" spans="1:42" s="462" customFormat="1" ht="15" x14ac:dyDescent="0.25">
      <c r="A171" s="534"/>
      <c r="B171" s="575"/>
      <c r="C171" s="2786" t="s">
        <v>860</v>
      </c>
      <c r="D171" s="2786"/>
      <c r="E171" s="2786"/>
      <c r="F171" s="491"/>
      <c r="G171" s="492"/>
      <c r="H171" s="492"/>
      <c r="I171" s="492"/>
      <c r="J171" s="495"/>
      <c r="K171" s="492"/>
      <c r="L171" s="532">
        <v>3601.2</v>
      </c>
      <c r="M171" s="571"/>
      <c r="N171" s="533">
        <v>27801.26</v>
      </c>
      <c r="AF171" s="724"/>
      <c r="AG171" s="489"/>
      <c r="AI171" s="489"/>
      <c r="AN171" s="489" t="s">
        <v>860</v>
      </c>
      <c r="AO171" s="754"/>
      <c r="AP171" s="754"/>
    </row>
    <row r="172" spans="1:42" s="462" customFormat="1" ht="15" x14ac:dyDescent="0.25">
      <c r="A172" s="490" t="s">
        <v>644</v>
      </c>
      <c r="B172" s="576" t="s">
        <v>2548</v>
      </c>
      <c r="C172" s="2786" t="s">
        <v>2549</v>
      </c>
      <c r="D172" s="2786"/>
      <c r="E172" s="2786"/>
      <c r="F172" s="491" t="s">
        <v>789</v>
      </c>
      <c r="G172" s="492">
        <v>2.6991999999999999E-2</v>
      </c>
      <c r="H172" s="493">
        <v>1</v>
      </c>
      <c r="I172" s="761">
        <v>2.6991999999999999E-2</v>
      </c>
      <c r="J172" s="532">
        <v>1677.23</v>
      </c>
      <c r="K172" s="492"/>
      <c r="L172" s="535">
        <v>45.27</v>
      </c>
      <c r="M172" s="740">
        <v>7.72</v>
      </c>
      <c r="N172" s="742">
        <v>349.48</v>
      </c>
      <c r="AF172" s="724"/>
      <c r="AG172" s="489"/>
      <c r="AI172" s="489" t="s">
        <v>2549</v>
      </c>
      <c r="AN172" s="489"/>
      <c r="AO172" s="754"/>
      <c r="AP172" s="754"/>
    </row>
    <row r="173" spans="1:42" s="462" customFormat="1" ht="15" x14ac:dyDescent="0.25">
      <c r="A173" s="534"/>
      <c r="B173" s="575"/>
      <c r="C173" s="2786" t="s">
        <v>860</v>
      </c>
      <c r="D173" s="2786"/>
      <c r="E173" s="2786"/>
      <c r="F173" s="491"/>
      <c r="G173" s="492"/>
      <c r="H173" s="492"/>
      <c r="I173" s="492"/>
      <c r="J173" s="495"/>
      <c r="K173" s="492"/>
      <c r="L173" s="535">
        <v>45.27</v>
      </c>
      <c r="M173" s="571"/>
      <c r="N173" s="742">
        <v>349.48</v>
      </c>
      <c r="AF173" s="724"/>
      <c r="AG173" s="489"/>
      <c r="AI173" s="489"/>
      <c r="AN173" s="489" t="s">
        <v>860</v>
      </c>
      <c r="AO173" s="754"/>
      <c r="AP173" s="754"/>
    </row>
    <row r="174" spans="1:42" s="462" customFormat="1" ht="45.75" x14ac:dyDescent="0.25">
      <c r="A174" s="490" t="s">
        <v>645</v>
      </c>
      <c r="B174" s="576" t="s">
        <v>2550</v>
      </c>
      <c r="C174" s="2786" t="s">
        <v>2551</v>
      </c>
      <c r="D174" s="2786"/>
      <c r="E174" s="2786"/>
      <c r="F174" s="491" t="s">
        <v>2495</v>
      </c>
      <c r="G174" s="492">
        <v>0.33360000000000001</v>
      </c>
      <c r="H174" s="493">
        <v>1</v>
      </c>
      <c r="I174" s="725">
        <v>0.33360000000000001</v>
      </c>
      <c r="J174" s="495"/>
      <c r="K174" s="492"/>
      <c r="L174" s="495"/>
      <c r="M174" s="492"/>
      <c r="N174" s="496"/>
      <c r="AF174" s="724"/>
      <c r="AG174" s="489"/>
      <c r="AI174" s="489" t="s">
        <v>2551</v>
      </c>
      <c r="AN174" s="489"/>
      <c r="AO174" s="754"/>
      <c r="AP174" s="754"/>
    </row>
    <row r="175" spans="1:42" s="462" customFormat="1" ht="33.75" x14ac:dyDescent="0.25">
      <c r="A175" s="497"/>
      <c r="B175" s="498" t="s">
        <v>1641</v>
      </c>
      <c r="C175" s="2773" t="s">
        <v>1642</v>
      </c>
      <c r="D175" s="2773"/>
      <c r="E175" s="2773"/>
      <c r="F175" s="2773"/>
      <c r="G175" s="2773"/>
      <c r="H175" s="2773"/>
      <c r="I175" s="2773"/>
      <c r="J175" s="2773"/>
      <c r="K175" s="2773"/>
      <c r="L175" s="2773"/>
      <c r="M175" s="2773"/>
      <c r="N175" s="2774"/>
      <c r="AF175" s="724"/>
      <c r="AG175" s="489"/>
      <c r="AI175" s="489"/>
      <c r="AJ175" s="499" t="s">
        <v>1642</v>
      </c>
      <c r="AN175" s="489"/>
      <c r="AO175" s="754"/>
      <c r="AP175" s="754"/>
    </row>
    <row r="176" spans="1:42" s="462" customFormat="1" ht="15" x14ac:dyDescent="0.25">
      <c r="A176" s="726"/>
      <c r="B176" s="498" t="s">
        <v>627</v>
      </c>
      <c r="C176" s="2733" t="s">
        <v>685</v>
      </c>
      <c r="D176" s="2733"/>
      <c r="E176" s="2733"/>
      <c r="F176" s="727"/>
      <c r="G176" s="572"/>
      <c r="H176" s="572"/>
      <c r="I176" s="572"/>
      <c r="J176" s="513">
        <v>1593.48</v>
      </c>
      <c r="K176" s="519">
        <v>1.5</v>
      </c>
      <c r="L176" s="518">
        <v>797.38</v>
      </c>
      <c r="M176" s="514">
        <v>10.92</v>
      </c>
      <c r="N176" s="728">
        <v>8707.39</v>
      </c>
      <c r="AF176" s="724"/>
      <c r="AG176" s="489"/>
      <c r="AI176" s="489"/>
      <c r="AK176" s="499" t="s">
        <v>685</v>
      </c>
      <c r="AN176" s="489"/>
      <c r="AO176" s="754"/>
      <c r="AP176" s="754"/>
    </row>
    <row r="177" spans="1:42" s="462" customFormat="1" ht="15" x14ac:dyDescent="0.25">
      <c r="A177" s="726"/>
      <c r="B177" s="498" t="s">
        <v>628</v>
      </c>
      <c r="C177" s="2733" t="s">
        <v>2486</v>
      </c>
      <c r="D177" s="2733"/>
      <c r="E177" s="2733"/>
      <c r="F177" s="727"/>
      <c r="G177" s="572"/>
      <c r="H177" s="572"/>
      <c r="I177" s="572"/>
      <c r="J177" s="518">
        <v>162</v>
      </c>
      <c r="K177" s="519">
        <v>1.5</v>
      </c>
      <c r="L177" s="518">
        <v>81.06</v>
      </c>
      <c r="M177" s="514">
        <v>27.32</v>
      </c>
      <c r="N177" s="728">
        <v>2214.56</v>
      </c>
      <c r="AF177" s="724"/>
      <c r="AG177" s="489"/>
      <c r="AI177" s="489"/>
      <c r="AK177" s="499" t="s">
        <v>2486</v>
      </c>
      <c r="AN177" s="489"/>
      <c r="AO177" s="754"/>
      <c r="AP177" s="754"/>
    </row>
    <row r="178" spans="1:42" s="462" customFormat="1" ht="15" x14ac:dyDescent="0.25">
      <c r="A178" s="729"/>
      <c r="B178" s="498"/>
      <c r="C178" s="2733" t="s">
        <v>2487</v>
      </c>
      <c r="D178" s="2733"/>
      <c r="E178" s="2733"/>
      <c r="F178" s="727" t="s">
        <v>795</v>
      </c>
      <c r="G178" s="735">
        <v>12</v>
      </c>
      <c r="H178" s="519">
        <v>1.5</v>
      </c>
      <c r="I178" s="760">
        <v>6.0048000000000004</v>
      </c>
      <c r="J178" s="509"/>
      <c r="K178" s="572"/>
      <c r="L178" s="509"/>
      <c r="M178" s="572"/>
      <c r="N178" s="731"/>
      <c r="AF178" s="724"/>
      <c r="AG178" s="489"/>
      <c r="AI178" s="489"/>
      <c r="AL178" s="499" t="s">
        <v>2487</v>
      </c>
      <c r="AN178" s="489"/>
      <c r="AO178" s="754"/>
      <c r="AP178" s="754"/>
    </row>
    <row r="179" spans="1:42" s="462" customFormat="1" ht="15" x14ac:dyDescent="0.25">
      <c r="A179" s="726"/>
      <c r="B179" s="498"/>
      <c r="C179" s="2775" t="s">
        <v>2488</v>
      </c>
      <c r="D179" s="2775"/>
      <c r="E179" s="2775"/>
      <c r="F179" s="732"/>
      <c r="G179" s="571"/>
      <c r="H179" s="571"/>
      <c r="I179" s="571"/>
      <c r="J179" s="733">
        <v>1593.48</v>
      </c>
      <c r="K179" s="571"/>
      <c r="L179" s="737">
        <v>797.38</v>
      </c>
      <c r="M179" s="571"/>
      <c r="N179" s="734">
        <v>8707.39</v>
      </c>
      <c r="AF179" s="724"/>
      <c r="AG179" s="489"/>
      <c r="AI179" s="489"/>
      <c r="AM179" s="499" t="s">
        <v>2488</v>
      </c>
      <c r="AN179" s="489"/>
      <c r="AO179" s="754"/>
      <c r="AP179" s="754"/>
    </row>
    <row r="180" spans="1:42" s="462" customFormat="1" ht="15" x14ac:dyDescent="0.25">
      <c r="A180" s="729"/>
      <c r="B180" s="498"/>
      <c r="C180" s="2733" t="s">
        <v>855</v>
      </c>
      <c r="D180" s="2733"/>
      <c r="E180" s="2733"/>
      <c r="F180" s="727"/>
      <c r="G180" s="572"/>
      <c r="H180" s="572"/>
      <c r="I180" s="572"/>
      <c r="J180" s="509"/>
      <c r="K180" s="572"/>
      <c r="L180" s="518">
        <v>81.06</v>
      </c>
      <c r="M180" s="572"/>
      <c r="N180" s="728">
        <v>2214.56</v>
      </c>
      <c r="AF180" s="724"/>
      <c r="AG180" s="489"/>
      <c r="AI180" s="489"/>
      <c r="AL180" s="499" t="s">
        <v>855</v>
      </c>
      <c r="AN180" s="489"/>
      <c r="AO180" s="754"/>
      <c r="AP180" s="754"/>
    </row>
    <row r="181" spans="1:42" s="462" customFormat="1" ht="23.25" x14ac:dyDescent="0.25">
      <c r="A181" s="729"/>
      <c r="B181" s="498" t="s">
        <v>2496</v>
      </c>
      <c r="C181" s="2733" t="s">
        <v>2497</v>
      </c>
      <c r="D181" s="2733"/>
      <c r="E181" s="2733"/>
      <c r="F181" s="727" t="s">
        <v>624</v>
      </c>
      <c r="G181" s="735">
        <v>92</v>
      </c>
      <c r="H181" s="572"/>
      <c r="I181" s="735">
        <v>92</v>
      </c>
      <c r="J181" s="509"/>
      <c r="K181" s="572"/>
      <c r="L181" s="518">
        <v>74.58</v>
      </c>
      <c r="M181" s="572"/>
      <c r="N181" s="728">
        <v>2037.4</v>
      </c>
      <c r="AF181" s="724"/>
      <c r="AG181" s="489"/>
      <c r="AI181" s="489"/>
      <c r="AL181" s="499" t="s">
        <v>2497</v>
      </c>
      <c r="AN181" s="489"/>
      <c r="AO181" s="754"/>
      <c r="AP181" s="754"/>
    </row>
    <row r="182" spans="1:42" s="462" customFormat="1" ht="23.25" x14ac:dyDescent="0.25">
      <c r="A182" s="729"/>
      <c r="B182" s="498" t="s">
        <v>2498</v>
      </c>
      <c r="C182" s="2733" t="s">
        <v>2499</v>
      </c>
      <c r="D182" s="2733"/>
      <c r="E182" s="2733"/>
      <c r="F182" s="727" t="s">
        <v>624</v>
      </c>
      <c r="G182" s="735">
        <v>46</v>
      </c>
      <c r="H182" s="572"/>
      <c r="I182" s="735">
        <v>46</v>
      </c>
      <c r="J182" s="509"/>
      <c r="K182" s="572"/>
      <c r="L182" s="518">
        <v>37.29</v>
      </c>
      <c r="M182" s="572"/>
      <c r="N182" s="728">
        <v>1018.7</v>
      </c>
      <c r="AF182" s="724"/>
      <c r="AG182" s="489"/>
      <c r="AI182" s="489"/>
      <c r="AL182" s="499" t="s">
        <v>2499</v>
      </c>
      <c r="AN182" s="489"/>
      <c r="AO182" s="754"/>
      <c r="AP182" s="754"/>
    </row>
    <row r="183" spans="1:42" s="462" customFormat="1" ht="15" x14ac:dyDescent="0.25">
      <c r="A183" s="534"/>
      <c r="B183" s="575"/>
      <c r="C183" s="2786" t="s">
        <v>860</v>
      </c>
      <c r="D183" s="2786"/>
      <c r="E183" s="2786"/>
      <c r="F183" s="491"/>
      <c r="G183" s="492"/>
      <c r="H183" s="492"/>
      <c r="I183" s="492"/>
      <c r="J183" s="495"/>
      <c r="K183" s="492"/>
      <c r="L183" s="535">
        <v>909.25</v>
      </c>
      <c r="M183" s="571"/>
      <c r="N183" s="533">
        <v>11763.49</v>
      </c>
      <c r="AF183" s="724"/>
      <c r="AG183" s="489"/>
      <c r="AI183" s="489"/>
      <c r="AN183" s="489" t="s">
        <v>860</v>
      </c>
      <c r="AO183" s="754"/>
      <c r="AP183" s="754"/>
    </row>
    <row r="184" spans="1:42" s="462" customFormat="1" ht="15" x14ac:dyDescent="0.25">
      <c r="A184" s="2780" t="s">
        <v>1188</v>
      </c>
      <c r="B184" s="2781"/>
      <c r="C184" s="2781"/>
      <c r="D184" s="2781"/>
      <c r="E184" s="2781"/>
      <c r="F184" s="2781"/>
      <c r="G184" s="2781"/>
      <c r="H184" s="2781"/>
      <c r="I184" s="2781"/>
      <c r="J184" s="2781"/>
      <c r="K184" s="2781"/>
      <c r="L184" s="2781"/>
      <c r="M184" s="2781"/>
      <c r="N184" s="2782"/>
      <c r="AF184" s="724"/>
      <c r="AG184" s="489" t="s">
        <v>1188</v>
      </c>
      <c r="AI184" s="489"/>
      <c r="AN184" s="489"/>
      <c r="AO184" s="754"/>
      <c r="AP184" s="754"/>
    </row>
    <row r="185" spans="1:42" s="462" customFormat="1" ht="23.25" x14ac:dyDescent="0.25">
      <c r="A185" s="490" t="s">
        <v>646</v>
      </c>
      <c r="B185" s="576" t="s">
        <v>2552</v>
      </c>
      <c r="C185" s="2786" t="s">
        <v>2553</v>
      </c>
      <c r="D185" s="2786"/>
      <c r="E185" s="2786"/>
      <c r="F185" s="491" t="s">
        <v>130</v>
      </c>
      <c r="G185" s="492">
        <v>126.73</v>
      </c>
      <c r="H185" s="493">
        <v>1</v>
      </c>
      <c r="I185" s="740">
        <v>126.73</v>
      </c>
      <c r="J185" s="495"/>
      <c r="K185" s="492"/>
      <c r="L185" s="495"/>
      <c r="M185" s="492"/>
      <c r="N185" s="496"/>
      <c r="AF185" s="724"/>
      <c r="AG185" s="489"/>
      <c r="AI185" s="489" t="s">
        <v>2553</v>
      </c>
      <c r="AN185" s="489"/>
      <c r="AO185" s="754"/>
      <c r="AP185" s="754"/>
    </row>
    <row r="186" spans="1:42" s="462" customFormat="1" ht="33.75" x14ac:dyDescent="0.25">
      <c r="A186" s="497"/>
      <c r="B186" s="498" t="s">
        <v>1641</v>
      </c>
      <c r="C186" s="2773" t="s">
        <v>1642</v>
      </c>
      <c r="D186" s="2773"/>
      <c r="E186" s="2773"/>
      <c r="F186" s="2773"/>
      <c r="G186" s="2773"/>
      <c r="H186" s="2773"/>
      <c r="I186" s="2773"/>
      <c r="J186" s="2773"/>
      <c r="K186" s="2773"/>
      <c r="L186" s="2773"/>
      <c r="M186" s="2773"/>
      <c r="N186" s="2774"/>
      <c r="AF186" s="724"/>
      <c r="AG186" s="489"/>
      <c r="AI186" s="489"/>
      <c r="AJ186" s="499" t="s">
        <v>1642</v>
      </c>
      <c r="AN186" s="489"/>
      <c r="AO186" s="754"/>
      <c r="AP186" s="754"/>
    </row>
    <row r="187" spans="1:42" s="462" customFormat="1" ht="15" x14ac:dyDescent="0.25">
      <c r="A187" s="726"/>
      <c r="B187" s="498" t="s">
        <v>190</v>
      </c>
      <c r="C187" s="2733" t="s">
        <v>2509</v>
      </c>
      <c r="D187" s="2733"/>
      <c r="E187" s="2733"/>
      <c r="F187" s="727"/>
      <c r="G187" s="572"/>
      <c r="H187" s="572"/>
      <c r="I187" s="572"/>
      <c r="J187" s="518">
        <v>16.739999999999998</v>
      </c>
      <c r="K187" s="519">
        <v>1.5</v>
      </c>
      <c r="L187" s="513">
        <v>3182.19</v>
      </c>
      <c r="M187" s="514">
        <v>27.32</v>
      </c>
      <c r="N187" s="728">
        <v>86937.43</v>
      </c>
      <c r="AF187" s="724"/>
      <c r="AG187" s="489"/>
      <c r="AI187" s="489"/>
      <c r="AK187" s="499" t="s">
        <v>2509</v>
      </c>
      <c r="AN187" s="489"/>
      <c r="AO187" s="754"/>
      <c r="AP187" s="754"/>
    </row>
    <row r="188" spans="1:42" s="462" customFormat="1" ht="15" x14ac:dyDescent="0.25">
      <c r="A188" s="726"/>
      <c r="B188" s="498" t="s">
        <v>232</v>
      </c>
      <c r="C188" s="2733" t="s">
        <v>817</v>
      </c>
      <c r="D188" s="2733"/>
      <c r="E188" s="2733"/>
      <c r="F188" s="727"/>
      <c r="G188" s="572"/>
      <c r="H188" s="572"/>
      <c r="I188" s="572"/>
      <c r="J188" s="518">
        <v>53.72</v>
      </c>
      <c r="K188" s="572"/>
      <c r="L188" s="513">
        <v>6807.94</v>
      </c>
      <c r="M188" s="514">
        <v>7.72</v>
      </c>
      <c r="N188" s="728">
        <v>52557.3</v>
      </c>
      <c r="AF188" s="724"/>
      <c r="AG188" s="489"/>
      <c r="AI188" s="489"/>
      <c r="AK188" s="499" t="s">
        <v>817</v>
      </c>
      <c r="AN188" s="489"/>
      <c r="AO188" s="754"/>
      <c r="AP188" s="754"/>
    </row>
    <row r="189" spans="1:42" s="462" customFormat="1" ht="15" x14ac:dyDescent="0.25">
      <c r="A189" s="729"/>
      <c r="B189" s="498"/>
      <c r="C189" s="2733" t="s">
        <v>2510</v>
      </c>
      <c r="D189" s="2733"/>
      <c r="E189" s="2733"/>
      <c r="F189" s="727" t="s">
        <v>795</v>
      </c>
      <c r="G189" s="514">
        <v>1.74</v>
      </c>
      <c r="H189" s="519">
        <v>1.5</v>
      </c>
      <c r="I189" s="760">
        <v>330.76530000000002</v>
      </c>
      <c r="J189" s="509"/>
      <c r="K189" s="572"/>
      <c r="L189" s="509"/>
      <c r="M189" s="572"/>
      <c r="N189" s="731"/>
      <c r="AF189" s="724"/>
      <c r="AG189" s="489"/>
      <c r="AI189" s="489"/>
      <c r="AL189" s="499" t="s">
        <v>2510</v>
      </c>
      <c r="AN189" s="489"/>
      <c r="AO189" s="754"/>
      <c r="AP189" s="754"/>
    </row>
    <row r="190" spans="1:42" s="462" customFormat="1" ht="15" x14ac:dyDescent="0.25">
      <c r="A190" s="726"/>
      <c r="B190" s="498"/>
      <c r="C190" s="2775" t="s">
        <v>2488</v>
      </c>
      <c r="D190" s="2775"/>
      <c r="E190" s="2775"/>
      <c r="F190" s="732"/>
      <c r="G190" s="571"/>
      <c r="H190" s="571"/>
      <c r="I190" s="571"/>
      <c r="J190" s="737">
        <v>70.459999999999994</v>
      </c>
      <c r="K190" s="571"/>
      <c r="L190" s="733">
        <v>9990.1299999999992</v>
      </c>
      <c r="M190" s="571"/>
      <c r="N190" s="734">
        <v>139494.73000000001</v>
      </c>
      <c r="AF190" s="724"/>
      <c r="AG190" s="489"/>
      <c r="AI190" s="489"/>
      <c r="AM190" s="499" t="s">
        <v>2488</v>
      </c>
      <c r="AN190" s="489"/>
      <c r="AO190" s="754"/>
      <c r="AP190" s="754"/>
    </row>
    <row r="191" spans="1:42" s="462" customFormat="1" ht="15" x14ac:dyDescent="0.25">
      <c r="A191" s="729"/>
      <c r="B191" s="498"/>
      <c r="C191" s="2733" t="s">
        <v>855</v>
      </c>
      <c r="D191" s="2733"/>
      <c r="E191" s="2733"/>
      <c r="F191" s="727"/>
      <c r="G191" s="572"/>
      <c r="H191" s="572"/>
      <c r="I191" s="572"/>
      <c r="J191" s="509"/>
      <c r="K191" s="572"/>
      <c r="L191" s="513">
        <v>3182.19</v>
      </c>
      <c r="M191" s="572"/>
      <c r="N191" s="728">
        <v>86937.43</v>
      </c>
      <c r="AF191" s="724"/>
      <c r="AG191" s="489"/>
      <c r="AI191" s="489"/>
      <c r="AL191" s="499" t="s">
        <v>855</v>
      </c>
      <c r="AN191" s="489"/>
      <c r="AO191" s="754"/>
      <c r="AP191" s="754"/>
    </row>
    <row r="192" spans="1:42" s="462" customFormat="1" ht="34.5" x14ac:dyDescent="0.25">
      <c r="A192" s="729"/>
      <c r="B192" s="498" t="s">
        <v>2489</v>
      </c>
      <c r="C192" s="2733" t="s">
        <v>2490</v>
      </c>
      <c r="D192" s="2733"/>
      <c r="E192" s="2733"/>
      <c r="F192" s="727" t="s">
        <v>624</v>
      </c>
      <c r="G192" s="735">
        <v>89</v>
      </c>
      <c r="H192" s="572"/>
      <c r="I192" s="735">
        <v>89</v>
      </c>
      <c r="J192" s="509"/>
      <c r="K192" s="572"/>
      <c r="L192" s="513">
        <v>2832.15</v>
      </c>
      <c r="M192" s="572"/>
      <c r="N192" s="728">
        <v>77374.31</v>
      </c>
      <c r="AF192" s="724"/>
      <c r="AG192" s="489"/>
      <c r="AI192" s="489"/>
      <c r="AL192" s="499" t="s">
        <v>2490</v>
      </c>
      <c r="AN192" s="489"/>
      <c r="AO192" s="754"/>
      <c r="AP192" s="754"/>
    </row>
    <row r="193" spans="1:45" s="462" customFormat="1" ht="34.5" x14ac:dyDescent="0.25">
      <c r="A193" s="729"/>
      <c r="B193" s="498" t="s">
        <v>2491</v>
      </c>
      <c r="C193" s="2733" t="s">
        <v>2492</v>
      </c>
      <c r="D193" s="2733"/>
      <c r="E193" s="2733"/>
      <c r="F193" s="727" t="s">
        <v>624</v>
      </c>
      <c r="G193" s="735">
        <v>41</v>
      </c>
      <c r="H193" s="572"/>
      <c r="I193" s="735">
        <v>41</v>
      </c>
      <c r="J193" s="509"/>
      <c r="K193" s="572"/>
      <c r="L193" s="513">
        <v>1304.7</v>
      </c>
      <c r="M193" s="572"/>
      <c r="N193" s="728">
        <v>35644.35</v>
      </c>
      <c r="AF193" s="724"/>
      <c r="AG193" s="489"/>
      <c r="AI193" s="489"/>
      <c r="AL193" s="499" t="s">
        <v>2492</v>
      </c>
      <c r="AN193" s="489"/>
      <c r="AO193" s="754"/>
      <c r="AP193" s="754"/>
    </row>
    <row r="194" spans="1:45" s="462" customFormat="1" ht="15" x14ac:dyDescent="0.25">
      <c r="A194" s="534"/>
      <c r="B194" s="575"/>
      <c r="C194" s="2786" t="s">
        <v>860</v>
      </c>
      <c r="D194" s="2786"/>
      <c r="E194" s="2786"/>
      <c r="F194" s="491"/>
      <c r="G194" s="492"/>
      <c r="H194" s="492"/>
      <c r="I194" s="492"/>
      <c r="J194" s="495"/>
      <c r="K194" s="492"/>
      <c r="L194" s="532">
        <v>14126.98</v>
      </c>
      <c r="M194" s="571"/>
      <c r="N194" s="533">
        <v>252513.39</v>
      </c>
      <c r="AF194" s="724"/>
      <c r="AG194" s="489"/>
      <c r="AI194" s="489"/>
      <c r="AN194" s="489" t="s">
        <v>860</v>
      </c>
      <c r="AO194" s="754"/>
      <c r="AP194" s="754"/>
    </row>
    <row r="195" spans="1:45" s="462" customFormat="1" ht="34.5" x14ac:dyDescent="0.25">
      <c r="A195" s="490" t="s">
        <v>647</v>
      </c>
      <c r="B195" s="576" t="s">
        <v>1923</v>
      </c>
      <c r="C195" s="2786" t="s">
        <v>2554</v>
      </c>
      <c r="D195" s="2786"/>
      <c r="E195" s="2786"/>
      <c r="F195" s="491" t="s">
        <v>130</v>
      </c>
      <c r="G195" s="492">
        <v>-256.37479000000002</v>
      </c>
      <c r="H195" s="493">
        <v>1</v>
      </c>
      <c r="I195" s="549">
        <v>-256.37479000000002</v>
      </c>
      <c r="J195" s="535">
        <v>25.97</v>
      </c>
      <c r="K195" s="492"/>
      <c r="L195" s="532">
        <v>-6658.05</v>
      </c>
      <c r="M195" s="740">
        <v>7.72</v>
      </c>
      <c r="N195" s="533">
        <v>-51400.15</v>
      </c>
      <c r="AF195" s="724"/>
      <c r="AG195" s="489"/>
      <c r="AI195" s="489" t="s">
        <v>2554</v>
      </c>
      <c r="AN195" s="489"/>
      <c r="AO195" s="754"/>
      <c r="AP195" s="754"/>
    </row>
    <row r="196" spans="1:45" s="462" customFormat="1" ht="15" x14ac:dyDescent="0.25">
      <c r="A196" s="534"/>
      <c r="B196" s="575"/>
      <c r="C196" s="2786" t="s">
        <v>860</v>
      </c>
      <c r="D196" s="2786"/>
      <c r="E196" s="2786"/>
      <c r="F196" s="491"/>
      <c r="G196" s="492"/>
      <c r="H196" s="492"/>
      <c r="I196" s="492"/>
      <c r="J196" s="495"/>
      <c r="K196" s="492"/>
      <c r="L196" s="532">
        <v>-6658.05</v>
      </c>
      <c r="M196" s="571"/>
      <c r="N196" s="533">
        <v>-51400.15</v>
      </c>
      <c r="AF196" s="724"/>
      <c r="AG196" s="489"/>
      <c r="AI196" s="489"/>
      <c r="AN196" s="489" t="s">
        <v>860</v>
      </c>
      <c r="AO196" s="754"/>
      <c r="AP196" s="754"/>
    </row>
    <row r="197" spans="1:45" s="462" customFormat="1" ht="15" x14ac:dyDescent="0.25">
      <c r="A197" s="2780" t="s">
        <v>1226</v>
      </c>
      <c r="B197" s="2781"/>
      <c r="C197" s="2781"/>
      <c r="D197" s="2781"/>
      <c r="E197" s="2781"/>
      <c r="F197" s="2781"/>
      <c r="G197" s="2781"/>
      <c r="H197" s="2781"/>
      <c r="I197" s="2781"/>
      <c r="J197" s="2781"/>
      <c r="K197" s="2781"/>
      <c r="L197" s="2781"/>
      <c r="M197" s="2781"/>
      <c r="N197" s="2782"/>
      <c r="AF197" s="724"/>
      <c r="AG197" s="489" t="s">
        <v>1226</v>
      </c>
      <c r="AI197" s="489"/>
      <c r="AN197" s="489"/>
      <c r="AO197" s="754"/>
      <c r="AP197" s="754"/>
    </row>
    <row r="198" spans="1:45" s="462" customFormat="1" ht="15" x14ac:dyDescent="0.25">
      <c r="A198" s="2780" t="s">
        <v>1277</v>
      </c>
      <c r="B198" s="2781"/>
      <c r="C198" s="2781"/>
      <c r="D198" s="2781"/>
      <c r="E198" s="2781"/>
      <c r="F198" s="2781"/>
      <c r="G198" s="2781"/>
      <c r="H198" s="2781"/>
      <c r="I198" s="2781"/>
      <c r="J198" s="2781"/>
      <c r="K198" s="2781"/>
      <c r="L198" s="2781"/>
      <c r="M198" s="2781"/>
      <c r="N198" s="2782"/>
      <c r="AF198" s="724"/>
      <c r="AG198" s="489" t="s">
        <v>1277</v>
      </c>
      <c r="AI198" s="489"/>
      <c r="AN198" s="489"/>
      <c r="AO198" s="754"/>
      <c r="AP198" s="754"/>
    </row>
    <row r="199" spans="1:45" s="462" customFormat="1" ht="15" x14ac:dyDescent="0.25">
      <c r="A199" s="2780" t="s">
        <v>1304</v>
      </c>
      <c r="B199" s="2781"/>
      <c r="C199" s="2781"/>
      <c r="D199" s="2781"/>
      <c r="E199" s="2781"/>
      <c r="F199" s="2781"/>
      <c r="G199" s="2781"/>
      <c r="H199" s="2781"/>
      <c r="I199" s="2781"/>
      <c r="J199" s="2781"/>
      <c r="K199" s="2781"/>
      <c r="L199" s="2781"/>
      <c r="M199" s="2781"/>
      <c r="N199" s="2782"/>
      <c r="AF199" s="724"/>
      <c r="AG199" s="489" t="s">
        <v>1304</v>
      </c>
      <c r="AI199" s="489"/>
      <c r="AN199" s="489"/>
      <c r="AO199" s="754"/>
      <c r="AP199" s="754"/>
    </row>
    <row r="200" spans="1:45" s="462" customFormat="1" ht="15" x14ac:dyDescent="0.25">
      <c r="A200" s="2780" t="s">
        <v>1337</v>
      </c>
      <c r="B200" s="2781"/>
      <c r="C200" s="2781"/>
      <c r="D200" s="2781"/>
      <c r="E200" s="2781"/>
      <c r="F200" s="2781"/>
      <c r="G200" s="2781"/>
      <c r="H200" s="2781"/>
      <c r="I200" s="2781"/>
      <c r="J200" s="2781"/>
      <c r="K200" s="2781"/>
      <c r="L200" s="2781"/>
      <c r="M200" s="2781"/>
      <c r="N200" s="2782"/>
      <c r="AF200" s="724"/>
      <c r="AG200" s="489" t="s">
        <v>1337</v>
      </c>
      <c r="AI200" s="489"/>
      <c r="AN200" s="489"/>
      <c r="AO200" s="754"/>
      <c r="AP200" s="754"/>
    </row>
    <row r="201" spans="1:45" s="462" customFormat="1" ht="15" x14ac:dyDescent="0.25">
      <c r="A201" s="2780" t="s">
        <v>1369</v>
      </c>
      <c r="B201" s="2781"/>
      <c r="C201" s="2781"/>
      <c r="D201" s="2781"/>
      <c r="E201" s="2781"/>
      <c r="F201" s="2781"/>
      <c r="G201" s="2781"/>
      <c r="H201" s="2781"/>
      <c r="I201" s="2781"/>
      <c r="J201" s="2781"/>
      <c r="K201" s="2781"/>
      <c r="L201" s="2781"/>
      <c r="M201" s="2781"/>
      <c r="N201" s="2782"/>
      <c r="AF201" s="724"/>
      <c r="AG201" s="489" t="s">
        <v>1369</v>
      </c>
      <c r="AI201" s="489"/>
      <c r="AN201" s="489"/>
      <c r="AO201" s="754"/>
      <c r="AP201" s="754"/>
    </row>
    <row r="202" spans="1:45" s="462" customFormat="1" ht="22.5" x14ac:dyDescent="0.25">
      <c r="A202" s="744" t="s">
        <v>648</v>
      </c>
      <c r="B202" s="745" t="s">
        <v>2555</v>
      </c>
      <c r="C202" s="2787" t="s">
        <v>2556</v>
      </c>
      <c r="D202" s="2787"/>
      <c r="E202" s="2787"/>
      <c r="F202" s="746" t="s">
        <v>820</v>
      </c>
      <c r="G202" s="747">
        <v>23</v>
      </c>
      <c r="H202" s="748">
        <v>1</v>
      </c>
      <c r="I202" s="748">
        <v>23</v>
      </c>
      <c r="J202" s="757"/>
      <c r="K202" s="747"/>
      <c r="L202" s="757"/>
      <c r="M202" s="747"/>
      <c r="N202" s="762"/>
      <c r="AF202" s="724"/>
      <c r="AG202" s="489"/>
      <c r="AI202" s="489"/>
      <c r="AN202" s="489"/>
      <c r="AO202" s="754" t="s">
        <v>2556</v>
      </c>
      <c r="AP202" s="754"/>
    </row>
    <row r="203" spans="1:45" s="462" customFormat="1" ht="33.75" x14ac:dyDescent="0.25">
      <c r="A203" s="763"/>
      <c r="B203" s="764" t="s">
        <v>1641</v>
      </c>
      <c r="C203" s="2788" t="s">
        <v>1642</v>
      </c>
      <c r="D203" s="2788"/>
      <c r="E203" s="2788"/>
      <c r="F203" s="2788"/>
      <c r="G203" s="2788"/>
      <c r="H203" s="2788"/>
      <c r="I203" s="2788"/>
      <c r="J203" s="2788"/>
      <c r="K203" s="2788"/>
      <c r="L203" s="2788"/>
      <c r="M203" s="2788"/>
      <c r="N203" s="2789"/>
      <c r="AF203" s="724"/>
      <c r="AG203" s="489"/>
      <c r="AI203" s="489"/>
      <c r="AN203" s="489"/>
      <c r="AO203" s="754"/>
      <c r="AP203" s="754"/>
      <c r="AQ203" s="707" t="s">
        <v>1642</v>
      </c>
    </row>
    <row r="204" spans="1:45" s="462" customFormat="1" ht="15" x14ac:dyDescent="0.25">
      <c r="A204" s="765"/>
      <c r="B204" s="764" t="s">
        <v>190</v>
      </c>
      <c r="C204" s="2790" t="s">
        <v>2509</v>
      </c>
      <c r="D204" s="2790"/>
      <c r="E204" s="2790"/>
      <c r="F204" s="766"/>
      <c r="G204" s="767"/>
      <c r="H204" s="767"/>
      <c r="I204" s="767"/>
      <c r="J204" s="768">
        <v>6.75</v>
      </c>
      <c r="K204" s="769">
        <v>1.5</v>
      </c>
      <c r="L204" s="768">
        <v>232.88</v>
      </c>
      <c r="M204" s="770">
        <v>27.32</v>
      </c>
      <c r="N204" s="771">
        <v>6362.28</v>
      </c>
      <c r="AF204" s="724"/>
      <c r="AG204" s="489"/>
      <c r="AI204" s="489"/>
      <c r="AN204" s="489"/>
      <c r="AO204" s="754"/>
      <c r="AP204" s="754"/>
      <c r="AQ204" s="707"/>
      <c r="AR204" s="707" t="s">
        <v>2509</v>
      </c>
    </row>
    <row r="205" spans="1:45" s="462" customFormat="1" ht="15" x14ac:dyDescent="0.25">
      <c r="A205" s="765"/>
      <c r="B205" s="764" t="s">
        <v>627</v>
      </c>
      <c r="C205" s="2790" t="s">
        <v>685</v>
      </c>
      <c r="D205" s="2790"/>
      <c r="E205" s="2790"/>
      <c r="F205" s="766"/>
      <c r="G205" s="767"/>
      <c r="H205" s="767"/>
      <c r="I205" s="767"/>
      <c r="J205" s="768">
        <v>8.2899999999999991</v>
      </c>
      <c r="K205" s="769">
        <v>1.5</v>
      </c>
      <c r="L205" s="768">
        <v>286.01</v>
      </c>
      <c r="M205" s="770">
        <v>10.92</v>
      </c>
      <c r="N205" s="771">
        <v>3123.23</v>
      </c>
      <c r="AF205" s="724"/>
      <c r="AG205" s="489"/>
      <c r="AI205" s="489"/>
      <c r="AN205" s="489"/>
      <c r="AO205" s="754"/>
      <c r="AP205" s="754"/>
      <c r="AQ205" s="707"/>
      <c r="AR205" s="707" t="s">
        <v>685</v>
      </c>
    </row>
    <row r="206" spans="1:45" s="462" customFormat="1" ht="15" x14ac:dyDescent="0.25">
      <c r="A206" s="765"/>
      <c r="B206" s="764" t="s">
        <v>628</v>
      </c>
      <c r="C206" s="2790" t="s">
        <v>2486</v>
      </c>
      <c r="D206" s="2790"/>
      <c r="E206" s="2790"/>
      <c r="F206" s="766"/>
      <c r="G206" s="767"/>
      <c r="H206" s="767"/>
      <c r="I206" s="767"/>
      <c r="J206" s="768">
        <v>0.81</v>
      </c>
      <c r="K206" s="769">
        <v>1.5</v>
      </c>
      <c r="L206" s="768">
        <v>27.95</v>
      </c>
      <c r="M206" s="770">
        <v>27.32</v>
      </c>
      <c r="N206" s="772">
        <v>763.59</v>
      </c>
      <c r="AF206" s="724"/>
      <c r="AG206" s="489"/>
      <c r="AI206" s="489"/>
      <c r="AN206" s="489"/>
      <c r="AO206" s="754"/>
      <c r="AP206" s="754"/>
      <c r="AQ206" s="707"/>
      <c r="AR206" s="707" t="s">
        <v>2486</v>
      </c>
    </row>
    <row r="207" spans="1:45" s="462" customFormat="1" ht="15" x14ac:dyDescent="0.25">
      <c r="A207" s="765"/>
      <c r="B207" s="764" t="s">
        <v>232</v>
      </c>
      <c r="C207" s="2790" t="s">
        <v>817</v>
      </c>
      <c r="D207" s="2790"/>
      <c r="E207" s="2790"/>
      <c r="F207" s="766"/>
      <c r="G207" s="767"/>
      <c r="H207" s="767"/>
      <c r="I207" s="767"/>
      <c r="J207" s="768">
        <v>0.37</v>
      </c>
      <c r="K207" s="767"/>
      <c r="L207" s="768">
        <v>8.51</v>
      </c>
      <c r="M207" s="770">
        <v>7.72</v>
      </c>
      <c r="N207" s="772">
        <v>65.7</v>
      </c>
      <c r="AF207" s="724"/>
      <c r="AG207" s="489"/>
      <c r="AI207" s="489"/>
      <c r="AN207" s="489"/>
      <c r="AO207" s="754"/>
      <c r="AP207" s="754"/>
      <c r="AQ207" s="707"/>
      <c r="AR207" s="707" t="s">
        <v>817</v>
      </c>
    </row>
    <row r="208" spans="1:45" s="462" customFormat="1" ht="15" x14ac:dyDescent="0.25">
      <c r="A208" s="701"/>
      <c r="B208" s="764"/>
      <c r="C208" s="2790" t="s">
        <v>2510</v>
      </c>
      <c r="D208" s="2790"/>
      <c r="E208" s="2790"/>
      <c r="F208" s="766" t="s">
        <v>795</v>
      </c>
      <c r="G208" s="770">
        <v>0.85</v>
      </c>
      <c r="H208" s="769">
        <v>1.5</v>
      </c>
      <c r="I208" s="773">
        <v>29.324999999999999</v>
      </c>
      <c r="J208" s="774"/>
      <c r="K208" s="767"/>
      <c r="L208" s="774"/>
      <c r="M208" s="767"/>
      <c r="N208" s="775"/>
      <c r="AF208" s="724"/>
      <c r="AG208" s="489"/>
      <c r="AI208" s="489"/>
      <c r="AN208" s="489"/>
      <c r="AO208" s="754"/>
      <c r="AP208" s="754"/>
      <c r="AQ208" s="707"/>
      <c r="AR208" s="707"/>
      <c r="AS208" s="707" t="s">
        <v>2510</v>
      </c>
    </row>
    <row r="209" spans="1:47" s="462" customFormat="1" ht="15" x14ac:dyDescent="0.25">
      <c r="A209" s="701"/>
      <c r="B209" s="764"/>
      <c r="C209" s="2790" t="s">
        <v>2487</v>
      </c>
      <c r="D209" s="2790"/>
      <c r="E209" s="2790"/>
      <c r="F209" s="766" t="s">
        <v>795</v>
      </c>
      <c r="G209" s="770">
        <v>7.0000000000000007E-2</v>
      </c>
      <c r="H209" s="769">
        <v>1.5</v>
      </c>
      <c r="I209" s="773">
        <v>2.415</v>
      </c>
      <c r="J209" s="774"/>
      <c r="K209" s="767"/>
      <c r="L209" s="774"/>
      <c r="M209" s="767"/>
      <c r="N209" s="775"/>
      <c r="AF209" s="724"/>
      <c r="AG209" s="489"/>
      <c r="AI209" s="489"/>
      <c r="AN209" s="489"/>
      <c r="AO209" s="754"/>
      <c r="AP209" s="754"/>
      <c r="AQ209" s="707"/>
      <c r="AR209" s="707"/>
      <c r="AS209" s="707" t="s">
        <v>2487</v>
      </c>
    </row>
    <row r="210" spans="1:47" s="462" customFormat="1" ht="15" x14ac:dyDescent="0.25">
      <c r="A210" s="765"/>
      <c r="B210" s="764"/>
      <c r="C210" s="2791" t="s">
        <v>2488</v>
      </c>
      <c r="D210" s="2791"/>
      <c r="E210" s="2791"/>
      <c r="F210" s="776"/>
      <c r="G210" s="758"/>
      <c r="H210" s="758"/>
      <c r="I210" s="758"/>
      <c r="J210" s="777">
        <v>15.41</v>
      </c>
      <c r="K210" s="758"/>
      <c r="L210" s="777">
        <v>527.4</v>
      </c>
      <c r="M210" s="758"/>
      <c r="N210" s="778">
        <v>9551.2099999999991</v>
      </c>
      <c r="AF210" s="724"/>
      <c r="AG210" s="489"/>
      <c r="AI210" s="489"/>
      <c r="AN210" s="489"/>
      <c r="AO210" s="754"/>
      <c r="AP210" s="754"/>
      <c r="AQ210" s="707"/>
      <c r="AR210" s="707"/>
      <c r="AS210" s="707"/>
      <c r="AT210" s="707" t="s">
        <v>2488</v>
      </c>
    </row>
    <row r="211" spans="1:47" s="462" customFormat="1" ht="15" x14ac:dyDescent="0.25">
      <c r="A211" s="701"/>
      <c r="B211" s="764"/>
      <c r="C211" s="2790" t="s">
        <v>855</v>
      </c>
      <c r="D211" s="2790"/>
      <c r="E211" s="2790"/>
      <c r="F211" s="766"/>
      <c r="G211" s="767"/>
      <c r="H211" s="767"/>
      <c r="I211" s="767"/>
      <c r="J211" s="774"/>
      <c r="K211" s="767"/>
      <c r="L211" s="768">
        <v>260.83</v>
      </c>
      <c r="M211" s="767"/>
      <c r="N211" s="771">
        <v>7125.87</v>
      </c>
      <c r="AF211" s="724"/>
      <c r="AG211" s="489"/>
      <c r="AI211" s="489"/>
      <c r="AN211" s="489"/>
      <c r="AO211" s="754"/>
      <c r="AP211" s="754"/>
      <c r="AQ211" s="707"/>
      <c r="AR211" s="707"/>
      <c r="AS211" s="707" t="s">
        <v>855</v>
      </c>
      <c r="AT211" s="707"/>
    </row>
    <row r="212" spans="1:47" s="462" customFormat="1" ht="15" x14ac:dyDescent="0.25">
      <c r="A212" s="701"/>
      <c r="B212" s="764" t="s">
        <v>2542</v>
      </c>
      <c r="C212" s="2790" t="s">
        <v>2543</v>
      </c>
      <c r="D212" s="2790"/>
      <c r="E212" s="2790"/>
      <c r="F212" s="766" t="s">
        <v>624</v>
      </c>
      <c r="G212" s="779">
        <v>110</v>
      </c>
      <c r="H212" s="767"/>
      <c r="I212" s="779">
        <v>110</v>
      </c>
      <c r="J212" s="774"/>
      <c r="K212" s="767"/>
      <c r="L212" s="768">
        <v>286.91000000000003</v>
      </c>
      <c r="M212" s="767"/>
      <c r="N212" s="771">
        <v>7838.46</v>
      </c>
      <c r="AF212" s="724"/>
      <c r="AG212" s="489"/>
      <c r="AI212" s="489"/>
      <c r="AN212" s="489"/>
      <c r="AO212" s="754"/>
      <c r="AP212" s="754"/>
      <c r="AQ212" s="707"/>
      <c r="AR212" s="707"/>
      <c r="AS212" s="707" t="s">
        <v>2543</v>
      </c>
      <c r="AT212" s="707"/>
    </row>
    <row r="213" spans="1:47" s="462" customFormat="1" ht="15" x14ac:dyDescent="0.25">
      <c r="A213" s="701"/>
      <c r="B213" s="764" t="s">
        <v>2544</v>
      </c>
      <c r="C213" s="2790" t="s">
        <v>2545</v>
      </c>
      <c r="D213" s="2790"/>
      <c r="E213" s="2790"/>
      <c r="F213" s="766" t="s">
        <v>624</v>
      </c>
      <c r="G213" s="779">
        <v>69</v>
      </c>
      <c r="H213" s="767"/>
      <c r="I213" s="779">
        <v>69</v>
      </c>
      <c r="J213" s="774"/>
      <c r="K213" s="767"/>
      <c r="L213" s="768">
        <v>179.97</v>
      </c>
      <c r="M213" s="767"/>
      <c r="N213" s="771">
        <v>4916.8500000000004</v>
      </c>
      <c r="AF213" s="724"/>
      <c r="AG213" s="489"/>
      <c r="AI213" s="489"/>
      <c r="AN213" s="489"/>
      <c r="AO213" s="754"/>
      <c r="AP213" s="754"/>
      <c r="AQ213" s="707"/>
      <c r="AR213" s="707"/>
      <c r="AS213" s="707" t="s">
        <v>2545</v>
      </c>
      <c r="AT213" s="707"/>
    </row>
    <row r="214" spans="1:47" s="462" customFormat="1" ht="15" x14ac:dyDescent="0.25">
      <c r="A214" s="755"/>
      <c r="B214" s="756"/>
      <c r="C214" s="2787" t="s">
        <v>860</v>
      </c>
      <c r="D214" s="2787"/>
      <c r="E214" s="2787"/>
      <c r="F214" s="746"/>
      <c r="G214" s="747"/>
      <c r="H214" s="747"/>
      <c r="I214" s="747"/>
      <c r="J214" s="757"/>
      <c r="K214" s="747"/>
      <c r="L214" s="750">
        <v>994.28</v>
      </c>
      <c r="M214" s="758"/>
      <c r="N214" s="753">
        <v>22306.52</v>
      </c>
      <c r="AF214" s="724"/>
      <c r="AG214" s="489"/>
      <c r="AI214" s="489"/>
      <c r="AN214" s="489"/>
      <c r="AO214" s="754"/>
      <c r="AP214" s="754" t="s">
        <v>860</v>
      </c>
      <c r="AQ214" s="707"/>
      <c r="AR214" s="707"/>
      <c r="AS214" s="707"/>
      <c r="AT214" s="707"/>
    </row>
    <row r="215" spans="1:47" s="462" customFormat="1" ht="22.5" x14ac:dyDescent="0.25">
      <c r="A215" s="744" t="s">
        <v>648</v>
      </c>
      <c r="B215" s="745" t="s">
        <v>2557</v>
      </c>
      <c r="C215" s="2787" t="s">
        <v>2558</v>
      </c>
      <c r="D215" s="2787"/>
      <c r="E215" s="2787"/>
      <c r="F215" s="746" t="s">
        <v>820</v>
      </c>
      <c r="G215" s="747">
        <v>85</v>
      </c>
      <c r="H215" s="748">
        <v>1</v>
      </c>
      <c r="I215" s="748">
        <v>85</v>
      </c>
      <c r="J215" s="750">
        <v>155.94</v>
      </c>
      <c r="K215" s="747"/>
      <c r="L215" s="751">
        <v>13254.9</v>
      </c>
      <c r="M215" s="752">
        <v>7.72</v>
      </c>
      <c r="N215" s="753">
        <v>102327.83</v>
      </c>
      <c r="AF215" s="724"/>
      <c r="AG215" s="489"/>
      <c r="AI215" s="489"/>
      <c r="AN215" s="489"/>
      <c r="AO215" s="754" t="s">
        <v>2558</v>
      </c>
      <c r="AP215" s="754"/>
      <c r="AQ215" s="707"/>
      <c r="AR215" s="707"/>
      <c r="AS215" s="707"/>
      <c r="AT215" s="707"/>
    </row>
    <row r="216" spans="1:47" s="462" customFormat="1" ht="15" x14ac:dyDescent="0.25">
      <c r="A216" s="755"/>
      <c r="B216" s="756"/>
      <c r="C216" s="2787" t="s">
        <v>860</v>
      </c>
      <c r="D216" s="2787"/>
      <c r="E216" s="2787"/>
      <c r="F216" s="746"/>
      <c r="G216" s="747"/>
      <c r="H216" s="747"/>
      <c r="I216" s="747"/>
      <c r="J216" s="757"/>
      <c r="K216" s="747"/>
      <c r="L216" s="751">
        <v>13254.9</v>
      </c>
      <c r="M216" s="758"/>
      <c r="N216" s="753">
        <v>102327.83</v>
      </c>
      <c r="AF216" s="724"/>
      <c r="AG216" s="489"/>
      <c r="AI216" s="489"/>
      <c r="AN216" s="489"/>
      <c r="AO216" s="754"/>
      <c r="AP216" s="754" t="s">
        <v>860</v>
      </c>
      <c r="AQ216" s="707"/>
      <c r="AR216" s="707"/>
      <c r="AS216" s="707"/>
      <c r="AT216" s="707"/>
    </row>
    <row r="217" spans="1:47" s="462" customFormat="1" ht="15" x14ac:dyDescent="0.25">
      <c r="A217" s="490" t="s">
        <v>648</v>
      </c>
      <c r="B217" s="576" t="s">
        <v>2559</v>
      </c>
      <c r="C217" s="2786" t="s">
        <v>2560</v>
      </c>
      <c r="D217" s="2786"/>
      <c r="E217" s="2786"/>
      <c r="F217" s="491" t="s">
        <v>820</v>
      </c>
      <c r="G217" s="492">
        <v>85</v>
      </c>
      <c r="H217" s="493">
        <v>1</v>
      </c>
      <c r="I217" s="493">
        <v>85</v>
      </c>
      <c r="J217" s="535">
        <v>68.7</v>
      </c>
      <c r="K217" s="492"/>
      <c r="L217" s="532">
        <v>5839.5</v>
      </c>
      <c r="M217" s="740">
        <v>7.72</v>
      </c>
      <c r="N217" s="533">
        <v>45080.94</v>
      </c>
      <c r="AF217" s="724"/>
      <c r="AG217" s="489"/>
      <c r="AI217" s="489" t="s">
        <v>2560</v>
      </c>
      <c r="AN217" s="489"/>
      <c r="AO217" s="754"/>
      <c r="AP217" s="754"/>
      <c r="AQ217" s="707"/>
      <c r="AR217" s="707"/>
      <c r="AS217" s="707"/>
      <c r="AT217" s="707"/>
    </row>
    <row r="218" spans="1:47" s="462" customFormat="1" ht="15" x14ac:dyDescent="0.25">
      <c r="A218" s="534"/>
      <c r="B218" s="575"/>
      <c r="C218" s="2786" t="s">
        <v>860</v>
      </c>
      <c r="D218" s="2786"/>
      <c r="E218" s="2786"/>
      <c r="F218" s="491"/>
      <c r="G218" s="492"/>
      <c r="H218" s="492"/>
      <c r="I218" s="492"/>
      <c r="J218" s="495"/>
      <c r="K218" s="492"/>
      <c r="L218" s="532">
        <v>5839.5</v>
      </c>
      <c r="M218" s="571"/>
      <c r="N218" s="533">
        <v>45080.94</v>
      </c>
      <c r="AF218" s="724"/>
      <c r="AG218" s="489"/>
      <c r="AI218" s="489"/>
      <c r="AN218" s="489" t="s">
        <v>860</v>
      </c>
      <c r="AO218" s="754"/>
      <c r="AP218" s="754"/>
      <c r="AQ218" s="707"/>
      <c r="AR218" s="707"/>
      <c r="AS218" s="707"/>
      <c r="AT218" s="707"/>
    </row>
    <row r="219" spans="1:47" s="462" customFormat="1" ht="54" x14ac:dyDescent="0.25">
      <c r="A219" s="744" t="s">
        <v>903</v>
      </c>
      <c r="B219" s="745" t="s">
        <v>2550</v>
      </c>
      <c r="C219" s="2787" t="s">
        <v>2561</v>
      </c>
      <c r="D219" s="2787"/>
      <c r="E219" s="2787"/>
      <c r="F219" s="746" t="s">
        <v>2495</v>
      </c>
      <c r="G219" s="747">
        <v>2.3E-2</v>
      </c>
      <c r="H219" s="748">
        <v>1</v>
      </c>
      <c r="I219" s="749">
        <v>2.3E-2</v>
      </c>
      <c r="J219" s="757"/>
      <c r="K219" s="747"/>
      <c r="L219" s="757"/>
      <c r="M219" s="747"/>
      <c r="N219" s="762"/>
      <c r="AF219" s="724"/>
      <c r="AG219" s="489"/>
      <c r="AI219" s="489"/>
      <c r="AN219" s="489"/>
      <c r="AO219" s="754" t="s">
        <v>2561</v>
      </c>
      <c r="AP219" s="754"/>
      <c r="AQ219" s="707"/>
      <c r="AR219" s="707"/>
      <c r="AS219" s="707"/>
      <c r="AT219" s="707"/>
    </row>
    <row r="220" spans="1:47" s="462" customFormat="1" ht="15" x14ac:dyDescent="0.25">
      <c r="A220" s="780"/>
      <c r="B220" s="781"/>
      <c r="C220" s="2790" t="s">
        <v>2562</v>
      </c>
      <c r="D220" s="2790"/>
      <c r="E220" s="2790"/>
      <c r="F220" s="2790"/>
      <c r="G220" s="2790"/>
      <c r="H220" s="2790"/>
      <c r="I220" s="2790"/>
      <c r="J220" s="2790"/>
      <c r="K220" s="2790"/>
      <c r="L220" s="2790"/>
      <c r="M220" s="2790"/>
      <c r="N220" s="2792"/>
      <c r="AF220" s="724"/>
      <c r="AG220" s="489"/>
      <c r="AI220" s="489"/>
      <c r="AN220" s="489"/>
      <c r="AO220" s="754"/>
      <c r="AP220" s="754"/>
      <c r="AQ220" s="707"/>
      <c r="AR220" s="707"/>
      <c r="AS220" s="707"/>
      <c r="AT220" s="707"/>
      <c r="AU220" s="707" t="s">
        <v>2562</v>
      </c>
    </row>
    <row r="221" spans="1:47" s="462" customFormat="1" ht="33.75" x14ac:dyDescent="0.25">
      <c r="A221" s="763"/>
      <c r="B221" s="764" t="s">
        <v>1641</v>
      </c>
      <c r="C221" s="2788" t="s">
        <v>1642</v>
      </c>
      <c r="D221" s="2788"/>
      <c r="E221" s="2788"/>
      <c r="F221" s="2788"/>
      <c r="G221" s="2788"/>
      <c r="H221" s="2788"/>
      <c r="I221" s="2788"/>
      <c r="J221" s="2788"/>
      <c r="K221" s="2788"/>
      <c r="L221" s="2788"/>
      <c r="M221" s="2788"/>
      <c r="N221" s="2789"/>
      <c r="AF221" s="724"/>
      <c r="AG221" s="489"/>
      <c r="AI221" s="489"/>
      <c r="AN221" s="489"/>
      <c r="AO221" s="754"/>
      <c r="AP221" s="754"/>
      <c r="AQ221" s="707" t="s">
        <v>1642</v>
      </c>
      <c r="AR221" s="707"/>
      <c r="AS221" s="707"/>
      <c r="AT221" s="707"/>
      <c r="AU221" s="707"/>
    </row>
    <row r="222" spans="1:47" s="462" customFormat="1" ht="15" x14ac:dyDescent="0.25">
      <c r="A222" s="765"/>
      <c r="B222" s="764" t="s">
        <v>627</v>
      </c>
      <c r="C222" s="2790" t="s">
        <v>685</v>
      </c>
      <c r="D222" s="2790"/>
      <c r="E222" s="2790"/>
      <c r="F222" s="766"/>
      <c r="G222" s="767"/>
      <c r="H222" s="767"/>
      <c r="I222" s="767"/>
      <c r="J222" s="782">
        <v>1593.48</v>
      </c>
      <c r="K222" s="769">
        <v>1.5</v>
      </c>
      <c r="L222" s="768">
        <v>54.98</v>
      </c>
      <c r="M222" s="770">
        <v>10.92</v>
      </c>
      <c r="N222" s="772">
        <v>600.38</v>
      </c>
      <c r="AF222" s="724"/>
      <c r="AG222" s="489"/>
      <c r="AI222" s="489"/>
      <c r="AN222" s="489"/>
      <c r="AO222" s="754"/>
      <c r="AP222" s="754"/>
      <c r="AQ222" s="707"/>
      <c r="AR222" s="707" t="s">
        <v>685</v>
      </c>
      <c r="AS222" s="707"/>
      <c r="AT222" s="707"/>
      <c r="AU222" s="707"/>
    </row>
    <row r="223" spans="1:47" s="462" customFormat="1" ht="15" x14ac:dyDescent="0.25">
      <c r="A223" s="765"/>
      <c r="B223" s="764" t="s">
        <v>628</v>
      </c>
      <c r="C223" s="2790" t="s">
        <v>2486</v>
      </c>
      <c r="D223" s="2790"/>
      <c r="E223" s="2790"/>
      <c r="F223" s="766"/>
      <c r="G223" s="767"/>
      <c r="H223" s="767"/>
      <c r="I223" s="767"/>
      <c r="J223" s="768">
        <v>162</v>
      </c>
      <c r="K223" s="769">
        <v>1.5</v>
      </c>
      <c r="L223" s="768">
        <v>5.59</v>
      </c>
      <c r="M223" s="770">
        <v>27.32</v>
      </c>
      <c r="N223" s="772">
        <v>152.72</v>
      </c>
      <c r="AF223" s="724"/>
      <c r="AG223" s="489"/>
      <c r="AI223" s="489"/>
      <c r="AN223" s="489"/>
      <c r="AO223" s="754"/>
      <c r="AP223" s="754"/>
      <c r="AQ223" s="707"/>
      <c r="AR223" s="707" t="s">
        <v>2486</v>
      </c>
      <c r="AS223" s="707"/>
      <c r="AT223" s="707"/>
      <c r="AU223" s="707"/>
    </row>
    <row r="224" spans="1:47" s="462" customFormat="1" ht="15" x14ac:dyDescent="0.25">
      <c r="A224" s="701"/>
      <c r="B224" s="764"/>
      <c r="C224" s="2790" t="s">
        <v>2487</v>
      </c>
      <c r="D224" s="2790"/>
      <c r="E224" s="2790"/>
      <c r="F224" s="766" t="s">
        <v>795</v>
      </c>
      <c r="G224" s="779">
        <v>12</v>
      </c>
      <c r="H224" s="769">
        <v>1.5</v>
      </c>
      <c r="I224" s="773">
        <v>0.41399999999999998</v>
      </c>
      <c r="J224" s="774"/>
      <c r="K224" s="767"/>
      <c r="L224" s="774"/>
      <c r="M224" s="767"/>
      <c r="N224" s="775"/>
      <c r="AF224" s="724"/>
      <c r="AG224" s="489"/>
      <c r="AI224" s="489"/>
      <c r="AN224" s="489"/>
      <c r="AO224" s="754"/>
      <c r="AP224" s="754"/>
      <c r="AQ224" s="707"/>
      <c r="AR224" s="707"/>
      <c r="AS224" s="707" t="s">
        <v>2487</v>
      </c>
      <c r="AT224" s="707"/>
      <c r="AU224" s="707"/>
    </row>
    <row r="225" spans="1:49" s="462" customFormat="1" ht="15" x14ac:dyDescent="0.25">
      <c r="A225" s="765"/>
      <c r="B225" s="764"/>
      <c r="C225" s="2791" t="s">
        <v>2488</v>
      </c>
      <c r="D225" s="2791"/>
      <c r="E225" s="2791"/>
      <c r="F225" s="776"/>
      <c r="G225" s="758"/>
      <c r="H225" s="758"/>
      <c r="I225" s="758"/>
      <c r="J225" s="783">
        <v>1593.48</v>
      </c>
      <c r="K225" s="758"/>
      <c r="L225" s="777">
        <v>54.98</v>
      </c>
      <c r="M225" s="758"/>
      <c r="N225" s="784">
        <v>600.38</v>
      </c>
      <c r="AF225" s="724"/>
      <c r="AG225" s="489"/>
      <c r="AI225" s="489"/>
      <c r="AN225" s="489"/>
      <c r="AO225" s="754"/>
      <c r="AP225" s="754"/>
      <c r="AQ225" s="707"/>
      <c r="AR225" s="707"/>
      <c r="AS225" s="707"/>
      <c r="AT225" s="707" t="s">
        <v>2488</v>
      </c>
      <c r="AU225" s="707"/>
    </row>
    <row r="226" spans="1:49" s="462" customFormat="1" ht="15" x14ac:dyDescent="0.25">
      <c r="A226" s="701"/>
      <c r="B226" s="764"/>
      <c r="C226" s="2790" t="s">
        <v>855</v>
      </c>
      <c r="D226" s="2790"/>
      <c r="E226" s="2790"/>
      <c r="F226" s="766"/>
      <c r="G226" s="767"/>
      <c r="H226" s="767"/>
      <c r="I226" s="767"/>
      <c r="J226" s="774"/>
      <c r="K226" s="767"/>
      <c r="L226" s="768">
        <v>5.59</v>
      </c>
      <c r="M226" s="767"/>
      <c r="N226" s="772">
        <v>152.72</v>
      </c>
      <c r="AF226" s="724"/>
      <c r="AG226" s="489"/>
      <c r="AI226" s="489"/>
      <c r="AN226" s="489"/>
      <c r="AO226" s="754"/>
      <c r="AP226" s="754"/>
      <c r="AQ226" s="707"/>
      <c r="AR226" s="707"/>
      <c r="AS226" s="707" t="s">
        <v>855</v>
      </c>
      <c r="AT226" s="707"/>
      <c r="AU226" s="707"/>
    </row>
    <row r="227" spans="1:49" s="462" customFormat="1" ht="23.25" x14ac:dyDescent="0.25">
      <c r="A227" s="701"/>
      <c r="B227" s="764" t="s">
        <v>2496</v>
      </c>
      <c r="C227" s="2790" t="s">
        <v>2497</v>
      </c>
      <c r="D227" s="2790"/>
      <c r="E227" s="2790"/>
      <c r="F227" s="766" t="s">
        <v>624</v>
      </c>
      <c r="G227" s="779">
        <v>92</v>
      </c>
      <c r="H227" s="767"/>
      <c r="I227" s="779">
        <v>92</v>
      </c>
      <c r="J227" s="774"/>
      <c r="K227" s="767"/>
      <c r="L227" s="768">
        <v>5.14</v>
      </c>
      <c r="M227" s="767"/>
      <c r="N227" s="772">
        <v>140.5</v>
      </c>
      <c r="AF227" s="724"/>
      <c r="AG227" s="489"/>
      <c r="AI227" s="489"/>
      <c r="AN227" s="489"/>
      <c r="AO227" s="754"/>
      <c r="AP227" s="754"/>
      <c r="AQ227" s="707"/>
      <c r="AR227" s="707"/>
      <c r="AS227" s="707" t="s">
        <v>2497</v>
      </c>
      <c r="AT227" s="707"/>
      <c r="AU227" s="707"/>
    </row>
    <row r="228" spans="1:49" s="462" customFormat="1" ht="23.25" x14ac:dyDescent="0.25">
      <c r="A228" s="701"/>
      <c r="B228" s="764" t="s">
        <v>2498</v>
      </c>
      <c r="C228" s="2790" t="s">
        <v>2499</v>
      </c>
      <c r="D228" s="2790"/>
      <c r="E228" s="2790"/>
      <c r="F228" s="766" t="s">
        <v>624</v>
      </c>
      <c r="G228" s="779">
        <v>46</v>
      </c>
      <c r="H228" s="767"/>
      <c r="I228" s="779">
        <v>46</v>
      </c>
      <c r="J228" s="774"/>
      <c r="K228" s="767"/>
      <c r="L228" s="768">
        <v>2.57</v>
      </c>
      <c r="M228" s="767"/>
      <c r="N228" s="772">
        <v>70.25</v>
      </c>
      <c r="AF228" s="724"/>
      <c r="AG228" s="489"/>
      <c r="AI228" s="489"/>
      <c r="AN228" s="489"/>
      <c r="AO228" s="754"/>
      <c r="AP228" s="754"/>
      <c r="AQ228" s="707"/>
      <c r="AR228" s="707"/>
      <c r="AS228" s="707" t="s">
        <v>2499</v>
      </c>
      <c r="AT228" s="707"/>
      <c r="AU228" s="707"/>
    </row>
    <row r="229" spans="1:49" s="462" customFormat="1" ht="15" x14ac:dyDescent="0.25">
      <c r="A229" s="755"/>
      <c r="B229" s="756"/>
      <c r="C229" s="2787" t="s">
        <v>860</v>
      </c>
      <c r="D229" s="2787"/>
      <c r="E229" s="2787"/>
      <c r="F229" s="746"/>
      <c r="G229" s="747"/>
      <c r="H229" s="747"/>
      <c r="I229" s="747"/>
      <c r="J229" s="757"/>
      <c r="K229" s="747"/>
      <c r="L229" s="750">
        <v>62.69</v>
      </c>
      <c r="M229" s="758"/>
      <c r="N229" s="785">
        <v>811.13</v>
      </c>
      <c r="AF229" s="724"/>
      <c r="AG229" s="489"/>
      <c r="AI229" s="489"/>
      <c r="AN229" s="489"/>
      <c r="AO229" s="754"/>
      <c r="AP229" s="754" t="s">
        <v>860</v>
      </c>
      <c r="AQ229" s="707"/>
      <c r="AR229" s="707"/>
      <c r="AS229" s="707"/>
      <c r="AT229" s="707"/>
      <c r="AU229" s="707"/>
    </row>
    <row r="230" spans="1:49" s="462" customFormat="1" ht="22.5" x14ac:dyDescent="0.25">
      <c r="A230" s="744" t="s">
        <v>904</v>
      </c>
      <c r="B230" s="745" t="s">
        <v>2557</v>
      </c>
      <c r="C230" s="2787" t="s">
        <v>2558</v>
      </c>
      <c r="D230" s="2787"/>
      <c r="E230" s="2787"/>
      <c r="F230" s="746" t="s">
        <v>820</v>
      </c>
      <c r="G230" s="747">
        <v>25.3</v>
      </c>
      <c r="H230" s="748">
        <v>1</v>
      </c>
      <c r="I230" s="786">
        <v>25.3</v>
      </c>
      <c r="J230" s="750">
        <v>155.94</v>
      </c>
      <c r="K230" s="747"/>
      <c r="L230" s="751">
        <v>3945.28</v>
      </c>
      <c r="M230" s="752">
        <v>7.72</v>
      </c>
      <c r="N230" s="753">
        <v>30457.56</v>
      </c>
      <c r="AF230" s="724"/>
      <c r="AG230" s="489"/>
      <c r="AI230" s="489"/>
      <c r="AN230" s="489"/>
      <c r="AO230" s="754" t="s">
        <v>2558</v>
      </c>
      <c r="AP230" s="754"/>
      <c r="AQ230" s="707"/>
      <c r="AR230" s="707"/>
      <c r="AS230" s="707"/>
      <c r="AT230" s="707"/>
      <c r="AU230" s="707"/>
    </row>
    <row r="231" spans="1:49" s="462" customFormat="1" ht="15" x14ac:dyDescent="0.25">
      <c r="A231" s="780"/>
      <c r="B231" s="781"/>
      <c r="C231" s="2790" t="s">
        <v>2563</v>
      </c>
      <c r="D231" s="2790"/>
      <c r="E231" s="2790"/>
      <c r="F231" s="2790"/>
      <c r="G231" s="2790"/>
      <c r="H231" s="2790"/>
      <c r="I231" s="2790"/>
      <c r="J231" s="2790"/>
      <c r="K231" s="2790"/>
      <c r="L231" s="2790"/>
      <c r="M231" s="2790"/>
      <c r="N231" s="2792"/>
      <c r="AF231" s="724"/>
      <c r="AG231" s="489"/>
      <c r="AI231" s="489"/>
      <c r="AN231" s="489"/>
      <c r="AO231" s="754"/>
      <c r="AP231" s="754"/>
      <c r="AQ231" s="707"/>
      <c r="AR231" s="707"/>
      <c r="AS231" s="707"/>
      <c r="AT231" s="707"/>
      <c r="AU231" s="707" t="s">
        <v>2563</v>
      </c>
    </row>
    <row r="232" spans="1:49" s="462" customFormat="1" ht="15" x14ac:dyDescent="0.25">
      <c r="A232" s="755"/>
      <c r="B232" s="756"/>
      <c r="C232" s="2787" t="s">
        <v>860</v>
      </c>
      <c r="D232" s="2787"/>
      <c r="E232" s="2787"/>
      <c r="F232" s="746"/>
      <c r="G232" s="747"/>
      <c r="H232" s="747"/>
      <c r="I232" s="747"/>
      <c r="J232" s="757"/>
      <c r="K232" s="747"/>
      <c r="L232" s="751">
        <v>3945.28</v>
      </c>
      <c r="M232" s="758"/>
      <c r="N232" s="753">
        <v>30457.56</v>
      </c>
      <c r="AF232" s="724"/>
      <c r="AG232" s="489"/>
      <c r="AI232" s="489"/>
      <c r="AN232" s="489"/>
      <c r="AO232" s="754"/>
      <c r="AP232" s="754" t="s">
        <v>860</v>
      </c>
      <c r="AQ232" s="707"/>
      <c r="AR232" s="707"/>
      <c r="AS232" s="707"/>
      <c r="AT232" s="707"/>
      <c r="AU232" s="707"/>
    </row>
    <row r="233" spans="1:49" s="462" customFormat="1" ht="15" x14ac:dyDescent="0.25">
      <c r="A233" s="538"/>
      <c r="B233" s="539"/>
      <c r="C233" s="539"/>
      <c r="D233" s="539"/>
      <c r="E233" s="539"/>
      <c r="F233" s="540"/>
      <c r="G233" s="540"/>
      <c r="H233" s="540"/>
      <c r="I233" s="540"/>
      <c r="J233" s="541"/>
      <c r="K233" s="540"/>
      <c r="L233" s="541"/>
      <c r="M233" s="572"/>
      <c r="N233" s="541"/>
      <c r="AF233" s="724"/>
      <c r="AG233" s="489"/>
      <c r="AI233" s="489"/>
      <c r="AN233" s="489"/>
      <c r="AO233" s="754"/>
      <c r="AP233" s="754"/>
      <c r="AQ233" s="707"/>
      <c r="AR233" s="707"/>
      <c r="AS233" s="707"/>
      <c r="AT233" s="707"/>
      <c r="AU233" s="707"/>
    </row>
    <row r="234" spans="1:49" s="462" customFormat="1" ht="15" x14ac:dyDescent="0.25">
      <c r="A234" s="787"/>
      <c r="B234" s="788"/>
      <c r="C234" s="2786" t="s">
        <v>1670</v>
      </c>
      <c r="D234" s="2786"/>
      <c r="E234" s="2786"/>
      <c r="F234" s="2786"/>
      <c r="G234" s="2786"/>
      <c r="H234" s="2786"/>
      <c r="I234" s="2786"/>
      <c r="J234" s="2786"/>
      <c r="K234" s="2786"/>
      <c r="L234" s="789"/>
      <c r="M234" s="790"/>
      <c r="N234" s="791"/>
      <c r="AF234" s="724"/>
      <c r="AG234" s="489"/>
      <c r="AI234" s="489"/>
      <c r="AN234" s="489"/>
      <c r="AO234" s="754"/>
      <c r="AP234" s="754"/>
      <c r="AQ234" s="707"/>
      <c r="AR234" s="707"/>
      <c r="AS234" s="707"/>
      <c r="AT234" s="707"/>
      <c r="AU234" s="707"/>
      <c r="AV234" s="489" t="s">
        <v>1670</v>
      </c>
    </row>
    <row r="235" spans="1:49" s="462" customFormat="1" ht="15" x14ac:dyDescent="0.25">
      <c r="A235" s="531"/>
      <c r="B235" s="498"/>
      <c r="C235" s="2733" t="s">
        <v>878</v>
      </c>
      <c r="D235" s="2733"/>
      <c r="E235" s="2733"/>
      <c r="F235" s="2733"/>
      <c r="G235" s="2733"/>
      <c r="H235" s="2733"/>
      <c r="I235" s="2733"/>
      <c r="J235" s="2733"/>
      <c r="K235" s="2733"/>
      <c r="L235" s="792">
        <v>81968.87</v>
      </c>
      <c r="M235" s="793"/>
      <c r="N235" s="544">
        <v>914850.7</v>
      </c>
      <c r="AF235" s="724"/>
      <c r="AG235" s="489"/>
      <c r="AI235" s="489"/>
      <c r="AN235" s="489"/>
      <c r="AO235" s="754"/>
      <c r="AP235" s="754"/>
      <c r="AQ235" s="707"/>
      <c r="AR235" s="707"/>
      <c r="AS235" s="707"/>
      <c r="AT235" s="707"/>
      <c r="AU235" s="707"/>
      <c r="AV235" s="489"/>
      <c r="AW235" s="499" t="s">
        <v>878</v>
      </c>
    </row>
    <row r="236" spans="1:49" s="462" customFormat="1" ht="15" x14ac:dyDescent="0.25">
      <c r="A236" s="531"/>
      <c r="B236" s="498"/>
      <c r="C236" s="2733" t="s">
        <v>879</v>
      </c>
      <c r="D236" s="2733"/>
      <c r="E236" s="2733"/>
      <c r="F236" s="2733"/>
      <c r="G236" s="2733"/>
      <c r="H236" s="2733"/>
      <c r="I236" s="2733"/>
      <c r="J236" s="2733"/>
      <c r="K236" s="2733"/>
      <c r="L236" s="794"/>
      <c r="M236" s="793"/>
      <c r="N236" s="545"/>
      <c r="AF236" s="724"/>
      <c r="AG236" s="489"/>
      <c r="AI236" s="489"/>
      <c r="AN236" s="489"/>
      <c r="AO236" s="754"/>
      <c r="AP236" s="754"/>
      <c r="AQ236" s="707"/>
      <c r="AR236" s="707"/>
      <c r="AS236" s="707"/>
      <c r="AT236" s="707"/>
      <c r="AU236" s="707"/>
      <c r="AV236" s="489"/>
      <c r="AW236" s="499" t="s">
        <v>879</v>
      </c>
    </row>
    <row r="237" spans="1:49" s="462" customFormat="1" ht="15" x14ac:dyDescent="0.25">
      <c r="A237" s="531"/>
      <c r="B237" s="498"/>
      <c r="C237" s="2733" t="s">
        <v>880</v>
      </c>
      <c r="D237" s="2733"/>
      <c r="E237" s="2733"/>
      <c r="F237" s="2733"/>
      <c r="G237" s="2733"/>
      <c r="H237" s="2733"/>
      <c r="I237" s="2733"/>
      <c r="J237" s="2733"/>
      <c r="K237" s="2733"/>
      <c r="L237" s="792">
        <v>6430.98</v>
      </c>
      <c r="M237" s="793"/>
      <c r="N237" s="544">
        <v>175694.37</v>
      </c>
      <c r="AF237" s="724"/>
      <c r="AG237" s="489"/>
      <c r="AI237" s="489"/>
      <c r="AN237" s="489"/>
      <c r="AO237" s="754"/>
      <c r="AP237" s="754"/>
      <c r="AQ237" s="707"/>
      <c r="AR237" s="707"/>
      <c r="AS237" s="707"/>
      <c r="AT237" s="707"/>
      <c r="AU237" s="707"/>
      <c r="AV237" s="489"/>
      <c r="AW237" s="499" t="s">
        <v>880</v>
      </c>
    </row>
    <row r="238" spans="1:49" s="462" customFormat="1" ht="15" x14ac:dyDescent="0.25">
      <c r="A238" s="531"/>
      <c r="B238" s="498"/>
      <c r="C238" s="2733" t="s">
        <v>881</v>
      </c>
      <c r="D238" s="2733"/>
      <c r="E238" s="2733"/>
      <c r="F238" s="2733"/>
      <c r="G238" s="2733"/>
      <c r="H238" s="2733"/>
      <c r="I238" s="2733"/>
      <c r="J238" s="2733"/>
      <c r="K238" s="2733"/>
      <c r="L238" s="792">
        <v>48568.65</v>
      </c>
      <c r="M238" s="793"/>
      <c r="N238" s="544">
        <v>530369.67000000004</v>
      </c>
      <c r="AF238" s="724"/>
      <c r="AG238" s="489"/>
      <c r="AI238" s="489"/>
      <c r="AN238" s="489"/>
      <c r="AO238" s="754"/>
      <c r="AP238" s="754"/>
      <c r="AQ238" s="707"/>
      <c r="AR238" s="707"/>
      <c r="AS238" s="707"/>
      <c r="AT238" s="707"/>
      <c r="AU238" s="707"/>
      <c r="AV238" s="489"/>
      <c r="AW238" s="499" t="s">
        <v>881</v>
      </c>
    </row>
    <row r="239" spans="1:49" s="462" customFormat="1" ht="15" x14ac:dyDescent="0.25">
      <c r="A239" s="531"/>
      <c r="B239" s="498"/>
      <c r="C239" s="2733" t="s">
        <v>2564</v>
      </c>
      <c r="D239" s="2733"/>
      <c r="E239" s="2733"/>
      <c r="F239" s="2733"/>
      <c r="G239" s="2733"/>
      <c r="H239" s="2733"/>
      <c r="I239" s="2733"/>
      <c r="J239" s="2733"/>
      <c r="K239" s="2733"/>
      <c r="L239" s="792">
        <v>1599.4</v>
      </c>
      <c r="M239" s="793"/>
      <c r="N239" s="544">
        <v>43695.62</v>
      </c>
      <c r="AF239" s="724"/>
      <c r="AG239" s="489"/>
      <c r="AI239" s="489"/>
      <c r="AN239" s="489"/>
      <c r="AO239" s="754"/>
      <c r="AP239" s="754"/>
      <c r="AQ239" s="707"/>
      <c r="AR239" s="707"/>
      <c r="AS239" s="707"/>
      <c r="AT239" s="707"/>
      <c r="AU239" s="707"/>
      <c r="AV239" s="489"/>
      <c r="AW239" s="499" t="s">
        <v>2564</v>
      </c>
    </row>
    <row r="240" spans="1:49" s="462" customFormat="1" ht="15" x14ac:dyDescent="0.25">
      <c r="A240" s="531"/>
      <c r="B240" s="498"/>
      <c r="C240" s="2733" t="s">
        <v>883</v>
      </c>
      <c r="D240" s="2733"/>
      <c r="E240" s="2733"/>
      <c r="F240" s="2733"/>
      <c r="G240" s="2733"/>
      <c r="H240" s="2733"/>
      <c r="I240" s="2733"/>
      <c r="J240" s="2733"/>
      <c r="K240" s="2733"/>
      <c r="L240" s="792">
        <v>26786.7</v>
      </c>
      <c r="M240" s="793"/>
      <c r="N240" s="544">
        <v>206793.32</v>
      </c>
      <c r="AF240" s="724"/>
      <c r="AG240" s="489"/>
      <c r="AI240" s="489"/>
      <c r="AN240" s="489"/>
      <c r="AO240" s="754"/>
      <c r="AP240" s="754"/>
      <c r="AQ240" s="707"/>
      <c r="AR240" s="707"/>
      <c r="AS240" s="707"/>
      <c r="AT240" s="707"/>
      <c r="AU240" s="707"/>
      <c r="AV240" s="489"/>
      <c r="AW240" s="499" t="s">
        <v>883</v>
      </c>
    </row>
    <row r="241" spans="1:49" s="462" customFormat="1" ht="15" x14ac:dyDescent="0.25">
      <c r="A241" s="531"/>
      <c r="B241" s="498"/>
      <c r="C241" s="2733" t="s">
        <v>884</v>
      </c>
      <c r="D241" s="2733"/>
      <c r="E241" s="2733"/>
      <c r="F241" s="2733"/>
      <c r="G241" s="2733"/>
      <c r="H241" s="2733"/>
      <c r="I241" s="2733"/>
      <c r="J241" s="2733"/>
      <c r="K241" s="2733"/>
      <c r="L241" s="795">
        <v>182.54</v>
      </c>
      <c r="M241" s="793"/>
      <c r="N241" s="544">
        <v>1993.34</v>
      </c>
      <c r="AF241" s="724"/>
      <c r="AG241" s="489"/>
      <c r="AI241" s="489"/>
      <c r="AN241" s="489"/>
      <c r="AO241" s="754"/>
      <c r="AP241" s="754"/>
      <c r="AQ241" s="707"/>
      <c r="AR241" s="707"/>
      <c r="AS241" s="707"/>
      <c r="AT241" s="707"/>
      <c r="AU241" s="707"/>
      <c r="AV241" s="489"/>
      <c r="AW241" s="499" t="s">
        <v>884</v>
      </c>
    </row>
    <row r="242" spans="1:49" s="462" customFormat="1" ht="15" x14ac:dyDescent="0.25">
      <c r="A242" s="531"/>
      <c r="B242" s="498"/>
      <c r="C242" s="2733" t="s">
        <v>885</v>
      </c>
      <c r="D242" s="2733"/>
      <c r="E242" s="2733"/>
      <c r="F242" s="2733"/>
      <c r="G242" s="2733"/>
      <c r="H242" s="2733"/>
      <c r="I242" s="2733"/>
      <c r="J242" s="2733"/>
      <c r="K242" s="2733"/>
      <c r="L242" s="792">
        <v>93007.57</v>
      </c>
      <c r="M242" s="793"/>
      <c r="N242" s="544">
        <v>1216427.57</v>
      </c>
      <c r="AF242" s="724"/>
      <c r="AG242" s="489"/>
      <c r="AI242" s="489"/>
      <c r="AN242" s="489"/>
      <c r="AO242" s="754"/>
      <c r="AP242" s="754"/>
      <c r="AQ242" s="707"/>
      <c r="AR242" s="707"/>
      <c r="AS242" s="707"/>
      <c r="AT242" s="707"/>
      <c r="AU242" s="707"/>
      <c r="AV242" s="489"/>
      <c r="AW242" s="499" t="s">
        <v>885</v>
      </c>
    </row>
    <row r="243" spans="1:49" s="462" customFormat="1" ht="15" x14ac:dyDescent="0.25">
      <c r="A243" s="531"/>
      <c r="B243" s="498"/>
      <c r="C243" s="2733" t="s">
        <v>886</v>
      </c>
      <c r="D243" s="2733"/>
      <c r="E243" s="2733"/>
      <c r="F243" s="2733"/>
      <c r="G243" s="2733"/>
      <c r="H243" s="2733"/>
      <c r="I243" s="2733"/>
      <c r="J243" s="2733"/>
      <c r="K243" s="2733"/>
      <c r="L243" s="792">
        <v>80598.14</v>
      </c>
      <c r="M243" s="793"/>
      <c r="N243" s="544">
        <v>1074553.17</v>
      </c>
      <c r="AF243" s="724"/>
      <c r="AG243" s="489"/>
      <c r="AI243" s="489"/>
      <c r="AN243" s="489"/>
      <c r="AO243" s="754"/>
      <c r="AP243" s="754"/>
      <c r="AQ243" s="707"/>
      <c r="AR243" s="707"/>
      <c r="AS243" s="707"/>
      <c r="AT243" s="707"/>
      <c r="AU243" s="707"/>
      <c r="AV243" s="489"/>
      <c r="AW243" s="499" t="s">
        <v>886</v>
      </c>
    </row>
    <row r="244" spans="1:49" s="462" customFormat="1" ht="15" x14ac:dyDescent="0.25">
      <c r="A244" s="531"/>
      <c r="B244" s="498"/>
      <c r="C244" s="2733" t="s">
        <v>887</v>
      </c>
      <c r="D244" s="2733"/>
      <c r="E244" s="2733"/>
      <c r="F244" s="2733"/>
      <c r="G244" s="2733"/>
      <c r="H244" s="2733"/>
      <c r="I244" s="2733"/>
      <c r="J244" s="2733"/>
      <c r="K244" s="2733"/>
      <c r="L244" s="794"/>
      <c r="M244" s="793"/>
      <c r="N244" s="545"/>
      <c r="AF244" s="724"/>
      <c r="AG244" s="489"/>
      <c r="AI244" s="489"/>
      <c r="AN244" s="489"/>
      <c r="AO244" s="754"/>
      <c r="AP244" s="754"/>
      <c r="AQ244" s="707"/>
      <c r="AR244" s="707"/>
      <c r="AS244" s="707"/>
      <c r="AT244" s="707"/>
      <c r="AU244" s="707"/>
      <c r="AV244" s="489"/>
      <c r="AW244" s="499" t="s">
        <v>887</v>
      </c>
    </row>
    <row r="245" spans="1:49" s="462" customFormat="1" ht="15" x14ac:dyDescent="0.25">
      <c r="A245" s="531"/>
      <c r="B245" s="498"/>
      <c r="C245" s="2733" t="s">
        <v>888</v>
      </c>
      <c r="D245" s="2733"/>
      <c r="E245" s="2733"/>
      <c r="F245" s="2733"/>
      <c r="G245" s="2733"/>
      <c r="H245" s="2733"/>
      <c r="I245" s="2733"/>
      <c r="J245" s="2733"/>
      <c r="K245" s="2733"/>
      <c r="L245" s="792">
        <v>5464.61</v>
      </c>
      <c r="M245" s="793"/>
      <c r="N245" s="544">
        <v>149293.14000000001</v>
      </c>
      <c r="AF245" s="724"/>
      <c r="AG245" s="489"/>
      <c r="AI245" s="489"/>
      <c r="AN245" s="489"/>
      <c r="AO245" s="754"/>
      <c r="AP245" s="754"/>
      <c r="AQ245" s="707"/>
      <c r="AR245" s="707"/>
      <c r="AS245" s="707"/>
      <c r="AT245" s="707"/>
      <c r="AU245" s="707"/>
      <c r="AV245" s="489"/>
      <c r="AW245" s="499" t="s">
        <v>888</v>
      </c>
    </row>
    <row r="246" spans="1:49" s="462" customFormat="1" ht="15" x14ac:dyDescent="0.25">
      <c r="A246" s="531"/>
      <c r="B246" s="498"/>
      <c r="C246" s="2733" t="s">
        <v>889</v>
      </c>
      <c r="D246" s="2733"/>
      <c r="E246" s="2733"/>
      <c r="F246" s="2733"/>
      <c r="G246" s="2733"/>
      <c r="H246" s="2733"/>
      <c r="I246" s="2733"/>
      <c r="J246" s="2733"/>
      <c r="K246" s="2733"/>
      <c r="L246" s="792">
        <v>47707.9</v>
      </c>
      <c r="M246" s="793"/>
      <c r="N246" s="544">
        <v>520970.28</v>
      </c>
      <c r="AF246" s="724"/>
      <c r="AG246" s="489"/>
      <c r="AI246" s="489"/>
      <c r="AN246" s="489"/>
      <c r="AO246" s="754"/>
      <c r="AP246" s="754"/>
      <c r="AQ246" s="707"/>
      <c r="AR246" s="707"/>
      <c r="AS246" s="707"/>
      <c r="AT246" s="707"/>
      <c r="AU246" s="707"/>
      <c r="AV246" s="489"/>
      <c r="AW246" s="499" t="s">
        <v>889</v>
      </c>
    </row>
    <row r="247" spans="1:49" s="462" customFormat="1" ht="15" x14ac:dyDescent="0.25">
      <c r="A247" s="531"/>
      <c r="B247" s="498"/>
      <c r="C247" s="2733" t="s">
        <v>2565</v>
      </c>
      <c r="D247" s="2733"/>
      <c r="E247" s="2733"/>
      <c r="F247" s="2733"/>
      <c r="G247" s="2733"/>
      <c r="H247" s="2733"/>
      <c r="I247" s="2733"/>
      <c r="J247" s="2733"/>
      <c r="K247" s="2733"/>
      <c r="L247" s="792">
        <v>1431.2</v>
      </c>
      <c r="M247" s="793"/>
      <c r="N247" s="544">
        <v>39100.39</v>
      </c>
      <c r="AF247" s="724"/>
      <c r="AG247" s="489"/>
      <c r="AI247" s="489"/>
      <c r="AN247" s="489"/>
      <c r="AO247" s="754"/>
      <c r="AP247" s="754"/>
      <c r="AQ247" s="707"/>
      <c r="AR247" s="707"/>
      <c r="AS247" s="707"/>
      <c r="AT247" s="707"/>
      <c r="AU247" s="707"/>
      <c r="AV247" s="489"/>
      <c r="AW247" s="499" t="s">
        <v>2565</v>
      </c>
    </row>
    <row r="248" spans="1:49" s="462" customFormat="1" ht="15" x14ac:dyDescent="0.25">
      <c r="A248" s="531"/>
      <c r="B248" s="498"/>
      <c r="C248" s="2733" t="s">
        <v>891</v>
      </c>
      <c r="D248" s="2733"/>
      <c r="E248" s="2733"/>
      <c r="F248" s="2733"/>
      <c r="G248" s="2733"/>
      <c r="H248" s="2733"/>
      <c r="I248" s="2733"/>
      <c r="J248" s="2733"/>
      <c r="K248" s="2733"/>
      <c r="L248" s="792">
        <v>17600.919999999998</v>
      </c>
      <c r="M248" s="793"/>
      <c r="N248" s="544">
        <v>135879.1</v>
      </c>
      <c r="AF248" s="724"/>
      <c r="AG248" s="489"/>
      <c r="AI248" s="489"/>
      <c r="AN248" s="489"/>
      <c r="AO248" s="754"/>
      <c r="AP248" s="754"/>
      <c r="AQ248" s="707"/>
      <c r="AR248" s="707"/>
      <c r="AS248" s="707"/>
      <c r="AT248" s="707"/>
      <c r="AU248" s="707"/>
      <c r="AV248" s="489"/>
      <c r="AW248" s="499" t="s">
        <v>891</v>
      </c>
    </row>
    <row r="249" spans="1:49" s="462" customFormat="1" ht="15" x14ac:dyDescent="0.25">
      <c r="A249" s="531"/>
      <c r="B249" s="498"/>
      <c r="C249" s="2733" t="s">
        <v>892</v>
      </c>
      <c r="D249" s="2733"/>
      <c r="E249" s="2733"/>
      <c r="F249" s="2733"/>
      <c r="G249" s="2733"/>
      <c r="H249" s="2733"/>
      <c r="I249" s="2733"/>
      <c r="J249" s="2733"/>
      <c r="K249" s="2733"/>
      <c r="L249" s="792">
        <v>6507.08</v>
      </c>
      <c r="M249" s="793"/>
      <c r="N249" s="544">
        <v>177773.37</v>
      </c>
      <c r="AF249" s="724"/>
      <c r="AG249" s="489"/>
      <c r="AI249" s="489"/>
      <c r="AN249" s="489"/>
      <c r="AO249" s="754"/>
      <c r="AP249" s="754"/>
      <c r="AQ249" s="707"/>
      <c r="AR249" s="707"/>
      <c r="AS249" s="707"/>
      <c r="AT249" s="707"/>
      <c r="AU249" s="707"/>
      <c r="AV249" s="489"/>
      <c r="AW249" s="499" t="s">
        <v>892</v>
      </c>
    </row>
    <row r="250" spans="1:49" s="462" customFormat="1" ht="15" x14ac:dyDescent="0.25">
      <c r="A250" s="531"/>
      <c r="B250" s="498"/>
      <c r="C250" s="2733" t="s">
        <v>893</v>
      </c>
      <c r="D250" s="2733"/>
      <c r="E250" s="2733"/>
      <c r="F250" s="2733"/>
      <c r="G250" s="2733"/>
      <c r="H250" s="2733"/>
      <c r="I250" s="2733"/>
      <c r="J250" s="2733"/>
      <c r="K250" s="2733"/>
      <c r="L250" s="792">
        <v>3317.63</v>
      </c>
      <c r="M250" s="793"/>
      <c r="N250" s="544">
        <v>90637.28</v>
      </c>
      <c r="AF250" s="724"/>
      <c r="AG250" s="489"/>
      <c r="AI250" s="489"/>
      <c r="AN250" s="489"/>
      <c r="AO250" s="754"/>
      <c r="AP250" s="754"/>
      <c r="AQ250" s="707"/>
      <c r="AR250" s="707"/>
      <c r="AS250" s="707"/>
      <c r="AT250" s="707"/>
      <c r="AU250" s="707"/>
      <c r="AV250" s="489"/>
      <c r="AW250" s="499" t="s">
        <v>893</v>
      </c>
    </row>
    <row r="251" spans="1:49" s="462" customFormat="1" ht="15" x14ac:dyDescent="0.25">
      <c r="A251" s="531"/>
      <c r="B251" s="498"/>
      <c r="C251" s="2733" t="s">
        <v>894</v>
      </c>
      <c r="D251" s="2733"/>
      <c r="E251" s="2733"/>
      <c r="F251" s="2733"/>
      <c r="G251" s="2733"/>
      <c r="H251" s="2733"/>
      <c r="I251" s="2733"/>
      <c r="J251" s="2733"/>
      <c r="K251" s="2733"/>
      <c r="L251" s="795">
        <v>182.54</v>
      </c>
      <c r="M251" s="793"/>
      <c r="N251" s="544">
        <v>1993.34</v>
      </c>
      <c r="AF251" s="724"/>
      <c r="AG251" s="489"/>
      <c r="AI251" s="489"/>
      <c r="AN251" s="489"/>
      <c r="AO251" s="754"/>
      <c r="AP251" s="754"/>
      <c r="AQ251" s="707"/>
      <c r="AR251" s="707"/>
      <c r="AS251" s="707"/>
      <c r="AT251" s="707"/>
      <c r="AU251" s="707"/>
      <c r="AV251" s="489"/>
      <c r="AW251" s="499" t="s">
        <v>894</v>
      </c>
    </row>
    <row r="252" spans="1:49" s="462" customFormat="1" ht="15" x14ac:dyDescent="0.25">
      <c r="A252" s="531"/>
      <c r="B252" s="498"/>
      <c r="C252" s="2733" t="s">
        <v>2566</v>
      </c>
      <c r="D252" s="2733"/>
      <c r="E252" s="2733"/>
      <c r="F252" s="2733"/>
      <c r="G252" s="2733"/>
      <c r="H252" s="2733"/>
      <c r="I252" s="2733"/>
      <c r="J252" s="2733"/>
      <c r="K252" s="2733"/>
      <c r="L252" s="792">
        <v>12226.89</v>
      </c>
      <c r="M252" s="793"/>
      <c r="N252" s="544">
        <v>139881.06</v>
      </c>
      <c r="AF252" s="724"/>
      <c r="AG252" s="489"/>
      <c r="AI252" s="489"/>
      <c r="AN252" s="489"/>
      <c r="AO252" s="754"/>
      <c r="AP252" s="754"/>
      <c r="AQ252" s="707"/>
      <c r="AR252" s="707"/>
      <c r="AS252" s="707"/>
      <c r="AT252" s="707"/>
      <c r="AU252" s="707"/>
      <c r="AV252" s="489"/>
      <c r="AW252" s="499" t="s">
        <v>2566</v>
      </c>
    </row>
    <row r="253" spans="1:49" s="462" customFormat="1" ht="15" x14ac:dyDescent="0.25">
      <c r="A253" s="531"/>
      <c r="B253" s="498"/>
      <c r="C253" s="2733" t="s">
        <v>887</v>
      </c>
      <c r="D253" s="2733"/>
      <c r="E253" s="2733"/>
      <c r="F253" s="2733"/>
      <c r="G253" s="2733"/>
      <c r="H253" s="2733"/>
      <c r="I253" s="2733"/>
      <c r="J253" s="2733"/>
      <c r="K253" s="2733"/>
      <c r="L253" s="794"/>
      <c r="M253" s="793"/>
      <c r="N253" s="545"/>
      <c r="AF253" s="724"/>
      <c r="AG253" s="489"/>
      <c r="AI253" s="489"/>
      <c r="AN253" s="489"/>
      <c r="AO253" s="754"/>
      <c r="AP253" s="754"/>
      <c r="AQ253" s="707"/>
      <c r="AR253" s="707"/>
      <c r="AS253" s="707"/>
      <c r="AT253" s="707"/>
      <c r="AU253" s="707"/>
      <c r="AV253" s="489"/>
      <c r="AW253" s="499" t="s">
        <v>887</v>
      </c>
    </row>
    <row r="254" spans="1:49" s="462" customFormat="1" ht="15" x14ac:dyDescent="0.25">
      <c r="A254" s="531"/>
      <c r="B254" s="498"/>
      <c r="C254" s="2733" t="s">
        <v>888</v>
      </c>
      <c r="D254" s="2733"/>
      <c r="E254" s="2733"/>
      <c r="F254" s="2733"/>
      <c r="G254" s="2733"/>
      <c r="H254" s="2733"/>
      <c r="I254" s="2733"/>
      <c r="J254" s="2733"/>
      <c r="K254" s="2733"/>
      <c r="L254" s="795">
        <v>966.37</v>
      </c>
      <c r="M254" s="793"/>
      <c r="N254" s="544">
        <v>26401.23</v>
      </c>
      <c r="AF254" s="724"/>
      <c r="AG254" s="489"/>
      <c r="AI254" s="489"/>
      <c r="AN254" s="489"/>
      <c r="AO254" s="754"/>
      <c r="AP254" s="754"/>
      <c r="AQ254" s="707"/>
      <c r="AR254" s="707"/>
      <c r="AS254" s="707"/>
      <c r="AT254" s="707"/>
      <c r="AU254" s="707"/>
      <c r="AV254" s="489"/>
      <c r="AW254" s="499" t="s">
        <v>888</v>
      </c>
    </row>
    <row r="255" spans="1:49" s="462" customFormat="1" ht="15" x14ac:dyDescent="0.25">
      <c r="A255" s="531"/>
      <c r="B255" s="498"/>
      <c r="C255" s="2733" t="s">
        <v>889</v>
      </c>
      <c r="D255" s="2733"/>
      <c r="E255" s="2733"/>
      <c r="F255" s="2733"/>
      <c r="G255" s="2733"/>
      <c r="H255" s="2733"/>
      <c r="I255" s="2733"/>
      <c r="J255" s="2733"/>
      <c r="K255" s="2733"/>
      <c r="L255" s="795">
        <v>860.75</v>
      </c>
      <c r="M255" s="793"/>
      <c r="N255" s="544">
        <v>9399.39</v>
      </c>
      <c r="AF255" s="724"/>
      <c r="AG255" s="489"/>
      <c r="AI255" s="489"/>
      <c r="AN255" s="489"/>
      <c r="AO255" s="754"/>
      <c r="AP255" s="754"/>
      <c r="AQ255" s="707"/>
      <c r="AR255" s="707"/>
      <c r="AS255" s="707"/>
      <c r="AT255" s="707"/>
      <c r="AU255" s="707"/>
      <c r="AV255" s="489"/>
      <c r="AW255" s="499" t="s">
        <v>889</v>
      </c>
    </row>
    <row r="256" spans="1:49" s="462" customFormat="1" ht="15" x14ac:dyDescent="0.25">
      <c r="A256" s="531"/>
      <c r="B256" s="498"/>
      <c r="C256" s="2733" t="s">
        <v>2565</v>
      </c>
      <c r="D256" s="2733"/>
      <c r="E256" s="2733"/>
      <c r="F256" s="2733"/>
      <c r="G256" s="2733"/>
      <c r="H256" s="2733"/>
      <c r="I256" s="2733"/>
      <c r="J256" s="2733"/>
      <c r="K256" s="2733"/>
      <c r="L256" s="795">
        <v>168.2</v>
      </c>
      <c r="M256" s="793"/>
      <c r="N256" s="544">
        <v>4595.2299999999996</v>
      </c>
      <c r="AF256" s="724"/>
      <c r="AG256" s="489"/>
      <c r="AI256" s="489"/>
      <c r="AN256" s="489"/>
      <c r="AO256" s="754"/>
      <c r="AP256" s="754"/>
      <c r="AQ256" s="707"/>
      <c r="AR256" s="707"/>
      <c r="AS256" s="707"/>
      <c r="AT256" s="707"/>
      <c r="AU256" s="707"/>
      <c r="AV256" s="489"/>
      <c r="AW256" s="499" t="s">
        <v>2565</v>
      </c>
    </row>
    <row r="257" spans="1:50" s="462" customFormat="1" ht="15" x14ac:dyDescent="0.25">
      <c r="A257" s="531"/>
      <c r="B257" s="498"/>
      <c r="C257" s="2733" t="s">
        <v>891</v>
      </c>
      <c r="D257" s="2733"/>
      <c r="E257" s="2733"/>
      <c r="F257" s="2733"/>
      <c r="G257" s="2733"/>
      <c r="H257" s="2733"/>
      <c r="I257" s="2733"/>
      <c r="J257" s="2733"/>
      <c r="K257" s="2733"/>
      <c r="L257" s="792">
        <v>9185.7800000000007</v>
      </c>
      <c r="M257" s="793"/>
      <c r="N257" s="544">
        <v>70914.22</v>
      </c>
      <c r="AF257" s="724"/>
      <c r="AG257" s="489"/>
      <c r="AI257" s="489"/>
      <c r="AN257" s="489"/>
      <c r="AO257" s="754"/>
      <c r="AP257" s="754"/>
      <c r="AQ257" s="707"/>
      <c r="AR257" s="707"/>
      <c r="AS257" s="707"/>
      <c r="AT257" s="707"/>
      <c r="AU257" s="707"/>
      <c r="AV257" s="489"/>
      <c r="AW257" s="499" t="s">
        <v>891</v>
      </c>
    </row>
    <row r="258" spans="1:50" s="462" customFormat="1" ht="15" x14ac:dyDescent="0.25">
      <c r="A258" s="531"/>
      <c r="B258" s="498"/>
      <c r="C258" s="2733" t="s">
        <v>892</v>
      </c>
      <c r="D258" s="2733"/>
      <c r="E258" s="2733"/>
      <c r="F258" s="2733"/>
      <c r="G258" s="2733"/>
      <c r="H258" s="2733"/>
      <c r="I258" s="2733"/>
      <c r="J258" s="2733"/>
      <c r="K258" s="2733"/>
      <c r="L258" s="795">
        <v>828.24</v>
      </c>
      <c r="M258" s="793"/>
      <c r="N258" s="544">
        <v>22627.42</v>
      </c>
      <c r="AF258" s="724"/>
      <c r="AG258" s="489"/>
      <c r="AI258" s="489"/>
      <c r="AN258" s="489"/>
      <c r="AO258" s="754"/>
      <c r="AP258" s="754"/>
      <c r="AQ258" s="707"/>
      <c r="AR258" s="707"/>
      <c r="AS258" s="707"/>
      <c r="AT258" s="707"/>
      <c r="AU258" s="707"/>
      <c r="AV258" s="489"/>
      <c r="AW258" s="499" t="s">
        <v>892</v>
      </c>
    </row>
    <row r="259" spans="1:50" s="462" customFormat="1" ht="15" x14ac:dyDescent="0.25">
      <c r="A259" s="531"/>
      <c r="B259" s="498"/>
      <c r="C259" s="2733" t="s">
        <v>893</v>
      </c>
      <c r="D259" s="2733"/>
      <c r="E259" s="2733"/>
      <c r="F259" s="2733"/>
      <c r="G259" s="2733"/>
      <c r="H259" s="2733"/>
      <c r="I259" s="2733"/>
      <c r="J259" s="2733"/>
      <c r="K259" s="2733"/>
      <c r="L259" s="795">
        <v>385.75</v>
      </c>
      <c r="M259" s="793"/>
      <c r="N259" s="544">
        <v>10538.8</v>
      </c>
      <c r="AF259" s="724"/>
      <c r="AG259" s="489"/>
      <c r="AI259" s="489"/>
      <c r="AN259" s="489"/>
      <c r="AO259" s="754"/>
      <c r="AP259" s="754"/>
      <c r="AQ259" s="707"/>
      <c r="AR259" s="707"/>
      <c r="AS259" s="707"/>
      <c r="AT259" s="707"/>
      <c r="AU259" s="707"/>
      <c r="AV259" s="489"/>
      <c r="AW259" s="499" t="s">
        <v>893</v>
      </c>
    </row>
    <row r="260" spans="1:50" s="462" customFormat="1" ht="15" x14ac:dyDescent="0.25">
      <c r="A260" s="531"/>
      <c r="B260" s="498"/>
      <c r="C260" s="2733" t="s">
        <v>895</v>
      </c>
      <c r="D260" s="2733"/>
      <c r="E260" s="2733"/>
      <c r="F260" s="2733"/>
      <c r="G260" s="2733"/>
      <c r="H260" s="2733"/>
      <c r="I260" s="2733"/>
      <c r="J260" s="2733"/>
      <c r="K260" s="2733"/>
      <c r="L260" s="792">
        <v>8030.38</v>
      </c>
      <c r="M260" s="793"/>
      <c r="N260" s="544">
        <v>219389.99</v>
      </c>
      <c r="AF260" s="724"/>
      <c r="AG260" s="489"/>
      <c r="AI260" s="489"/>
      <c r="AN260" s="489"/>
      <c r="AO260" s="754"/>
      <c r="AP260" s="754"/>
      <c r="AQ260" s="707"/>
      <c r="AR260" s="707"/>
      <c r="AS260" s="707"/>
      <c r="AT260" s="707"/>
      <c r="AU260" s="707"/>
      <c r="AV260" s="489"/>
      <c r="AW260" s="499" t="s">
        <v>895</v>
      </c>
    </row>
    <row r="261" spans="1:50" s="462" customFormat="1" ht="15" x14ac:dyDescent="0.25">
      <c r="A261" s="531"/>
      <c r="B261" s="498"/>
      <c r="C261" s="2733" t="s">
        <v>896</v>
      </c>
      <c r="D261" s="2733"/>
      <c r="E261" s="2733"/>
      <c r="F261" s="2733"/>
      <c r="G261" s="2733"/>
      <c r="H261" s="2733"/>
      <c r="I261" s="2733"/>
      <c r="J261" s="2733"/>
      <c r="K261" s="2733"/>
      <c r="L261" s="792">
        <v>7335.32</v>
      </c>
      <c r="M261" s="793"/>
      <c r="N261" s="544">
        <v>200400.79</v>
      </c>
      <c r="AF261" s="724"/>
      <c r="AG261" s="489"/>
      <c r="AI261" s="489"/>
      <c r="AN261" s="489"/>
      <c r="AO261" s="754"/>
      <c r="AP261" s="754"/>
      <c r="AQ261" s="707"/>
      <c r="AR261" s="707"/>
      <c r="AS261" s="707"/>
      <c r="AT261" s="707"/>
      <c r="AU261" s="707"/>
      <c r="AV261" s="489"/>
      <c r="AW261" s="499" t="s">
        <v>896</v>
      </c>
    </row>
    <row r="262" spans="1:50" s="462" customFormat="1" ht="15" x14ac:dyDescent="0.25">
      <c r="A262" s="531"/>
      <c r="B262" s="498"/>
      <c r="C262" s="2733" t="s">
        <v>897</v>
      </c>
      <c r="D262" s="2733"/>
      <c r="E262" s="2733"/>
      <c r="F262" s="2733"/>
      <c r="G262" s="2733"/>
      <c r="H262" s="2733"/>
      <c r="I262" s="2733"/>
      <c r="J262" s="2733"/>
      <c r="K262" s="2733"/>
      <c r="L262" s="792">
        <v>3703.38</v>
      </c>
      <c r="M262" s="793"/>
      <c r="N262" s="544">
        <v>101176.08</v>
      </c>
      <c r="AF262" s="724"/>
      <c r="AG262" s="489"/>
      <c r="AI262" s="489"/>
      <c r="AN262" s="489"/>
      <c r="AO262" s="754"/>
      <c r="AP262" s="754"/>
      <c r="AQ262" s="707"/>
      <c r="AR262" s="707"/>
      <c r="AS262" s="707"/>
      <c r="AT262" s="707"/>
      <c r="AU262" s="707"/>
      <c r="AV262" s="489"/>
      <c r="AW262" s="499" t="s">
        <v>897</v>
      </c>
    </row>
    <row r="263" spans="1:50" s="462" customFormat="1" ht="15" x14ac:dyDescent="0.25">
      <c r="A263" s="531"/>
      <c r="B263" s="542"/>
      <c r="C263" s="2793" t="s">
        <v>1688</v>
      </c>
      <c r="D263" s="2793"/>
      <c r="E263" s="2793"/>
      <c r="F263" s="2793"/>
      <c r="G263" s="2793"/>
      <c r="H263" s="2793"/>
      <c r="I263" s="2793"/>
      <c r="J263" s="2793"/>
      <c r="K263" s="2793"/>
      <c r="L263" s="552">
        <v>93007.57</v>
      </c>
      <c r="M263" s="796"/>
      <c r="N263" s="546">
        <v>1216427.57</v>
      </c>
      <c r="AF263" s="724"/>
      <c r="AG263" s="489"/>
      <c r="AI263" s="489"/>
      <c r="AN263" s="489"/>
      <c r="AO263" s="754"/>
      <c r="AP263" s="754"/>
      <c r="AQ263" s="707"/>
      <c r="AR263" s="707"/>
      <c r="AS263" s="707"/>
      <c r="AT263" s="707"/>
      <c r="AU263" s="707"/>
      <c r="AV263" s="489"/>
      <c r="AX263" s="489" t="s">
        <v>1688</v>
      </c>
    </row>
    <row r="264" spans="1:50" s="462" customFormat="1" ht="15" x14ac:dyDescent="0.25">
      <c r="A264" s="2777" t="s">
        <v>1405</v>
      </c>
      <c r="B264" s="2778"/>
      <c r="C264" s="2778"/>
      <c r="D264" s="2778"/>
      <c r="E264" s="2778"/>
      <c r="F264" s="2778"/>
      <c r="G264" s="2778"/>
      <c r="H264" s="2778"/>
      <c r="I264" s="2778"/>
      <c r="J264" s="2778"/>
      <c r="K264" s="2778"/>
      <c r="L264" s="2778"/>
      <c r="M264" s="2778"/>
      <c r="N264" s="2779"/>
      <c r="AF264" s="724" t="s">
        <v>1405</v>
      </c>
      <c r="AG264" s="489"/>
      <c r="AI264" s="489"/>
      <c r="AN264" s="489"/>
      <c r="AO264" s="754"/>
      <c r="AP264" s="754"/>
      <c r="AQ264" s="707"/>
      <c r="AR264" s="707"/>
      <c r="AS264" s="707"/>
      <c r="AT264" s="707"/>
      <c r="AU264" s="707"/>
      <c r="AV264" s="489"/>
      <c r="AX264" s="489"/>
    </row>
    <row r="265" spans="1:50" s="462" customFormat="1" ht="15" x14ac:dyDescent="0.25">
      <c r="A265" s="2780" t="s">
        <v>1406</v>
      </c>
      <c r="B265" s="2781"/>
      <c r="C265" s="2781"/>
      <c r="D265" s="2781"/>
      <c r="E265" s="2781"/>
      <c r="F265" s="2781"/>
      <c r="G265" s="2781"/>
      <c r="H265" s="2781"/>
      <c r="I265" s="2781"/>
      <c r="J265" s="2781"/>
      <c r="K265" s="2781"/>
      <c r="L265" s="2781"/>
      <c r="M265" s="2781"/>
      <c r="N265" s="2782"/>
      <c r="AF265" s="724"/>
      <c r="AG265" s="489" t="s">
        <v>1406</v>
      </c>
      <c r="AI265" s="489"/>
      <c r="AN265" s="489"/>
      <c r="AO265" s="754"/>
      <c r="AP265" s="754"/>
      <c r="AQ265" s="707"/>
      <c r="AR265" s="707"/>
      <c r="AS265" s="707"/>
      <c r="AT265" s="707"/>
      <c r="AU265" s="707"/>
      <c r="AV265" s="489"/>
      <c r="AX265" s="489"/>
    </row>
    <row r="266" spans="1:50" s="462" customFormat="1" ht="15" x14ac:dyDescent="0.25">
      <c r="A266" s="2780" t="s">
        <v>1188</v>
      </c>
      <c r="B266" s="2781"/>
      <c r="C266" s="2781"/>
      <c r="D266" s="2781"/>
      <c r="E266" s="2781"/>
      <c r="F266" s="2781"/>
      <c r="G266" s="2781"/>
      <c r="H266" s="2781"/>
      <c r="I266" s="2781"/>
      <c r="J266" s="2781"/>
      <c r="K266" s="2781"/>
      <c r="L266" s="2781"/>
      <c r="M266" s="2781"/>
      <c r="N266" s="2782"/>
      <c r="AF266" s="724"/>
      <c r="AG266" s="489" t="s">
        <v>1188</v>
      </c>
      <c r="AI266" s="489"/>
      <c r="AN266" s="489"/>
      <c r="AO266" s="754"/>
      <c r="AP266" s="754"/>
      <c r="AQ266" s="707"/>
      <c r="AR266" s="707"/>
      <c r="AS266" s="707"/>
      <c r="AT266" s="707"/>
      <c r="AU266" s="707"/>
      <c r="AV266" s="489"/>
      <c r="AX266" s="489"/>
    </row>
    <row r="267" spans="1:50" s="462" customFormat="1" ht="15" x14ac:dyDescent="0.25">
      <c r="A267" s="2780" t="s">
        <v>1436</v>
      </c>
      <c r="B267" s="2781"/>
      <c r="C267" s="2781"/>
      <c r="D267" s="2781"/>
      <c r="E267" s="2781"/>
      <c r="F267" s="2781"/>
      <c r="G267" s="2781"/>
      <c r="H267" s="2781"/>
      <c r="I267" s="2781"/>
      <c r="J267" s="2781"/>
      <c r="K267" s="2781"/>
      <c r="L267" s="2781"/>
      <c r="M267" s="2781"/>
      <c r="N267" s="2782"/>
      <c r="AF267" s="724"/>
      <c r="AG267" s="489" t="s">
        <v>1436</v>
      </c>
      <c r="AI267" s="489"/>
      <c r="AN267" s="489"/>
      <c r="AO267" s="754"/>
      <c r="AP267" s="754"/>
      <c r="AQ267" s="707"/>
      <c r="AR267" s="707"/>
      <c r="AS267" s="707"/>
      <c r="AT267" s="707"/>
      <c r="AU267" s="707"/>
      <c r="AV267" s="489"/>
      <c r="AX267" s="489"/>
    </row>
    <row r="268" spans="1:50" s="462" customFormat="1" ht="15" x14ac:dyDescent="0.25">
      <c r="A268" s="2780" t="s">
        <v>1463</v>
      </c>
      <c r="B268" s="2781"/>
      <c r="C268" s="2781"/>
      <c r="D268" s="2781"/>
      <c r="E268" s="2781"/>
      <c r="F268" s="2781"/>
      <c r="G268" s="2781"/>
      <c r="H268" s="2781"/>
      <c r="I268" s="2781"/>
      <c r="J268" s="2781"/>
      <c r="K268" s="2781"/>
      <c r="L268" s="2781"/>
      <c r="M268" s="2781"/>
      <c r="N268" s="2782"/>
      <c r="AF268" s="724"/>
      <c r="AG268" s="489" t="s">
        <v>1463</v>
      </c>
      <c r="AI268" s="489"/>
      <c r="AN268" s="489"/>
      <c r="AO268" s="754"/>
      <c r="AP268" s="754"/>
      <c r="AQ268" s="707"/>
      <c r="AR268" s="707"/>
      <c r="AS268" s="707"/>
      <c r="AT268" s="707"/>
      <c r="AU268" s="707"/>
      <c r="AV268" s="489"/>
      <c r="AX268" s="489"/>
    </row>
    <row r="269" spans="1:50" s="462" customFormat="1" ht="15" x14ac:dyDescent="0.25">
      <c r="A269" s="2780" t="s">
        <v>1491</v>
      </c>
      <c r="B269" s="2781"/>
      <c r="C269" s="2781"/>
      <c r="D269" s="2781"/>
      <c r="E269" s="2781"/>
      <c r="F269" s="2781"/>
      <c r="G269" s="2781"/>
      <c r="H269" s="2781"/>
      <c r="I269" s="2781"/>
      <c r="J269" s="2781"/>
      <c r="K269" s="2781"/>
      <c r="L269" s="2781"/>
      <c r="M269" s="2781"/>
      <c r="N269" s="2782"/>
      <c r="AF269" s="724"/>
      <c r="AG269" s="489" t="s">
        <v>1491</v>
      </c>
      <c r="AI269" s="489"/>
      <c r="AN269" s="489"/>
      <c r="AO269" s="754"/>
      <c r="AP269" s="754"/>
      <c r="AQ269" s="707"/>
      <c r="AR269" s="707"/>
      <c r="AS269" s="707"/>
      <c r="AT269" s="707"/>
      <c r="AU269" s="707"/>
      <c r="AV269" s="489"/>
      <c r="AX269" s="489"/>
    </row>
    <row r="270" spans="1:50" s="462" customFormat="1" ht="15" x14ac:dyDescent="0.25">
      <c r="A270" s="2780" t="s">
        <v>1519</v>
      </c>
      <c r="B270" s="2781"/>
      <c r="C270" s="2781"/>
      <c r="D270" s="2781"/>
      <c r="E270" s="2781"/>
      <c r="F270" s="2781"/>
      <c r="G270" s="2781"/>
      <c r="H270" s="2781"/>
      <c r="I270" s="2781"/>
      <c r="J270" s="2781"/>
      <c r="K270" s="2781"/>
      <c r="L270" s="2781"/>
      <c r="M270" s="2781"/>
      <c r="N270" s="2782"/>
      <c r="AF270" s="724"/>
      <c r="AG270" s="489" t="s">
        <v>1519</v>
      </c>
      <c r="AI270" s="489"/>
      <c r="AN270" s="489"/>
      <c r="AO270" s="754"/>
      <c r="AP270" s="754"/>
      <c r="AQ270" s="707"/>
      <c r="AR270" s="707"/>
      <c r="AS270" s="707"/>
      <c r="AT270" s="707"/>
      <c r="AU270" s="707"/>
      <c r="AV270" s="489"/>
      <c r="AX270" s="489"/>
    </row>
    <row r="271" spans="1:50" s="462" customFormat="1" ht="15" x14ac:dyDescent="0.25">
      <c r="A271" s="538"/>
      <c r="B271" s="539"/>
      <c r="C271" s="539"/>
      <c r="D271" s="539"/>
      <c r="E271" s="539"/>
      <c r="F271" s="540"/>
      <c r="G271" s="540"/>
      <c r="H271" s="540"/>
      <c r="I271" s="540"/>
      <c r="J271" s="541"/>
      <c r="K271" s="540"/>
      <c r="L271" s="541"/>
      <c r="M271" s="572"/>
      <c r="N271" s="541"/>
      <c r="AF271" s="724"/>
      <c r="AG271" s="489"/>
      <c r="AI271" s="489"/>
      <c r="AN271" s="489"/>
      <c r="AO271" s="754"/>
      <c r="AP271" s="754"/>
      <c r="AQ271" s="707"/>
      <c r="AR271" s="707"/>
      <c r="AS271" s="707"/>
      <c r="AT271" s="707"/>
      <c r="AU271" s="707"/>
      <c r="AV271" s="489"/>
      <c r="AX271" s="489"/>
    </row>
    <row r="272" spans="1:50" s="462" customFormat="1" ht="15" x14ac:dyDescent="0.25">
      <c r="A272" s="787"/>
      <c r="B272" s="788"/>
      <c r="C272" s="2786" t="s">
        <v>2367</v>
      </c>
      <c r="D272" s="2786"/>
      <c r="E272" s="2786"/>
      <c r="F272" s="2786"/>
      <c r="G272" s="2786"/>
      <c r="H272" s="2786"/>
      <c r="I272" s="2786"/>
      <c r="J272" s="2786"/>
      <c r="K272" s="2786"/>
      <c r="L272" s="789"/>
      <c r="M272" s="790"/>
      <c r="N272" s="791"/>
      <c r="AF272" s="724"/>
      <c r="AG272" s="489"/>
      <c r="AI272" s="489"/>
      <c r="AN272" s="489"/>
      <c r="AO272" s="754"/>
      <c r="AP272" s="754"/>
      <c r="AQ272" s="707"/>
      <c r="AR272" s="707"/>
      <c r="AS272" s="707"/>
      <c r="AT272" s="707"/>
      <c r="AU272" s="707"/>
      <c r="AV272" s="489" t="s">
        <v>2367</v>
      </c>
      <c r="AX272" s="489"/>
    </row>
    <row r="273" spans="1:50" s="462" customFormat="1" ht="15" x14ac:dyDescent="0.25">
      <c r="A273" s="531"/>
      <c r="B273" s="542"/>
      <c r="C273" s="2793" t="s">
        <v>2398</v>
      </c>
      <c r="D273" s="2793"/>
      <c r="E273" s="2793"/>
      <c r="F273" s="2793"/>
      <c r="G273" s="2793"/>
      <c r="H273" s="2793"/>
      <c r="I273" s="2793"/>
      <c r="J273" s="2793"/>
      <c r="K273" s="2793"/>
      <c r="L273" s="797"/>
      <c r="M273" s="796"/>
      <c r="N273" s="543"/>
      <c r="AF273" s="724"/>
      <c r="AG273" s="489"/>
      <c r="AI273" s="489"/>
      <c r="AN273" s="489"/>
      <c r="AO273" s="754"/>
      <c r="AP273" s="754"/>
      <c r="AQ273" s="707"/>
      <c r="AR273" s="707"/>
      <c r="AS273" s="707"/>
      <c r="AT273" s="707"/>
      <c r="AU273" s="707"/>
      <c r="AV273" s="489"/>
      <c r="AX273" s="489" t="s">
        <v>2398</v>
      </c>
    </row>
    <row r="274" spans="1:50" s="462" customFormat="1" ht="15" x14ac:dyDescent="0.25">
      <c r="A274" s="2777" t="s">
        <v>1548</v>
      </c>
      <c r="B274" s="2778"/>
      <c r="C274" s="2778"/>
      <c r="D274" s="2778"/>
      <c r="E274" s="2778"/>
      <c r="F274" s="2778"/>
      <c r="G274" s="2778"/>
      <c r="H274" s="2778"/>
      <c r="I274" s="2778"/>
      <c r="J274" s="2778"/>
      <c r="K274" s="2778"/>
      <c r="L274" s="2778"/>
      <c r="M274" s="2778"/>
      <c r="N274" s="2779"/>
      <c r="AF274" s="724" t="s">
        <v>1548</v>
      </c>
      <c r="AG274" s="489"/>
      <c r="AI274" s="489"/>
      <c r="AN274" s="489"/>
      <c r="AO274" s="754"/>
      <c r="AP274" s="754"/>
      <c r="AQ274" s="707"/>
      <c r="AR274" s="707"/>
      <c r="AS274" s="707"/>
      <c r="AT274" s="707"/>
      <c r="AU274" s="707"/>
      <c r="AV274" s="489"/>
      <c r="AX274" s="489"/>
    </row>
    <row r="275" spans="1:50" s="462" customFormat="1" ht="15" x14ac:dyDescent="0.25">
      <c r="A275" s="2780" t="s">
        <v>1549</v>
      </c>
      <c r="B275" s="2781"/>
      <c r="C275" s="2781"/>
      <c r="D275" s="2781"/>
      <c r="E275" s="2781"/>
      <c r="F275" s="2781"/>
      <c r="G275" s="2781"/>
      <c r="H275" s="2781"/>
      <c r="I275" s="2781"/>
      <c r="J275" s="2781"/>
      <c r="K275" s="2781"/>
      <c r="L275" s="2781"/>
      <c r="M275" s="2781"/>
      <c r="N275" s="2782"/>
      <c r="AF275" s="724"/>
      <c r="AG275" s="489" t="s">
        <v>1549</v>
      </c>
      <c r="AI275" s="489"/>
      <c r="AN275" s="489"/>
      <c r="AO275" s="754"/>
      <c r="AP275" s="754"/>
      <c r="AQ275" s="707"/>
      <c r="AR275" s="707"/>
      <c r="AS275" s="707"/>
      <c r="AT275" s="707"/>
      <c r="AU275" s="707"/>
      <c r="AV275" s="489"/>
      <c r="AX275" s="489"/>
    </row>
    <row r="276" spans="1:50" s="462" customFormat="1" ht="15" x14ac:dyDescent="0.25">
      <c r="A276" s="2780" t="s">
        <v>1561</v>
      </c>
      <c r="B276" s="2781"/>
      <c r="C276" s="2781"/>
      <c r="D276" s="2781"/>
      <c r="E276" s="2781"/>
      <c r="F276" s="2781"/>
      <c r="G276" s="2781"/>
      <c r="H276" s="2781"/>
      <c r="I276" s="2781"/>
      <c r="J276" s="2781"/>
      <c r="K276" s="2781"/>
      <c r="L276" s="2781"/>
      <c r="M276" s="2781"/>
      <c r="N276" s="2782"/>
      <c r="AF276" s="724"/>
      <c r="AG276" s="489" t="s">
        <v>1561</v>
      </c>
      <c r="AI276" s="489"/>
      <c r="AN276" s="489"/>
      <c r="AO276" s="754"/>
      <c r="AP276" s="754"/>
      <c r="AQ276" s="707"/>
      <c r="AR276" s="707"/>
      <c r="AS276" s="707"/>
      <c r="AT276" s="707"/>
      <c r="AU276" s="707"/>
      <c r="AV276" s="489"/>
      <c r="AX276" s="489"/>
    </row>
    <row r="277" spans="1:50" s="462" customFormat="1" ht="15" x14ac:dyDescent="0.25">
      <c r="A277" s="490" t="s">
        <v>903</v>
      </c>
      <c r="B277" s="576" t="s">
        <v>2559</v>
      </c>
      <c r="C277" s="2786" t="s">
        <v>2560</v>
      </c>
      <c r="D277" s="2786"/>
      <c r="E277" s="2786"/>
      <c r="F277" s="491" t="s">
        <v>820</v>
      </c>
      <c r="G277" s="492">
        <v>240.5</v>
      </c>
      <c r="H277" s="493">
        <v>1</v>
      </c>
      <c r="I277" s="494">
        <v>240.5</v>
      </c>
      <c r="J277" s="535">
        <v>68.7</v>
      </c>
      <c r="K277" s="492"/>
      <c r="L277" s="532">
        <v>16522.349999999999</v>
      </c>
      <c r="M277" s="740">
        <v>7.72</v>
      </c>
      <c r="N277" s="533">
        <v>127552.54</v>
      </c>
      <c r="AF277" s="724"/>
      <c r="AG277" s="489"/>
      <c r="AI277" s="489" t="s">
        <v>2560</v>
      </c>
      <c r="AN277" s="489"/>
      <c r="AO277" s="754"/>
      <c r="AP277" s="754"/>
      <c r="AQ277" s="707"/>
      <c r="AR277" s="707"/>
      <c r="AS277" s="707"/>
      <c r="AT277" s="707"/>
      <c r="AU277" s="707"/>
      <c r="AV277" s="489"/>
      <c r="AX277" s="489"/>
    </row>
    <row r="278" spans="1:50" s="462" customFormat="1" ht="15" x14ac:dyDescent="0.25">
      <c r="A278" s="534"/>
      <c r="B278" s="575"/>
      <c r="C278" s="2786" t="s">
        <v>860</v>
      </c>
      <c r="D278" s="2786"/>
      <c r="E278" s="2786"/>
      <c r="F278" s="491"/>
      <c r="G278" s="492"/>
      <c r="H278" s="492"/>
      <c r="I278" s="492"/>
      <c r="J278" s="495"/>
      <c r="K278" s="492"/>
      <c r="L278" s="532">
        <v>16522.349999999999</v>
      </c>
      <c r="M278" s="571"/>
      <c r="N278" s="533">
        <v>127552.54</v>
      </c>
      <c r="AF278" s="724"/>
      <c r="AG278" s="489"/>
      <c r="AI278" s="489"/>
      <c r="AN278" s="489" t="s">
        <v>860</v>
      </c>
      <c r="AO278" s="754"/>
      <c r="AP278" s="754"/>
      <c r="AQ278" s="707"/>
      <c r="AR278" s="707"/>
      <c r="AS278" s="707"/>
      <c r="AT278" s="707"/>
      <c r="AU278" s="707"/>
      <c r="AV278" s="489"/>
      <c r="AX278" s="489"/>
    </row>
    <row r="279" spans="1:50" s="462" customFormat="1" ht="15" x14ac:dyDescent="0.25">
      <c r="A279" s="2780" t="s">
        <v>1573</v>
      </c>
      <c r="B279" s="2781"/>
      <c r="C279" s="2781"/>
      <c r="D279" s="2781"/>
      <c r="E279" s="2781"/>
      <c r="F279" s="2781"/>
      <c r="G279" s="2781"/>
      <c r="H279" s="2781"/>
      <c r="I279" s="2781"/>
      <c r="J279" s="2781"/>
      <c r="K279" s="2781"/>
      <c r="L279" s="2781"/>
      <c r="M279" s="2781"/>
      <c r="N279" s="2782"/>
      <c r="AF279" s="724"/>
      <c r="AG279" s="489" t="s">
        <v>1573</v>
      </c>
      <c r="AI279" s="489"/>
      <c r="AN279" s="489"/>
      <c r="AO279" s="754"/>
      <c r="AP279" s="754"/>
      <c r="AQ279" s="707"/>
      <c r="AR279" s="707"/>
      <c r="AS279" s="707"/>
      <c r="AT279" s="707"/>
      <c r="AU279" s="707"/>
      <c r="AV279" s="489"/>
      <c r="AX279" s="489"/>
    </row>
    <row r="280" spans="1:50" s="462" customFormat="1" ht="45.75" x14ac:dyDescent="0.25">
      <c r="A280" s="490" t="s">
        <v>904</v>
      </c>
      <c r="B280" s="576" t="s">
        <v>2567</v>
      </c>
      <c r="C280" s="2786" t="s">
        <v>2568</v>
      </c>
      <c r="D280" s="2786"/>
      <c r="E280" s="2786"/>
      <c r="F280" s="491" t="s">
        <v>2495</v>
      </c>
      <c r="G280" s="492">
        <v>2.6849999999999999E-2</v>
      </c>
      <c r="H280" s="493">
        <v>1</v>
      </c>
      <c r="I280" s="549">
        <v>2.6849999999999999E-2</v>
      </c>
      <c r="J280" s="495"/>
      <c r="K280" s="492"/>
      <c r="L280" s="495"/>
      <c r="M280" s="492"/>
      <c r="N280" s="496"/>
      <c r="AF280" s="724"/>
      <c r="AG280" s="489"/>
      <c r="AI280" s="489" t="s">
        <v>2568</v>
      </c>
      <c r="AN280" s="489"/>
      <c r="AO280" s="754"/>
      <c r="AP280" s="754"/>
      <c r="AQ280" s="707"/>
      <c r="AR280" s="707"/>
      <c r="AS280" s="707"/>
      <c r="AT280" s="707"/>
      <c r="AU280" s="707"/>
      <c r="AV280" s="489"/>
      <c r="AX280" s="489"/>
    </row>
    <row r="281" spans="1:50" s="462" customFormat="1" ht="33.75" x14ac:dyDescent="0.25">
      <c r="A281" s="497"/>
      <c r="B281" s="498" t="s">
        <v>1641</v>
      </c>
      <c r="C281" s="2773" t="s">
        <v>1642</v>
      </c>
      <c r="D281" s="2773"/>
      <c r="E281" s="2773"/>
      <c r="F281" s="2773"/>
      <c r="G281" s="2773"/>
      <c r="H281" s="2773"/>
      <c r="I281" s="2773"/>
      <c r="J281" s="2773"/>
      <c r="K281" s="2773"/>
      <c r="L281" s="2773"/>
      <c r="M281" s="2773"/>
      <c r="N281" s="2774"/>
      <c r="AF281" s="724"/>
      <c r="AG281" s="489"/>
      <c r="AI281" s="489"/>
      <c r="AJ281" s="499" t="s">
        <v>1642</v>
      </c>
      <c r="AN281" s="489"/>
      <c r="AO281" s="754"/>
      <c r="AP281" s="754"/>
      <c r="AQ281" s="707"/>
      <c r="AR281" s="707"/>
      <c r="AS281" s="707"/>
      <c r="AT281" s="707"/>
      <c r="AU281" s="707"/>
      <c r="AV281" s="489"/>
      <c r="AX281" s="489"/>
    </row>
    <row r="282" spans="1:50" s="462" customFormat="1" ht="15" x14ac:dyDescent="0.25">
      <c r="A282" s="726"/>
      <c r="B282" s="498" t="s">
        <v>627</v>
      </c>
      <c r="C282" s="2733" t="s">
        <v>685</v>
      </c>
      <c r="D282" s="2733"/>
      <c r="E282" s="2733"/>
      <c r="F282" s="727"/>
      <c r="G282" s="572"/>
      <c r="H282" s="572"/>
      <c r="I282" s="572"/>
      <c r="J282" s="513">
        <v>4400</v>
      </c>
      <c r="K282" s="519">
        <v>1.5</v>
      </c>
      <c r="L282" s="518">
        <v>177.21</v>
      </c>
      <c r="M282" s="514">
        <v>10.92</v>
      </c>
      <c r="N282" s="728">
        <v>1935.13</v>
      </c>
      <c r="AF282" s="724"/>
      <c r="AG282" s="489"/>
      <c r="AI282" s="489"/>
      <c r="AK282" s="499" t="s">
        <v>685</v>
      </c>
      <c r="AN282" s="489"/>
      <c r="AO282" s="754"/>
      <c r="AP282" s="754"/>
      <c r="AQ282" s="707"/>
      <c r="AR282" s="707"/>
      <c r="AS282" s="707"/>
      <c r="AT282" s="707"/>
      <c r="AU282" s="707"/>
      <c r="AV282" s="489"/>
      <c r="AX282" s="489"/>
    </row>
    <row r="283" spans="1:50" s="462" customFormat="1" ht="15" x14ac:dyDescent="0.25">
      <c r="A283" s="726"/>
      <c r="B283" s="498" t="s">
        <v>628</v>
      </c>
      <c r="C283" s="2733" t="s">
        <v>2486</v>
      </c>
      <c r="D283" s="2733"/>
      <c r="E283" s="2733"/>
      <c r="F283" s="727"/>
      <c r="G283" s="572"/>
      <c r="H283" s="572"/>
      <c r="I283" s="572"/>
      <c r="J283" s="518">
        <v>594</v>
      </c>
      <c r="K283" s="519">
        <v>1.5</v>
      </c>
      <c r="L283" s="518">
        <v>23.92</v>
      </c>
      <c r="M283" s="514">
        <v>27.32</v>
      </c>
      <c r="N283" s="738">
        <v>653.49</v>
      </c>
      <c r="AF283" s="724"/>
      <c r="AG283" s="489"/>
      <c r="AI283" s="489"/>
      <c r="AK283" s="499" t="s">
        <v>2486</v>
      </c>
      <c r="AN283" s="489"/>
      <c r="AO283" s="754"/>
      <c r="AP283" s="754"/>
      <c r="AQ283" s="707"/>
      <c r="AR283" s="707"/>
      <c r="AS283" s="707"/>
      <c r="AT283" s="707"/>
      <c r="AU283" s="707"/>
      <c r="AV283" s="489"/>
      <c r="AX283" s="489"/>
    </row>
    <row r="284" spans="1:50" s="462" customFormat="1" ht="15" x14ac:dyDescent="0.25">
      <c r="A284" s="729"/>
      <c r="B284" s="498"/>
      <c r="C284" s="2733" t="s">
        <v>2487</v>
      </c>
      <c r="D284" s="2733"/>
      <c r="E284" s="2733"/>
      <c r="F284" s="727" t="s">
        <v>795</v>
      </c>
      <c r="G284" s="735">
        <v>44</v>
      </c>
      <c r="H284" s="519">
        <v>1.5</v>
      </c>
      <c r="I284" s="760">
        <v>1.7721</v>
      </c>
      <c r="J284" s="509"/>
      <c r="K284" s="572"/>
      <c r="L284" s="509"/>
      <c r="M284" s="572"/>
      <c r="N284" s="731"/>
      <c r="AF284" s="724"/>
      <c r="AG284" s="489"/>
      <c r="AI284" s="489"/>
      <c r="AL284" s="499" t="s">
        <v>2487</v>
      </c>
      <c r="AN284" s="489"/>
      <c r="AO284" s="754"/>
      <c r="AP284" s="754"/>
      <c r="AQ284" s="707"/>
      <c r="AR284" s="707"/>
      <c r="AS284" s="707"/>
      <c r="AT284" s="707"/>
      <c r="AU284" s="707"/>
      <c r="AV284" s="489"/>
      <c r="AX284" s="489"/>
    </row>
    <row r="285" spans="1:50" s="462" customFormat="1" ht="15" x14ac:dyDescent="0.25">
      <c r="A285" s="726"/>
      <c r="B285" s="498"/>
      <c r="C285" s="2775" t="s">
        <v>2488</v>
      </c>
      <c r="D285" s="2775"/>
      <c r="E285" s="2775"/>
      <c r="F285" s="732"/>
      <c r="G285" s="571"/>
      <c r="H285" s="571"/>
      <c r="I285" s="571"/>
      <c r="J285" s="733">
        <v>4400</v>
      </c>
      <c r="K285" s="571"/>
      <c r="L285" s="737">
        <v>177.21</v>
      </c>
      <c r="M285" s="571"/>
      <c r="N285" s="734">
        <v>1935.13</v>
      </c>
      <c r="AF285" s="724"/>
      <c r="AG285" s="489"/>
      <c r="AI285" s="489"/>
      <c r="AM285" s="499" t="s">
        <v>2488</v>
      </c>
      <c r="AN285" s="489"/>
      <c r="AO285" s="754"/>
      <c r="AP285" s="754"/>
      <c r="AQ285" s="707"/>
      <c r="AR285" s="707"/>
      <c r="AS285" s="707"/>
      <c r="AT285" s="707"/>
      <c r="AU285" s="707"/>
      <c r="AV285" s="489"/>
      <c r="AX285" s="489"/>
    </row>
    <row r="286" spans="1:50" s="462" customFormat="1" ht="15" x14ac:dyDescent="0.25">
      <c r="A286" s="729"/>
      <c r="B286" s="498"/>
      <c r="C286" s="2733" t="s">
        <v>855</v>
      </c>
      <c r="D286" s="2733"/>
      <c r="E286" s="2733"/>
      <c r="F286" s="727"/>
      <c r="G286" s="572"/>
      <c r="H286" s="572"/>
      <c r="I286" s="572"/>
      <c r="J286" s="509"/>
      <c r="K286" s="572"/>
      <c r="L286" s="518">
        <v>23.92</v>
      </c>
      <c r="M286" s="572"/>
      <c r="N286" s="738">
        <v>653.49</v>
      </c>
      <c r="AF286" s="724"/>
      <c r="AG286" s="489"/>
      <c r="AI286" s="489"/>
      <c r="AL286" s="499" t="s">
        <v>855</v>
      </c>
      <c r="AN286" s="489"/>
      <c r="AO286" s="754"/>
      <c r="AP286" s="754"/>
      <c r="AQ286" s="707"/>
      <c r="AR286" s="707"/>
      <c r="AS286" s="707"/>
      <c r="AT286" s="707"/>
      <c r="AU286" s="707"/>
      <c r="AV286" s="489"/>
      <c r="AX286" s="489"/>
    </row>
    <row r="287" spans="1:50" s="462" customFormat="1" ht="23.25" x14ac:dyDescent="0.25">
      <c r="A287" s="729"/>
      <c r="B287" s="498" t="s">
        <v>2496</v>
      </c>
      <c r="C287" s="2733" t="s">
        <v>2497</v>
      </c>
      <c r="D287" s="2733"/>
      <c r="E287" s="2733"/>
      <c r="F287" s="727" t="s">
        <v>624</v>
      </c>
      <c r="G287" s="735">
        <v>92</v>
      </c>
      <c r="H287" s="572"/>
      <c r="I287" s="735">
        <v>92</v>
      </c>
      <c r="J287" s="509"/>
      <c r="K287" s="572"/>
      <c r="L287" s="518">
        <v>22.01</v>
      </c>
      <c r="M287" s="572"/>
      <c r="N287" s="738">
        <v>601.21</v>
      </c>
      <c r="AF287" s="724"/>
      <c r="AG287" s="489"/>
      <c r="AI287" s="489"/>
      <c r="AL287" s="499" t="s">
        <v>2497</v>
      </c>
      <c r="AN287" s="489"/>
      <c r="AO287" s="754"/>
      <c r="AP287" s="754"/>
      <c r="AQ287" s="707"/>
      <c r="AR287" s="707"/>
      <c r="AS287" s="707"/>
      <c r="AT287" s="707"/>
      <c r="AU287" s="707"/>
      <c r="AV287" s="489"/>
      <c r="AX287" s="489"/>
    </row>
    <row r="288" spans="1:50" s="462" customFormat="1" ht="23.25" x14ac:dyDescent="0.25">
      <c r="A288" s="729"/>
      <c r="B288" s="498" t="s">
        <v>2498</v>
      </c>
      <c r="C288" s="2733" t="s">
        <v>2499</v>
      </c>
      <c r="D288" s="2733"/>
      <c r="E288" s="2733"/>
      <c r="F288" s="727" t="s">
        <v>624</v>
      </c>
      <c r="G288" s="735">
        <v>46</v>
      </c>
      <c r="H288" s="572"/>
      <c r="I288" s="735">
        <v>46</v>
      </c>
      <c r="J288" s="509"/>
      <c r="K288" s="572"/>
      <c r="L288" s="518">
        <v>11</v>
      </c>
      <c r="M288" s="572"/>
      <c r="N288" s="738">
        <v>300.61</v>
      </c>
      <c r="AF288" s="724"/>
      <c r="AG288" s="489"/>
      <c r="AI288" s="489"/>
      <c r="AL288" s="499" t="s">
        <v>2499</v>
      </c>
      <c r="AN288" s="489"/>
      <c r="AO288" s="754"/>
      <c r="AP288" s="754"/>
      <c r="AQ288" s="707"/>
      <c r="AR288" s="707"/>
      <c r="AS288" s="707"/>
      <c r="AT288" s="707"/>
      <c r="AU288" s="707"/>
      <c r="AV288" s="489"/>
      <c r="AX288" s="489"/>
    </row>
    <row r="289" spans="1:50" s="462" customFormat="1" ht="15" x14ac:dyDescent="0.25">
      <c r="A289" s="534"/>
      <c r="B289" s="575"/>
      <c r="C289" s="2786" t="s">
        <v>860</v>
      </c>
      <c r="D289" s="2786"/>
      <c r="E289" s="2786"/>
      <c r="F289" s="491"/>
      <c r="G289" s="492"/>
      <c r="H289" s="492"/>
      <c r="I289" s="492"/>
      <c r="J289" s="495"/>
      <c r="K289" s="492"/>
      <c r="L289" s="535">
        <v>210.22</v>
      </c>
      <c r="M289" s="571"/>
      <c r="N289" s="533">
        <v>2836.95</v>
      </c>
      <c r="AF289" s="724"/>
      <c r="AG289" s="489"/>
      <c r="AI289" s="489"/>
      <c r="AN289" s="489" t="s">
        <v>860</v>
      </c>
      <c r="AO289" s="754"/>
      <c r="AP289" s="754"/>
      <c r="AQ289" s="707"/>
      <c r="AR289" s="707"/>
      <c r="AS289" s="707"/>
      <c r="AT289" s="707"/>
      <c r="AU289" s="707"/>
      <c r="AV289" s="489"/>
      <c r="AX289" s="489"/>
    </row>
    <row r="290" spans="1:50" s="462" customFormat="1" ht="45.75" x14ac:dyDescent="0.25">
      <c r="A290" s="490" t="s">
        <v>905</v>
      </c>
      <c r="B290" s="576" t="s">
        <v>2500</v>
      </c>
      <c r="C290" s="2786" t="s">
        <v>2569</v>
      </c>
      <c r="D290" s="2786"/>
      <c r="E290" s="2786"/>
      <c r="F290" s="491" t="s">
        <v>2502</v>
      </c>
      <c r="G290" s="492">
        <v>1915.3</v>
      </c>
      <c r="H290" s="493">
        <v>1</v>
      </c>
      <c r="I290" s="494">
        <v>1915.3</v>
      </c>
      <c r="J290" s="535">
        <v>2.91</v>
      </c>
      <c r="K290" s="492"/>
      <c r="L290" s="532">
        <v>5573.52</v>
      </c>
      <c r="M290" s="740">
        <v>10.92</v>
      </c>
      <c r="N290" s="533">
        <v>60862.84</v>
      </c>
      <c r="AF290" s="724"/>
      <c r="AG290" s="489"/>
      <c r="AI290" s="489" t="s">
        <v>2569</v>
      </c>
      <c r="AN290" s="489"/>
      <c r="AO290" s="754"/>
      <c r="AP290" s="754"/>
      <c r="AQ290" s="707"/>
      <c r="AR290" s="707"/>
      <c r="AS290" s="707"/>
      <c r="AT290" s="707"/>
      <c r="AU290" s="707"/>
      <c r="AV290" s="489"/>
      <c r="AX290" s="489"/>
    </row>
    <row r="291" spans="1:50" s="462" customFormat="1" ht="15" x14ac:dyDescent="0.25">
      <c r="A291" s="534"/>
      <c r="B291" s="575"/>
      <c r="C291" s="2786" t="s">
        <v>860</v>
      </c>
      <c r="D291" s="2786"/>
      <c r="E291" s="2786"/>
      <c r="F291" s="491"/>
      <c r="G291" s="492"/>
      <c r="H291" s="492"/>
      <c r="I291" s="492"/>
      <c r="J291" s="495"/>
      <c r="K291" s="492"/>
      <c r="L291" s="532">
        <v>5573.52</v>
      </c>
      <c r="M291" s="571"/>
      <c r="N291" s="533">
        <v>60862.84</v>
      </c>
      <c r="AF291" s="724"/>
      <c r="AG291" s="489"/>
      <c r="AI291" s="489"/>
      <c r="AN291" s="489" t="s">
        <v>860</v>
      </c>
      <c r="AO291" s="754"/>
      <c r="AP291" s="754"/>
      <c r="AQ291" s="707"/>
      <c r="AR291" s="707"/>
      <c r="AS291" s="707"/>
      <c r="AT291" s="707"/>
      <c r="AU291" s="707"/>
      <c r="AV291" s="489"/>
      <c r="AX291" s="489"/>
    </row>
    <row r="292" spans="1:50" s="462" customFormat="1" ht="15" x14ac:dyDescent="0.25">
      <c r="A292" s="538"/>
      <c r="B292" s="539"/>
      <c r="C292" s="539"/>
      <c r="D292" s="539"/>
      <c r="E292" s="539"/>
      <c r="F292" s="540"/>
      <c r="G292" s="540"/>
      <c r="H292" s="540"/>
      <c r="I292" s="540"/>
      <c r="J292" s="541"/>
      <c r="K292" s="540"/>
      <c r="L292" s="541"/>
      <c r="M292" s="572"/>
      <c r="N292" s="541"/>
      <c r="AF292" s="724"/>
      <c r="AG292" s="489"/>
      <c r="AI292" s="489"/>
      <c r="AN292" s="489"/>
      <c r="AO292" s="754"/>
      <c r="AP292" s="754"/>
      <c r="AQ292" s="707"/>
      <c r="AR292" s="707"/>
      <c r="AS292" s="707"/>
      <c r="AT292" s="707"/>
      <c r="AU292" s="707"/>
      <c r="AV292" s="489"/>
      <c r="AX292" s="489"/>
    </row>
    <row r="293" spans="1:50" s="462" customFormat="1" ht="15" x14ac:dyDescent="0.25">
      <c r="A293" s="787"/>
      <c r="B293" s="788"/>
      <c r="C293" s="2786" t="s">
        <v>2430</v>
      </c>
      <c r="D293" s="2786"/>
      <c r="E293" s="2786"/>
      <c r="F293" s="2786"/>
      <c r="G293" s="2786"/>
      <c r="H293" s="2786"/>
      <c r="I293" s="2786"/>
      <c r="J293" s="2786"/>
      <c r="K293" s="2786"/>
      <c r="L293" s="789"/>
      <c r="M293" s="790"/>
      <c r="N293" s="791"/>
      <c r="AF293" s="724"/>
      <c r="AG293" s="489"/>
      <c r="AI293" s="489"/>
      <c r="AN293" s="489"/>
      <c r="AO293" s="754"/>
      <c r="AP293" s="754"/>
      <c r="AQ293" s="707"/>
      <c r="AR293" s="707"/>
      <c r="AS293" s="707"/>
      <c r="AT293" s="707"/>
      <c r="AU293" s="707"/>
      <c r="AV293" s="489" t="s">
        <v>2430</v>
      </c>
      <c r="AX293" s="489"/>
    </row>
    <row r="294" spans="1:50" s="462" customFormat="1" ht="15" x14ac:dyDescent="0.25">
      <c r="A294" s="531"/>
      <c r="B294" s="498"/>
      <c r="C294" s="2733" t="s">
        <v>878</v>
      </c>
      <c r="D294" s="2733"/>
      <c r="E294" s="2733"/>
      <c r="F294" s="2733"/>
      <c r="G294" s="2733"/>
      <c r="H294" s="2733"/>
      <c r="I294" s="2733"/>
      <c r="J294" s="2733"/>
      <c r="K294" s="2733"/>
      <c r="L294" s="792">
        <v>22273.08</v>
      </c>
      <c r="M294" s="793"/>
      <c r="N294" s="544">
        <v>190350.51</v>
      </c>
      <c r="AF294" s="724"/>
      <c r="AG294" s="489"/>
      <c r="AI294" s="489"/>
      <c r="AN294" s="489"/>
      <c r="AO294" s="754"/>
      <c r="AP294" s="754"/>
      <c r="AQ294" s="707"/>
      <c r="AR294" s="707"/>
      <c r="AS294" s="707"/>
      <c r="AT294" s="707"/>
      <c r="AU294" s="707"/>
      <c r="AV294" s="489"/>
      <c r="AW294" s="499" t="s">
        <v>878</v>
      </c>
      <c r="AX294" s="489"/>
    </row>
    <row r="295" spans="1:50" s="462" customFormat="1" ht="15" x14ac:dyDescent="0.25">
      <c r="A295" s="531"/>
      <c r="B295" s="498"/>
      <c r="C295" s="2733" t="s">
        <v>879</v>
      </c>
      <c r="D295" s="2733"/>
      <c r="E295" s="2733"/>
      <c r="F295" s="2733"/>
      <c r="G295" s="2733"/>
      <c r="H295" s="2733"/>
      <c r="I295" s="2733"/>
      <c r="J295" s="2733"/>
      <c r="K295" s="2733"/>
      <c r="L295" s="794"/>
      <c r="M295" s="793"/>
      <c r="N295" s="545"/>
      <c r="AF295" s="724"/>
      <c r="AG295" s="489"/>
      <c r="AI295" s="489"/>
      <c r="AN295" s="489"/>
      <c r="AO295" s="754"/>
      <c r="AP295" s="754"/>
      <c r="AQ295" s="707"/>
      <c r="AR295" s="707"/>
      <c r="AS295" s="707"/>
      <c r="AT295" s="707"/>
      <c r="AU295" s="707"/>
      <c r="AV295" s="489"/>
      <c r="AW295" s="499" t="s">
        <v>879</v>
      </c>
      <c r="AX295" s="489"/>
    </row>
    <row r="296" spans="1:50" s="462" customFormat="1" ht="15" x14ac:dyDescent="0.25">
      <c r="A296" s="531"/>
      <c r="B296" s="498"/>
      <c r="C296" s="2733" t="s">
        <v>881</v>
      </c>
      <c r="D296" s="2733"/>
      <c r="E296" s="2733"/>
      <c r="F296" s="2733"/>
      <c r="G296" s="2733"/>
      <c r="H296" s="2733"/>
      <c r="I296" s="2733"/>
      <c r="J296" s="2733"/>
      <c r="K296" s="2733"/>
      <c r="L296" s="795">
        <v>177.21</v>
      </c>
      <c r="M296" s="793"/>
      <c r="N296" s="544">
        <v>1935.13</v>
      </c>
      <c r="AF296" s="724"/>
      <c r="AG296" s="489"/>
      <c r="AI296" s="489"/>
      <c r="AN296" s="489"/>
      <c r="AO296" s="754"/>
      <c r="AP296" s="754"/>
      <c r="AQ296" s="707"/>
      <c r="AR296" s="707"/>
      <c r="AS296" s="707"/>
      <c r="AT296" s="707"/>
      <c r="AU296" s="707"/>
      <c r="AV296" s="489"/>
      <c r="AW296" s="499" t="s">
        <v>881</v>
      </c>
      <c r="AX296" s="489"/>
    </row>
    <row r="297" spans="1:50" s="462" customFormat="1" ht="15" x14ac:dyDescent="0.25">
      <c r="A297" s="531"/>
      <c r="B297" s="498"/>
      <c r="C297" s="2733" t="s">
        <v>2564</v>
      </c>
      <c r="D297" s="2733"/>
      <c r="E297" s="2733"/>
      <c r="F297" s="2733"/>
      <c r="G297" s="2733"/>
      <c r="H297" s="2733"/>
      <c r="I297" s="2733"/>
      <c r="J297" s="2733"/>
      <c r="K297" s="2733"/>
      <c r="L297" s="795">
        <v>23.92</v>
      </c>
      <c r="M297" s="793"/>
      <c r="N297" s="798">
        <v>653.49</v>
      </c>
      <c r="AF297" s="724"/>
      <c r="AG297" s="489"/>
      <c r="AI297" s="489"/>
      <c r="AN297" s="489"/>
      <c r="AO297" s="754"/>
      <c r="AP297" s="754"/>
      <c r="AQ297" s="707"/>
      <c r="AR297" s="707"/>
      <c r="AS297" s="707"/>
      <c r="AT297" s="707"/>
      <c r="AU297" s="707"/>
      <c r="AV297" s="489"/>
      <c r="AW297" s="499" t="s">
        <v>2564</v>
      </c>
      <c r="AX297" s="489"/>
    </row>
    <row r="298" spans="1:50" s="462" customFormat="1" ht="15" x14ac:dyDescent="0.25">
      <c r="A298" s="531"/>
      <c r="B298" s="498"/>
      <c r="C298" s="2733" t="s">
        <v>883</v>
      </c>
      <c r="D298" s="2733"/>
      <c r="E298" s="2733"/>
      <c r="F298" s="2733"/>
      <c r="G298" s="2733"/>
      <c r="H298" s="2733"/>
      <c r="I298" s="2733"/>
      <c r="J298" s="2733"/>
      <c r="K298" s="2733"/>
      <c r="L298" s="792">
        <v>16522.349999999999</v>
      </c>
      <c r="M298" s="793"/>
      <c r="N298" s="544">
        <v>127552.54</v>
      </c>
      <c r="AF298" s="724"/>
      <c r="AG298" s="489"/>
      <c r="AI298" s="489"/>
      <c r="AN298" s="489"/>
      <c r="AO298" s="754"/>
      <c r="AP298" s="754"/>
      <c r="AQ298" s="707"/>
      <c r="AR298" s="707"/>
      <c r="AS298" s="707"/>
      <c r="AT298" s="707"/>
      <c r="AU298" s="707"/>
      <c r="AV298" s="489"/>
      <c r="AW298" s="499" t="s">
        <v>883</v>
      </c>
      <c r="AX298" s="489"/>
    </row>
    <row r="299" spans="1:50" s="462" customFormat="1" ht="15" x14ac:dyDescent="0.25">
      <c r="A299" s="531"/>
      <c r="B299" s="498"/>
      <c r="C299" s="2733" t="s">
        <v>884</v>
      </c>
      <c r="D299" s="2733"/>
      <c r="E299" s="2733"/>
      <c r="F299" s="2733"/>
      <c r="G299" s="2733"/>
      <c r="H299" s="2733"/>
      <c r="I299" s="2733"/>
      <c r="J299" s="2733"/>
      <c r="K299" s="2733"/>
      <c r="L299" s="792">
        <v>5573.52</v>
      </c>
      <c r="M299" s="793"/>
      <c r="N299" s="544">
        <v>60862.84</v>
      </c>
      <c r="AF299" s="724"/>
      <c r="AG299" s="489"/>
      <c r="AI299" s="489"/>
      <c r="AN299" s="489"/>
      <c r="AO299" s="754"/>
      <c r="AP299" s="754"/>
      <c r="AQ299" s="707"/>
      <c r="AR299" s="707"/>
      <c r="AS299" s="707"/>
      <c r="AT299" s="707"/>
      <c r="AU299" s="707"/>
      <c r="AV299" s="489"/>
      <c r="AW299" s="499" t="s">
        <v>884</v>
      </c>
      <c r="AX299" s="489"/>
    </row>
    <row r="300" spans="1:50" s="462" customFormat="1" ht="15" x14ac:dyDescent="0.25">
      <c r="A300" s="531"/>
      <c r="B300" s="498"/>
      <c r="C300" s="2733" t="s">
        <v>885</v>
      </c>
      <c r="D300" s="2733"/>
      <c r="E300" s="2733"/>
      <c r="F300" s="2733"/>
      <c r="G300" s="2733"/>
      <c r="H300" s="2733"/>
      <c r="I300" s="2733"/>
      <c r="J300" s="2733"/>
      <c r="K300" s="2733"/>
      <c r="L300" s="792">
        <v>22306.09</v>
      </c>
      <c r="M300" s="793"/>
      <c r="N300" s="544">
        <v>191252.33</v>
      </c>
      <c r="AF300" s="724"/>
      <c r="AG300" s="489"/>
      <c r="AI300" s="489"/>
      <c r="AN300" s="489"/>
      <c r="AO300" s="754"/>
      <c r="AP300" s="754"/>
      <c r="AQ300" s="707"/>
      <c r="AR300" s="707"/>
      <c r="AS300" s="707"/>
      <c r="AT300" s="707"/>
      <c r="AU300" s="707"/>
      <c r="AV300" s="489"/>
      <c r="AW300" s="499" t="s">
        <v>885</v>
      </c>
      <c r="AX300" s="489"/>
    </row>
    <row r="301" spans="1:50" s="462" customFormat="1" ht="15" x14ac:dyDescent="0.25">
      <c r="A301" s="531"/>
      <c r="B301" s="498"/>
      <c r="C301" s="2733" t="s">
        <v>886</v>
      </c>
      <c r="D301" s="2733"/>
      <c r="E301" s="2733"/>
      <c r="F301" s="2733"/>
      <c r="G301" s="2733"/>
      <c r="H301" s="2733"/>
      <c r="I301" s="2733"/>
      <c r="J301" s="2733"/>
      <c r="K301" s="2733"/>
      <c r="L301" s="792">
        <v>16732.57</v>
      </c>
      <c r="M301" s="793"/>
      <c r="N301" s="544">
        <v>130389.49</v>
      </c>
      <c r="AF301" s="724"/>
      <c r="AG301" s="489"/>
      <c r="AI301" s="489"/>
      <c r="AN301" s="489"/>
      <c r="AO301" s="754"/>
      <c r="AP301" s="754"/>
      <c r="AQ301" s="707"/>
      <c r="AR301" s="707"/>
      <c r="AS301" s="707"/>
      <c r="AT301" s="707"/>
      <c r="AU301" s="707"/>
      <c r="AV301" s="489"/>
      <c r="AW301" s="499" t="s">
        <v>886</v>
      </c>
      <c r="AX301" s="489"/>
    </row>
    <row r="302" spans="1:50" s="462" customFormat="1" ht="15" x14ac:dyDescent="0.25">
      <c r="A302" s="531"/>
      <c r="B302" s="498"/>
      <c r="C302" s="2733" t="s">
        <v>887</v>
      </c>
      <c r="D302" s="2733"/>
      <c r="E302" s="2733"/>
      <c r="F302" s="2733"/>
      <c r="G302" s="2733"/>
      <c r="H302" s="2733"/>
      <c r="I302" s="2733"/>
      <c r="J302" s="2733"/>
      <c r="K302" s="2733"/>
      <c r="L302" s="794"/>
      <c r="M302" s="793"/>
      <c r="N302" s="545"/>
      <c r="AF302" s="724"/>
      <c r="AG302" s="489"/>
      <c r="AI302" s="489"/>
      <c r="AN302" s="489"/>
      <c r="AO302" s="754"/>
      <c r="AP302" s="754"/>
      <c r="AQ302" s="707"/>
      <c r="AR302" s="707"/>
      <c r="AS302" s="707"/>
      <c r="AT302" s="707"/>
      <c r="AU302" s="707"/>
      <c r="AV302" s="489"/>
      <c r="AW302" s="499" t="s">
        <v>887</v>
      </c>
      <c r="AX302" s="489"/>
    </row>
    <row r="303" spans="1:50" s="462" customFormat="1" ht="15" x14ac:dyDescent="0.25">
      <c r="A303" s="531"/>
      <c r="B303" s="498"/>
      <c r="C303" s="2733" t="s">
        <v>889</v>
      </c>
      <c r="D303" s="2733"/>
      <c r="E303" s="2733"/>
      <c r="F303" s="2733"/>
      <c r="G303" s="2733"/>
      <c r="H303" s="2733"/>
      <c r="I303" s="2733"/>
      <c r="J303" s="2733"/>
      <c r="K303" s="2733"/>
      <c r="L303" s="795">
        <v>177.21</v>
      </c>
      <c r="M303" s="793"/>
      <c r="N303" s="544">
        <v>1935.13</v>
      </c>
      <c r="AF303" s="724"/>
      <c r="AG303" s="489"/>
      <c r="AI303" s="489"/>
      <c r="AN303" s="489"/>
      <c r="AO303" s="754"/>
      <c r="AP303" s="754"/>
      <c r="AQ303" s="707"/>
      <c r="AR303" s="707"/>
      <c r="AS303" s="707"/>
      <c r="AT303" s="707"/>
      <c r="AU303" s="707"/>
      <c r="AV303" s="489"/>
      <c r="AW303" s="499" t="s">
        <v>889</v>
      </c>
      <c r="AX303" s="489"/>
    </row>
    <row r="304" spans="1:50" s="462" customFormat="1" ht="15" x14ac:dyDescent="0.25">
      <c r="A304" s="531"/>
      <c r="B304" s="498"/>
      <c r="C304" s="2733" t="s">
        <v>2565</v>
      </c>
      <c r="D304" s="2733"/>
      <c r="E304" s="2733"/>
      <c r="F304" s="2733"/>
      <c r="G304" s="2733"/>
      <c r="H304" s="2733"/>
      <c r="I304" s="2733"/>
      <c r="J304" s="2733"/>
      <c r="K304" s="2733"/>
      <c r="L304" s="795">
        <v>23.92</v>
      </c>
      <c r="M304" s="793"/>
      <c r="N304" s="798">
        <v>653.49</v>
      </c>
      <c r="AF304" s="724"/>
      <c r="AG304" s="489"/>
      <c r="AI304" s="489"/>
      <c r="AN304" s="489"/>
      <c r="AO304" s="754"/>
      <c r="AP304" s="754"/>
      <c r="AQ304" s="707"/>
      <c r="AR304" s="707"/>
      <c r="AS304" s="707"/>
      <c r="AT304" s="707"/>
      <c r="AU304" s="707"/>
      <c r="AV304" s="489"/>
      <c r="AW304" s="499" t="s">
        <v>2565</v>
      </c>
      <c r="AX304" s="489"/>
    </row>
    <row r="305" spans="1:50" s="462" customFormat="1" ht="15" x14ac:dyDescent="0.25">
      <c r="A305" s="531"/>
      <c r="B305" s="498"/>
      <c r="C305" s="2733" t="s">
        <v>891</v>
      </c>
      <c r="D305" s="2733"/>
      <c r="E305" s="2733"/>
      <c r="F305" s="2733"/>
      <c r="G305" s="2733"/>
      <c r="H305" s="2733"/>
      <c r="I305" s="2733"/>
      <c r="J305" s="2733"/>
      <c r="K305" s="2733"/>
      <c r="L305" s="792">
        <v>16522.349999999999</v>
      </c>
      <c r="M305" s="793"/>
      <c r="N305" s="544">
        <v>127552.54</v>
      </c>
      <c r="AF305" s="724"/>
      <c r="AG305" s="489"/>
      <c r="AI305" s="489"/>
      <c r="AN305" s="489"/>
      <c r="AO305" s="754"/>
      <c r="AP305" s="754"/>
      <c r="AQ305" s="707"/>
      <c r="AR305" s="707"/>
      <c r="AS305" s="707"/>
      <c r="AT305" s="707"/>
      <c r="AU305" s="707"/>
      <c r="AV305" s="489"/>
      <c r="AW305" s="499" t="s">
        <v>891</v>
      </c>
      <c r="AX305" s="489"/>
    </row>
    <row r="306" spans="1:50" s="462" customFormat="1" ht="15" x14ac:dyDescent="0.25">
      <c r="A306" s="531"/>
      <c r="B306" s="498"/>
      <c r="C306" s="2733" t="s">
        <v>892</v>
      </c>
      <c r="D306" s="2733"/>
      <c r="E306" s="2733"/>
      <c r="F306" s="2733"/>
      <c r="G306" s="2733"/>
      <c r="H306" s="2733"/>
      <c r="I306" s="2733"/>
      <c r="J306" s="2733"/>
      <c r="K306" s="2733"/>
      <c r="L306" s="795">
        <v>22.01</v>
      </c>
      <c r="M306" s="793"/>
      <c r="N306" s="798">
        <v>601.21</v>
      </c>
      <c r="AF306" s="724"/>
      <c r="AG306" s="489"/>
      <c r="AI306" s="489"/>
      <c r="AN306" s="489"/>
      <c r="AO306" s="754"/>
      <c r="AP306" s="754"/>
      <c r="AQ306" s="707"/>
      <c r="AR306" s="707"/>
      <c r="AS306" s="707"/>
      <c r="AT306" s="707"/>
      <c r="AU306" s="707"/>
      <c r="AV306" s="489"/>
      <c r="AW306" s="499" t="s">
        <v>892</v>
      </c>
      <c r="AX306" s="489"/>
    </row>
    <row r="307" spans="1:50" s="462" customFormat="1" ht="15" x14ac:dyDescent="0.25">
      <c r="A307" s="531"/>
      <c r="B307" s="498"/>
      <c r="C307" s="2733" t="s">
        <v>893</v>
      </c>
      <c r="D307" s="2733"/>
      <c r="E307" s="2733"/>
      <c r="F307" s="2733"/>
      <c r="G307" s="2733"/>
      <c r="H307" s="2733"/>
      <c r="I307" s="2733"/>
      <c r="J307" s="2733"/>
      <c r="K307" s="2733"/>
      <c r="L307" s="795">
        <v>11</v>
      </c>
      <c r="M307" s="793"/>
      <c r="N307" s="798">
        <v>300.61</v>
      </c>
      <c r="AF307" s="724"/>
      <c r="AG307" s="489"/>
      <c r="AI307" s="489"/>
      <c r="AN307" s="489"/>
      <c r="AO307" s="754"/>
      <c r="AP307" s="754"/>
      <c r="AQ307" s="707"/>
      <c r="AR307" s="707"/>
      <c r="AS307" s="707"/>
      <c r="AT307" s="707"/>
      <c r="AU307" s="707"/>
      <c r="AV307" s="489"/>
      <c r="AW307" s="499" t="s">
        <v>893</v>
      </c>
      <c r="AX307" s="489"/>
    </row>
    <row r="308" spans="1:50" s="462" customFormat="1" ht="15" x14ac:dyDescent="0.25">
      <c r="A308" s="531"/>
      <c r="B308" s="498"/>
      <c r="C308" s="2733" t="s">
        <v>894</v>
      </c>
      <c r="D308" s="2733"/>
      <c r="E308" s="2733"/>
      <c r="F308" s="2733"/>
      <c r="G308" s="2733"/>
      <c r="H308" s="2733"/>
      <c r="I308" s="2733"/>
      <c r="J308" s="2733"/>
      <c r="K308" s="2733"/>
      <c r="L308" s="792">
        <v>5573.52</v>
      </c>
      <c r="M308" s="793"/>
      <c r="N308" s="544">
        <v>60862.84</v>
      </c>
      <c r="AF308" s="724"/>
      <c r="AG308" s="489"/>
      <c r="AI308" s="489"/>
      <c r="AN308" s="489"/>
      <c r="AO308" s="754"/>
      <c r="AP308" s="754"/>
      <c r="AQ308" s="707"/>
      <c r="AR308" s="707"/>
      <c r="AS308" s="707"/>
      <c r="AT308" s="707"/>
      <c r="AU308" s="707"/>
      <c r="AV308" s="489"/>
      <c r="AW308" s="499" t="s">
        <v>894</v>
      </c>
      <c r="AX308" s="489"/>
    </row>
    <row r="309" spans="1:50" s="462" customFormat="1" ht="15" x14ac:dyDescent="0.25">
      <c r="A309" s="531"/>
      <c r="B309" s="498"/>
      <c r="C309" s="2733" t="s">
        <v>895</v>
      </c>
      <c r="D309" s="2733"/>
      <c r="E309" s="2733"/>
      <c r="F309" s="2733"/>
      <c r="G309" s="2733"/>
      <c r="H309" s="2733"/>
      <c r="I309" s="2733"/>
      <c r="J309" s="2733"/>
      <c r="K309" s="2733"/>
      <c r="L309" s="795">
        <v>23.92</v>
      </c>
      <c r="M309" s="793"/>
      <c r="N309" s="798">
        <v>653.49</v>
      </c>
      <c r="AF309" s="724"/>
      <c r="AG309" s="489"/>
      <c r="AI309" s="489"/>
      <c r="AN309" s="489"/>
      <c r="AO309" s="754"/>
      <c r="AP309" s="754"/>
      <c r="AQ309" s="707"/>
      <c r="AR309" s="707"/>
      <c r="AS309" s="707"/>
      <c r="AT309" s="707"/>
      <c r="AU309" s="707"/>
      <c r="AV309" s="489"/>
      <c r="AW309" s="499" t="s">
        <v>895</v>
      </c>
      <c r="AX309" s="489"/>
    </row>
    <row r="310" spans="1:50" s="462" customFormat="1" ht="15" x14ac:dyDescent="0.25">
      <c r="A310" s="531"/>
      <c r="B310" s="498"/>
      <c r="C310" s="2733" t="s">
        <v>896</v>
      </c>
      <c r="D310" s="2733"/>
      <c r="E310" s="2733"/>
      <c r="F310" s="2733"/>
      <c r="G310" s="2733"/>
      <c r="H310" s="2733"/>
      <c r="I310" s="2733"/>
      <c r="J310" s="2733"/>
      <c r="K310" s="2733"/>
      <c r="L310" s="795">
        <v>22.01</v>
      </c>
      <c r="M310" s="793"/>
      <c r="N310" s="798">
        <v>601.21</v>
      </c>
      <c r="AF310" s="724"/>
      <c r="AG310" s="489"/>
      <c r="AI310" s="489"/>
      <c r="AN310" s="489"/>
      <c r="AO310" s="754"/>
      <c r="AP310" s="754"/>
      <c r="AQ310" s="707"/>
      <c r="AR310" s="707"/>
      <c r="AS310" s="707"/>
      <c r="AT310" s="707"/>
      <c r="AU310" s="707"/>
      <c r="AV310" s="489"/>
      <c r="AW310" s="499" t="s">
        <v>896</v>
      </c>
      <c r="AX310" s="489"/>
    </row>
    <row r="311" spans="1:50" s="462" customFormat="1" ht="15" x14ac:dyDescent="0.25">
      <c r="A311" s="531"/>
      <c r="B311" s="498"/>
      <c r="C311" s="2733" t="s">
        <v>897</v>
      </c>
      <c r="D311" s="2733"/>
      <c r="E311" s="2733"/>
      <c r="F311" s="2733"/>
      <c r="G311" s="2733"/>
      <c r="H311" s="2733"/>
      <c r="I311" s="2733"/>
      <c r="J311" s="2733"/>
      <c r="K311" s="2733"/>
      <c r="L311" s="795">
        <v>11</v>
      </c>
      <c r="M311" s="793"/>
      <c r="N311" s="798">
        <v>300.61</v>
      </c>
      <c r="AF311" s="724"/>
      <c r="AG311" s="489"/>
      <c r="AI311" s="489"/>
      <c r="AN311" s="489"/>
      <c r="AO311" s="754"/>
      <c r="AP311" s="754"/>
      <c r="AQ311" s="707"/>
      <c r="AR311" s="707"/>
      <c r="AS311" s="707"/>
      <c r="AT311" s="707"/>
      <c r="AU311" s="707"/>
      <c r="AV311" s="489"/>
      <c r="AW311" s="499" t="s">
        <v>897</v>
      </c>
      <c r="AX311" s="489"/>
    </row>
    <row r="312" spans="1:50" s="462" customFormat="1" ht="15" x14ac:dyDescent="0.25">
      <c r="A312" s="531"/>
      <c r="B312" s="542"/>
      <c r="C312" s="2793" t="s">
        <v>2444</v>
      </c>
      <c r="D312" s="2793"/>
      <c r="E312" s="2793"/>
      <c r="F312" s="2793"/>
      <c r="G312" s="2793"/>
      <c r="H312" s="2793"/>
      <c r="I312" s="2793"/>
      <c r="J312" s="2793"/>
      <c r="K312" s="2793"/>
      <c r="L312" s="552">
        <v>22306.09</v>
      </c>
      <c r="M312" s="796"/>
      <c r="N312" s="546">
        <v>191252.33</v>
      </c>
      <c r="AF312" s="724"/>
      <c r="AG312" s="489"/>
      <c r="AI312" s="489"/>
      <c r="AN312" s="489"/>
      <c r="AO312" s="754"/>
      <c r="AP312" s="754"/>
      <c r="AQ312" s="707"/>
      <c r="AR312" s="707"/>
      <c r="AS312" s="707"/>
      <c r="AT312" s="707"/>
      <c r="AU312" s="707"/>
      <c r="AV312" s="489"/>
      <c r="AX312" s="489" t="s">
        <v>2444</v>
      </c>
    </row>
    <row r="313" spans="1:50" s="462" customFormat="1" ht="15" x14ac:dyDescent="0.25">
      <c r="A313" s="2777" t="s">
        <v>2570</v>
      </c>
      <c r="B313" s="2778"/>
      <c r="C313" s="2778"/>
      <c r="D313" s="2778"/>
      <c r="E313" s="2778"/>
      <c r="F313" s="2778"/>
      <c r="G313" s="2778"/>
      <c r="H313" s="2778"/>
      <c r="I313" s="2778"/>
      <c r="J313" s="2778"/>
      <c r="K313" s="2778"/>
      <c r="L313" s="2778"/>
      <c r="M313" s="2778"/>
      <c r="N313" s="2779"/>
      <c r="AF313" s="724" t="s">
        <v>2570</v>
      </c>
      <c r="AG313" s="489"/>
      <c r="AI313" s="489"/>
      <c r="AN313" s="489"/>
      <c r="AO313" s="754"/>
      <c r="AP313" s="754"/>
      <c r="AQ313" s="707"/>
      <c r="AR313" s="707"/>
      <c r="AS313" s="707"/>
      <c r="AT313" s="707"/>
      <c r="AU313" s="707"/>
      <c r="AV313" s="489"/>
      <c r="AX313" s="489"/>
    </row>
    <row r="314" spans="1:50" s="462" customFormat="1" ht="15" x14ac:dyDescent="0.25">
      <c r="A314" s="2780" t="s">
        <v>2571</v>
      </c>
      <c r="B314" s="2781"/>
      <c r="C314" s="2781"/>
      <c r="D314" s="2781"/>
      <c r="E314" s="2781"/>
      <c r="F314" s="2781"/>
      <c r="G314" s="2781"/>
      <c r="H314" s="2781"/>
      <c r="I314" s="2781"/>
      <c r="J314" s="2781"/>
      <c r="K314" s="2781"/>
      <c r="L314" s="2781"/>
      <c r="M314" s="2781"/>
      <c r="N314" s="2782"/>
      <c r="AF314" s="724"/>
      <c r="AG314" s="489" t="s">
        <v>2571</v>
      </c>
      <c r="AI314" s="489"/>
      <c r="AN314" s="489"/>
      <c r="AO314" s="754"/>
      <c r="AP314" s="754"/>
      <c r="AQ314" s="707"/>
      <c r="AR314" s="707"/>
      <c r="AS314" s="707"/>
      <c r="AT314" s="707"/>
      <c r="AU314" s="707"/>
      <c r="AV314" s="489"/>
      <c r="AX314" s="489"/>
    </row>
    <row r="315" spans="1:50" s="462" customFormat="1" ht="45.75" x14ac:dyDescent="0.25">
      <c r="A315" s="490" t="s">
        <v>906</v>
      </c>
      <c r="B315" s="576" t="s">
        <v>2572</v>
      </c>
      <c r="C315" s="2786" t="s">
        <v>2573</v>
      </c>
      <c r="D315" s="2786"/>
      <c r="E315" s="2786"/>
      <c r="F315" s="491" t="s">
        <v>2574</v>
      </c>
      <c r="G315" s="492">
        <v>0.47599999999999998</v>
      </c>
      <c r="H315" s="493">
        <v>1</v>
      </c>
      <c r="I315" s="739">
        <v>0.47599999999999998</v>
      </c>
      <c r="J315" s="495"/>
      <c r="K315" s="492"/>
      <c r="L315" s="495"/>
      <c r="M315" s="492"/>
      <c r="N315" s="496"/>
      <c r="AF315" s="724"/>
      <c r="AG315" s="489"/>
      <c r="AI315" s="489" t="s">
        <v>2573</v>
      </c>
      <c r="AN315" s="489"/>
      <c r="AO315" s="754"/>
      <c r="AP315" s="754"/>
      <c r="AQ315" s="707"/>
      <c r="AR315" s="707"/>
      <c r="AS315" s="707"/>
      <c r="AT315" s="707"/>
      <c r="AU315" s="707"/>
      <c r="AV315" s="489"/>
      <c r="AX315" s="489"/>
    </row>
    <row r="316" spans="1:50" s="462" customFormat="1" ht="33.75" x14ac:dyDescent="0.25">
      <c r="A316" s="497"/>
      <c r="B316" s="498" t="s">
        <v>1641</v>
      </c>
      <c r="C316" s="2773" t="s">
        <v>1642</v>
      </c>
      <c r="D316" s="2773"/>
      <c r="E316" s="2773"/>
      <c r="F316" s="2773"/>
      <c r="G316" s="2773"/>
      <c r="H316" s="2773"/>
      <c r="I316" s="2773"/>
      <c r="J316" s="2773"/>
      <c r="K316" s="2773"/>
      <c r="L316" s="2773"/>
      <c r="M316" s="2773"/>
      <c r="N316" s="2774"/>
      <c r="AF316" s="724"/>
      <c r="AG316" s="489"/>
      <c r="AI316" s="489"/>
      <c r="AJ316" s="499" t="s">
        <v>1642</v>
      </c>
      <c r="AN316" s="489"/>
      <c r="AO316" s="754"/>
      <c r="AP316" s="754"/>
      <c r="AQ316" s="707"/>
      <c r="AR316" s="707"/>
      <c r="AS316" s="707"/>
      <c r="AT316" s="707"/>
      <c r="AU316" s="707"/>
      <c r="AV316" s="489"/>
      <c r="AX316" s="489"/>
    </row>
    <row r="317" spans="1:50" s="462" customFormat="1" ht="15" x14ac:dyDescent="0.25">
      <c r="A317" s="726"/>
      <c r="B317" s="498" t="s">
        <v>190</v>
      </c>
      <c r="C317" s="2733" t="s">
        <v>2509</v>
      </c>
      <c r="D317" s="2733"/>
      <c r="E317" s="2733"/>
      <c r="F317" s="727"/>
      <c r="G317" s="572"/>
      <c r="H317" s="572"/>
      <c r="I317" s="572"/>
      <c r="J317" s="513">
        <v>5465.7</v>
      </c>
      <c r="K317" s="519">
        <v>1.5</v>
      </c>
      <c r="L317" s="513">
        <v>3902.51</v>
      </c>
      <c r="M317" s="514">
        <v>27.32</v>
      </c>
      <c r="N317" s="728">
        <v>106616.57</v>
      </c>
      <c r="AF317" s="724"/>
      <c r="AG317" s="489"/>
      <c r="AI317" s="489"/>
      <c r="AK317" s="499" t="s">
        <v>2509</v>
      </c>
      <c r="AN317" s="489"/>
      <c r="AO317" s="754"/>
      <c r="AP317" s="754"/>
      <c r="AQ317" s="707"/>
      <c r="AR317" s="707"/>
      <c r="AS317" s="707"/>
      <c r="AT317" s="707"/>
      <c r="AU317" s="707"/>
      <c r="AV317" s="489"/>
      <c r="AX317" s="489"/>
    </row>
    <row r="318" spans="1:50" s="462" customFormat="1" ht="15" x14ac:dyDescent="0.25">
      <c r="A318" s="726"/>
      <c r="B318" s="498" t="s">
        <v>627</v>
      </c>
      <c r="C318" s="2733" t="s">
        <v>685</v>
      </c>
      <c r="D318" s="2733"/>
      <c r="E318" s="2733"/>
      <c r="F318" s="727"/>
      <c r="G318" s="572"/>
      <c r="H318" s="572"/>
      <c r="I318" s="572"/>
      <c r="J318" s="513">
        <v>64226.96</v>
      </c>
      <c r="K318" s="519">
        <v>1.5</v>
      </c>
      <c r="L318" s="513">
        <v>45858.05</v>
      </c>
      <c r="M318" s="514">
        <v>10.92</v>
      </c>
      <c r="N318" s="728">
        <v>500769.91</v>
      </c>
      <c r="AF318" s="724"/>
      <c r="AG318" s="489"/>
      <c r="AI318" s="489"/>
      <c r="AK318" s="499" t="s">
        <v>685</v>
      </c>
      <c r="AN318" s="489"/>
      <c r="AO318" s="754"/>
      <c r="AP318" s="754"/>
      <c r="AQ318" s="707"/>
      <c r="AR318" s="707"/>
      <c r="AS318" s="707"/>
      <c r="AT318" s="707"/>
      <c r="AU318" s="707"/>
      <c r="AV318" s="489"/>
      <c r="AX318" s="489"/>
    </row>
    <row r="319" spans="1:50" s="462" customFormat="1" ht="15" x14ac:dyDescent="0.25">
      <c r="A319" s="726"/>
      <c r="B319" s="498" t="s">
        <v>628</v>
      </c>
      <c r="C319" s="2733" t="s">
        <v>2486</v>
      </c>
      <c r="D319" s="2733"/>
      <c r="E319" s="2733"/>
      <c r="F319" s="727"/>
      <c r="G319" s="572"/>
      <c r="H319" s="572"/>
      <c r="I319" s="572"/>
      <c r="J319" s="513">
        <v>3064.66</v>
      </c>
      <c r="K319" s="519">
        <v>1.5</v>
      </c>
      <c r="L319" s="513">
        <v>2188.17</v>
      </c>
      <c r="M319" s="514">
        <v>27.32</v>
      </c>
      <c r="N319" s="728">
        <v>59780.800000000003</v>
      </c>
      <c r="AF319" s="724"/>
      <c r="AG319" s="489"/>
      <c r="AI319" s="489"/>
      <c r="AK319" s="499" t="s">
        <v>2486</v>
      </c>
      <c r="AN319" s="489"/>
      <c r="AO319" s="754"/>
      <c r="AP319" s="754"/>
      <c r="AQ319" s="707"/>
      <c r="AR319" s="707"/>
      <c r="AS319" s="707"/>
      <c r="AT319" s="707"/>
      <c r="AU319" s="707"/>
      <c r="AV319" s="489"/>
      <c r="AX319" s="489"/>
    </row>
    <row r="320" spans="1:50" s="462" customFormat="1" ht="15" x14ac:dyDescent="0.25">
      <c r="A320" s="726"/>
      <c r="B320" s="498" t="s">
        <v>232</v>
      </c>
      <c r="C320" s="2733" t="s">
        <v>817</v>
      </c>
      <c r="D320" s="2733"/>
      <c r="E320" s="2733"/>
      <c r="F320" s="727"/>
      <c r="G320" s="572"/>
      <c r="H320" s="572"/>
      <c r="I320" s="572"/>
      <c r="J320" s="518">
        <v>578.78</v>
      </c>
      <c r="K320" s="572"/>
      <c r="L320" s="518">
        <v>275.5</v>
      </c>
      <c r="M320" s="514">
        <v>7.72</v>
      </c>
      <c r="N320" s="728">
        <v>2126.86</v>
      </c>
      <c r="AF320" s="724"/>
      <c r="AG320" s="489"/>
      <c r="AI320" s="489"/>
      <c r="AK320" s="499" t="s">
        <v>817</v>
      </c>
      <c r="AN320" s="489"/>
      <c r="AO320" s="754"/>
      <c r="AP320" s="754"/>
      <c r="AQ320" s="707"/>
      <c r="AR320" s="707"/>
      <c r="AS320" s="707"/>
      <c r="AT320" s="707"/>
      <c r="AU320" s="707"/>
      <c r="AV320" s="489"/>
      <c r="AX320" s="489"/>
    </row>
    <row r="321" spans="1:50" s="462" customFormat="1" ht="15" x14ac:dyDescent="0.25">
      <c r="A321" s="729"/>
      <c r="B321" s="498"/>
      <c r="C321" s="2733" t="s">
        <v>2510</v>
      </c>
      <c r="D321" s="2733"/>
      <c r="E321" s="2733"/>
      <c r="F321" s="727" t="s">
        <v>795</v>
      </c>
      <c r="G321" s="514">
        <v>568.16</v>
      </c>
      <c r="H321" s="519">
        <v>1.5</v>
      </c>
      <c r="I321" s="743">
        <v>405.66624000000002</v>
      </c>
      <c r="J321" s="509"/>
      <c r="K321" s="572"/>
      <c r="L321" s="509"/>
      <c r="M321" s="572"/>
      <c r="N321" s="731"/>
      <c r="AF321" s="724"/>
      <c r="AG321" s="489"/>
      <c r="AI321" s="489"/>
      <c r="AL321" s="499" t="s">
        <v>2510</v>
      </c>
      <c r="AN321" s="489"/>
      <c r="AO321" s="754"/>
      <c r="AP321" s="754"/>
      <c r="AQ321" s="707"/>
      <c r="AR321" s="707"/>
      <c r="AS321" s="707"/>
      <c r="AT321" s="707"/>
      <c r="AU321" s="707"/>
      <c r="AV321" s="489"/>
      <c r="AX321" s="489"/>
    </row>
    <row r="322" spans="1:50" s="462" customFormat="1" ht="15" x14ac:dyDescent="0.25">
      <c r="A322" s="729"/>
      <c r="B322" s="498"/>
      <c r="C322" s="2733" t="s">
        <v>2487</v>
      </c>
      <c r="D322" s="2733"/>
      <c r="E322" s="2733"/>
      <c r="F322" s="727" t="s">
        <v>795</v>
      </c>
      <c r="G322" s="514">
        <v>239.17</v>
      </c>
      <c r="H322" s="519">
        <v>1.5</v>
      </c>
      <c r="I322" s="743">
        <v>170.76738</v>
      </c>
      <c r="J322" s="509"/>
      <c r="K322" s="572"/>
      <c r="L322" s="509"/>
      <c r="M322" s="572"/>
      <c r="N322" s="731"/>
      <c r="AF322" s="724"/>
      <c r="AG322" s="489"/>
      <c r="AI322" s="489"/>
      <c r="AL322" s="499" t="s">
        <v>2487</v>
      </c>
      <c r="AN322" s="489"/>
      <c r="AO322" s="754"/>
      <c r="AP322" s="754"/>
      <c r="AQ322" s="707"/>
      <c r="AR322" s="707"/>
      <c r="AS322" s="707"/>
      <c r="AT322" s="707"/>
      <c r="AU322" s="707"/>
      <c r="AV322" s="489"/>
      <c r="AX322" s="489"/>
    </row>
    <row r="323" spans="1:50" s="462" customFormat="1" ht="15" x14ac:dyDescent="0.25">
      <c r="A323" s="726"/>
      <c r="B323" s="498"/>
      <c r="C323" s="2775" t="s">
        <v>2488</v>
      </c>
      <c r="D323" s="2775"/>
      <c r="E323" s="2775"/>
      <c r="F323" s="732"/>
      <c r="G323" s="571"/>
      <c r="H323" s="571"/>
      <c r="I323" s="571"/>
      <c r="J323" s="733">
        <v>70271.44</v>
      </c>
      <c r="K323" s="571"/>
      <c r="L323" s="733">
        <v>50036.06</v>
      </c>
      <c r="M323" s="571"/>
      <c r="N323" s="734">
        <v>609513.34</v>
      </c>
      <c r="AF323" s="724"/>
      <c r="AG323" s="489"/>
      <c r="AI323" s="489"/>
      <c r="AM323" s="499" t="s">
        <v>2488</v>
      </c>
      <c r="AN323" s="489"/>
      <c r="AO323" s="754"/>
      <c r="AP323" s="754"/>
      <c r="AQ323" s="707"/>
      <c r="AR323" s="707"/>
      <c r="AS323" s="707"/>
      <c r="AT323" s="707"/>
      <c r="AU323" s="707"/>
      <c r="AV323" s="489"/>
      <c r="AX323" s="489"/>
    </row>
    <row r="324" spans="1:50" s="462" customFormat="1" ht="15" x14ac:dyDescent="0.25">
      <c r="A324" s="729"/>
      <c r="B324" s="498"/>
      <c r="C324" s="2733" t="s">
        <v>855</v>
      </c>
      <c r="D324" s="2733"/>
      <c r="E324" s="2733"/>
      <c r="F324" s="727"/>
      <c r="G324" s="572"/>
      <c r="H324" s="572"/>
      <c r="I324" s="572"/>
      <c r="J324" s="509"/>
      <c r="K324" s="572"/>
      <c r="L324" s="513">
        <v>6090.68</v>
      </c>
      <c r="M324" s="572"/>
      <c r="N324" s="728">
        <v>166397.37</v>
      </c>
      <c r="AF324" s="724"/>
      <c r="AG324" s="489"/>
      <c r="AI324" s="489"/>
      <c r="AL324" s="499" t="s">
        <v>855</v>
      </c>
      <c r="AN324" s="489"/>
      <c r="AO324" s="754"/>
      <c r="AP324" s="754"/>
      <c r="AQ324" s="707"/>
      <c r="AR324" s="707"/>
      <c r="AS324" s="707"/>
      <c r="AT324" s="707"/>
      <c r="AU324" s="707"/>
      <c r="AV324" s="489"/>
      <c r="AX324" s="489"/>
    </row>
    <row r="325" spans="1:50" s="462" customFormat="1" ht="15" x14ac:dyDescent="0.25">
      <c r="A325" s="729"/>
      <c r="B325" s="498" t="s">
        <v>2575</v>
      </c>
      <c r="C325" s="2733" t="s">
        <v>2576</v>
      </c>
      <c r="D325" s="2733"/>
      <c r="E325" s="2733"/>
      <c r="F325" s="727" t="s">
        <v>624</v>
      </c>
      <c r="G325" s="735">
        <v>106</v>
      </c>
      <c r="H325" s="572"/>
      <c r="I325" s="735">
        <v>106</v>
      </c>
      <c r="J325" s="509"/>
      <c r="K325" s="572"/>
      <c r="L325" s="513">
        <v>6456.12</v>
      </c>
      <c r="M325" s="572"/>
      <c r="N325" s="728">
        <v>176381.21</v>
      </c>
      <c r="AF325" s="724"/>
      <c r="AG325" s="489"/>
      <c r="AI325" s="489"/>
      <c r="AL325" s="499" t="s">
        <v>2576</v>
      </c>
      <c r="AN325" s="489"/>
      <c r="AO325" s="754"/>
      <c r="AP325" s="754"/>
      <c r="AQ325" s="707"/>
      <c r="AR325" s="707"/>
      <c r="AS325" s="707"/>
      <c r="AT325" s="707"/>
      <c r="AU325" s="707"/>
      <c r="AV325" s="489"/>
      <c r="AX325" s="489"/>
    </row>
    <row r="326" spans="1:50" s="462" customFormat="1" ht="15" x14ac:dyDescent="0.25">
      <c r="A326" s="729"/>
      <c r="B326" s="498" t="s">
        <v>2577</v>
      </c>
      <c r="C326" s="2733" t="s">
        <v>2578</v>
      </c>
      <c r="D326" s="2733"/>
      <c r="E326" s="2733"/>
      <c r="F326" s="727" t="s">
        <v>624</v>
      </c>
      <c r="G326" s="735">
        <v>45</v>
      </c>
      <c r="H326" s="572"/>
      <c r="I326" s="735">
        <v>45</v>
      </c>
      <c r="J326" s="509"/>
      <c r="K326" s="572"/>
      <c r="L326" s="513">
        <v>2740.81</v>
      </c>
      <c r="M326" s="572"/>
      <c r="N326" s="728">
        <v>74878.820000000007</v>
      </c>
      <c r="AF326" s="724"/>
      <c r="AG326" s="489"/>
      <c r="AI326" s="489"/>
      <c r="AL326" s="499" t="s">
        <v>2578</v>
      </c>
      <c r="AN326" s="489"/>
      <c r="AO326" s="754"/>
      <c r="AP326" s="754"/>
      <c r="AQ326" s="707"/>
      <c r="AR326" s="707"/>
      <c r="AS326" s="707"/>
      <c r="AT326" s="707"/>
      <c r="AU326" s="707"/>
      <c r="AV326" s="489"/>
      <c r="AX326" s="489"/>
    </row>
    <row r="327" spans="1:50" s="462" customFormat="1" ht="15" x14ac:dyDescent="0.25">
      <c r="A327" s="534"/>
      <c r="B327" s="575"/>
      <c r="C327" s="2786" t="s">
        <v>860</v>
      </c>
      <c r="D327" s="2786"/>
      <c r="E327" s="2786"/>
      <c r="F327" s="491"/>
      <c r="G327" s="492"/>
      <c r="H327" s="492"/>
      <c r="I327" s="492"/>
      <c r="J327" s="495"/>
      <c r="K327" s="492"/>
      <c r="L327" s="532">
        <v>59232.99</v>
      </c>
      <c r="M327" s="571"/>
      <c r="N327" s="533">
        <v>860773.37</v>
      </c>
      <c r="AF327" s="724"/>
      <c r="AG327" s="489"/>
      <c r="AI327" s="489"/>
      <c r="AN327" s="489" t="s">
        <v>860</v>
      </c>
      <c r="AO327" s="754"/>
      <c r="AP327" s="754"/>
      <c r="AQ327" s="707"/>
      <c r="AR327" s="707"/>
      <c r="AS327" s="707"/>
      <c r="AT327" s="707"/>
      <c r="AU327" s="707"/>
      <c r="AV327" s="489"/>
      <c r="AX327" s="489"/>
    </row>
    <row r="328" spans="1:50" s="462" customFormat="1" ht="45.75" x14ac:dyDescent="0.25">
      <c r="A328" s="490" t="s">
        <v>907</v>
      </c>
      <c r="B328" s="576" t="s">
        <v>2579</v>
      </c>
      <c r="C328" s="2786" t="s">
        <v>2580</v>
      </c>
      <c r="D328" s="2786"/>
      <c r="E328" s="2786"/>
      <c r="F328" s="491" t="s">
        <v>2574</v>
      </c>
      <c r="G328" s="492">
        <v>4.5640000000000001</v>
      </c>
      <c r="H328" s="493">
        <v>1</v>
      </c>
      <c r="I328" s="739">
        <v>4.5640000000000001</v>
      </c>
      <c r="J328" s="495"/>
      <c r="K328" s="492"/>
      <c r="L328" s="495"/>
      <c r="M328" s="492"/>
      <c r="N328" s="496"/>
      <c r="AF328" s="724"/>
      <c r="AG328" s="489"/>
      <c r="AI328" s="489" t="s">
        <v>2580</v>
      </c>
      <c r="AN328" s="489"/>
      <c r="AO328" s="754"/>
      <c r="AP328" s="754"/>
      <c r="AQ328" s="707"/>
      <c r="AR328" s="707"/>
      <c r="AS328" s="707"/>
      <c r="AT328" s="707"/>
      <c r="AU328" s="707"/>
      <c r="AV328" s="489"/>
      <c r="AX328" s="489"/>
    </row>
    <row r="329" spans="1:50" s="462" customFormat="1" ht="33.75" x14ac:dyDescent="0.25">
      <c r="A329" s="497"/>
      <c r="B329" s="498" t="s">
        <v>1641</v>
      </c>
      <c r="C329" s="2773" t="s">
        <v>1642</v>
      </c>
      <c r="D329" s="2773"/>
      <c r="E329" s="2773"/>
      <c r="F329" s="2773"/>
      <c r="G329" s="2773"/>
      <c r="H329" s="2773"/>
      <c r="I329" s="2773"/>
      <c r="J329" s="2773"/>
      <c r="K329" s="2773"/>
      <c r="L329" s="2773"/>
      <c r="M329" s="2773"/>
      <c r="N329" s="2774"/>
      <c r="AF329" s="724"/>
      <c r="AG329" s="489"/>
      <c r="AI329" s="489"/>
      <c r="AJ329" s="499" t="s">
        <v>1642</v>
      </c>
      <c r="AN329" s="489"/>
      <c r="AO329" s="754"/>
      <c r="AP329" s="754"/>
      <c r="AQ329" s="707"/>
      <c r="AR329" s="707"/>
      <c r="AS329" s="707"/>
      <c r="AT329" s="707"/>
      <c r="AU329" s="707"/>
      <c r="AV329" s="489"/>
      <c r="AX329" s="489"/>
    </row>
    <row r="330" spans="1:50" s="462" customFormat="1" ht="15" x14ac:dyDescent="0.25">
      <c r="A330" s="726"/>
      <c r="B330" s="498" t="s">
        <v>190</v>
      </c>
      <c r="C330" s="2733" t="s">
        <v>2509</v>
      </c>
      <c r="D330" s="2733"/>
      <c r="E330" s="2733"/>
      <c r="F330" s="727"/>
      <c r="G330" s="572"/>
      <c r="H330" s="572"/>
      <c r="I330" s="572"/>
      <c r="J330" s="513">
        <v>16197.77</v>
      </c>
      <c r="K330" s="519">
        <v>1.5</v>
      </c>
      <c r="L330" s="513">
        <v>110889.93</v>
      </c>
      <c r="M330" s="514">
        <v>27.32</v>
      </c>
      <c r="N330" s="728">
        <v>3029512.89</v>
      </c>
      <c r="AF330" s="724"/>
      <c r="AG330" s="489"/>
      <c r="AI330" s="489"/>
      <c r="AK330" s="499" t="s">
        <v>2509</v>
      </c>
      <c r="AN330" s="489"/>
      <c r="AO330" s="754"/>
      <c r="AP330" s="754"/>
      <c r="AQ330" s="707"/>
      <c r="AR330" s="707"/>
      <c r="AS330" s="707"/>
      <c r="AT330" s="707"/>
      <c r="AU330" s="707"/>
      <c r="AV330" s="489"/>
      <c r="AX330" s="489"/>
    </row>
    <row r="331" spans="1:50" s="462" customFormat="1" ht="15" x14ac:dyDescent="0.25">
      <c r="A331" s="726"/>
      <c r="B331" s="498" t="s">
        <v>627</v>
      </c>
      <c r="C331" s="2733" t="s">
        <v>685</v>
      </c>
      <c r="D331" s="2733"/>
      <c r="E331" s="2733"/>
      <c r="F331" s="727"/>
      <c r="G331" s="572"/>
      <c r="H331" s="572"/>
      <c r="I331" s="572"/>
      <c r="J331" s="513">
        <v>195284.87</v>
      </c>
      <c r="K331" s="519">
        <v>1.5</v>
      </c>
      <c r="L331" s="513">
        <v>1336920.22</v>
      </c>
      <c r="M331" s="514">
        <v>10.92</v>
      </c>
      <c r="N331" s="728">
        <v>14599168.800000001</v>
      </c>
      <c r="AF331" s="724"/>
      <c r="AG331" s="489"/>
      <c r="AI331" s="489"/>
      <c r="AK331" s="499" t="s">
        <v>685</v>
      </c>
      <c r="AN331" s="489"/>
      <c r="AO331" s="754"/>
      <c r="AP331" s="754"/>
      <c r="AQ331" s="707"/>
      <c r="AR331" s="707"/>
      <c r="AS331" s="707"/>
      <c r="AT331" s="707"/>
      <c r="AU331" s="707"/>
      <c r="AV331" s="489"/>
      <c r="AX331" s="489"/>
    </row>
    <row r="332" spans="1:50" s="462" customFormat="1" ht="15" x14ac:dyDescent="0.25">
      <c r="A332" s="726"/>
      <c r="B332" s="498" t="s">
        <v>628</v>
      </c>
      <c r="C332" s="2733" t="s">
        <v>2486</v>
      </c>
      <c r="D332" s="2733"/>
      <c r="E332" s="2733"/>
      <c r="F332" s="727"/>
      <c r="G332" s="572"/>
      <c r="H332" s="572"/>
      <c r="I332" s="572"/>
      <c r="J332" s="513">
        <v>8277.1200000000008</v>
      </c>
      <c r="K332" s="519">
        <v>1.5</v>
      </c>
      <c r="L332" s="513">
        <v>56665.16</v>
      </c>
      <c r="M332" s="514">
        <v>27.32</v>
      </c>
      <c r="N332" s="728">
        <v>1548092.17</v>
      </c>
      <c r="AF332" s="724"/>
      <c r="AG332" s="489"/>
      <c r="AI332" s="489"/>
      <c r="AK332" s="499" t="s">
        <v>2486</v>
      </c>
      <c r="AN332" s="489"/>
      <c r="AO332" s="754"/>
      <c r="AP332" s="754"/>
      <c r="AQ332" s="707"/>
      <c r="AR332" s="707"/>
      <c r="AS332" s="707"/>
      <c r="AT332" s="707"/>
      <c r="AU332" s="707"/>
      <c r="AV332" s="489"/>
      <c r="AX332" s="489"/>
    </row>
    <row r="333" spans="1:50" s="462" customFormat="1" ht="15" x14ac:dyDescent="0.25">
      <c r="A333" s="726"/>
      <c r="B333" s="498" t="s">
        <v>232</v>
      </c>
      <c r="C333" s="2733" t="s">
        <v>817</v>
      </c>
      <c r="D333" s="2733"/>
      <c r="E333" s="2733"/>
      <c r="F333" s="727"/>
      <c r="G333" s="572"/>
      <c r="H333" s="572"/>
      <c r="I333" s="572"/>
      <c r="J333" s="513">
        <v>1719.67</v>
      </c>
      <c r="K333" s="572"/>
      <c r="L333" s="513">
        <v>7848.57</v>
      </c>
      <c r="M333" s="514">
        <v>7.72</v>
      </c>
      <c r="N333" s="728">
        <v>60590.96</v>
      </c>
      <c r="AF333" s="724"/>
      <c r="AG333" s="489"/>
      <c r="AI333" s="489"/>
      <c r="AK333" s="499" t="s">
        <v>817</v>
      </c>
      <c r="AN333" s="489"/>
      <c r="AO333" s="754"/>
      <c r="AP333" s="754"/>
      <c r="AQ333" s="707"/>
      <c r="AR333" s="707"/>
      <c r="AS333" s="707"/>
      <c r="AT333" s="707"/>
      <c r="AU333" s="707"/>
      <c r="AV333" s="489"/>
      <c r="AX333" s="489"/>
    </row>
    <row r="334" spans="1:50" s="462" customFormat="1" ht="15" x14ac:dyDescent="0.25">
      <c r="A334" s="729"/>
      <c r="B334" s="498"/>
      <c r="C334" s="2733" t="s">
        <v>2510</v>
      </c>
      <c r="D334" s="2733"/>
      <c r="E334" s="2733"/>
      <c r="F334" s="727" t="s">
        <v>795</v>
      </c>
      <c r="G334" s="514">
        <v>1683.76</v>
      </c>
      <c r="H334" s="519">
        <v>1.5</v>
      </c>
      <c r="I334" s="743">
        <v>11527.02096</v>
      </c>
      <c r="J334" s="509"/>
      <c r="K334" s="572"/>
      <c r="L334" s="509"/>
      <c r="M334" s="572"/>
      <c r="N334" s="731"/>
      <c r="AF334" s="724"/>
      <c r="AG334" s="489"/>
      <c r="AI334" s="489"/>
      <c r="AL334" s="499" t="s">
        <v>2510</v>
      </c>
      <c r="AN334" s="489"/>
      <c r="AO334" s="754"/>
      <c r="AP334" s="754"/>
      <c r="AQ334" s="707"/>
      <c r="AR334" s="707"/>
      <c r="AS334" s="707"/>
      <c r="AT334" s="707"/>
      <c r="AU334" s="707"/>
      <c r="AV334" s="489"/>
      <c r="AX334" s="489"/>
    </row>
    <row r="335" spans="1:50" s="462" customFormat="1" ht="15" x14ac:dyDescent="0.25">
      <c r="A335" s="729"/>
      <c r="B335" s="498"/>
      <c r="C335" s="2733" t="s">
        <v>2487</v>
      </c>
      <c r="D335" s="2733"/>
      <c r="E335" s="2733"/>
      <c r="F335" s="727" t="s">
        <v>795</v>
      </c>
      <c r="G335" s="514">
        <v>625.36</v>
      </c>
      <c r="H335" s="519">
        <v>1.5</v>
      </c>
      <c r="I335" s="743">
        <v>4281.2145600000003</v>
      </c>
      <c r="J335" s="509"/>
      <c r="K335" s="572"/>
      <c r="L335" s="509"/>
      <c r="M335" s="572"/>
      <c r="N335" s="731"/>
      <c r="AF335" s="724"/>
      <c r="AG335" s="489"/>
      <c r="AI335" s="489"/>
      <c r="AL335" s="499" t="s">
        <v>2487</v>
      </c>
      <c r="AN335" s="489"/>
      <c r="AO335" s="754"/>
      <c r="AP335" s="754"/>
      <c r="AQ335" s="707"/>
      <c r="AR335" s="707"/>
      <c r="AS335" s="707"/>
      <c r="AT335" s="707"/>
      <c r="AU335" s="707"/>
      <c r="AV335" s="489"/>
      <c r="AX335" s="489"/>
    </row>
    <row r="336" spans="1:50" s="462" customFormat="1" ht="15" x14ac:dyDescent="0.25">
      <c r="A336" s="726"/>
      <c r="B336" s="498"/>
      <c r="C336" s="2775" t="s">
        <v>2488</v>
      </c>
      <c r="D336" s="2775"/>
      <c r="E336" s="2775"/>
      <c r="F336" s="732"/>
      <c r="G336" s="571"/>
      <c r="H336" s="571"/>
      <c r="I336" s="571"/>
      <c r="J336" s="733">
        <v>213202.31</v>
      </c>
      <c r="K336" s="571"/>
      <c r="L336" s="733">
        <v>1455658.72</v>
      </c>
      <c r="M336" s="571"/>
      <c r="N336" s="734">
        <v>17689272.649999999</v>
      </c>
      <c r="AF336" s="724"/>
      <c r="AG336" s="489"/>
      <c r="AI336" s="489"/>
      <c r="AM336" s="499" t="s">
        <v>2488</v>
      </c>
      <c r="AN336" s="489"/>
      <c r="AO336" s="754"/>
      <c r="AP336" s="754"/>
      <c r="AQ336" s="707"/>
      <c r="AR336" s="707"/>
      <c r="AS336" s="707"/>
      <c r="AT336" s="707"/>
      <c r="AU336" s="707"/>
      <c r="AV336" s="489"/>
      <c r="AX336" s="489"/>
    </row>
    <row r="337" spans="1:51" s="462" customFormat="1" ht="15" x14ac:dyDescent="0.25">
      <c r="A337" s="729"/>
      <c r="B337" s="498"/>
      <c r="C337" s="2733" t="s">
        <v>855</v>
      </c>
      <c r="D337" s="2733"/>
      <c r="E337" s="2733"/>
      <c r="F337" s="727"/>
      <c r="G337" s="572"/>
      <c r="H337" s="572"/>
      <c r="I337" s="572"/>
      <c r="J337" s="509"/>
      <c r="K337" s="572"/>
      <c r="L337" s="513">
        <v>167555.09</v>
      </c>
      <c r="M337" s="572"/>
      <c r="N337" s="728">
        <v>4577605.0599999996</v>
      </c>
      <c r="AF337" s="724"/>
      <c r="AG337" s="489"/>
      <c r="AI337" s="489"/>
      <c r="AL337" s="499" t="s">
        <v>855</v>
      </c>
      <c r="AN337" s="489"/>
      <c r="AO337" s="754"/>
      <c r="AP337" s="754"/>
      <c r="AQ337" s="707"/>
      <c r="AR337" s="707"/>
      <c r="AS337" s="707"/>
      <c r="AT337" s="707"/>
      <c r="AU337" s="707"/>
      <c r="AV337" s="489"/>
      <c r="AX337" s="489"/>
    </row>
    <row r="338" spans="1:51" s="462" customFormat="1" ht="15" x14ac:dyDescent="0.25">
      <c r="A338" s="729"/>
      <c r="B338" s="498" t="s">
        <v>2575</v>
      </c>
      <c r="C338" s="2733" t="s">
        <v>2576</v>
      </c>
      <c r="D338" s="2733"/>
      <c r="E338" s="2733"/>
      <c r="F338" s="727" t="s">
        <v>624</v>
      </c>
      <c r="G338" s="735">
        <v>106</v>
      </c>
      <c r="H338" s="572"/>
      <c r="I338" s="735">
        <v>106</v>
      </c>
      <c r="J338" s="509"/>
      <c r="K338" s="572"/>
      <c r="L338" s="513">
        <v>177608.4</v>
      </c>
      <c r="M338" s="572"/>
      <c r="N338" s="728">
        <v>4852261.3600000003</v>
      </c>
      <c r="AF338" s="724"/>
      <c r="AG338" s="489"/>
      <c r="AI338" s="489"/>
      <c r="AL338" s="499" t="s">
        <v>2576</v>
      </c>
      <c r="AN338" s="489"/>
      <c r="AO338" s="754"/>
      <c r="AP338" s="754"/>
      <c r="AQ338" s="707"/>
      <c r="AR338" s="707"/>
      <c r="AS338" s="707"/>
      <c r="AT338" s="707"/>
      <c r="AU338" s="707"/>
      <c r="AV338" s="489"/>
      <c r="AX338" s="489"/>
    </row>
    <row r="339" spans="1:51" s="462" customFormat="1" ht="15" x14ac:dyDescent="0.25">
      <c r="A339" s="729"/>
      <c r="B339" s="498" t="s">
        <v>2577</v>
      </c>
      <c r="C339" s="2733" t="s">
        <v>2578</v>
      </c>
      <c r="D339" s="2733"/>
      <c r="E339" s="2733"/>
      <c r="F339" s="727" t="s">
        <v>624</v>
      </c>
      <c r="G339" s="735">
        <v>45</v>
      </c>
      <c r="H339" s="572"/>
      <c r="I339" s="735">
        <v>45</v>
      </c>
      <c r="J339" s="509"/>
      <c r="K339" s="572"/>
      <c r="L339" s="513">
        <v>75399.789999999994</v>
      </c>
      <c r="M339" s="572"/>
      <c r="N339" s="728">
        <v>2059922.28</v>
      </c>
      <c r="AF339" s="724"/>
      <c r="AG339" s="489"/>
      <c r="AI339" s="489"/>
      <c r="AL339" s="499" t="s">
        <v>2578</v>
      </c>
      <c r="AN339" s="489"/>
      <c r="AO339" s="754"/>
      <c r="AP339" s="754"/>
      <c r="AQ339" s="707"/>
      <c r="AR339" s="707"/>
      <c r="AS339" s="707"/>
      <c r="AT339" s="707"/>
      <c r="AU339" s="707"/>
      <c r="AV339" s="489"/>
      <c r="AX339" s="489"/>
    </row>
    <row r="340" spans="1:51" s="462" customFormat="1" ht="15" x14ac:dyDescent="0.25">
      <c r="A340" s="534"/>
      <c r="B340" s="575"/>
      <c r="C340" s="2786" t="s">
        <v>860</v>
      </c>
      <c r="D340" s="2786"/>
      <c r="E340" s="2786"/>
      <c r="F340" s="491"/>
      <c r="G340" s="492"/>
      <c r="H340" s="492"/>
      <c r="I340" s="492"/>
      <c r="J340" s="495"/>
      <c r="K340" s="492"/>
      <c r="L340" s="532">
        <v>1708666.91</v>
      </c>
      <c r="M340" s="571"/>
      <c r="N340" s="533">
        <v>24601456.289999999</v>
      </c>
      <c r="AF340" s="724"/>
      <c r="AG340" s="489"/>
      <c r="AI340" s="489"/>
      <c r="AN340" s="489" t="s">
        <v>860</v>
      </c>
      <c r="AO340" s="754"/>
      <c r="AP340" s="754"/>
      <c r="AQ340" s="707"/>
      <c r="AR340" s="707"/>
      <c r="AS340" s="707"/>
      <c r="AT340" s="707"/>
      <c r="AU340" s="707"/>
      <c r="AV340" s="489"/>
      <c r="AX340" s="489"/>
    </row>
    <row r="341" spans="1:51" s="462" customFormat="1" ht="34.5" x14ac:dyDescent="0.25">
      <c r="A341" s="490" t="s">
        <v>908</v>
      </c>
      <c r="B341" s="576" t="s">
        <v>2581</v>
      </c>
      <c r="C341" s="2786" t="s">
        <v>2582</v>
      </c>
      <c r="D341" s="2786"/>
      <c r="E341" s="2786"/>
      <c r="F341" s="491" t="s">
        <v>269</v>
      </c>
      <c r="G341" s="492">
        <v>308</v>
      </c>
      <c r="H341" s="493">
        <v>1</v>
      </c>
      <c r="I341" s="493">
        <v>308</v>
      </c>
      <c r="J341" s="535">
        <v>197.11</v>
      </c>
      <c r="K341" s="492"/>
      <c r="L341" s="532">
        <v>60709.88</v>
      </c>
      <c r="M341" s="740">
        <v>7.72</v>
      </c>
      <c r="N341" s="533">
        <v>468680.27</v>
      </c>
      <c r="AF341" s="724"/>
      <c r="AG341" s="489"/>
      <c r="AI341" s="489" t="s">
        <v>2582</v>
      </c>
      <c r="AN341" s="489"/>
      <c r="AO341" s="754"/>
      <c r="AP341" s="754"/>
      <c r="AQ341" s="707"/>
      <c r="AR341" s="707"/>
      <c r="AS341" s="707"/>
      <c r="AT341" s="707"/>
      <c r="AU341" s="707"/>
      <c r="AV341" s="489"/>
      <c r="AX341" s="489"/>
    </row>
    <row r="342" spans="1:51" s="462" customFormat="1" ht="15" x14ac:dyDescent="0.25">
      <c r="A342" s="534"/>
      <c r="B342" s="575"/>
      <c r="C342" s="2786" t="s">
        <v>860</v>
      </c>
      <c r="D342" s="2786"/>
      <c r="E342" s="2786"/>
      <c r="F342" s="491"/>
      <c r="G342" s="492"/>
      <c r="H342" s="492"/>
      <c r="I342" s="492"/>
      <c r="J342" s="495"/>
      <c r="K342" s="492"/>
      <c r="L342" s="532">
        <v>60709.88</v>
      </c>
      <c r="M342" s="571"/>
      <c r="N342" s="533">
        <v>468680.27</v>
      </c>
      <c r="AF342" s="724"/>
      <c r="AG342" s="489"/>
      <c r="AI342" s="489"/>
      <c r="AN342" s="489" t="s">
        <v>860</v>
      </c>
      <c r="AO342" s="754"/>
      <c r="AP342" s="754"/>
      <c r="AQ342" s="707"/>
      <c r="AR342" s="707"/>
      <c r="AS342" s="707"/>
      <c r="AT342" s="707"/>
      <c r="AU342" s="707"/>
      <c r="AV342" s="489"/>
      <c r="AX342" s="489"/>
    </row>
    <row r="343" spans="1:51" s="462" customFormat="1" ht="23.25" x14ac:dyDescent="0.25">
      <c r="A343" s="490" t="s">
        <v>1036</v>
      </c>
      <c r="B343" s="576" t="s">
        <v>2583</v>
      </c>
      <c r="C343" s="2786" t="s">
        <v>2584</v>
      </c>
      <c r="D343" s="2786"/>
      <c r="E343" s="2786"/>
      <c r="F343" s="491" t="s">
        <v>269</v>
      </c>
      <c r="G343" s="492">
        <v>28</v>
      </c>
      <c r="H343" s="493">
        <v>1</v>
      </c>
      <c r="I343" s="493">
        <v>28</v>
      </c>
      <c r="J343" s="532">
        <v>6325</v>
      </c>
      <c r="K343" s="492"/>
      <c r="L343" s="532">
        <v>177100</v>
      </c>
      <c r="M343" s="740">
        <v>7.72</v>
      </c>
      <c r="N343" s="533">
        <v>1367212</v>
      </c>
      <c r="AF343" s="724"/>
      <c r="AG343" s="489"/>
      <c r="AI343" s="489" t="s">
        <v>2584</v>
      </c>
      <c r="AN343" s="489"/>
      <c r="AO343" s="754"/>
      <c r="AP343" s="754"/>
      <c r="AQ343" s="707"/>
      <c r="AR343" s="707"/>
      <c r="AS343" s="707"/>
      <c r="AT343" s="707"/>
      <c r="AU343" s="707"/>
      <c r="AV343" s="489"/>
      <c r="AX343" s="489"/>
    </row>
    <row r="344" spans="1:51" s="462" customFormat="1" ht="15" x14ac:dyDescent="0.25">
      <c r="A344" s="534"/>
      <c r="B344" s="575"/>
      <c r="C344" s="2786" t="s">
        <v>860</v>
      </c>
      <c r="D344" s="2786"/>
      <c r="E344" s="2786"/>
      <c r="F344" s="491"/>
      <c r="G344" s="492"/>
      <c r="H344" s="492"/>
      <c r="I344" s="492"/>
      <c r="J344" s="495"/>
      <c r="K344" s="492"/>
      <c r="L344" s="532">
        <v>177100</v>
      </c>
      <c r="M344" s="571"/>
      <c r="N344" s="533">
        <v>1367212</v>
      </c>
      <c r="AF344" s="724"/>
      <c r="AG344" s="489"/>
      <c r="AI344" s="489"/>
      <c r="AN344" s="489" t="s">
        <v>860</v>
      </c>
      <c r="AO344" s="754"/>
      <c r="AP344" s="754"/>
      <c r="AQ344" s="707"/>
      <c r="AR344" s="707"/>
      <c r="AS344" s="707"/>
      <c r="AT344" s="707"/>
      <c r="AU344" s="707"/>
      <c r="AV344" s="489"/>
      <c r="AX344" s="489"/>
    </row>
    <row r="345" spans="1:51" s="462" customFormat="1" ht="23.25" x14ac:dyDescent="0.25">
      <c r="A345" s="490" t="s">
        <v>1041</v>
      </c>
      <c r="B345" s="576" t="s">
        <v>2585</v>
      </c>
      <c r="C345" s="2786" t="s">
        <v>2586</v>
      </c>
      <c r="D345" s="2786"/>
      <c r="E345" s="2786"/>
      <c r="F345" s="491" t="s">
        <v>269</v>
      </c>
      <c r="G345" s="492">
        <v>56</v>
      </c>
      <c r="H345" s="493">
        <v>1</v>
      </c>
      <c r="I345" s="493">
        <v>56</v>
      </c>
      <c r="J345" s="532">
        <v>20095.580000000002</v>
      </c>
      <c r="K345" s="492"/>
      <c r="L345" s="532">
        <v>145771.04999999999</v>
      </c>
      <c r="M345" s="740">
        <v>7.72</v>
      </c>
      <c r="N345" s="533">
        <v>1125352.48</v>
      </c>
      <c r="AF345" s="724"/>
      <c r="AG345" s="489"/>
      <c r="AI345" s="489" t="s">
        <v>2586</v>
      </c>
      <c r="AN345" s="489"/>
      <c r="AO345" s="754"/>
      <c r="AP345" s="754"/>
      <c r="AQ345" s="707"/>
      <c r="AR345" s="707"/>
      <c r="AS345" s="707"/>
      <c r="AT345" s="707"/>
      <c r="AU345" s="707"/>
      <c r="AV345" s="489"/>
      <c r="AX345" s="489"/>
    </row>
    <row r="346" spans="1:51" s="462" customFormat="1" ht="15" x14ac:dyDescent="0.25">
      <c r="A346" s="550"/>
      <c r="B346" s="574"/>
      <c r="C346" s="2733" t="s">
        <v>2587</v>
      </c>
      <c r="D346" s="2733"/>
      <c r="E346" s="2733"/>
      <c r="F346" s="2733"/>
      <c r="G346" s="2733"/>
      <c r="H346" s="2733"/>
      <c r="I346" s="2733"/>
      <c r="J346" s="2733"/>
      <c r="K346" s="2733"/>
      <c r="L346" s="2733"/>
      <c r="M346" s="2733"/>
      <c r="N346" s="2794"/>
      <c r="AF346" s="724"/>
      <c r="AG346" s="489"/>
      <c r="AI346" s="489"/>
      <c r="AN346" s="489"/>
      <c r="AO346" s="754"/>
      <c r="AP346" s="754"/>
      <c r="AQ346" s="707"/>
      <c r="AR346" s="707"/>
      <c r="AS346" s="707"/>
      <c r="AT346" s="707"/>
      <c r="AU346" s="707"/>
      <c r="AV346" s="489"/>
      <c r="AX346" s="489"/>
      <c r="AY346" s="499" t="s">
        <v>2587</v>
      </c>
    </row>
    <row r="347" spans="1:51" s="462" customFormat="1" ht="15" x14ac:dyDescent="0.25">
      <c r="A347" s="534"/>
      <c r="B347" s="575"/>
      <c r="C347" s="2786" t="s">
        <v>860</v>
      </c>
      <c r="D347" s="2786"/>
      <c r="E347" s="2786"/>
      <c r="F347" s="491"/>
      <c r="G347" s="492"/>
      <c r="H347" s="492"/>
      <c r="I347" s="492"/>
      <c r="J347" s="495"/>
      <c r="K347" s="492"/>
      <c r="L347" s="532">
        <v>145771.04999999999</v>
      </c>
      <c r="M347" s="571"/>
      <c r="N347" s="533">
        <v>1125352.48</v>
      </c>
      <c r="AF347" s="724"/>
      <c r="AG347" s="489"/>
      <c r="AI347" s="489"/>
      <c r="AN347" s="489" t="s">
        <v>860</v>
      </c>
      <c r="AO347" s="754"/>
      <c r="AP347" s="754"/>
      <c r="AQ347" s="707"/>
      <c r="AR347" s="707"/>
      <c r="AS347" s="707"/>
      <c r="AT347" s="707"/>
      <c r="AU347" s="707"/>
      <c r="AV347" s="489"/>
      <c r="AX347" s="489"/>
    </row>
    <row r="348" spans="1:51" s="462" customFormat="1" ht="23.25" x14ac:dyDescent="0.25">
      <c r="A348" s="490" t="s">
        <v>1046</v>
      </c>
      <c r="B348" s="576" t="s">
        <v>2585</v>
      </c>
      <c r="C348" s="2786" t="s">
        <v>2588</v>
      </c>
      <c r="D348" s="2786"/>
      <c r="E348" s="2786"/>
      <c r="F348" s="491" t="s">
        <v>269</v>
      </c>
      <c r="G348" s="492">
        <v>280</v>
      </c>
      <c r="H348" s="493">
        <v>1</v>
      </c>
      <c r="I348" s="493">
        <v>280</v>
      </c>
      <c r="J348" s="532">
        <v>13995.72</v>
      </c>
      <c r="K348" s="492"/>
      <c r="L348" s="532">
        <v>507616.79</v>
      </c>
      <c r="M348" s="740">
        <v>7.72</v>
      </c>
      <c r="N348" s="533">
        <v>3918801.6</v>
      </c>
      <c r="AF348" s="724"/>
      <c r="AG348" s="489"/>
      <c r="AI348" s="489" t="s">
        <v>2588</v>
      </c>
      <c r="AN348" s="489"/>
      <c r="AO348" s="754"/>
      <c r="AP348" s="754"/>
      <c r="AQ348" s="707"/>
      <c r="AR348" s="707"/>
      <c r="AS348" s="707"/>
      <c r="AT348" s="707"/>
      <c r="AU348" s="707"/>
      <c r="AV348" s="489"/>
      <c r="AX348" s="489"/>
    </row>
    <row r="349" spans="1:51" s="462" customFormat="1" ht="15" x14ac:dyDescent="0.25">
      <c r="A349" s="550"/>
      <c r="B349" s="574"/>
      <c r="C349" s="2733" t="s">
        <v>2589</v>
      </c>
      <c r="D349" s="2733"/>
      <c r="E349" s="2733"/>
      <c r="F349" s="2733"/>
      <c r="G349" s="2733"/>
      <c r="H349" s="2733"/>
      <c r="I349" s="2733"/>
      <c r="J349" s="2733"/>
      <c r="K349" s="2733"/>
      <c r="L349" s="2733"/>
      <c r="M349" s="2733"/>
      <c r="N349" s="2794"/>
      <c r="AF349" s="724"/>
      <c r="AG349" s="489"/>
      <c r="AI349" s="489"/>
      <c r="AN349" s="489"/>
      <c r="AO349" s="754"/>
      <c r="AP349" s="754"/>
      <c r="AQ349" s="707"/>
      <c r="AR349" s="707"/>
      <c r="AS349" s="707"/>
      <c r="AT349" s="707"/>
      <c r="AU349" s="707"/>
      <c r="AV349" s="489"/>
      <c r="AX349" s="489"/>
      <c r="AY349" s="499" t="s">
        <v>2589</v>
      </c>
    </row>
    <row r="350" spans="1:51" s="462" customFormat="1" ht="15" x14ac:dyDescent="0.25">
      <c r="A350" s="534"/>
      <c r="B350" s="575"/>
      <c r="C350" s="2786" t="s">
        <v>860</v>
      </c>
      <c r="D350" s="2786"/>
      <c r="E350" s="2786"/>
      <c r="F350" s="491"/>
      <c r="G350" s="492"/>
      <c r="H350" s="492"/>
      <c r="I350" s="492"/>
      <c r="J350" s="495"/>
      <c r="K350" s="492"/>
      <c r="L350" s="532">
        <v>507616.79</v>
      </c>
      <c r="M350" s="571"/>
      <c r="N350" s="533">
        <v>3918801.6</v>
      </c>
      <c r="AF350" s="724"/>
      <c r="AG350" s="489"/>
      <c r="AI350" s="489"/>
      <c r="AN350" s="489" t="s">
        <v>860</v>
      </c>
      <c r="AO350" s="754"/>
      <c r="AP350" s="754"/>
      <c r="AQ350" s="707"/>
      <c r="AR350" s="707"/>
      <c r="AS350" s="707"/>
      <c r="AT350" s="707"/>
      <c r="AU350" s="707"/>
      <c r="AV350" s="489"/>
      <c r="AX350" s="489"/>
    </row>
    <row r="351" spans="1:51" s="462" customFormat="1" ht="22.5" x14ac:dyDescent="0.25">
      <c r="A351" s="490" t="s">
        <v>1051</v>
      </c>
      <c r="B351" s="576" t="s">
        <v>2585</v>
      </c>
      <c r="C351" s="2786" t="s">
        <v>2590</v>
      </c>
      <c r="D351" s="2786"/>
      <c r="E351" s="2786"/>
      <c r="F351" s="491" t="s">
        <v>269</v>
      </c>
      <c r="G351" s="492">
        <v>140</v>
      </c>
      <c r="H351" s="493">
        <v>1</v>
      </c>
      <c r="I351" s="493">
        <v>140</v>
      </c>
      <c r="J351" s="532">
        <v>1276.2</v>
      </c>
      <c r="K351" s="492"/>
      <c r="L351" s="532">
        <v>23143.52</v>
      </c>
      <c r="M351" s="740">
        <v>7.72</v>
      </c>
      <c r="N351" s="533">
        <v>178668</v>
      </c>
      <c r="AF351" s="724"/>
      <c r="AG351" s="489"/>
      <c r="AI351" s="489" t="s">
        <v>2590</v>
      </c>
      <c r="AN351" s="489"/>
      <c r="AO351" s="754"/>
      <c r="AP351" s="754"/>
      <c r="AQ351" s="707"/>
      <c r="AR351" s="707"/>
      <c r="AS351" s="707"/>
      <c r="AT351" s="707"/>
      <c r="AU351" s="707"/>
      <c r="AV351" s="489"/>
      <c r="AX351" s="489"/>
    </row>
    <row r="352" spans="1:51" s="462" customFormat="1" ht="15" x14ac:dyDescent="0.25">
      <c r="A352" s="550"/>
      <c r="B352" s="574"/>
      <c r="C352" s="2733" t="s">
        <v>2591</v>
      </c>
      <c r="D352" s="2733"/>
      <c r="E352" s="2733"/>
      <c r="F352" s="2733"/>
      <c r="G352" s="2733"/>
      <c r="H352" s="2733"/>
      <c r="I352" s="2733"/>
      <c r="J352" s="2733"/>
      <c r="K352" s="2733"/>
      <c r="L352" s="2733"/>
      <c r="M352" s="2733"/>
      <c r="N352" s="2794"/>
      <c r="AF352" s="724"/>
      <c r="AG352" s="489"/>
      <c r="AI352" s="489"/>
      <c r="AN352" s="489"/>
      <c r="AO352" s="754"/>
      <c r="AP352" s="754"/>
      <c r="AQ352" s="707"/>
      <c r="AR352" s="707"/>
      <c r="AS352" s="707"/>
      <c r="AT352" s="707"/>
      <c r="AU352" s="707"/>
      <c r="AV352" s="489"/>
      <c r="AX352" s="489"/>
      <c r="AY352" s="499" t="s">
        <v>2591</v>
      </c>
    </row>
    <row r="353" spans="1:51" s="462" customFormat="1" ht="15" x14ac:dyDescent="0.25">
      <c r="A353" s="534"/>
      <c r="B353" s="575"/>
      <c r="C353" s="2786" t="s">
        <v>860</v>
      </c>
      <c r="D353" s="2786"/>
      <c r="E353" s="2786"/>
      <c r="F353" s="491"/>
      <c r="G353" s="492"/>
      <c r="H353" s="492"/>
      <c r="I353" s="492"/>
      <c r="J353" s="495"/>
      <c r="K353" s="492"/>
      <c r="L353" s="532">
        <v>23143.52</v>
      </c>
      <c r="M353" s="571"/>
      <c r="N353" s="533">
        <v>178668</v>
      </c>
      <c r="AF353" s="724"/>
      <c r="AG353" s="489"/>
      <c r="AI353" s="489"/>
      <c r="AN353" s="489" t="s">
        <v>860</v>
      </c>
      <c r="AO353" s="754"/>
      <c r="AP353" s="754"/>
      <c r="AQ353" s="707"/>
      <c r="AR353" s="707"/>
      <c r="AS353" s="707"/>
      <c r="AT353" s="707"/>
      <c r="AU353" s="707"/>
      <c r="AV353" s="489"/>
      <c r="AX353" s="489"/>
    </row>
    <row r="354" spans="1:51" s="462" customFormat="1" ht="22.5" x14ac:dyDescent="0.25">
      <c r="A354" s="490" t="s">
        <v>1056</v>
      </c>
      <c r="B354" s="576" t="s">
        <v>2585</v>
      </c>
      <c r="C354" s="2786" t="s">
        <v>2592</v>
      </c>
      <c r="D354" s="2786"/>
      <c r="E354" s="2786"/>
      <c r="F354" s="491" t="s">
        <v>269</v>
      </c>
      <c r="G354" s="492">
        <v>28</v>
      </c>
      <c r="H354" s="493">
        <v>1</v>
      </c>
      <c r="I354" s="493">
        <v>28</v>
      </c>
      <c r="J354" s="532">
        <v>2492.16</v>
      </c>
      <c r="K354" s="492"/>
      <c r="L354" s="532">
        <v>9038.92</v>
      </c>
      <c r="M354" s="740">
        <v>7.72</v>
      </c>
      <c r="N354" s="533">
        <v>69780.479999999996</v>
      </c>
      <c r="AF354" s="724"/>
      <c r="AG354" s="489"/>
      <c r="AI354" s="489" t="s">
        <v>2592</v>
      </c>
      <c r="AN354" s="489"/>
      <c r="AO354" s="754"/>
      <c r="AP354" s="754"/>
      <c r="AQ354" s="707"/>
      <c r="AR354" s="707"/>
      <c r="AS354" s="707"/>
      <c r="AT354" s="707"/>
      <c r="AU354" s="707"/>
      <c r="AV354" s="489"/>
      <c r="AX354" s="489"/>
    </row>
    <row r="355" spans="1:51" s="462" customFormat="1" ht="15" x14ac:dyDescent="0.25">
      <c r="A355" s="550"/>
      <c r="B355" s="574"/>
      <c r="C355" s="2733" t="s">
        <v>2593</v>
      </c>
      <c r="D355" s="2733"/>
      <c r="E355" s="2733"/>
      <c r="F355" s="2733"/>
      <c r="G355" s="2733"/>
      <c r="H355" s="2733"/>
      <c r="I355" s="2733"/>
      <c r="J355" s="2733"/>
      <c r="K355" s="2733"/>
      <c r="L355" s="2733"/>
      <c r="M355" s="2733"/>
      <c r="N355" s="2794"/>
      <c r="AF355" s="724"/>
      <c r="AG355" s="489"/>
      <c r="AI355" s="489"/>
      <c r="AN355" s="489"/>
      <c r="AO355" s="754"/>
      <c r="AP355" s="754"/>
      <c r="AQ355" s="707"/>
      <c r="AR355" s="707"/>
      <c r="AS355" s="707"/>
      <c r="AT355" s="707"/>
      <c r="AU355" s="707"/>
      <c r="AV355" s="489"/>
      <c r="AX355" s="489"/>
      <c r="AY355" s="499" t="s">
        <v>2593</v>
      </c>
    </row>
    <row r="356" spans="1:51" s="462" customFormat="1" ht="15" x14ac:dyDescent="0.25">
      <c r="A356" s="534"/>
      <c r="B356" s="575"/>
      <c r="C356" s="2786" t="s">
        <v>860</v>
      </c>
      <c r="D356" s="2786"/>
      <c r="E356" s="2786"/>
      <c r="F356" s="491"/>
      <c r="G356" s="492"/>
      <c r="H356" s="492"/>
      <c r="I356" s="492"/>
      <c r="J356" s="495"/>
      <c r="K356" s="492"/>
      <c r="L356" s="532">
        <v>9038.92</v>
      </c>
      <c r="M356" s="571"/>
      <c r="N356" s="533">
        <v>69780.479999999996</v>
      </c>
      <c r="AF356" s="724"/>
      <c r="AG356" s="489"/>
      <c r="AI356" s="489"/>
      <c r="AN356" s="489" t="s">
        <v>860</v>
      </c>
      <c r="AO356" s="754"/>
      <c r="AP356" s="754"/>
      <c r="AQ356" s="707"/>
      <c r="AR356" s="707"/>
      <c r="AS356" s="707"/>
      <c r="AT356" s="707"/>
      <c r="AU356" s="707"/>
      <c r="AV356" s="489"/>
      <c r="AX356" s="489"/>
    </row>
    <row r="357" spans="1:51" s="462" customFormat="1" ht="23.25" x14ac:dyDescent="0.25">
      <c r="A357" s="490" t="s">
        <v>1061</v>
      </c>
      <c r="B357" s="576" t="s">
        <v>2585</v>
      </c>
      <c r="C357" s="2786" t="s">
        <v>2594</v>
      </c>
      <c r="D357" s="2786"/>
      <c r="E357" s="2786"/>
      <c r="F357" s="491" t="s">
        <v>269</v>
      </c>
      <c r="G357" s="492">
        <v>28</v>
      </c>
      <c r="H357" s="493">
        <v>1</v>
      </c>
      <c r="I357" s="493">
        <v>28</v>
      </c>
      <c r="J357" s="532">
        <v>1836.41</v>
      </c>
      <c r="K357" s="492"/>
      <c r="L357" s="532">
        <v>6660.55</v>
      </c>
      <c r="M357" s="740">
        <v>7.72</v>
      </c>
      <c r="N357" s="533">
        <v>51419.48</v>
      </c>
      <c r="AF357" s="724"/>
      <c r="AG357" s="489"/>
      <c r="AI357" s="489" t="s">
        <v>2594</v>
      </c>
      <c r="AN357" s="489"/>
      <c r="AO357" s="754"/>
      <c r="AP357" s="754"/>
      <c r="AQ357" s="707"/>
      <c r="AR357" s="707"/>
      <c r="AS357" s="707"/>
      <c r="AT357" s="707"/>
      <c r="AU357" s="707"/>
      <c r="AV357" s="489"/>
      <c r="AX357" s="489"/>
    </row>
    <row r="358" spans="1:51" s="462" customFormat="1" ht="15" x14ac:dyDescent="0.25">
      <c r="A358" s="550"/>
      <c r="B358" s="574"/>
      <c r="C358" s="2733" t="s">
        <v>2595</v>
      </c>
      <c r="D358" s="2733"/>
      <c r="E358" s="2733"/>
      <c r="F358" s="2733"/>
      <c r="G358" s="2733"/>
      <c r="H358" s="2733"/>
      <c r="I358" s="2733"/>
      <c r="J358" s="2733"/>
      <c r="K358" s="2733"/>
      <c r="L358" s="2733"/>
      <c r="M358" s="2733"/>
      <c r="N358" s="2794"/>
      <c r="AF358" s="724"/>
      <c r="AG358" s="489"/>
      <c r="AI358" s="489"/>
      <c r="AN358" s="489"/>
      <c r="AO358" s="754"/>
      <c r="AP358" s="754"/>
      <c r="AQ358" s="707"/>
      <c r="AR358" s="707"/>
      <c r="AS358" s="707"/>
      <c r="AT358" s="707"/>
      <c r="AU358" s="707"/>
      <c r="AV358" s="489"/>
      <c r="AX358" s="489"/>
      <c r="AY358" s="499" t="s">
        <v>2595</v>
      </c>
    </row>
    <row r="359" spans="1:51" s="462" customFormat="1" ht="15" x14ac:dyDescent="0.25">
      <c r="A359" s="534"/>
      <c r="B359" s="575"/>
      <c r="C359" s="2786" t="s">
        <v>860</v>
      </c>
      <c r="D359" s="2786"/>
      <c r="E359" s="2786"/>
      <c r="F359" s="491"/>
      <c r="G359" s="492"/>
      <c r="H359" s="492"/>
      <c r="I359" s="492"/>
      <c r="J359" s="495"/>
      <c r="K359" s="492"/>
      <c r="L359" s="532">
        <v>6660.55</v>
      </c>
      <c r="M359" s="571"/>
      <c r="N359" s="533">
        <v>51419.48</v>
      </c>
      <c r="AF359" s="724"/>
      <c r="AG359" s="489"/>
      <c r="AI359" s="489"/>
      <c r="AN359" s="489" t="s">
        <v>860</v>
      </c>
      <c r="AO359" s="754"/>
      <c r="AP359" s="754"/>
      <c r="AQ359" s="707"/>
      <c r="AR359" s="707"/>
      <c r="AS359" s="707"/>
      <c r="AT359" s="707"/>
      <c r="AU359" s="707"/>
      <c r="AV359" s="489"/>
      <c r="AX359" s="489"/>
    </row>
    <row r="360" spans="1:51" s="462" customFormat="1" ht="15" x14ac:dyDescent="0.25">
      <c r="A360" s="2783" t="s">
        <v>2596</v>
      </c>
      <c r="B360" s="2784"/>
      <c r="C360" s="2784"/>
      <c r="D360" s="2784"/>
      <c r="E360" s="2784"/>
      <c r="F360" s="2784"/>
      <c r="G360" s="2784"/>
      <c r="H360" s="2784"/>
      <c r="I360" s="2784"/>
      <c r="J360" s="2784"/>
      <c r="K360" s="2784"/>
      <c r="L360" s="2784"/>
      <c r="M360" s="2784"/>
      <c r="N360" s="2785"/>
      <c r="AF360" s="724"/>
      <c r="AG360" s="489"/>
      <c r="AH360" s="499" t="s">
        <v>2596</v>
      </c>
      <c r="AI360" s="489"/>
      <c r="AN360" s="489"/>
      <c r="AO360" s="754"/>
      <c r="AP360" s="754"/>
      <c r="AQ360" s="707"/>
      <c r="AR360" s="707"/>
      <c r="AS360" s="707"/>
      <c r="AT360" s="707"/>
      <c r="AU360" s="707"/>
      <c r="AV360" s="489"/>
      <c r="AX360" s="489"/>
    </row>
    <row r="361" spans="1:51" s="462" customFormat="1" ht="23.25" x14ac:dyDescent="0.25">
      <c r="A361" s="490" t="s">
        <v>1066</v>
      </c>
      <c r="B361" s="576" t="s">
        <v>2597</v>
      </c>
      <c r="C361" s="2786" t="s">
        <v>2598</v>
      </c>
      <c r="D361" s="2786"/>
      <c r="E361" s="2786"/>
      <c r="F361" s="491" t="s">
        <v>2541</v>
      </c>
      <c r="G361" s="492">
        <v>3.2000000000000001E-2</v>
      </c>
      <c r="H361" s="493">
        <v>1</v>
      </c>
      <c r="I361" s="739">
        <v>3.2000000000000001E-2</v>
      </c>
      <c r="J361" s="495"/>
      <c r="K361" s="492"/>
      <c r="L361" s="495"/>
      <c r="M361" s="492"/>
      <c r="N361" s="496"/>
      <c r="AF361" s="724"/>
      <c r="AG361" s="489"/>
      <c r="AI361" s="489" t="s">
        <v>2598</v>
      </c>
      <c r="AN361" s="489"/>
      <c r="AO361" s="754"/>
      <c r="AP361" s="754"/>
      <c r="AQ361" s="707"/>
      <c r="AR361" s="707"/>
      <c r="AS361" s="707"/>
      <c r="AT361" s="707"/>
      <c r="AU361" s="707"/>
      <c r="AV361" s="489"/>
      <c r="AX361" s="489"/>
    </row>
    <row r="362" spans="1:51" s="462" customFormat="1" ht="15" x14ac:dyDescent="0.25">
      <c r="A362" s="726"/>
      <c r="B362" s="498" t="s">
        <v>190</v>
      </c>
      <c r="C362" s="2733" t="s">
        <v>2509</v>
      </c>
      <c r="D362" s="2733"/>
      <c r="E362" s="2733"/>
      <c r="F362" s="727"/>
      <c r="G362" s="572"/>
      <c r="H362" s="572"/>
      <c r="I362" s="572"/>
      <c r="J362" s="518">
        <v>56.55</v>
      </c>
      <c r="K362" s="572"/>
      <c r="L362" s="518">
        <v>1.81</v>
      </c>
      <c r="M362" s="514">
        <v>27.32</v>
      </c>
      <c r="N362" s="738">
        <v>49.45</v>
      </c>
      <c r="AF362" s="724"/>
      <c r="AG362" s="489"/>
      <c r="AI362" s="489"/>
      <c r="AK362" s="499" t="s">
        <v>2509</v>
      </c>
      <c r="AN362" s="489"/>
      <c r="AO362" s="754"/>
      <c r="AP362" s="754"/>
      <c r="AQ362" s="707"/>
      <c r="AR362" s="707"/>
      <c r="AS362" s="707"/>
      <c r="AT362" s="707"/>
      <c r="AU362" s="707"/>
      <c r="AV362" s="489"/>
      <c r="AX362" s="489"/>
    </row>
    <row r="363" spans="1:51" s="462" customFormat="1" ht="15" x14ac:dyDescent="0.25">
      <c r="A363" s="726"/>
      <c r="B363" s="498" t="s">
        <v>627</v>
      </c>
      <c r="C363" s="2733" t="s">
        <v>685</v>
      </c>
      <c r="D363" s="2733"/>
      <c r="E363" s="2733"/>
      <c r="F363" s="727"/>
      <c r="G363" s="572"/>
      <c r="H363" s="572"/>
      <c r="I363" s="572"/>
      <c r="J363" s="518">
        <v>9.2200000000000006</v>
      </c>
      <c r="K363" s="572"/>
      <c r="L363" s="518">
        <v>0.3</v>
      </c>
      <c r="M363" s="514">
        <v>10.92</v>
      </c>
      <c r="N363" s="738">
        <v>3.28</v>
      </c>
      <c r="AF363" s="724"/>
      <c r="AG363" s="489"/>
      <c r="AI363" s="489"/>
      <c r="AK363" s="499" t="s">
        <v>685</v>
      </c>
      <c r="AN363" s="489"/>
      <c r="AO363" s="754"/>
      <c r="AP363" s="754"/>
      <c r="AQ363" s="707"/>
      <c r="AR363" s="707"/>
      <c r="AS363" s="707"/>
      <c r="AT363" s="707"/>
      <c r="AU363" s="707"/>
      <c r="AV363" s="489"/>
      <c r="AX363" s="489"/>
    </row>
    <row r="364" spans="1:51" s="462" customFormat="1" ht="15" x14ac:dyDescent="0.25">
      <c r="A364" s="726"/>
      <c r="B364" s="498" t="s">
        <v>628</v>
      </c>
      <c r="C364" s="2733" t="s">
        <v>2486</v>
      </c>
      <c r="D364" s="2733"/>
      <c r="E364" s="2733"/>
      <c r="F364" s="727"/>
      <c r="G364" s="572"/>
      <c r="H364" s="572"/>
      <c r="I364" s="572"/>
      <c r="J364" s="518">
        <v>0.22</v>
      </c>
      <c r="K364" s="572"/>
      <c r="L364" s="518">
        <v>0.01</v>
      </c>
      <c r="M364" s="514">
        <v>27.32</v>
      </c>
      <c r="N364" s="738">
        <v>0.27</v>
      </c>
      <c r="AF364" s="724"/>
      <c r="AG364" s="489"/>
      <c r="AI364" s="489"/>
      <c r="AK364" s="499" t="s">
        <v>2486</v>
      </c>
      <c r="AN364" s="489"/>
      <c r="AO364" s="754"/>
      <c r="AP364" s="754"/>
      <c r="AQ364" s="707"/>
      <c r="AR364" s="707"/>
      <c r="AS364" s="707"/>
      <c r="AT364" s="707"/>
      <c r="AU364" s="707"/>
      <c r="AV364" s="489"/>
      <c r="AX364" s="489"/>
    </row>
    <row r="365" spans="1:51" s="462" customFormat="1" ht="15" x14ac:dyDescent="0.25">
      <c r="A365" s="726"/>
      <c r="B365" s="498" t="s">
        <v>232</v>
      </c>
      <c r="C365" s="2733" t="s">
        <v>817</v>
      </c>
      <c r="D365" s="2733"/>
      <c r="E365" s="2733"/>
      <c r="F365" s="727"/>
      <c r="G365" s="572"/>
      <c r="H365" s="572"/>
      <c r="I365" s="572"/>
      <c r="J365" s="518">
        <v>152.04</v>
      </c>
      <c r="K365" s="572"/>
      <c r="L365" s="518">
        <v>4.87</v>
      </c>
      <c r="M365" s="514">
        <v>7.72</v>
      </c>
      <c r="N365" s="738">
        <v>37.6</v>
      </c>
      <c r="AF365" s="724"/>
      <c r="AG365" s="489"/>
      <c r="AI365" s="489"/>
      <c r="AK365" s="499" t="s">
        <v>817</v>
      </c>
      <c r="AN365" s="489"/>
      <c r="AO365" s="754"/>
      <c r="AP365" s="754"/>
      <c r="AQ365" s="707"/>
      <c r="AR365" s="707"/>
      <c r="AS365" s="707"/>
      <c r="AT365" s="707"/>
      <c r="AU365" s="707"/>
      <c r="AV365" s="489"/>
      <c r="AX365" s="489"/>
    </row>
    <row r="366" spans="1:51" s="462" customFormat="1" ht="15" x14ac:dyDescent="0.25">
      <c r="A366" s="729"/>
      <c r="B366" s="498"/>
      <c r="C366" s="2733" t="s">
        <v>2510</v>
      </c>
      <c r="D366" s="2733"/>
      <c r="E366" s="2733"/>
      <c r="F366" s="727" t="s">
        <v>795</v>
      </c>
      <c r="G366" s="514">
        <v>5.31</v>
      </c>
      <c r="H366" s="572"/>
      <c r="I366" s="743">
        <v>0.16991999999999999</v>
      </c>
      <c r="J366" s="509"/>
      <c r="K366" s="572"/>
      <c r="L366" s="509"/>
      <c r="M366" s="572"/>
      <c r="N366" s="731"/>
      <c r="AF366" s="724"/>
      <c r="AG366" s="489"/>
      <c r="AI366" s="489"/>
      <c r="AL366" s="499" t="s">
        <v>2510</v>
      </c>
      <c r="AN366" s="489"/>
      <c r="AO366" s="754"/>
      <c r="AP366" s="754"/>
      <c r="AQ366" s="707"/>
      <c r="AR366" s="707"/>
      <c r="AS366" s="707"/>
      <c r="AT366" s="707"/>
      <c r="AU366" s="707"/>
      <c r="AV366" s="489"/>
      <c r="AX366" s="489"/>
    </row>
    <row r="367" spans="1:51" s="462" customFormat="1" ht="15" x14ac:dyDescent="0.25">
      <c r="A367" s="729"/>
      <c r="B367" s="498"/>
      <c r="C367" s="2733" t="s">
        <v>2487</v>
      </c>
      <c r="D367" s="2733"/>
      <c r="E367" s="2733"/>
      <c r="F367" s="727" t="s">
        <v>795</v>
      </c>
      <c r="G367" s="514">
        <v>0.02</v>
      </c>
      <c r="H367" s="572"/>
      <c r="I367" s="743">
        <v>6.4000000000000005E-4</v>
      </c>
      <c r="J367" s="509"/>
      <c r="K367" s="572"/>
      <c r="L367" s="509"/>
      <c r="M367" s="572"/>
      <c r="N367" s="731"/>
      <c r="AF367" s="724"/>
      <c r="AG367" s="489"/>
      <c r="AI367" s="489"/>
      <c r="AL367" s="499" t="s">
        <v>2487</v>
      </c>
      <c r="AN367" s="489"/>
      <c r="AO367" s="754"/>
      <c r="AP367" s="754"/>
      <c r="AQ367" s="707"/>
      <c r="AR367" s="707"/>
      <c r="AS367" s="707"/>
      <c r="AT367" s="707"/>
      <c r="AU367" s="707"/>
      <c r="AV367" s="489"/>
      <c r="AX367" s="489"/>
    </row>
    <row r="368" spans="1:51" s="462" customFormat="1" ht="15" x14ac:dyDescent="0.25">
      <c r="A368" s="726"/>
      <c r="B368" s="498"/>
      <c r="C368" s="2775" t="s">
        <v>2488</v>
      </c>
      <c r="D368" s="2775"/>
      <c r="E368" s="2775"/>
      <c r="F368" s="732"/>
      <c r="G368" s="571"/>
      <c r="H368" s="571"/>
      <c r="I368" s="571"/>
      <c r="J368" s="737">
        <v>217.81</v>
      </c>
      <c r="K368" s="571"/>
      <c r="L368" s="737">
        <v>6.98</v>
      </c>
      <c r="M368" s="571"/>
      <c r="N368" s="741">
        <v>90.33</v>
      </c>
      <c r="AF368" s="724"/>
      <c r="AG368" s="489"/>
      <c r="AI368" s="489"/>
      <c r="AM368" s="499" t="s">
        <v>2488</v>
      </c>
      <c r="AN368" s="489"/>
      <c r="AO368" s="754"/>
      <c r="AP368" s="754"/>
      <c r="AQ368" s="707"/>
      <c r="AR368" s="707"/>
      <c r="AS368" s="707"/>
      <c r="AT368" s="707"/>
      <c r="AU368" s="707"/>
      <c r="AV368" s="489"/>
      <c r="AX368" s="489"/>
    </row>
    <row r="369" spans="1:50" s="462" customFormat="1" ht="15" x14ac:dyDescent="0.25">
      <c r="A369" s="729"/>
      <c r="B369" s="498"/>
      <c r="C369" s="2733" t="s">
        <v>855</v>
      </c>
      <c r="D369" s="2733"/>
      <c r="E369" s="2733"/>
      <c r="F369" s="727"/>
      <c r="G369" s="572"/>
      <c r="H369" s="572"/>
      <c r="I369" s="572"/>
      <c r="J369" s="509"/>
      <c r="K369" s="572"/>
      <c r="L369" s="518">
        <v>1.82</v>
      </c>
      <c r="M369" s="572"/>
      <c r="N369" s="738">
        <v>49.72</v>
      </c>
      <c r="AF369" s="724"/>
      <c r="AG369" s="489"/>
      <c r="AI369" s="489"/>
      <c r="AL369" s="499" t="s">
        <v>855</v>
      </c>
      <c r="AN369" s="489"/>
      <c r="AO369" s="754"/>
      <c r="AP369" s="754"/>
      <c r="AQ369" s="707"/>
      <c r="AR369" s="707"/>
      <c r="AS369" s="707"/>
      <c r="AT369" s="707"/>
      <c r="AU369" s="707"/>
      <c r="AV369" s="489"/>
      <c r="AX369" s="489"/>
    </row>
    <row r="370" spans="1:50" s="462" customFormat="1" ht="23.25" x14ac:dyDescent="0.25">
      <c r="A370" s="729"/>
      <c r="B370" s="498" t="s">
        <v>2599</v>
      </c>
      <c r="C370" s="2733" t="s">
        <v>2600</v>
      </c>
      <c r="D370" s="2733"/>
      <c r="E370" s="2733"/>
      <c r="F370" s="727" t="s">
        <v>624</v>
      </c>
      <c r="G370" s="735">
        <v>94</v>
      </c>
      <c r="H370" s="572"/>
      <c r="I370" s="735">
        <v>94</v>
      </c>
      <c r="J370" s="509"/>
      <c r="K370" s="572"/>
      <c r="L370" s="518">
        <v>1.71</v>
      </c>
      <c r="M370" s="572"/>
      <c r="N370" s="738">
        <v>46.74</v>
      </c>
      <c r="AF370" s="724"/>
      <c r="AG370" s="489"/>
      <c r="AI370" s="489"/>
      <c r="AL370" s="499" t="s">
        <v>2600</v>
      </c>
      <c r="AN370" s="489"/>
      <c r="AO370" s="754"/>
      <c r="AP370" s="754"/>
      <c r="AQ370" s="707"/>
      <c r="AR370" s="707"/>
      <c r="AS370" s="707"/>
      <c r="AT370" s="707"/>
      <c r="AU370" s="707"/>
      <c r="AV370" s="489"/>
      <c r="AX370" s="489"/>
    </row>
    <row r="371" spans="1:50" s="462" customFormat="1" ht="23.25" x14ac:dyDescent="0.25">
      <c r="A371" s="729"/>
      <c r="B371" s="498" t="s">
        <v>2601</v>
      </c>
      <c r="C371" s="2733" t="s">
        <v>2602</v>
      </c>
      <c r="D371" s="2733"/>
      <c r="E371" s="2733"/>
      <c r="F371" s="727" t="s">
        <v>624</v>
      </c>
      <c r="G371" s="735">
        <v>51</v>
      </c>
      <c r="H371" s="572"/>
      <c r="I371" s="735">
        <v>51</v>
      </c>
      <c r="J371" s="509"/>
      <c r="K371" s="572"/>
      <c r="L371" s="518">
        <v>0.93</v>
      </c>
      <c r="M371" s="572"/>
      <c r="N371" s="738">
        <v>25.36</v>
      </c>
      <c r="AF371" s="724"/>
      <c r="AG371" s="489"/>
      <c r="AI371" s="489"/>
      <c r="AL371" s="499" t="s">
        <v>2602</v>
      </c>
      <c r="AN371" s="489"/>
      <c r="AO371" s="754"/>
      <c r="AP371" s="754"/>
      <c r="AQ371" s="707"/>
      <c r="AR371" s="707"/>
      <c r="AS371" s="707"/>
      <c r="AT371" s="707"/>
      <c r="AU371" s="707"/>
      <c r="AV371" s="489"/>
      <c r="AX371" s="489"/>
    </row>
    <row r="372" spans="1:50" s="462" customFormat="1" ht="15" x14ac:dyDescent="0.25">
      <c r="A372" s="534"/>
      <c r="B372" s="575"/>
      <c r="C372" s="2786" t="s">
        <v>860</v>
      </c>
      <c r="D372" s="2786"/>
      <c r="E372" s="2786"/>
      <c r="F372" s="491"/>
      <c r="G372" s="492"/>
      <c r="H372" s="492"/>
      <c r="I372" s="492"/>
      <c r="J372" s="495"/>
      <c r="K372" s="492"/>
      <c r="L372" s="535">
        <v>9.6199999999999992</v>
      </c>
      <c r="M372" s="571"/>
      <c r="N372" s="742">
        <v>162.43</v>
      </c>
      <c r="AF372" s="724"/>
      <c r="AG372" s="489"/>
      <c r="AI372" s="489"/>
      <c r="AN372" s="489" t="s">
        <v>860</v>
      </c>
      <c r="AO372" s="754"/>
      <c r="AP372" s="754"/>
      <c r="AQ372" s="707"/>
      <c r="AR372" s="707"/>
      <c r="AS372" s="707"/>
      <c r="AT372" s="707"/>
      <c r="AU372" s="707"/>
      <c r="AV372" s="489"/>
      <c r="AX372" s="489"/>
    </row>
    <row r="373" spans="1:50" s="462" customFormat="1" ht="23.25" x14ac:dyDescent="0.25">
      <c r="A373" s="490" t="s">
        <v>1076</v>
      </c>
      <c r="B373" s="576" t="s">
        <v>2603</v>
      </c>
      <c r="C373" s="2786" t="s">
        <v>2604</v>
      </c>
      <c r="D373" s="2786"/>
      <c r="E373" s="2786"/>
      <c r="F373" s="491" t="s">
        <v>2541</v>
      </c>
      <c r="G373" s="492">
        <v>3.2000000000000001E-2</v>
      </c>
      <c r="H373" s="493">
        <v>1</v>
      </c>
      <c r="I373" s="739">
        <v>3.2000000000000001E-2</v>
      </c>
      <c r="J373" s="495"/>
      <c r="K373" s="492"/>
      <c r="L373" s="495"/>
      <c r="M373" s="492"/>
      <c r="N373" s="496"/>
      <c r="AF373" s="724"/>
      <c r="AG373" s="489"/>
      <c r="AI373" s="489" t="s">
        <v>2604</v>
      </c>
      <c r="AN373" s="489"/>
      <c r="AO373" s="754"/>
      <c r="AP373" s="754"/>
      <c r="AQ373" s="707"/>
      <c r="AR373" s="707"/>
      <c r="AS373" s="707"/>
      <c r="AT373" s="707"/>
      <c r="AU373" s="707"/>
      <c r="AV373" s="489"/>
      <c r="AX373" s="489"/>
    </row>
    <row r="374" spans="1:50" s="462" customFormat="1" ht="15" x14ac:dyDescent="0.25">
      <c r="A374" s="726"/>
      <c r="B374" s="498" t="s">
        <v>190</v>
      </c>
      <c r="C374" s="2733" t="s">
        <v>2509</v>
      </c>
      <c r="D374" s="2733"/>
      <c r="E374" s="2733"/>
      <c r="F374" s="727"/>
      <c r="G374" s="572"/>
      <c r="H374" s="572"/>
      <c r="I374" s="572"/>
      <c r="J374" s="518">
        <v>22.86</v>
      </c>
      <c r="K374" s="572"/>
      <c r="L374" s="518">
        <v>0.73</v>
      </c>
      <c r="M374" s="514">
        <v>27.32</v>
      </c>
      <c r="N374" s="738">
        <v>19.940000000000001</v>
      </c>
      <c r="AF374" s="724"/>
      <c r="AG374" s="489"/>
      <c r="AI374" s="489"/>
      <c r="AK374" s="499" t="s">
        <v>2509</v>
      </c>
      <c r="AN374" s="489"/>
      <c r="AO374" s="754"/>
      <c r="AP374" s="754"/>
      <c r="AQ374" s="707"/>
      <c r="AR374" s="707"/>
      <c r="AS374" s="707"/>
      <c r="AT374" s="707"/>
      <c r="AU374" s="707"/>
      <c r="AV374" s="489"/>
      <c r="AX374" s="489"/>
    </row>
    <row r="375" spans="1:50" s="462" customFormat="1" ht="15" x14ac:dyDescent="0.25">
      <c r="A375" s="726"/>
      <c r="B375" s="498" t="s">
        <v>627</v>
      </c>
      <c r="C375" s="2733" t="s">
        <v>685</v>
      </c>
      <c r="D375" s="2733"/>
      <c r="E375" s="2733"/>
      <c r="F375" s="727"/>
      <c r="G375" s="572"/>
      <c r="H375" s="572"/>
      <c r="I375" s="572"/>
      <c r="J375" s="518">
        <v>6.66</v>
      </c>
      <c r="K375" s="572"/>
      <c r="L375" s="518">
        <v>0.21</v>
      </c>
      <c r="M375" s="514">
        <v>10.92</v>
      </c>
      <c r="N375" s="738">
        <v>2.29</v>
      </c>
      <c r="AF375" s="724"/>
      <c r="AG375" s="489"/>
      <c r="AI375" s="489"/>
      <c r="AK375" s="499" t="s">
        <v>685</v>
      </c>
      <c r="AN375" s="489"/>
      <c r="AO375" s="754"/>
      <c r="AP375" s="754"/>
      <c r="AQ375" s="707"/>
      <c r="AR375" s="707"/>
      <c r="AS375" s="707"/>
      <c r="AT375" s="707"/>
      <c r="AU375" s="707"/>
      <c r="AV375" s="489"/>
      <c r="AX375" s="489"/>
    </row>
    <row r="376" spans="1:50" s="462" customFormat="1" ht="15" x14ac:dyDescent="0.25">
      <c r="A376" s="726"/>
      <c r="B376" s="498" t="s">
        <v>628</v>
      </c>
      <c r="C376" s="2733" t="s">
        <v>2486</v>
      </c>
      <c r="D376" s="2733"/>
      <c r="E376" s="2733"/>
      <c r="F376" s="727"/>
      <c r="G376" s="572"/>
      <c r="H376" s="572"/>
      <c r="I376" s="572"/>
      <c r="J376" s="518">
        <v>0.33</v>
      </c>
      <c r="K376" s="572"/>
      <c r="L376" s="518">
        <v>0.01</v>
      </c>
      <c r="M376" s="514">
        <v>27.32</v>
      </c>
      <c r="N376" s="738">
        <v>0.27</v>
      </c>
      <c r="AF376" s="724"/>
      <c r="AG376" s="489"/>
      <c r="AI376" s="489"/>
      <c r="AK376" s="499" t="s">
        <v>2486</v>
      </c>
      <c r="AN376" s="489"/>
      <c r="AO376" s="754"/>
      <c r="AP376" s="754"/>
      <c r="AQ376" s="707"/>
      <c r="AR376" s="707"/>
      <c r="AS376" s="707"/>
      <c r="AT376" s="707"/>
      <c r="AU376" s="707"/>
      <c r="AV376" s="489"/>
      <c r="AX376" s="489"/>
    </row>
    <row r="377" spans="1:50" s="462" customFormat="1" ht="15" x14ac:dyDescent="0.25">
      <c r="A377" s="726"/>
      <c r="B377" s="498" t="s">
        <v>232</v>
      </c>
      <c r="C377" s="2733" t="s">
        <v>817</v>
      </c>
      <c r="D377" s="2733"/>
      <c r="E377" s="2733"/>
      <c r="F377" s="727"/>
      <c r="G377" s="572"/>
      <c r="H377" s="572"/>
      <c r="I377" s="572"/>
      <c r="J377" s="518">
        <v>543.84</v>
      </c>
      <c r="K377" s="572"/>
      <c r="L377" s="518">
        <v>17.399999999999999</v>
      </c>
      <c r="M377" s="514">
        <v>7.72</v>
      </c>
      <c r="N377" s="738">
        <v>134.33000000000001</v>
      </c>
      <c r="AF377" s="724"/>
      <c r="AG377" s="489"/>
      <c r="AI377" s="489"/>
      <c r="AK377" s="499" t="s">
        <v>817</v>
      </c>
      <c r="AN377" s="489"/>
      <c r="AO377" s="754"/>
      <c r="AP377" s="754"/>
      <c r="AQ377" s="707"/>
      <c r="AR377" s="707"/>
      <c r="AS377" s="707"/>
      <c r="AT377" s="707"/>
      <c r="AU377" s="707"/>
      <c r="AV377" s="489"/>
      <c r="AX377" s="489"/>
    </row>
    <row r="378" spans="1:50" s="462" customFormat="1" ht="15" x14ac:dyDescent="0.25">
      <c r="A378" s="729"/>
      <c r="B378" s="498"/>
      <c r="C378" s="2733" t="s">
        <v>2510</v>
      </c>
      <c r="D378" s="2733"/>
      <c r="E378" s="2733"/>
      <c r="F378" s="727" t="s">
        <v>795</v>
      </c>
      <c r="G378" s="514">
        <v>2.52</v>
      </c>
      <c r="H378" s="572"/>
      <c r="I378" s="743">
        <v>8.0640000000000003E-2</v>
      </c>
      <c r="J378" s="509"/>
      <c r="K378" s="572"/>
      <c r="L378" s="509"/>
      <c r="M378" s="572"/>
      <c r="N378" s="731"/>
      <c r="AF378" s="724"/>
      <c r="AG378" s="489"/>
      <c r="AI378" s="489"/>
      <c r="AL378" s="499" t="s">
        <v>2510</v>
      </c>
      <c r="AN378" s="489"/>
      <c r="AO378" s="754"/>
      <c r="AP378" s="754"/>
      <c r="AQ378" s="707"/>
      <c r="AR378" s="707"/>
      <c r="AS378" s="707"/>
      <c r="AT378" s="707"/>
      <c r="AU378" s="707"/>
      <c r="AV378" s="489"/>
      <c r="AX378" s="489"/>
    </row>
    <row r="379" spans="1:50" s="462" customFormat="1" ht="15" x14ac:dyDescent="0.25">
      <c r="A379" s="729"/>
      <c r="B379" s="498"/>
      <c r="C379" s="2733" t="s">
        <v>2487</v>
      </c>
      <c r="D379" s="2733"/>
      <c r="E379" s="2733"/>
      <c r="F379" s="727" t="s">
        <v>795</v>
      </c>
      <c r="G379" s="514">
        <v>0.03</v>
      </c>
      <c r="H379" s="572"/>
      <c r="I379" s="743">
        <v>9.6000000000000002E-4</v>
      </c>
      <c r="J379" s="509"/>
      <c r="K379" s="572"/>
      <c r="L379" s="509"/>
      <c r="M379" s="572"/>
      <c r="N379" s="731"/>
      <c r="AF379" s="724"/>
      <c r="AG379" s="489"/>
      <c r="AI379" s="489"/>
      <c r="AL379" s="499" t="s">
        <v>2487</v>
      </c>
      <c r="AN379" s="489"/>
      <c r="AO379" s="754"/>
      <c r="AP379" s="754"/>
      <c r="AQ379" s="707"/>
      <c r="AR379" s="707"/>
      <c r="AS379" s="707"/>
      <c r="AT379" s="707"/>
      <c r="AU379" s="707"/>
      <c r="AV379" s="489"/>
      <c r="AX379" s="489"/>
    </row>
    <row r="380" spans="1:50" s="462" customFormat="1" ht="15" x14ac:dyDescent="0.25">
      <c r="A380" s="726"/>
      <c r="B380" s="498"/>
      <c r="C380" s="2775" t="s">
        <v>2488</v>
      </c>
      <c r="D380" s="2775"/>
      <c r="E380" s="2775"/>
      <c r="F380" s="732"/>
      <c r="G380" s="571"/>
      <c r="H380" s="571"/>
      <c r="I380" s="571"/>
      <c r="J380" s="737">
        <v>573.36</v>
      </c>
      <c r="K380" s="571"/>
      <c r="L380" s="737">
        <v>18.34</v>
      </c>
      <c r="M380" s="571"/>
      <c r="N380" s="741">
        <v>156.56</v>
      </c>
      <c r="AF380" s="724"/>
      <c r="AG380" s="489"/>
      <c r="AI380" s="489"/>
      <c r="AM380" s="499" t="s">
        <v>2488</v>
      </c>
      <c r="AN380" s="489"/>
      <c r="AO380" s="754"/>
      <c r="AP380" s="754"/>
      <c r="AQ380" s="707"/>
      <c r="AR380" s="707"/>
      <c r="AS380" s="707"/>
      <c r="AT380" s="707"/>
      <c r="AU380" s="707"/>
      <c r="AV380" s="489"/>
      <c r="AX380" s="489"/>
    </row>
    <row r="381" spans="1:50" s="462" customFormat="1" ht="15" x14ac:dyDescent="0.25">
      <c r="A381" s="729"/>
      <c r="B381" s="498"/>
      <c r="C381" s="2733" t="s">
        <v>855</v>
      </c>
      <c r="D381" s="2733"/>
      <c r="E381" s="2733"/>
      <c r="F381" s="727"/>
      <c r="G381" s="572"/>
      <c r="H381" s="572"/>
      <c r="I381" s="572"/>
      <c r="J381" s="509"/>
      <c r="K381" s="572"/>
      <c r="L381" s="518">
        <v>0.74</v>
      </c>
      <c r="M381" s="572"/>
      <c r="N381" s="738">
        <v>20.21</v>
      </c>
      <c r="AF381" s="724"/>
      <c r="AG381" s="489"/>
      <c r="AI381" s="489"/>
      <c r="AL381" s="499" t="s">
        <v>855</v>
      </c>
      <c r="AN381" s="489"/>
      <c r="AO381" s="754"/>
      <c r="AP381" s="754"/>
      <c r="AQ381" s="707"/>
      <c r="AR381" s="707"/>
      <c r="AS381" s="707"/>
      <c r="AT381" s="707"/>
      <c r="AU381" s="707"/>
      <c r="AV381" s="489"/>
      <c r="AX381" s="489"/>
    </row>
    <row r="382" spans="1:50" s="462" customFormat="1" ht="23.25" x14ac:dyDescent="0.25">
      <c r="A382" s="729"/>
      <c r="B382" s="498" t="s">
        <v>2599</v>
      </c>
      <c r="C382" s="2733" t="s">
        <v>2600</v>
      </c>
      <c r="D382" s="2733"/>
      <c r="E382" s="2733"/>
      <c r="F382" s="727" t="s">
        <v>624</v>
      </c>
      <c r="G382" s="735">
        <v>94</v>
      </c>
      <c r="H382" s="572"/>
      <c r="I382" s="735">
        <v>94</v>
      </c>
      <c r="J382" s="509"/>
      <c r="K382" s="572"/>
      <c r="L382" s="518">
        <v>0.7</v>
      </c>
      <c r="M382" s="572"/>
      <c r="N382" s="738">
        <v>19</v>
      </c>
      <c r="AF382" s="724"/>
      <c r="AG382" s="489"/>
      <c r="AI382" s="489"/>
      <c r="AL382" s="499" t="s">
        <v>2600</v>
      </c>
      <c r="AN382" s="489"/>
      <c r="AO382" s="754"/>
      <c r="AP382" s="754"/>
      <c r="AQ382" s="707"/>
      <c r="AR382" s="707"/>
      <c r="AS382" s="707"/>
      <c r="AT382" s="707"/>
      <c r="AU382" s="707"/>
      <c r="AV382" s="489"/>
      <c r="AX382" s="489"/>
    </row>
    <row r="383" spans="1:50" s="462" customFormat="1" ht="23.25" x14ac:dyDescent="0.25">
      <c r="A383" s="729"/>
      <c r="B383" s="498" t="s">
        <v>2601</v>
      </c>
      <c r="C383" s="2733" t="s">
        <v>2602</v>
      </c>
      <c r="D383" s="2733"/>
      <c r="E383" s="2733"/>
      <c r="F383" s="727" t="s">
        <v>624</v>
      </c>
      <c r="G383" s="735">
        <v>51</v>
      </c>
      <c r="H383" s="572"/>
      <c r="I383" s="735">
        <v>51</v>
      </c>
      <c r="J383" s="509"/>
      <c r="K383" s="572"/>
      <c r="L383" s="518">
        <v>0.38</v>
      </c>
      <c r="M383" s="572"/>
      <c r="N383" s="738">
        <v>10.31</v>
      </c>
      <c r="AF383" s="724"/>
      <c r="AG383" s="489"/>
      <c r="AI383" s="489"/>
      <c r="AL383" s="499" t="s">
        <v>2602</v>
      </c>
      <c r="AN383" s="489"/>
      <c r="AO383" s="754"/>
      <c r="AP383" s="754"/>
      <c r="AQ383" s="707"/>
      <c r="AR383" s="707"/>
      <c r="AS383" s="707"/>
      <c r="AT383" s="707"/>
      <c r="AU383" s="707"/>
      <c r="AV383" s="489"/>
      <c r="AX383" s="489"/>
    </row>
    <row r="384" spans="1:50" s="462" customFormat="1" ht="15" x14ac:dyDescent="0.25">
      <c r="A384" s="534"/>
      <c r="B384" s="575"/>
      <c r="C384" s="2786" t="s">
        <v>860</v>
      </c>
      <c r="D384" s="2786"/>
      <c r="E384" s="2786"/>
      <c r="F384" s="491"/>
      <c r="G384" s="492"/>
      <c r="H384" s="492"/>
      <c r="I384" s="492"/>
      <c r="J384" s="495"/>
      <c r="K384" s="492"/>
      <c r="L384" s="535">
        <v>19.420000000000002</v>
      </c>
      <c r="M384" s="571"/>
      <c r="N384" s="742">
        <v>185.87</v>
      </c>
      <c r="AF384" s="724"/>
      <c r="AG384" s="489"/>
      <c r="AI384" s="489"/>
      <c r="AN384" s="489" t="s">
        <v>860</v>
      </c>
      <c r="AO384" s="754"/>
      <c r="AP384" s="754"/>
      <c r="AQ384" s="707"/>
      <c r="AR384" s="707"/>
      <c r="AS384" s="707"/>
      <c r="AT384" s="707"/>
      <c r="AU384" s="707"/>
      <c r="AV384" s="489"/>
      <c r="AX384" s="489"/>
    </row>
    <row r="385" spans="1:50" s="462" customFormat="1" ht="15" x14ac:dyDescent="0.25">
      <c r="A385" s="490" t="s">
        <v>1081</v>
      </c>
      <c r="B385" s="576" t="s">
        <v>2605</v>
      </c>
      <c r="C385" s="2786" t="s">
        <v>2606</v>
      </c>
      <c r="D385" s="2786"/>
      <c r="E385" s="2786"/>
      <c r="F385" s="491" t="s">
        <v>789</v>
      </c>
      <c r="G385" s="492">
        <v>-6.0800000000000003E-4</v>
      </c>
      <c r="H385" s="493">
        <v>1</v>
      </c>
      <c r="I385" s="761">
        <v>-6.0800000000000003E-4</v>
      </c>
      <c r="J385" s="532">
        <v>26640</v>
      </c>
      <c r="K385" s="492"/>
      <c r="L385" s="535">
        <v>-16.2</v>
      </c>
      <c r="M385" s="740">
        <v>7.72</v>
      </c>
      <c r="N385" s="742">
        <v>-125.06</v>
      </c>
      <c r="AF385" s="724"/>
      <c r="AG385" s="489"/>
      <c r="AI385" s="489" t="s">
        <v>2606</v>
      </c>
      <c r="AN385" s="489"/>
      <c r="AO385" s="754"/>
      <c r="AP385" s="754"/>
      <c r="AQ385" s="707"/>
      <c r="AR385" s="707"/>
      <c r="AS385" s="707"/>
      <c r="AT385" s="707"/>
      <c r="AU385" s="707"/>
      <c r="AV385" s="489"/>
      <c r="AX385" s="489"/>
    </row>
    <row r="386" spans="1:50" s="462" customFormat="1" ht="15" x14ac:dyDescent="0.25">
      <c r="A386" s="534"/>
      <c r="B386" s="575"/>
      <c r="C386" s="2786" t="s">
        <v>860</v>
      </c>
      <c r="D386" s="2786"/>
      <c r="E386" s="2786"/>
      <c r="F386" s="491"/>
      <c r="G386" s="492"/>
      <c r="H386" s="492"/>
      <c r="I386" s="492"/>
      <c r="J386" s="495"/>
      <c r="K386" s="492"/>
      <c r="L386" s="535">
        <v>-16.2</v>
      </c>
      <c r="M386" s="571"/>
      <c r="N386" s="742">
        <v>-125.06</v>
      </c>
      <c r="AF386" s="724"/>
      <c r="AG386" s="489"/>
      <c r="AI386" s="489"/>
      <c r="AN386" s="489" t="s">
        <v>860</v>
      </c>
      <c r="AO386" s="754"/>
      <c r="AP386" s="754"/>
      <c r="AQ386" s="707"/>
      <c r="AR386" s="707"/>
      <c r="AS386" s="707"/>
      <c r="AT386" s="707"/>
      <c r="AU386" s="707"/>
      <c r="AV386" s="489"/>
      <c r="AX386" s="489"/>
    </row>
    <row r="387" spans="1:50" s="462" customFormat="1" ht="15" x14ac:dyDescent="0.25">
      <c r="A387" s="490" t="s">
        <v>1086</v>
      </c>
      <c r="B387" s="576" t="s">
        <v>2607</v>
      </c>
      <c r="C387" s="2786" t="s">
        <v>2608</v>
      </c>
      <c r="D387" s="2786"/>
      <c r="E387" s="2786"/>
      <c r="F387" s="491" t="s">
        <v>789</v>
      </c>
      <c r="G387" s="492">
        <v>6.0800000000000003E-4</v>
      </c>
      <c r="H387" s="493">
        <v>1</v>
      </c>
      <c r="I387" s="761">
        <v>6.0800000000000003E-4</v>
      </c>
      <c r="J387" s="532">
        <v>29335.67</v>
      </c>
      <c r="K387" s="492"/>
      <c r="L387" s="535">
        <v>17.84</v>
      </c>
      <c r="M387" s="740">
        <v>7.72</v>
      </c>
      <c r="N387" s="742">
        <v>137.72</v>
      </c>
      <c r="AF387" s="724"/>
      <c r="AG387" s="489"/>
      <c r="AI387" s="489" t="s">
        <v>2608</v>
      </c>
      <c r="AN387" s="489"/>
      <c r="AO387" s="754"/>
      <c r="AP387" s="754"/>
      <c r="AQ387" s="707"/>
      <c r="AR387" s="707"/>
      <c r="AS387" s="707"/>
      <c r="AT387" s="707"/>
      <c r="AU387" s="707"/>
      <c r="AV387" s="489"/>
      <c r="AX387" s="489"/>
    </row>
    <row r="388" spans="1:50" s="462" customFormat="1" ht="15" x14ac:dyDescent="0.25">
      <c r="A388" s="534"/>
      <c r="B388" s="575"/>
      <c r="C388" s="2786" t="s">
        <v>860</v>
      </c>
      <c r="D388" s="2786"/>
      <c r="E388" s="2786"/>
      <c r="F388" s="491"/>
      <c r="G388" s="492"/>
      <c r="H388" s="492"/>
      <c r="I388" s="492"/>
      <c r="J388" s="495"/>
      <c r="K388" s="492"/>
      <c r="L388" s="535">
        <v>17.84</v>
      </c>
      <c r="M388" s="571"/>
      <c r="N388" s="742">
        <v>137.72</v>
      </c>
      <c r="AF388" s="724"/>
      <c r="AG388" s="489"/>
      <c r="AI388" s="489"/>
      <c r="AN388" s="489" t="s">
        <v>860</v>
      </c>
      <c r="AO388" s="754"/>
      <c r="AP388" s="754"/>
      <c r="AQ388" s="707"/>
      <c r="AR388" s="707"/>
      <c r="AS388" s="707"/>
      <c r="AT388" s="707"/>
      <c r="AU388" s="707"/>
      <c r="AV388" s="489"/>
      <c r="AX388" s="489"/>
    </row>
    <row r="389" spans="1:50" s="462" customFormat="1" ht="23.25" x14ac:dyDescent="0.25">
      <c r="A389" s="490" t="s">
        <v>1288</v>
      </c>
      <c r="B389" s="576" t="s">
        <v>2609</v>
      </c>
      <c r="C389" s="2786" t="s">
        <v>2610</v>
      </c>
      <c r="D389" s="2786"/>
      <c r="E389" s="2786"/>
      <c r="F389" s="491" t="s">
        <v>2574</v>
      </c>
      <c r="G389" s="492">
        <v>5.04</v>
      </c>
      <c r="H389" s="493">
        <v>1</v>
      </c>
      <c r="I389" s="740">
        <v>5.04</v>
      </c>
      <c r="J389" s="495"/>
      <c r="K389" s="492"/>
      <c r="L389" s="495"/>
      <c r="M389" s="492"/>
      <c r="N389" s="496"/>
      <c r="AF389" s="724"/>
      <c r="AG389" s="489"/>
      <c r="AI389" s="489" t="s">
        <v>2610</v>
      </c>
      <c r="AN389" s="489"/>
      <c r="AO389" s="754"/>
      <c r="AP389" s="754"/>
      <c r="AQ389" s="707"/>
      <c r="AR389" s="707"/>
      <c r="AS389" s="707"/>
      <c r="AT389" s="707"/>
      <c r="AU389" s="707"/>
      <c r="AV389" s="489"/>
      <c r="AX389" s="489"/>
    </row>
    <row r="390" spans="1:50" s="462" customFormat="1" ht="33.75" x14ac:dyDescent="0.25">
      <c r="A390" s="497"/>
      <c r="B390" s="498" t="s">
        <v>1641</v>
      </c>
      <c r="C390" s="2773" t="s">
        <v>1642</v>
      </c>
      <c r="D390" s="2773"/>
      <c r="E390" s="2773"/>
      <c r="F390" s="2773"/>
      <c r="G390" s="2773"/>
      <c r="H390" s="2773"/>
      <c r="I390" s="2773"/>
      <c r="J390" s="2773"/>
      <c r="K390" s="2773"/>
      <c r="L390" s="2773"/>
      <c r="M390" s="2773"/>
      <c r="N390" s="2774"/>
      <c r="AF390" s="724"/>
      <c r="AG390" s="489"/>
      <c r="AI390" s="489"/>
      <c r="AJ390" s="499" t="s">
        <v>1642</v>
      </c>
      <c r="AN390" s="489"/>
      <c r="AO390" s="754"/>
      <c r="AP390" s="754"/>
      <c r="AQ390" s="707"/>
      <c r="AR390" s="707"/>
      <c r="AS390" s="707"/>
      <c r="AT390" s="707"/>
      <c r="AU390" s="707"/>
      <c r="AV390" s="489"/>
      <c r="AX390" s="489"/>
    </row>
    <row r="391" spans="1:50" s="462" customFormat="1" ht="15" x14ac:dyDescent="0.25">
      <c r="A391" s="726"/>
      <c r="B391" s="498" t="s">
        <v>190</v>
      </c>
      <c r="C391" s="2733" t="s">
        <v>2509</v>
      </c>
      <c r="D391" s="2733"/>
      <c r="E391" s="2733"/>
      <c r="F391" s="727"/>
      <c r="G391" s="572"/>
      <c r="H391" s="572"/>
      <c r="I391" s="572"/>
      <c r="J391" s="518">
        <v>971.62</v>
      </c>
      <c r="K391" s="519">
        <v>1.5</v>
      </c>
      <c r="L391" s="513">
        <v>7345.45</v>
      </c>
      <c r="M391" s="514">
        <v>27.32</v>
      </c>
      <c r="N391" s="728">
        <v>200677.69</v>
      </c>
      <c r="AF391" s="724"/>
      <c r="AG391" s="489"/>
      <c r="AI391" s="489"/>
      <c r="AK391" s="499" t="s">
        <v>2509</v>
      </c>
      <c r="AN391" s="489"/>
      <c r="AO391" s="754"/>
      <c r="AP391" s="754"/>
      <c r="AQ391" s="707"/>
      <c r="AR391" s="707"/>
      <c r="AS391" s="707"/>
      <c r="AT391" s="707"/>
      <c r="AU391" s="707"/>
      <c r="AV391" s="489"/>
      <c r="AX391" s="489"/>
    </row>
    <row r="392" spans="1:50" s="462" customFormat="1" ht="15" x14ac:dyDescent="0.25">
      <c r="A392" s="726"/>
      <c r="B392" s="498" t="s">
        <v>627</v>
      </c>
      <c r="C392" s="2733" t="s">
        <v>685</v>
      </c>
      <c r="D392" s="2733"/>
      <c r="E392" s="2733"/>
      <c r="F392" s="727"/>
      <c r="G392" s="572"/>
      <c r="H392" s="572"/>
      <c r="I392" s="572"/>
      <c r="J392" s="513">
        <v>4263.16</v>
      </c>
      <c r="K392" s="519">
        <v>1.5</v>
      </c>
      <c r="L392" s="513">
        <v>32229.49</v>
      </c>
      <c r="M392" s="514">
        <v>10.92</v>
      </c>
      <c r="N392" s="728">
        <v>351946.03</v>
      </c>
      <c r="AF392" s="724"/>
      <c r="AG392" s="489"/>
      <c r="AI392" s="489"/>
      <c r="AK392" s="499" t="s">
        <v>685</v>
      </c>
      <c r="AN392" s="489"/>
      <c r="AO392" s="754"/>
      <c r="AP392" s="754"/>
      <c r="AQ392" s="707"/>
      <c r="AR392" s="707"/>
      <c r="AS392" s="707"/>
      <c r="AT392" s="707"/>
      <c r="AU392" s="707"/>
      <c r="AV392" s="489"/>
      <c r="AX392" s="489"/>
    </row>
    <row r="393" spans="1:50" s="462" customFormat="1" ht="15" x14ac:dyDescent="0.25">
      <c r="A393" s="726"/>
      <c r="B393" s="498" t="s">
        <v>628</v>
      </c>
      <c r="C393" s="2733" t="s">
        <v>2486</v>
      </c>
      <c r="D393" s="2733"/>
      <c r="E393" s="2733"/>
      <c r="F393" s="727"/>
      <c r="G393" s="572"/>
      <c r="H393" s="572"/>
      <c r="I393" s="572"/>
      <c r="J393" s="518">
        <v>591.01</v>
      </c>
      <c r="K393" s="519">
        <v>1.5</v>
      </c>
      <c r="L393" s="513">
        <v>4468.04</v>
      </c>
      <c r="M393" s="514">
        <v>27.32</v>
      </c>
      <c r="N393" s="728">
        <v>122066.85</v>
      </c>
      <c r="AF393" s="724"/>
      <c r="AG393" s="489"/>
      <c r="AI393" s="489"/>
      <c r="AK393" s="499" t="s">
        <v>2486</v>
      </c>
      <c r="AN393" s="489"/>
      <c r="AO393" s="754"/>
      <c r="AP393" s="754"/>
      <c r="AQ393" s="707"/>
      <c r="AR393" s="707"/>
      <c r="AS393" s="707"/>
      <c r="AT393" s="707"/>
      <c r="AU393" s="707"/>
      <c r="AV393" s="489"/>
      <c r="AX393" s="489"/>
    </row>
    <row r="394" spans="1:50" s="462" customFormat="1" ht="15" x14ac:dyDescent="0.25">
      <c r="A394" s="726"/>
      <c r="B394" s="498" t="s">
        <v>232</v>
      </c>
      <c r="C394" s="2733" t="s">
        <v>817</v>
      </c>
      <c r="D394" s="2733"/>
      <c r="E394" s="2733"/>
      <c r="F394" s="727"/>
      <c r="G394" s="572"/>
      <c r="H394" s="572"/>
      <c r="I394" s="572"/>
      <c r="J394" s="513">
        <v>21384.97</v>
      </c>
      <c r="K394" s="572"/>
      <c r="L394" s="513">
        <v>6027.69</v>
      </c>
      <c r="M394" s="514">
        <v>7.72</v>
      </c>
      <c r="N394" s="728">
        <v>46533.77</v>
      </c>
      <c r="AF394" s="724"/>
      <c r="AG394" s="489"/>
      <c r="AI394" s="489"/>
      <c r="AK394" s="499" t="s">
        <v>817</v>
      </c>
      <c r="AN394" s="489"/>
      <c r="AO394" s="754"/>
      <c r="AP394" s="754"/>
      <c r="AQ394" s="707"/>
      <c r="AR394" s="707"/>
      <c r="AS394" s="707"/>
      <c r="AT394" s="707"/>
      <c r="AU394" s="707"/>
      <c r="AV394" s="489"/>
      <c r="AX394" s="489"/>
    </row>
    <row r="395" spans="1:50" s="462" customFormat="1" ht="15" x14ac:dyDescent="0.25">
      <c r="A395" s="729"/>
      <c r="B395" s="498"/>
      <c r="C395" s="2733" t="s">
        <v>2510</v>
      </c>
      <c r="D395" s="2733"/>
      <c r="E395" s="2733"/>
      <c r="F395" s="727" t="s">
        <v>795</v>
      </c>
      <c r="G395" s="735">
        <v>101</v>
      </c>
      <c r="H395" s="519">
        <v>1.5</v>
      </c>
      <c r="I395" s="514">
        <v>763.56</v>
      </c>
      <c r="J395" s="509"/>
      <c r="K395" s="572"/>
      <c r="L395" s="509"/>
      <c r="M395" s="572"/>
      <c r="N395" s="731"/>
      <c r="AF395" s="724"/>
      <c r="AG395" s="489"/>
      <c r="AI395" s="489"/>
      <c r="AL395" s="499" t="s">
        <v>2510</v>
      </c>
      <c r="AN395" s="489"/>
      <c r="AO395" s="754"/>
      <c r="AP395" s="754"/>
      <c r="AQ395" s="707"/>
      <c r="AR395" s="707"/>
      <c r="AS395" s="707"/>
      <c r="AT395" s="707"/>
      <c r="AU395" s="707"/>
      <c r="AV395" s="489"/>
      <c r="AX395" s="489"/>
    </row>
    <row r="396" spans="1:50" s="462" customFormat="1" ht="15" x14ac:dyDescent="0.25">
      <c r="A396" s="729"/>
      <c r="B396" s="498"/>
      <c r="C396" s="2733" t="s">
        <v>2487</v>
      </c>
      <c r="D396" s="2733"/>
      <c r="E396" s="2733"/>
      <c r="F396" s="727" t="s">
        <v>795</v>
      </c>
      <c r="G396" s="514">
        <v>43.84</v>
      </c>
      <c r="H396" s="519">
        <v>1.5</v>
      </c>
      <c r="I396" s="760">
        <v>331.43040000000002</v>
      </c>
      <c r="J396" s="509"/>
      <c r="K396" s="572"/>
      <c r="L396" s="509"/>
      <c r="M396" s="572"/>
      <c r="N396" s="731"/>
      <c r="AF396" s="724"/>
      <c r="AG396" s="489"/>
      <c r="AI396" s="489"/>
      <c r="AL396" s="499" t="s">
        <v>2487</v>
      </c>
      <c r="AN396" s="489"/>
      <c r="AO396" s="754"/>
      <c r="AP396" s="754"/>
      <c r="AQ396" s="707"/>
      <c r="AR396" s="707"/>
      <c r="AS396" s="707"/>
      <c r="AT396" s="707"/>
      <c r="AU396" s="707"/>
      <c r="AV396" s="489"/>
      <c r="AX396" s="489"/>
    </row>
    <row r="397" spans="1:50" s="462" customFormat="1" ht="15" x14ac:dyDescent="0.25">
      <c r="A397" s="726"/>
      <c r="B397" s="498"/>
      <c r="C397" s="2775" t="s">
        <v>2488</v>
      </c>
      <c r="D397" s="2775"/>
      <c r="E397" s="2775"/>
      <c r="F397" s="732"/>
      <c r="G397" s="571"/>
      <c r="H397" s="571"/>
      <c r="I397" s="571"/>
      <c r="J397" s="733">
        <v>6430.75</v>
      </c>
      <c r="K397" s="571"/>
      <c r="L397" s="733">
        <v>45602.63</v>
      </c>
      <c r="M397" s="571"/>
      <c r="N397" s="734">
        <v>599157.49</v>
      </c>
      <c r="AF397" s="724"/>
      <c r="AG397" s="489"/>
      <c r="AI397" s="489"/>
      <c r="AM397" s="499" t="s">
        <v>2488</v>
      </c>
      <c r="AN397" s="489"/>
      <c r="AO397" s="754"/>
      <c r="AP397" s="754"/>
      <c r="AQ397" s="707"/>
      <c r="AR397" s="707"/>
      <c r="AS397" s="707"/>
      <c r="AT397" s="707"/>
      <c r="AU397" s="707"/>
      <c r="AV397" s="489"/>
      <c r="AX397" s="489"/>
    </row>
    <row r="398" spans="1:50" s="462" customFormat="1" ht="15" x14ac:dyDescent="0.25">
      <c r="A398" s="729"/>
      <c r="B398" s="498"/>
      <c r="C398" s="2733" t="s">
        <v>855</v>
      </c>
      <c r="D398" s="2733"/>
      <c r="E398" s="2733"/>
      <c r="F398" s="727"/>
      <c r="G398" s="572"/>
      <c r="H398" s="572"/>
      <c r="I398" s="572"/>
      <c r="J398" s="509"/>
      <c r="K398" s="572"/>
      <c r="L398" s="513">
        <v>11813.49</v>
      </c>
      <c r="M398" s="572"/>
      <c r="N398" s="728">
        <v>322744.53999999998</v>
      </c>
      <c r="AF398" s="724"/>
      <c r="AG398" s="489"/>
      <c r="AI398" s="489"/>
      <c r="AL398" s="499" t="s">
        <v>855</v>
      </c>
      <c r="AN398" s="489"/>
      <c r="AO398" s="754"/>
      <c r="AP398" s="754"/>
      <c r="AQ398" s="707"/>
      <c r="AR398" s="707"/>
      <c r="AS398" s="707"/>
      <c r="AT398" s="707"/>
      <c r="AU398" s="707"/>
      <c r="AV398" s="489"/>
      <c r="AX398" s="489"/>
    </row>
    <row r="399" spans="1:50" s="462" customFormat="1" ht="15" x14ac:dyDescent="0.25">
      <c r="A399" s="729"/>
      <c r="B399" s="498" t="s">
        <v>2611</v>
      </c>
      <c r="C399" s="2733" t="s">
        <v>2612</v>
      </c>
      <c r="D399" s="2733"/>
      <c r="E399" s="2733"/>
      <c r="F399" s="727" t="s">
        <v>624</v>
      </c>
      <c r="G399" s="735">
        <v>94</v>
      </c>
      <c r="H399" s="572"/>
      <c r="I399" s="735">
        <v>94</v>
      </c>
      <c r="J399" s="509"/>
      <c r="K399" s="572"/>
      <c r="L399" s="513">
        <v>11104.68</v>
      </c>
      <c r="M399" s="572"/>
      <c r="N399" s="728">
        <v>303379.87</v>
      </c>
      <c r="AF399" s="724"/>
      <c r="AG399" s="489"/>
      <c r="AI399" s="489"/>
      <c r="AL399" s="499" t="s">
        <v>2612</v>
      </c>
      <c r="AN399" s="489"/>
      <c r="AO399" s="754"/>
      <c r="AP399" s="754"/>
      <c r="AQ399" s="707"/>
      <c r="AR399" s="707"/>
      <c r="AS399" s="707"/>
      <c r="AT399" s="707"/>
      <c r="AU399" s="707"/>
      <c r="AV399" s="489"/>
      <c r="AX399" s="489"/>
    </row>
    <row r="400" spans="1:50" s="462" customFormat="1" ht="15" x14ac:dyDescent="0.25">
      <c r="A400" s="729"/>
      <c r="B400" s="498" t="s">
        <v>2613</v>
      </c>
      <c r="C400" s="2733" t="s">
        <v>2614</v>
      </c>
      <c r="D400" s="2733"/>
      <c r="E400" s="2733"/>
      <c r="F400" s="727" t="s">
        <v>624</v>
      </c>
      <c r="G400" s="735">
        <v>52</v>
      </c>
      <c r="H400" s="572"/>
      <c r="I400" s="735">
        <v>52</v>
      </c>
      <c r="J400" s="509"/>
      <c r="K400" s="572"/>
      <c r="L400" s="513">
        <v>6143.01</v>
      </c>
      <c r="M400" s="572"/>
      <c r="N400" s="728">
        <v>167827.16</v>
      </c>
      <c r="AF400" s="724"/>
      <c r="AG400" s="489"/>
      <c r="AI400" s="489"/>
      <c r="AL400" s="499" t="s">
        <v>2614</v>
      </c>
      <c r="AN400" s="489"/>
      <c r="AO400" s="754"/>
      <c r="AP400" s="754"/>
      <c r="AQ400" s="707"/>
      <c r="AR400" s="707"/>
      <c r="AS400" s="707"/>
      <c r="AT400" s="707"/>
      <c r="AU400" s="707"/>
      <c r="AV400" s="489"/>
      <c r="AX400" s="489"/>
    </row>
    <row r="401" spans="1:50" s="462" customFormat="1" ht="15" x14ac:dyDescent="0.25">
      <c r="A401" s="534"/>
      <c r="B401" s="575"/>
      <c r="C401" s="2786" t="s">
        <v>860</v>
      </c>
      <c r="D401" s="2786"/>
      <c r="E401" s="2786"/>
      <c r="F401" s="491"/>
      <c r="G401" s="492"/>
      <c r="H401" s="492"/>
      <c r="I401" s="492"/>
      <c r="J401" s="495"/>
      <c r="K401" s="492"/>
      <c r="L401" s="532">
        <v>62850.32</v>
      </c>
      <c r="M401" s="571"/>
      <c r="N401" s="533">
        <v>1070364.52</v>
      </c>
      <c r="AF401" s="724"/>
      <c r="AG401" s="489"/>
      <c r="AI401" s="489"/>
      <c r="AN401" s="489" t="s">
        <v>860</v>
      </c>
      <c r="AO401" s="754"/>
      <c r="AP401" s="754"/>
      <c r="AQ401" s="707"/>
      <c r="AR401" s="707"/>
      <c r="AS401" s="707"/>
      <c r="AT401" s="707"/>
      <c r="AU401" s="707"/>
      <c r="AV401" s="489"/>
      <c r="AX401" s="489"/>
    </row>
    <row r="402" spans="1:50" s="462" customFormat="1" ht="34.5" x14ac:dyDescent="0.25">
      <c r="A402" s="490" t="s">
        <v>1292</v>
      </c>
      <c r="B402" s="576" t="s">
        <v>2615</v>
      </c>
      <c r="C402" s="2786" t="s">
        <v>2616</v>
      </c>
      <c r="D402" s="2786"/>
      <c r="E402" s="2786"/>
      <c r="F402" s="491" t="s">
        <v>789</v>
      </c>
      <c r="G402" s="492">
        <v>36.96</v>
      </c>
      <c r="H402" s="493">
        <v>1</v>
      </c>
      <c r="I402" s="740">
        <v>36.96</v>
      </c>
      <c r="J402" s="535">
        <v>480</v>
      </c>
      <c r="K402" s="492"/>
      <c r="L402" s="532">
        <v>17740.8</v>
      </c>
      <c r="M402" s="740">
        <v>7.72</v>
      </c>
      <c r="N402" s="533">
        <v>136958.98000000001</v>
      </c>
      <c r="AF402" s="724"/>
      <c r="AG402" s="489"/>
      <c r="AI402" s="489" t="s">
        <v>2616</v>
      </c>
      <c r="AN402" s="489"/>
      <c r="AO402" s="754"/>
      <c r="AP402" s="754"/>
      <c r="AQ402" s="707"/>
      <c r="AR402" s="707"/>
      <c r="AS402" s="707"/>
      <c r="AT402" s="707"/>
      <c r="AU402" s="707"/>
      <c r="AV402" s="489"/>
      <c r="AX402" s="489"/>
    </row>
    <row r="403" spans="1:50" s="462" customFormat="1" ht="15" x14ac:dyDescent="0.25">
      <c r="A403" s="534"/>
      <c r="B403" s="575"/>
      <c r="C403" s="2786" t="s">
        <v>860</v>
      </c>
      <c r="D403" s="2786"/>
      <c r="E403" s="2786"/>
      <c r="F403" s="491"/>
      <c r="G403" s="492"/>
      <c r="H403" s="492"/>
      <c r="I403" s="492"/>
      <c r="J403" s="495"/>
      <c r="K403" s="492"/>
      <c r="L403" s="532">
        <v>17740.8</v>
      </c>
      <c r="M403" s="571"/>
      <c r="N403" s="533">
        <v>136958.98000000001</v>
      </c>
      <c r="AF403" s="724"/>
      <c r="AG403" s="489"/>
      <c r="AI403" s="489"/>
      <c r="AN403" s="489" t="s">
        <v>860</v>
      </c>
      <c r="AO403" s="754"/>
      <c r="AP403" s="754"/>
      <c r="AQ403" s="707"/>
      <c r="AR403" s="707"/>
      <c r="AS403" s="707"/>
      <c r="AT403" s="707"/>
      <c r="AU403" s="707"/>
      <c r="AV403" s="489"/>
      <c r="AX403" s="489"/>
    </row>
    <row r="404" spans="1:50" s="462" customFormat="1" ht="15" x14ac:dyDescent="0.25">
      <c r="A404" s="490" t="s">
        <v>1295</v>
      </c>
      <c r="B404" s="576" t="s">
        <v>2617</v>
      </c>
      <c r="C404" s="2786" t="s">
        <v>2618</v>
      </c>
      <c r="D404" s="2786"/>
      <c r="E404" s="2786"/>
      <c r="F404" s="491" t="s">
        <v>823</v>
      </c>
      <c r="G404" s="492">
        <v>1120</v>
      </c>
      <c r="H404" s="493">
        <v>1</v>
      </c>
      <c r="I404" s="493">
        <v>1120</v>
      </c>
      <c r="J404" s="535">
        <v>3.85</v>
      </c>
      <c r="K404" s="492"/>
      <c r="L404" s="532">
        <v>4312</v>
      </c>
      <c r="M404" s="740">
        <v>7.72</v>
      </c>
      <c r="N404" s="533">
        <v>33288.639999999999</v>
      </c>
      <c r="AF404" s="724"/>
      <c r="AG404" s="489"/>
      <c r="AI404" s="489" t="s">
        <v>2618</v>
      </c>
      <c r="AN404" s="489"/>
      <c r="AO404" s="754"/>
      <c r="AP404" s="754"/>
      <c r="AQ404" s="707"/>
      <c r="AR404" s="707"/>
      <c r="AS404" s="707"/>
      <c r="AT404" s="707"/>
      <c r="AU404" s="707"/>
      <c r="AV404" s="489"/>
      <c r="AX404" s="489"/>
    </row>
    <row r="405" spans="1:50" s="462" customFormat="1" ht="15" x14ac:dyDescent="0.25">
      <c r="A405" s="534"/>
      <c r="B405" s="575"/>
      <c r="C405" s="2786" t="s">
        <v>860</v>
      </c>
      <c r="D405" s="2786"/>
      <c r="E405" s="2786"/>
      <c r="F405" s="491"/>
      <c r="G405" s="492"/>
      <c r="H405" s="492"/>
      <c r="I405" s="492"/>
      <c r="J405" s="495"/>
      <c r="K405" s="492"/>
      <c r="L405" s="532">
        <v>4312</v>
      </c>
      <c r="M405" s="571"/>
      <c r="N405" s="533">
        <v>33288.639999999999</v>
      </c>
      <c r="AF405" s="724"/>
      <c r="AG405" s="489"/>
      <c r="AI405" s="489"/>
      <c r="AN405" s="489" t="s">
        <v>860</v>
      </c>
      <c r="AO405" s="754"/>
      <c r="AP405" s="754"/>
      <c r="AQ405" s="707"/>
      <c r="AR405" s="707"/>
      <c r="AS405" s="707"/>
      <c r="AT405" s="707"/>
      <c r="AU405" s="707"/>
      <c r="AV405" s="489"/>
      <c r="AX405" s="489"/>
    </row>
    <row r="406" spans="1:50" s="462" customFormat="1" ht="15" x14ac:dyDescent="0.25">
      <c r="A406" s="490" t="s">
        <v>1298</v>
      </c>
      <c r="B406" s="576" t="s">
        <v>2619</v>
      </c>
      <c r="C406" s="2786" t="s">
        <v>2620</v>
      </c>
      <c r="D406" s="2786"/>
      <c r="E406" s="2786"/>
      <c r="F406" s="491" t="s">
        <v>820</v>
      </c>
      <c r="G406" s="492">
        <v>21.167999999999999</v>
      </c>
      <c r="H406" s="493">
        <v>1</v>
      </c>
      <c r="I406" s="739">
        <v>21.167999999999999</v>
      </c>
      <c r="J406" s="535">
        <v>2.44</v>
      </c>
      <c r="K406" s="492"/>
      <c r="L406" s="535">
        <v>51.65</v>
      </c>
      <c r="M406" s="740">
        <v>7.72</v>
      </c>
      <c r="N406" s="742">
        <v>398.74</v>
      </c>
      <c r="AF406" s="724"/>
      <c r="AG406" s="489"/>
      <c r="AI406" s="489" t="s">
        <v>2620</v>
      </c>
      <c r="AN406" s="489"/>
      <c r="AO406" s="754"/>
      <c r="AP406" s="754"/>
      <c r="AQ406" s="707"/>
      <c r="AR406" s="707"/>
      <c r="AS406" s="707"/>
      <c r="AT406" s="707"/>
      <c r="AU406" s="707"/>
      <c r="AV406" s="489"/>
      <c r="AX406" s="489"/>
    </row>
    <row r="407" spans="1:50" s="462" customFormat="1" ht="15" x14ac:dyDescent="0.25">
      <c r="A407" s="534"/>
      <c r="B407" s="575"/>
      <c r="C407" s="2786" t="s">
        <v>860</v>
      </c>
      <c r="D407" s="2786"/>
      <c r="E407" s="2786"/>
      <c r="F407" s="491"/>
      <c r="G407" s="492"/>
      <c r="H407" s="492"/>
      <c r="I407" s="492"/>
      <c r="J407" s="495"/>
      <c r="K407" s="492"/>
      <c r="L407" s="535">
        <v>51.65</v>
      </c>
      <c r="M407" s="571"/>
      <c r="N407" s="742">
        <v>398.74</v>
      </c>
      <c r="AF407" s="724"/>
      <c r="AG407" s="489"/>
      <c r="AI407" s="489"/>
      <c r="AN407" s="489" t="s">
        <v>860</v>
      </c>
      <c r="AO407" s="754"/>
      <c r="AP407" s="754"/>
      <c r="AQ407" s="707"/>
      <c r="AR407" s="707"/>
      <c r="AS407" s="707"/>
      <c r="AT407" s="707"/>
      <c r="AU407" s="707"/>
      <c r="AV407" s="489"/>
      <c r="AX407" s="489"/>
    </row>
    <row r="408" spans="1:50" s="462" customFormat="1" ht="23.25" x14ac:dyDescent="0.25">
      <c r="A408" s="490" t="s">
        <v>1300</v>
      </c>
      <c r="B408" s="576" t="s">
        <v>2621</v>
      </c>
      <c r="C408" s="2786" t="s">
        <v>2622</v>
      </c>
      <c r="D408" s="2786"/>
      <c r="E408" s="2786"/>
      <c r="F408" s="491" t="s">
        <v>2623</v>
      </c>
      <c r="G408" s="492">
        <v>168</v>
      </c>
      <c r="H408" s="493">
        <v>1</v>
      </c>
      <c r="I408" s="493">
        <v>168</v>
      </c>
      <c r="J408" s="495"/>
      <c r="K408" s="492"/>
      <c r="L408" s="495"/>
      <c r="M408" s="492"/>
      <c r="N408" s="496"/>
      <c r="AF408" s="724"/>
      <c r="AG408" s="489"/>
      <c r="AI408" s="489" t="s">
        <v>2622</v>
      </c>
      <c r="AN408" s="489"/>
      <c r="AO408" s="754"/>
      <c r="AP408" s="754"/>
      <c r="AQ408" s="707"/>
      <c r="AR408" s="707"/>
      <c r="AS408" s="707"/>
      <c r="AT408" s="707"/>
      <c r="AU408" s="707"/>
      <c r="AV408" s="489"/>
      <c r="AX408" s="489"/>
    </row>
    <row r="409" spans="1:50" s="462" customFormat="1" ht="33.75" x14ac:dyDescent="0.25">
      <c r="A409" s="497"/>
      <c r="B409" s="498" t="s">
        <v>1641</v>
      </c>
      <c r="C409" s="2773" t="s">
        <v>1642</v>
      </c>
      <c r="D409" s="2773"/>
      <c r="E409" s="2773"/>
      <c r="F409" s="2773"/>
      <c r="G409" s="2773"/>
      <c r="H409" s="2773"/>
      <c r="I409" s="2773"/>
      <c r="J409" s="2773"/>
      <c r="K409" s="2773"/>
      <c r="L409" s="2773"/>
      <c r="M409" s="2773"/>
      <c r="N409" s="2774"/>
      <c r="AF409" s="724"/>
      <c r="AG409" s="489"/>
      <c r="AI409" s="489"/>
      <c r="AJ409" s="499" t="s">
        <v>1642</v>
      </c>
      <c r="AN409" s="489"/>
      <c r="AO409" s="754"/>
      <c r="AP409" s="754"/>
      <c r="AQ409" s="707"/>
      <c r="AR409" s="707"/>
      <c r="AS409" s="707"/>
      <c r="AT409" s="707"/>
      <c r="AU409" s="707"/>
      <c r="AV409" s="489"/>
      <c r="AX409" s="489"/>
    </row>
    <row r="410" spans="1:50" s="462" customFormat="1" ht="15" x14ac:dyDescent="0.25">
      <c r="A410" s="726"/>
      <c r="B410" s="498" t="s">
        <v>190</v>
      </c>
      <c r="C410" s="2733" t="s">
        <v>2509</v>
      </c>
      <c r="D410" s="2733"/>
      <c r="E410" s="2733"/>
      <c r="F410" s="727"/>
      <c r="G410" s="572"/>
      <c r="H410" s="572"/>
      <c r="I410" s="572"/>
      <c r="J410" s="518">
        <v>1.54</v>
      </c>
      <c r="K410" s="519">
        <v>1.5</v>
      </c>
      <c r="L410" s="518">
        <v>388.08</v>
      </c>
      <c r="M410" s="514">
        <v>27.32</v>
      </c>
      <c r="N410" s="728">
        <v>10602.35</v>
      </c>
      <c r="AF410" s="724"/>
      <c r="AG410" s="489"/>
      <c r="AI410" s="489"/>
      <c r="AK410" s="499" t="s">
        <v>2509</v>
      </c>
      <c r="AN410" s="489"/>
      <c r="AO410" s="754"/>
      <c r="AP410" s="754"/>
      <c r="AQ410" s="707"/>
      <c r="AR410" s="707"/>
      <c r="AS410" s="707"/>
      <c r="AT410" s="707"/>
      <c r="AU410" s="707"/>
      <c r="AV410" s="489"/>
      <c r="AX410" s="489"/>
    </row>
    <row r="411" spans="1:50" s="462" customFormat="1" ht="15" x14ac:dyDescent="0.25">
      <c r="A411" s="726"/>
      <c r="B411" s="498" t="s">
        <v>627</v>
      </c>
      <c r="C411" s="2733" t="s">
        <v>685</v>
      </c>
      <c r="D411" s="2733"/>
      <c r="E411" s="2733"/>
      <c r="F411" s="727"/>
      <c r="G411" s="572"/>
      <c r="H411" s="572"/>
      <c r="I411" s="572"/>
      <c r="J411" s="518">
        <v>1.49</v>
      </c>
      <c r="K411" s="519">
        <v>1.5</v>
      </c>
      <c r="L411" s="518">
        <v>375.48</v>
      </c>
      <c r="M411" s="514">
        <v>10.92</v>
      </c>
      <c r="N411" s="728">
        <v>4100.24</v>
      </c>
      <c r="AF411" s="724"/>
      <c r="AG411" s="489"/>
      <c r="AI411" s="489"/>
      <c r="AK411" s="499" t="s">
        <v>685</v>
      </c>
      <c r="AN411" s="489"/>
      <c r="AO411" s="754"/>
      <c r="AP411" s="754"/>
      <c r="AQ411" s="707"/>
      <c r="AR411" s="707"/>
      <c r="AS411" s="707"/>
      <c r="AT411" s="707"/>
      <c r="AU411" s="707"/>
      <c r="AV411" s="489"/>
      <c r="AX411" s="489"/>
    </row>
    <row r="412" spans="1:50" s="462" customFormat="1" ht="15" x14ac:dyDescent="0.25">
      <c r="A412" s="726"/>
      <c r="B412" s="498" t="s">
        <v>628</v>
      </c>
      <c r="C412" s="2733" t="s">
        <v>2486</v>
      </c>
      <c r="D412" s="2733"/>
      <c r="E412" s="2733"/>
      <c r="F412" s="727"/>
      <c r="G412" s="572"/>
      <c r="H412" s="572"/>
      <c r="I412" s="572"/>
      <c r="J412" s="518">
        <v>0.23</v>
      </c>
      <c r="K412" s="519">
        <v>1.5</v>
      </c>
      <c r="L412" s="518">
        <v>57.96</v>
      </c>
      <c r="M412" s="514">
        <v>27.32</v>
      </c>
      <c r="N412" s="728">
        <v>1583.47</v>
      </c>
      <c r="AF412" s="724"/>
      <c r="AG412" s="489"/>
      <c r="AI412" s="489"/>
      <c r="AK412" s="499" t="s">
        <v>2486</v>
      </c>
      <c r="AN412" s="489"/>
      <c r="AO412" s="754"/>
      <c r="AP412" s="754"/>
      <c r="AQ412" s="707"/>
      <c r="AR412" s="707"/>
      <c r="AS412" s="707"/>
      <c r="AT412" s="707"/>
      <c r="AU412" s="707"/>
      <c r="AV412" s="489"/>
      <c r="AX412" s="489"/>
    </row>
    <row r="413" spans="1:50" s="462" customFormat="1" ht="15" x14ac:dyDescent="0.25">
      <c r="A413" s="726"/>
      <c r="B413" s="498" t="s">
        <v>232</v>
      </c>
      <c r="C413" s="2733" t="s">
        <v>817</v>
      </c>
      <c r="D413" s="2733"/>
      <c r="E413" s="2733"/>
      <c r="F413" s="727"/>
      <c r="G413" s="572"/>
      <c r="H413" s="572"/>
      <c r="I413" s="572"/>
      <c r="J413" s="518">
        <v>1.1100000000000001</v>
      </c>
      <c r="K413" s="572"/>
      <c r="L413" s="518">
        <v>186.48</v>
      </c>
      <c r="M413" s="514">
        <v>7.72</v>
      </c>
      <c r="N413" s="728">
        <v>1439.63</v>
      </c>
      <c r="AF413" s="724"/>
      <c r="AG413" s="489"/>
      <c r="AI413" s="489"/>
      <c r="AK413" s="499" t="s">
        <v>817</v>
      </c>
      <c r="AN413" s="489"/>
      <c r="AO413" s="754"/>
      <c r="AP413" s="754"/>
      <c r="AQ413" s="707"/>
      <c r="AR413" s="707"/>
      <c r="AS413" s="707"/>
      <c r="AT413" s="707"/>
      <c r="AU413" s="707"/>
      <c r="AV413" s="489"/>
      <c r="AX413" s="489"/>
    </row>
    <row r="414" spans="1:50" s="462" customFormat="1" ht="15" x14ac:dyDescent="0.25">
      <c r="A414" s="729"/>
      <c r="B414" s="498"/>
      <c r="C414" s="2733" t="s">
        <v>2510</v>
      </c>
      <c r="D414" s="2733"/>
      <c r="E414" s="2733"/>
      <c r="F414" s="727" t="s">
        <v>795</v>
      </c>
      <c r="G414" s="514">
        <v>0.17</v>
      </c>
      <c r="H414" s="519">
        <v>1.5</v>
      </c>
      <c r="I414" s="514">
        <v>42.84</v>
      </c>
      <c r="J414" s="509"/>
      <c r="K414" s="572"/>
      <c r="L414" s="509"/>
      <c r="M414" s="572"/>
      <c r="N414" s="731"/>
      <c r="AF414" s="724"/>
      <c r="AG414" s="489"/>
      <c r="AI414" s="489"/>
      <c r="AL414" s="499" t="s">
        <v>2510</v>
      </c>
      <c r="AN414" s="489"/>
      <c r="AO414" s="754"/>
      <c r="AP414" s="754"/>
      <c r="AQ414" s="707"/>
      <c r="AR414" s="707"/>
      <c r="AS414" s="707"/>
      <c r="AT414" s="707"/>
      <c r="AU414" s="707"/>
      <c r="AV414" s="489"/>
      <c r="AX414" s="489"/>
    </row>
    <row r="415" spans="1:50" s="462" customFormat="1" ht="15" x14ac:dyDescent="0.25">
      <c r="A415" s="729"/>
      <c r="B415" s="498"/>
      <c r="C415" s="2733" t="s">
        <v>2487</v>
      </c>
      <c r="D415" s="2733"/>
      <c r="E415" s="2733"/>
      <c r="F415" s="727" t="s">
        <v>795</v>
      </c>
      <c r="G415" s="514">
        <v>0.02</v>
      </c>
      <c r="H415" s="519">
        <v>1.5</v>
      </c>
      <c r="I415" s="514">
        <v>5.04</v>
      </c>
      <c r="J415" s="509"/>
      <c r="K415" s="572"/>
      <c r="L415" s="509"/>
      <c r="M415" s="572"/>
      <c r="N415" s="731"/>
      <c r="AF415" s="724"/>
      <c r="AG415" s="489"/>
      <c r="AI415" s="489"/>
      <c r="AL415" s="499" t="s">
        <v>2487</v>
      </c>
      <c r="AN415" s="489"/>
      <c r="AO415" s="754"/>
      <c r="AP415" s="754"/>
      <c r="AQ415" s="707"/>
      <c r="AR415" s="707"/>
      <c r="AS415" s="707"/>
      <c r="AT415" s="707"/>
      <c r="AU415" s="707"/>
      <c r="AV415" s="489"/>
      <c r="AX415" s="489"/>
    </row>
    <row r="416" spans="1:50" s="462" customFormat="1" ht="15" x14ac:dyDescent="0.25">
      <c r="A416" s="726"/>
      <c r="B416" s="498"/>
      <c r="C416" s="2775" t="s">
        <v>2488</v>
      </c>
      <c r="D416" s="2775"/>
      <c r="E416" s="2775"/>
      <c r="F416" s="732"/>
      <c r="G416" s="571"/>
      <c r="H416" s="571"/>
      <c r="I416" s="571"/>
      <c r="J416" s="737">
        <v>4.1399999999999997</v>
      </c>
      <c r="K416" s="571"/>
      <c r="L416" s="737">
        <v>950.04</v>
      </c>
      <c r="M416" s="571"/>
      <c r="N416" s="734">
        <v>16142.22</v>
      </c>
      <c r="AF416" s="724"/>
      <c r="AG416" s="489"/>
      <c r="AI416" s="489"/>
      <c r="AM416" s="499" t="s">
        <v>2488</v>
      </c>
      <c r="AN416" s="489"/>
      <c r="AO416" s="754"/>
      <c r="AP416" s="754"/>
      <c r="AQ416" s="707"/>
      <c r="AR416" s="707"/>
      <c r="AS416" s="707"/>
      <c r="AT416" s="707"/>
      <c r="AU416" s="707"/>
      <c r="AV416" s="489"/>
      <c r="AX416" s="489"/>
    </row>
    <row r="417" spans="1:50" s="462" customFormat="1" ht="15" x14ac:dyDescent="0.25">
      <c r="A417" s="729"/>
      <c r="B417" s="498"/>
      <c r="C417" s="2733" t="s">
        <v>855</v>
      </c>
      <c r="D417" s="2733"/>
      <c r="E417" s="2733"/>
      <c r="F417" s="727"/>
      <c r="G417" s="572"/>
      <c r="H417" s="572"/>
      <c r="I417" s="572"/>
      <c r="J417" s="509"/>
      <c r="K417" s="572"/>
      <c r="L417" s="518">
        <v>446.04</v>
      </c>
      <c r="M417" s="572"/>
      <c r="N417" s="728">
        <v>12185.82</v>
      </c>
      <c r="AF417" s="724"/>
      <c r="AG417" s="489"/>
      <c r="AI417" s="489"/>
      <c r="AL417" s="499" t="s">
        <v>855</v>
      </c>
      <c r="AN417" s="489"/>
      <c r="AO417" s="754"/>
      <c r="AP417" s="754"/>
      <c r="AQ417" s="707"/>
      <c r="AR417" s="707"/>
      <c r="AS417" s="707"/>
      <c r="AT417" s="707"/>
      <c r="AU417" s="707"/>
      <c r="AV417" s="489"/>
      <c r="AX417" s="489"/>
    </row>
    <row r="418" spans="1:50" s="462" customFormat="1" ht="15" x14ac:dyDescent="0.25">
      <c r="A418" s="729"/>
      <c r="B418" s="498" t="s">
        <v>2575</v>
      </c>
      <c r="C418" s="2733" t="s">
        <v>2576</v>
      </c>
      <c r="D418" s="2733"/>
      <c r="E418" s="2733"/>
      <c r="F418" s="727" t="s">
        <v>624</v>
      </c>
      <c r="G418" s="735">
        <v>106</v>
      </c>
      <c r="H418" s="572"/>
      <c r="I418" s="735">
        <v>106</v>
      </c>
      <c r="J418" s="509"/>
      <c r="K418" s="572"/>
      <c r="L418" s="518">
        <v>472.8</v>
      </c>
      <c r="M418" s="572"/>
      <c r="N418" s="728">
        <v>12916.97</v>
      </c>
      <c r="AF418" s="724"/>
      <c r="AG418" s="489"/>
      <c r="AI418" s="489"/>
      <c r="AL418" s="499" t="s">
        <v>2576</v>
      </c>
      <c r="AN418" s="489"/>
      <c r="AO418" s="754"/>
      <c r="AP418" s="754"/>
      <c r="AQ418" s="707"/>
      <c r="AR418" s="707"/>
      <c r="AS418" s="707"/>
      <c r="AT418" s="707"/>
      <c r="AU418" s="707"/>
      <c r="AV418" s="489"/>
      <c r="AX418" s="489"/>
    </row>
    <row r="419" spans="1:50" s="462" customFormat="1" ht="15" x14ac:dyDescent="0.25">
      <c r="A419" s="729"/>
      <c r="B419" s="498" t="s">
        <v>2577</v>
      </c>
      <c r="C419" s="2733" t="s">
        <v>2578</v>
      </c>
      <c r="D419" s="2733"/>
      <c r="E419" s="2733"/>
      <c r="F419" s="727" t="s">
        <v>624</v>
      </c>
      <c r="G419" s="735">
        <v>45</v>
      </c>
      <c r="H419" s="572"/>
      <c r="I419" s="735">
        <v>45</v>
      </c>
      <c r="J419" s="509"/>
      <c r="K419" s="572"/>
      <c r="L419" s="518">
        <v>200.72</v>
      </c>
      <c r="M419" s="572"/>
      <c r="N419" s="728">
        <v>5483.62</v>
      </c>
      <c r="AF419" s="724"/>
      <c r="AG419" s="489"/>
      <c r="AI419" s="489"/>
      <c r="AL419" s="499" t="s">
        <v>2578</v>
      </c>
      <c r="AN419" s="489"/>
      <c r="AO419" s="754"/>
      <c r="AP419" s="754"/>
      <c r="AQ419" s="707"/>
      <c r="AR419" s="707"/>
      <c r="AS419" s="707"/>
      <c r="AT419" s="707"/>
      <c r="AU419" s="707"/>
      <c r="AV419" s="489"/>
      <c r="AX419" s="489"/>
    </row>
    <row r="420" spans="1:50" s="462" customFormat="1" ht="15" x14ac:dyDescent="0.25">
      <c r="A420" s="534"/>
      <c r="B420" s="575"/>
      <c r="C420" s="2786" t="s">
        <v>860</v>
      </c>
      <c r="D420" s="2786"/>
      <c r="E420" s="2786"/>
      <c r="F420" s="491"/>
      <c r="G420" s="492"/>
      <c r="H420" s="492"/>
      <c r="I420" s="492"/>
      <c r="J420" s="495"/>
      <c r="K420" s="492"/>
      <c r="L420" s="532">
        <v>1623.56</v>
      </c>
      <c r="M420" s="571"/>
      <c r="N420" s="533">
        <v>34542.81</v>
      </c>
      <c r="AF420" s="724"/>
      <c r="AG420" s="489"/>
      <c r="AI420" s="489"/>
      <c r="AN420" s="489" t="s">
        <v>860</v>
      </c>
      <c r="AO420" s="754"/>
      <c r="AP420" s="754"/>
      <c r="AQ420" s="707"/>
      <c r="AR420" s="707"/>
      <c r="AS420" s="707"/>
      <c r="AT420" s="707"/>
      <c r="AU420" s="707"/>
      <c r="AV420" s="489"/>
      <c r="AX420" s="489"/>
    </row>
    <row r="421" spans="1:50" s="462" customFormat="1" ht="15" x14ac:dyDescent="0.25">
      <c r="A421" s="2780" t="s">
        <v>2624</v>
      </c>
      <c r="B421" s="2781"/>
      <c r="C421" s="2781"/>
      <c r="D421" s="2781"/>
      <c r="E421" s="2781"/>
      <c r="F421" s="2781"/>
      <c r="G421" s="2781"/>
      <c r="H421" s="2781"/>
      <c r="I421" s="2781"/>
      <c r="J421" s="2781"/>
      <c r="K421" s="2781"/>
      <c r="L421" s="2781"/>
      <c r="M421" s="2781"/>
      <c r="N421" s="2782"/>
      <c r="AF421" s="724"/>
      <c r="AG421" s="489" t="s">
        <v>2624</v>
      </c>
      <c r="AI421" s="489"/>
      <c r="AN421" s="489"/>
      <c r="AO421" s="754"/>
      <c r="AP421" s="754"/>
      <c r="AQ421" s="707"/>
      <c r="AR421" s="707"/>
      <c r="AS421" s="707"/>
      <c r="AT421" s="707"/>
      <c r="AU421" s="707"/>
      <c r="AV421" s="489"/>
      <c r="AX421" s="489"/>
    </row>
    <row r="422" spans="1:50" s="462" customFormat="1" ht="23.25" x14ac:dyDescent="0.25">
      <c r="A422" s="490" t="s">
        <v>1302</v>
      </c>
      <c r="B422" s="576" t="s">
        <v>2555</v>
      </c>
      <c r="C422" s="2786" t="s">
        <v>2556</v>
      </c>
      <c r="D422" s="2786"/>
      <c r="E422" s="2786"/>
      <c r="F422" s="491" t="s">
        <v>820</v>
      </c>
      <c r="G422" s="492">
        <v>8.1199999999999992</v>
      </c>
      <c r="H422" s="493">
        <v>1</v>
      </c>
      <c r="I422" s="740">
        <v>8.1199999999999992</v>
      </c>
      <c r="J422" s="495"/>
      <c r="K422" s="492"/>
      <c r="L422" s="495"/>
      <c r="M422" s="492"/>
      <c r="N422" s="496"/>
      <c r="AF422" s="724"/>
      <c r="AG422" s="489"/>
      <c r="AI422" s="489" t="s">
        <v>2556</v>
      </c>
      <c r="AN422" s="489"/>
      <c r="AO422" s="754"/>
      <c r="AP422" s="754"/>
      <c r="AQ422" s="707"/>
      <c r="AR422" s="707"/>
      <c r="AS422" s="707"/>
      <c r="AT422" s="707"/>
      <c r="AU422" s="707"/>
      <c r="AV422" s="489"/>
      <c r="AX422" s="489"/>
    </row>
    <row r="423" spans="1:50" s="462" customFormat="1" ht="33.75" x14ac:dyDescent="0.25">
      <c r="A423" s="497"/>
      <c r="B423" s="498" t="s">
        <v>1641</v>
      </c>
      <c r="C423" s="2773" t="s">
        <v>1642</v>
      </c>
      <c r="D423" s="2773"/>
      <c r="E423" s="2773"/>
      <c r="F423" s="2773"/>
      <c r="G423" s="2773"/>
      <c r="H423" s="2773"/>
      <c r="I423" s="2773"/>
      <c r="J423" s="2773"/>
      <c r="K423" s="2773"/>
      <c r="L423" s="2773"/>
      <c r="M423" s="2773"/>
      <c r="N423" s="2774"/>
      <c r="AF423" s="724"/>
      <c r="AG423" s="489"/>
      <c r="AI423" s="489"/>
      <c r="AJ423" s="499" t="s">
        <v>1642</v>
      </c>
      <c r="AN423" s="489"/>
      <c r="AO423" s="754"/>
      <c r="AP423" s="754"/>
      <c r="AQ423" s="707"/>
      <c r="AR423" s="707"/>
      <c r="AS423" s="707"/>
      <c r="AT423" s="707"/>
      <c r="AU423" s="707"/>
      <c r="AV423" s="489"/>
      <c r="AX423" s="489"/>
    </row>
    <row r="424" spans="1:50" s="462" customFormat="1" ht="15" x14ac:dyDescent="0.25">
      <c r="A424" s="726"/>
      <c r="B424" s="498" t="s">
        <v>190</v>
      </c>
      <c r="C424" s="2733" t="s">
        <v>2509</v>
      </c>
      <c r="D424" s="2733"/>
      <c r="E424" s="2733"/>
      <c r="F424" s="727"/>
      <c r="G424" s="572"/>
      <c r="H424" s="572"/>
      <c r="I424" s="572"/>
      <c r="J424" s="518">
        <v>6.75</v>
      </c>
      <c r="K424" s="519">
        <v>1.5</v>
      </c>
      <c r="L424" s="518">
        <v>82.22</v>
      </c>
      <c r="M424" s="514">
        <v>27.32</v>
      </c>
      <c r="N424" s="728">
        <v>2246.25</v>
      </c>
      <c r="AF424" s="724"/>
      <c r="AG424" s="489"/>
      <c r="AI424" s="489"/>
      <c r="AK424" s="499" t="s">
        <v>2509</v>
      </c>
      <c r="AN424" s="489"/>
      <c r="AO424" s="754"/>
      <c r="AP424" s="754"/>
      <c r="AQ424" s="707"/>
      <c r="AR424" s="707"/>
      <c r="AS424" s="707"/>
      <c r="AT424" s="707"/>
      <c r="AU424" s="707"/>
      <c r="AV424" s="489"/>
      <c r="AX424" s="489"/>
    </row>
    <row r="425" spans="1:50" s="462" customFormat="1" ht="15" x14ac:dyDescent="0.25">
      <c r="A425" s="726"/>
      <c r="B425" s="498" t="s">
        <v>627</v>
      </c>
      <c r="C425" s="2733" t="s">
        <v>685</v>
      </c>
      <c r="D425" s="2733"/>
      <c r="E425" s="2733"/>
      <c r="F425" s="727"/>
      <c r="G425" s="572"/>
      <c r="H425" s="572"/>
      <c r="I425" s="572"/>
      <c r="J425" s="518">
        <v>8.2899999999999991</v>
      </c>
      <c r="K425" s="519">
        <v>1.5</v>
      </c>
      <c r="L425" s="518">
        <v>100.97</v>
      </c>
      <c r="M425" s="514">
        <v>10.92</v>
      </c>
      <c r="N425" s="728">
        <v>1102.5899999999999</v>
      </c>
      <c r="AF425" s="724"/>
      <c r="AG425" s="489"/>
      <c r="AI425" s="489"/>
      <c r="AK425" s="499" t="s">
        <v>685</v>
      </c>
      <c r="AN425" s="489"/>
      <c r="AO425" s="754"/>
      <c r="AP425" s="754"/>
      <c r="AQ425" s="707"/>
      <c r="AR425" s="707"/>
      <c r="AS425" s="707"/>
      <c r="AT425" s="707"/>
      <c r="AU425" s="707"/>
      <c r="AV425" s="489"/>
      <c r="AX425" s="489"/>
    </row>
    <row r="426" spans="1:50" s="462" customFormat="1" ht="15" x14ac:dyDescent="0.25">
      <c r="A426" s="726"/>
      <c r="B426" s="498" t="s">
        <v>628</v>
      </c>
      <c r="C426" s="2733" t="s">
        <v>2486</v>
      </c>
      <c r="D426" s="2733"/>
      <c r="E426" s="2733"/>
      <c r="F426" s="727"/>
      <c r="G426" s="572"/>
      <c r="H426" s="572"/>
      <c r="I426" s="572"/>
      <c r="J426" s="518">
        <v>0.81</v>
      </c>
      <c r="K426" s="519">
        <v>1.5</v>
      </c>
      <c r="L426" s="518">
        <v>9.8699999999999992</v>
      </c>
      <c r="M426" s="514">
        <v>27.32</v>
      </c>
      <c r="N426" s="738">
        <v>269.64999999999998</v>
      </c>
      <c r="AF426" s="724"/>
      <c r="AG426" s="489"/>
      <c r="AI426" s="489"/>
      <c r="AK426" s="499" t="s">
        <v>2486</v>
      </c>
      <c r="AN426" s="489"/>
      <c r="AO426" s="754"/>
      <c r="AP426" s="754"/>
      <c r="AQ426" s="707"/>
      <c r="AR426" s="707"/>
      <c r="AS426" s="707"/>
      <c r="AT426" s="707"/>
      <c r="AU426" s="707"/>
      <c r="AV426" s="489"/>
      <c r="AX426" s="489"/>
    </row>
    <row r="427" spans="1:50" s="462" customFormat="1" ht="15" x14ac:dyDescent="0.25">
      <c r="A427" s="726"/>
      <c r="B427" s="498" t="s">
        <v>232</v>
      </c>
      <c r="C427" s="2733" t="s">
        <v>817</v>
      </c>
      <c r="D427" s="2733"/>
      <c r="E427" s="2733"/>
      <c r="F427" s="727"/>
      <c r="G427" s="572"/>
      <c r="H427" s="572"/>
      <c r="I427" s="572"/>
      <c r="J427" s="518">
        <v>0.37</v>
      </c>
      <c r="K427" s="572"/>
      <c r="L427" s="518">
        <v>3</v>
      </c>
      <c r="M427" s="514">
        <v>7.72</v>
      </c>
      <c r="N427" s="738">
        <v>23.16</v>
      </c>
      <c r="AF427" s="724"/>
      <c r="AG427" s="489"/>
      <c r="AI427" s="489"/>
      <c r="AK427" s="499" t="s">
        <v>817</v>
      </c>
      <c r="AN427" s="489"/>
      <c r="AO427" s="754"/>
      <c r="AP427" s="754"/>
      <c r="AQ427" s="707"/>
      <c r="AR427" s="707"/>
      <c r="AS427" s="707"/>
      <c r="AT427" s="707"/>
      <c r="AU427" s="707"/>
      <c r="AV427" s="489"/>
      <c r="AX427" s="489"/>
    </row>
    <row r="428" spans="1:50" s="462" customFormat="1" ht="15" x14ac:dyDescent="0.25">
      <c r="A428" s="729"/>
      <c r="B428" s="498"/>
      <c r="C428" s="2733" t="s">
        <v>2510</v>
      </c>
      <c r="D428" s="2733"/>
      <c r="E428" s="2733"/>
      <c r="F428" s="727" t="s">
        <v>795</v>
      </c>
      <c r="G428" s="514">
        <v>0.85</v>
      </c>
      <c r="H428" s="519">
        <v>1.5</v>
      </c>
      <c r="I428" s="799">
        <v>10.353</v>
      </c>
      <c r="J428" s="509"/>
      <c r="K428" s="572"/>
      <c r="L428" s="509"/>
      <c r="M428" s="572"/>
      <c r="N428" s="731"/>
      <c r="AF428" s="724"/>
      <c r="AG428" s="489"/>
      <c r="AI428" s="489"/>
      <c r="AL428" s="499" t="s">
        <v>2510</v>
      </c>
      <c r="AN428" s="489"/>
      <c r="AO428" s="754"/>
      <c r="AP428" s="754"/>
      <c r="AQ428" s="707"/>
      <c r="AR428" s="707"/>
      <c r="AS428" s="707"/>
      <c r="AT428" s="707"/>
      <c r="AU428" s="707"/>
      <c r="AV428" s="489"/>
      <c r="AX428" s="489"/>
    </row>
    <row r="429" spans="1:50" s="462" customFormat="1" ht="15" x14ac:dyDescent="0.25">
      <c r="A429" s="729"/>
      <c r="B429" s="498"/>
      <c r="C429" s="2733" t="s">
        <v>2487</v>
      </c>
      <c r="D429" s="2733"/>
      <c r="E429" s="2733"/>
      <c r="F429" s="727" t="s">
        <v>795</v>
      </c>
      <c r="G429" s="514">
        <v>7.0000000000000007E-2</v>
      </c>
      <c r="H429" s="519">
        <v>1.5</v>
      </c>
      <c r="I429" s="760">
        <v>0.85260000000000002</v>
      </c>
      <c r="J429" s="509"/>
      <c r="K429" s="572"/>
      <c r="L429" s="509"/>
      <c r="M429" s="572"/>
      <c r="N429" s="731"/>
      <c r="AF429" s="724"/>
      <c r="AG429" s="489"/>
      <c r="AI429" s="489"/>
      <c r="AL429" s="499" t="s">
        <v>2487</v>
      </c>
      <c r="AN429" s="489"/>
      <c r="AO429" s="754"/>
      <c r="AP429" s="754"/>
      <c r="AQ429" s="707"/>
      <c r="AR429" s="707"/>
      <c r="AS429" s="707"/>
      <c r="AT429" s="707"/>
      <c r="AU429" s="707"/>
      <c r="AV429" s="489"/>
      <c r="AX429" s="489"/>
    </row>
    <row r="430" spans="1:50" s="462" customFormat="1" ht="15" x14ac:dyDescent="0.25">
      <c r="A430" s="726"/>
      <c r="B430" s="498"/>
      <c r="C430" s="2775" t="s">
        <v>2488</v>
      </c>
      <c r="D430" s="2775"/>
      <c r="E430" s="2775"/>
      <c r="F430" s="732"/>
      <c r="G430" s="571"/>
      <c r="H430" s="571"/>
      <c r="I430" s="571"/>
      <c r="J430" s="737">
        <v>15.41</v>
      </c>
      <c r="K430" s="571"/>
      <c r="L430" s="737">
        <v>186.19</v>
      </c>
      <c r="M430" s="571"/>
      <c r="N430" s="734">
        <v>3372</v>
      </c>
      <c r="AF430" s="724"/>
      <c r="AG430" s="489"/>
      <c r="AI430" s="489"/>
      <c r="AM430" s="499" t="s">
        <v>2488</v>
      </c>
      <c r="AN430" s="489"/>
      <c r="AO430" s="754"/>
      <c r="AP430" s="754"/>
      <c r="AQ430" s="707"/>
      <c r="AR430" s="707"/>
      <c r="AS430" s="707"/>
      <c r="AT430" s="707"/>
      <c r="AU430" s="707"/>
      <c r="AV430" s="489"/>
      <c r="AX430" s="489"/>
    </row>
    <row r="431" spans="1:50" s="462" customFormat="1" ht="15" x14ac:dyDescent="0.25">
      <c r="A431" s="729"/>
      <c r="B431" s="498"/>
      <c r="C431" s="2733" t="s">
        <v>855</v>
      </c>
      <c r="D431" s="2733"/>
      <c r="E431" s="2733"/>
      <c r="F431" s="727"/>
      <c r="G431" s="572"/>
      <c r="H431" s="572"/>
      <c r="I431" s="572"/>
      <c r="J431" s="509"/>
      <c r="K431" s="572"/>
      <c r="L431" s="518">
        <v>92.09</v>
      </c>
      <c r="M431" s="572"/>
      <c r="N431" s="728">
        <v>2515.9</v>
      </c>
      <c r="AF431" s="724"/>
      <c r="AG431" s="489"/>
      <c r="AI431" s="489"/>
      <c r="AL431" s="499" t="s">
        <v>855</v>
      </c>
      <c r="AN431" s="489"/>
      <c r="AO431" s="754"/>
      <c r="AP431" s="754"/>
      <c r="AQ431" s="707"/>
      <c r="AR431" s="707"/>
      <c r="AS431" s="707"/>
      <c r="AT431" s="707"/>
      <c r="AU431" s="707"/>
      <c r="AV431" s="489"/>
      <c r="AX431" s="489"/>
    </row>
    <row r="432" spans="1:50" s="462" customFormat="1" ht="15" x14ac:dyDescent="0.25">
      <c r="A432" s="729"/>
      <c r="B432" s="498" t="s">
        <v>2542</v>
      </c>
      <c r="C432" s="2733" t="s">
        <v>2543</v>
      </c>
      <c r="D432" s="2733"/>
      <c r="E432" s="2733"/>
      <c r="F432" s="727" t="s">
        <v>624</v>
      </c>
      <c r="G432" s="735">
        <v>110</v>
      </c>
      <c r="H432" s="572"/>
      <c r="I432" s="735">
        <v>110</v>
      </c>
      <c r="J432" s="509"/>
      <c r="K432" s="572"/>
      <c r="L432" s="518">
        <v>101.3</v>
      </c>
      <c r="M432" s="572"/>
      <c r="N432" s="728">
        <v>2767.49</v>
      </c>
      <c r="AF432" s="724"/>
      <c r="AG432" s="489"/>
      <c r="AI432" s="489"/>
      <c r="AL432" s="499" t="s">
        <v>2543</v>
      </c>
      <c r="AN432" s="489"/>
      <c r="AO432" s="754"/>
      <c r="AP432" s="754"/>
      <c r="AQ432" s="707"/>
      <c r="AR432" s="707"/>
      <c r="AS432" s="707"/>
      <c r="AT432" s="707"/>
      <c r="AU432" s="707"/>
      <c r="AV432" s="489"/>
      <c r="AX432" s="489"/>
    </row>
    <row r="433" spans="1:50" s="462" customFormat="1" ht="15" x14ac:dyDescent="0.25">
      <c r="A433" s="729"/>
      <c r="B433" s="498" t="s">
        <v>2544</v>
      </c>
      <c r="C433" s="2733" t="s">
        <v>2545</v>
      </c>
      <c r="D433" s="2733"/>
      <c r="E433" s="2733"/>
      <c r="F433" s="727" t="s">
        <v>624</v>
      </c>
      <c r="G433" s="735">
        <v>69</v>
      </c>
      <c r="H433" s="572"/>
      <c r="I433" s="735">
        <v>69</v>
      </c>
      <c r="J433" s="509"/>
      <c r="K433" s="572"/>
      <c r="L433" s="518">
        <v>63.54</v>
      </c>
      <c r="M433" s="572"/>
      <c r="N433" s="728">
        <v>1735.97</v>
      </c>
      <c r="AF433" s="724"/>
      <c r="AG433" s="489"/>
      <c r="AI433" s="489"/>
      <c r="AL433" s="499" t="s">
        <v>2545</v>
      </c>
      <c r="AN433" s="489"/>
      <c r="AO433" s="754"/>
      <c r="AP433" s="754"/>
      <c r="AQ433" s="707"/>
      <c r="AR433" s="707"/>
      <c r="AS433" s="707"/>
      <c r="AT433" s="707"/>
      <c r="AU433" s="707"/>
      <c r="AV433" s="489"/>
      <c r="AX433" s="489"/>
    </row>
    <row r="434" spans="1:50" s="462" customFormat="1" ht="15" x14ac:dyDescent="0.25">
      <c r="A434" s="534"/>
      <c r="B434" s="575"/>
      <c r="C434" s="2786" t="s">
        <v>860</v>
      </c>
      <c r="D434" s="2786"/>
      <c r="E434" s="2786"/>
      <c r="F434" s="491"/>
      <c r="G434" s="492"/>
      <c r="H434" s="492"/>
      <c r="I434" s="492"/>
      <c r="J434" s="495"/>
      <c r="K434" s="492"/>
      <c r="L434" s="535">
        <v>351.03</v>
      </c>
      <c r="M434" s="571"/>
      <c r="N434" s="533">
        <v>7875.46</v>
      </c>
      <c r="AF434" s="724"/>
      <c r="AG434" s="489"/>
      <c r="AI434" s="489"/>
      <c r="AN434" s="489" t="s">
        <v>860</v>
      </c>
      <c r="AO434" s="754"/>
      <c r="AP434" s="754"/>
      <c r="AQ434" s="707"/>
      <c r="AR434" s="707"/>
      <c r="AS434" s="707"/>
      <c r="AT434" s="707"/>
      <c r="AU434" s="707"/>
      <c r="AV434" s="489"/>
      <c r="AX434" s="489"/>
    </row>
    <row r="435" spans="1:50" s="462" customFormat="1" ht="34.5" x14ac:dyDescent="0.25">
      <c r="A435" s="490" t="s">
        <v>1305</v>
      </c>
      <c r="B435" s="576" t="s">
        <v>2625</v>
      </c>
      <c r="C435" s="2786" t="s">
        <v>2626</v>
      </c>
      <c r="D435" s="2786"/>
      <c r="E435" s="2786"/>
      <c r="F435" s="491" t="s">
        <v>820</v>
      </c>
      <c r="G435" s="492">
        <v>9.3379999999999992</v>
      </c>
      <c r="H435" s="493">
        <v>1</v>
      </c>
      <c r="I435" s="739">
        <v>9.3379999999999992</v>
      </c>
      <c r="J435" s="535">
        <v>90.94</v>
      </c>
      <c r="K435" s="492"/>
      <c r="L435" s="535">
        <v>849.2</v>
      </c>
      <c r="M435" s="740">
        <v>7.72</v>
      </c>
      <c r="N435" s="533">
        <v>6555.82</v>
      </c>
      <c r="AF435" s="724"/>
      <c r="AG435" s="489"/>
      <c r="AI435" s="489" t="s">
        <v>2626</v>
      </c>
      <c r="AN435" s="489"/>
      <c r="AO435" s="754"/>
      <c r="AP435" s="754"/>
      <c r="AQ435" s="707"/>
      <c r="AR435" s="707"/>
      <c r="AS435" s="707"/>
      <c r="AT435" s="707"/>
      <c r="AU435" s="707"/>
      <c r="AV435" s="489"/>
      <c r="AX435" s="489"/>
    </row>
    <row r="436" spans="1:50" s="462" customFormat="1" ht="15" x14ac:dyDescent="0.25">
      <c r="A436" s="534"/>
      <c r="B436" s="575"/>
      <c r="C436" s="2786" t="s">
        <v>860</v>
      </c>
      <c r="D436" s="2786"/>
      <c r="E436" s="2786"/>
      <c r="F436" s="491"/>
      <c r="G436" s="492"/>
      <c r="H436" s="492"/>
      <c r="I436" s="492"/>
      <c r="J436" s="495"/>
      <c r="K436" s="492"/>
      <c r="L436" s="535">
        <v>849.2</v>
      </c>
      <c r="M436" s="571"/>
      <c r="N436" s="533">
        <v>6555.82</v>
      </c>
      <c r="AF436" s="724"/>
      <c r="AG436" s="489"/>
      <c r="AI436" s="489"/>
      <c r="AN436" s="489" t="s">
        <v>860</v>
      </c>
      <c r="AO436" s="754"/>
      <c r="AP436" s="754"/>
      <c r="AQ436" s="707"/>
      <c r="AR436" s="707"/>
      <c r="AS436" s="707"/>
      <c r="AT436" s="707"/>
      <c r="AU436" s="707"/>
      <c r="AV436" s="489"/>
      <c r="AX436" s="489"/>
    </row>
    <row r="437" spans="1:50" s="462" customFormat="1" ht="34.5" x14ac:dyDescent="0.25">
      <c r="A437" s="490" t="s">
        <v>1308</v>
      </c>
      <c r="B437" s="576" t="s">
        <v>2529</v>
      </c>
      <c r="C437" s="2786" t="s">
        <v>2530</v>
      </c>
      <c r="D437" s="2786"/>
      <c r="E437" s="2786"/>
      <c r="F437" s="491" t="s">
        <v>2485</v>
      </c>
      <c r="G437" s="492">
        <v>0.15679999999999999</v>
      </c>
      <c r="H437" s="493">
        <v>1</v>
      </c>
      <c r="I437" s="725">
        <v>0.15679999999999999</v>
      </c>
      <c r="J437" s="495"/>
      <c r="K437" s="492"/>
      <c r="L437" s="495"/>
      <c r="M437" s="492"/>
      <c r="N437" s="496"/>
      <c r="AF437" s="724"/>
      <c r="AG437" s="489"/>
      <c r="AI437" s="489" t="s">
        <v>2530</v>
      </c>
      <c r="AN437" s="489"/>
      <c r="AO437" s="754"/>
      <c r="AP437" s="754"/>
      <c r="AQ437" s="707"/>
      <c r="AR437" s="707"/>
      <c r="AS437" s="707"/>
      <c r="AT437" s="707"/>
      <c r="AU437" s="707"/>
      <c r="AV437" s="489"/>
      <c r="AX437" s="489"/>
    </row>
    <row r="438" spans="1:50" s="462" customFormat="1" ht="33.75" x14ac:dyDescent="0.25">
      <c r="A438" s="497"/>
      <c r="B438" s="498" t="s">
        <v>1641</v>
      </c>
      <c r="C438" s="2773" t="s">
        <v>1642</v>
      </c>
      <c r="D438" s="2773"/>
      <c r="E438" s="2773"/>
      <c r="F438" s="2773"/>
      <c r="G438" s="2773"/>
      <c r="H438" s="2773"/>
      <c r="I438" s="2773"/>
      <c r="J438" s="2773"/>
      <c r="K438" s="2773"/>
      <c r="L438" s="2773"/>
      <c r="M438" s="2773"/>
      <c r="N438" s="2774"/>
      <c r="AF438" s="724"/>
      <c r="AG438" s="489"/>
      <c r="AI438" s="489"/>
      <c r="AJ438" s="499" t="s">
        <v>1642</v>
      </c>
      <c r="AN438" s="489"/>
      <c r="AO438" s="754"/>
      <c r="AP438" s="754"/>
      <c r="AQ438" s="707"/>
      <c r="AR438" s="707"/>
      <c r="AS438" s="707"/>
      <c r="AT438" s="707"/>
      <c r="AU438" s="707"/>
      <c r="AV438" s="489"/>
      <c r="AX438" s="489"/>
    </row>
    <row r="439" spans="1:50" s="462" customFormat="1" ht="15" x14ac:dyDescent="0.25">
      <c r="A439" s="726"/>
      <c r="B439" s="498" t="s">
        <v>190</v>
      </c>
      <c r="C439" s="2733" t="s">
        <v>2509</v>
      </c>
      <c r="D439" s="2733"/>
      <c r="E439" s="2733"/>
      <c r="F439" s="727"/>
      <c r="G439" s="572"/>
      <c r="H439" s="572"/>
      <c r="I439" s="572"/>
      <c r="J439" s="513">
        <v>5408.02</v>
      </c>
      <c r="K439" s="519">
        <v>1.5</v>
      </c>
      <c r="L439" s="513">
        <v>1271.97</v>
      </c>
      <c r="M439" s="514">
        <v>27.32</v>
      </c>
      <c r="N439" s="728">
        <v>34750.22</v>
      </c>
      <c r="AF439" s="724"/>
      <c r="AG439" s="489"/>
      <c r="AI439" s="489"/>
      <c r="AK439" s="499" t="s">
        <v>2509</v>
      </c>
      <c r="AN439" s="489"/>
      <c r="AO439" s="754"/>
      <c r="AP439" s="754"/>
      <c r="AQ439" s="707"/>
      <c r="AR439" s="707"/>
      <c r="AS439" s="707"/>
      <c r="AT439" s="707"/>
      <c r="AU439" s="707"/>
      <c r="AV439" s="489"/>
      <c r="AX439" s="489"/>
    </row>
    <row r="440" spans="1:50" s="462" customFormat="1" ht="15" x14ac:dyDescent="0.25">
      <c r="A440" s="726"/>
      <c r="B440" s="498" t="s">
        <v>627</v>
      </c>
      <c r="C440" s="2733" t="s">
        <v>685</v>
      </c>
      <c r="D440" s="2733"/>
      <c r="E440" s="2733"/>
      <c r="F440" s="727"/>
      <c r="G440" s="572"/>
      <c r="H440" s="572"/>
      <c r="I440" s="572"/>
      <c r="J440" s="513">
        <v>2828.36</v>
      </c>
      <c r="K440" s="519">
        <v>1.5</v>
      </c>
      <c r="L440" s="518">
        <v>665.23</v>
      </c>
      <c r="M440" s="514">
        <v>10.92</v>
      </c>
      <c r="N440" s="728">
        <v>7264.31</v>
      </c>
      <c r="AF440" s="724"/>
      <c r="AG440" s="489"/>
      <c r="AI440" s="489"/>
      <c r="AK440" s="499" t="s">
        <v>685</v>
      </c>
      <c r="AN440" s="489"/>
      <c r="AO440" s="754"/>
      <c r="AP440" s="754"/>
      <c r="AQ440" s="707"/>
      <c r="AR440" s="707"/>
      <c r="AS440" s="707"/>
      <c r="AT440" s="707"/>
      <c r="AU440" s="707"/>
      <c r="AV440" s="489"/>
      <c r="AX440" s="489"/>
    </row>
    <row r="441" spans="1:50" s="462" customFormat="1" ht="15" x14ac:dyDescent="0.25">
      <c r="A441" s="726"/>
      <c r="B441" s="498" t="s">
        <v>628</v>
      </c>
      <c r="C441" s="2733" t="s">
        <v>2486</v>
      </c>
      <c r="D441" s="2733"/>
      <c r="E441" s="2733"/>
      <c r="F441" s="727"/>
      <c r="G441" s="572"/>
      <c r="H441" s="572"/>
      <c r="I441" s="572"/>
      <c r="J441" s="518">
        <v>431.06</v>
      </c>
      <c r="K441" s="519">
        <v>1.5</v>
      </c>
      <c r="L441" s="518">
        <v>101.39</v>
      </c>
      <c r="M441" s="514">
        <v>27.32</v>
      </c>
      <c r="N441" s="728">
        <v>2769.97</v>
      </c>
      <c r="AF441" s="724"/>
      <c r="AG441" s="489"/>
      <c r="AI441" s="489"/>
      <c r="AK441" s="499" t="s">
        <v>2486</v>
      </c>
      <c r="AN441" s="489"/>
      <c r="AO441" s="754"/>
      <c r="AP441" s="754"/>
      <c r="AQ441" s="707"/>
      <c r="AR441" s="707"/>
      <c r="AS441" s="707"/>
      <c r="AT441" s="707"/>
      <c r="AU441" s="707"/>
      <c r="AV441" s="489"/>
      <c r="AX441" s="489"/>
    </row>
    <row r="442" spans="1:50" s="462" customFormat="1" ht="15" x14ac:dyDescent="0.25">
      <c r="A442" s="726"/>
      <c r="B442" s="498" t="s">
        <v>232</v>
      </c>
      <c r="C442" s="2733" t="s">
        <v>817</v>
      </c>
      <c r="D442" s="2733"/>
      <c r="E442" s="2733"/>
      <c r="F442" s="727"/>
      <c r="G442" s="572"/>
      <c r="H442" s="572"/>
      <c r="I442" s="572"/>
      <c r="J442" s="513">
        <v>4148.05</v>
      </c>
      <c r="K442" s="572"/>
      <c r="L442" s="518">
        <v>650.41</v>
      </c>
      <c r="M442" s="514">
        <v>7.72</v>
      </c>
      <c r="N442" s="728">
        <v>5021.17</v>
      </c>
      <c r="AF442" s="724"/>
      <c r="AG442" s="489"/>
      <c r="AI442" s="489"/>
      <c r="AK442" s="499" t="s">
        <v>817</v>
      </c>
      <c r="AN442" s="489"/>
      <c r="AO442" s="754"/>
      <c r="AP442" s="754"/>
      <c r="AQ442" s="707"/>
      <c r="AR442" s="707"/>
      <c r="AS442" s="707"/>
      <c r="AT442" s="707"/>
      <c r="AU442" s="707"/>
      <c r="AV442" s="489"/>
      <c r="AX442" s="489"/>
    </row>
    <row r="443" spans="1:50" s="462" customFormat="1" ht="15" x14ac:dyDescent="0.25">
      <c r="A443" s="729"/>
      <c r="B443" s="498"/>
      <c r="C443" s="2733" t="s">
        <v>2510</v>
      </c>
      <c r="D443" s="2733"/>
      <c r="E443" s="2733"/>
      <c r="F443" s="727" t="s">
        <v>795</v>
      </c>
      <c r="G443" s="735">
        <v>634</v>
      </c>
      <c r="H443" s="519">
        <v>1.5</v>
      </c>
      <c r="I443" s="760">
        <v>149.11680000000001</v>
      </c>
      <c r="J443" s="509"/>
      <c r="K443" s="572"/>
      <c r="L443" s="509"/>
      <c r="M443" s="572"/>
      <c r="N443" s="731"/>
      <c r="AF443" s="724"/>
      <c r="AG443" s="489"/>
      <c r="AI443" s="489"/>
      <c r="AL443" s="499" t="s">
        <v>2510</v>
      </c>
      <c r="AN443" s="489"/>
      <c r="AO443" s="754"/>
      <c r="AP443" s="754"/>
      <c r="AQ443" s="707"/>
      <c r="AR443" s="707"/>
      <c r="AS443" s="707"/>
      <c r="AT443" s="707"/>
      <c r="AU443" s="707"/>
      <c r="AV443" s="489"/>
      <c r="AX443" s="489"/>
    </row>
    <row r="444" spans="1:50" s="462" customFormat="1" ht="15" x14ac:dyDescent="0.25">
      <c r="A444" s="729"/>
      <c r="B444" s="498"/>
      <c r="C444" s="2733" t="s">
        <v>2487</v>
      </c>
      <c r="D444" s="2733"/>
      <c r="E444" s="2733"/>
      <c r="F444" s="727" t="s">
        <v>795</v>
      </c>
      <c r="G444" s="514">
        <v>32.119999999999997</v>
      </c>
      <c r="H444" s="519">
        <v>1.5</v>
      </c>
      <c r="I444" s="736">
        <v>7.5546239999999996</v>
      </c>
      <c r="J444" s="509"/>
      <c r="K444" s="572"/>
      <c r="L444" s="509"/>
      <c r="M444" s="572"/>
      <c r="N444" s="731"/>
      <c r="AF444" s="724"/>
      <c r="AG444" s="489"/>
      <c r="AI444" s="489"/>
      <c r="AL444" s="499" t="s">
        <v>2487</v>
      </c>
      <c r="AN444" s="489"/>
      <c r="AO444" s="754"/>
      <c r="AP444" s="754"/>
      <c r="AQ444" s="707"/>
      <c r="AR444" s="707"/>
      <c r="AS444" s="707"/>
      <c r="AT444" s="707"/>
      <c r="AU444" s="707"/>
      <c r="AV444" s="489"/>
      <c r="AX444" s="489"/>
    </row>
    <row r="445" spans="1:50" s="462" customFormat="1" ht="15" x14ac:dyDescent="0.25">
      <c r="A445" s="726"/>
      <c r="B445" s="498"/>
      <c r="C445" s="2775" t="s">
        <v>2488</v>
      </c>
      <c r="D445" s="2775"/>
      <c r="E445" s="2775"/>
      <c r="F445" s="732"/>
      <c r="G445" s="571"/>
      <c r="H445" s="571"/>
      <c r="I445" s="571"/>
      <c r="J445" s="733">
        <v>12384.43</v>
      </c>
      <c r="K445" s="571"/>
      <c r="L445" s="733">
        <v>2587.61</v>
      </c>
      <c r="M445" s="571"/>
      <c r="N445" s="734">
        <v>47035.7</v>
      </c>
      <c r="AF445" s="724"/>
      <c r="AG445" s="489"/>
      <c r="AI445" s="489"/>
      <c r="AM445" s="499" t="s">
        <v>2488</v>
      </c>
      <c r="AN445" s="489"/>
      <c r="AO445" s="754"/>
      <c r="AP445" s="754"/>
      <c r="AQ445" s="707"/>
      <c r="AR445" s="707"/>
      <c r="AS445" s="707"/>
      <c r="AT445" s="707"/>
      <c r="AU445" s="707"/>
      <c r="AV445" s="489"/>
      <c r="AX445" s="489"/>
    </row>
    <row r="446" spans="1:50" s="462" customFormat="1" ht="15" x14ac:dyDescent="0.25">
      <c r="A446" s="729"/>
      <c r="B446" s="498"/>
      <c r="C446" s="2733" t="s">
        <v>855</v>
      </c>
      <c r="D446" s="2733"/>
      <c r="E446" s="2733"/>
      <c r="F446" s="727"/>
      <c r="G446" s="572"/>
      <c r="H446" s="572"/>
      <c r="I446" s="572"/>
      <c r="J446" s="509"/>
      <c r="K446" s="572"/>
      <c r="L446" s="513">
        <v>1373.36</v>
      </c>
      <c r="M446" s="572"/>
      <c r="N446" s="728">
        <v>37520.19</v>
      </c>
      <c r="AF446" s="724"/>
      <c r="AG446" s="489"/>
      <c r="AI446" s="489"/>
      <c r="AL446" s="499" t="s">
        <v>855</v>
      </c>
      <c r="AN446" s="489"/>
      <c r="AO446" s="754"/>
      <c r="AP446" s="754"/>
      <c r="AQ446" s="707"/>
      <c r="AR446" s="707"/>
      <c r="AS446" s="707"/>
      <c r="AT446" s="707"/>
      <c r="AU446" s="707"/>
      <c r="AV446" s="489"/>
      <c r="AX446" s="489"/>
    </row>
    <row r="447" spans="1:50" s="462" customFormat="1" ht="23.25" x14ac:dyDescent="0.25">
      <c r="A447" s="729"/>
      <c r="B447" s="498" t="s">
        <v>2511</v>
      </c>
      <c r="C447" s="2733" t="s">
        <v>2512</v>
      </c>
      <c r="D447" s="2733"/>
      <c r="E447" s="2733"/>
      <c r="F447" s="727" t="s">
        <v>624</v>
      </c>
      <c r="G447" s="735">
        <v>102</v>
      </c>
      <c r="H447" s="572"/>
      <c r="I447" s="735">
        <v>102</v>
      </c>
      <c r="J447" s="509"/>
      <c r="K447" s="572"/>
      <c r="L447" s="513">
        <v>1400.83</v>
      </c>
      <c r="M447" s="572"/>
      <c r="N447" s="728">
        <v>38270.589999999997</v>
      </c>
      <c r="AF447" s="724"/>
      <c r="AG447" s="489"/>
      <c r="AI447" s="489"/>
      <c r="AL447" s="499" t="s">
        <v>2512</v>
      </c>
      <c r="AN447" s="489"/>
      <c r="AO447" s="754"/>
      <c r="AP447" s="754"/>
      <c r="AQ447" s="707"/>
      <c r="AR447" s="707"/>
      <c r="AS447" s="707"/>
      <c r="AT447" s="707"/>
      <c r="AU447" s="707"/>
      <c r="AV447" s="489"/>
      <c r="AX447" s="489"/>
    </row>
    <row r="448" spans="1:50" s="462" customFormat="1" ht="23.25" x14ac:dyDescent="0.25">
      <c r="A448" s="729"/>
      <c r="B448" s="498" t="s">
        <v>2513</v>
      </c>
      <c r="C448" s="2733" t="s">
        <v>2514</v>
      </c>
      <c r="D448" s="2733"/>
      <c r="E448" s="2733"/>
      <c r="F448" s="727" t="s">
        <v>624</v>
      </c>
      <c r="G448" s="735">
        <v>58</v>
      </c>
      <c r="H448" s="572"/>
      <c r="I448" s="735">
        <v>58</v>
      </c>
      <c r="J448" s="509"/>
      <c r="K448" s="572"/>
      <c r="L448" s="518">
        <v>796.55</v>
      </c>
      <c r="M448" s="572"/>
      <c r="N448" s="728">
        <v>21761.71</v>
      </c>
      <c r="AF448" s="724"/>
      <c r="AG448" s="489"/>
      <c r="AI448" s="489"/>
      <c r="AL448" s="499" t="s">
        <v>2514</v>
      </c>
      <c r="AN448" s="489"/>
      <c r="AO448" s="754"/>
      <c r="AP448" s="754"/>
      <c r="AQ448" s="707"/>
      <c r="AR448" s="707"/>
      <c r="AS448" s="707"/>
      <c r="AT448" s="707"/>
      <c r="AU448" s="707"/>
      <c r="AV448" s="489"/>
      <c r="AX448" s="489"/>
    </row>
    <row r="449" spans="1:50" s="462" customFormat="1" ht="15" x14ac:dyDescent="0.25">
      <c r="A449" s="534"/>
      <c r="B449" s="575"/>
      <c r="C449" s="2786" t="s">
        <v>860</v>
      </c>
      <c r="D449" s="2786"/>
      <c r="E449" s="2786"/>
      <c r="F449" s="491"/>
      <c r="G449" s="492"/>
      <c r="H449" s="492"/>
      <c r="I449" s="492"/>
      <c r="J449" s="495"/>
      <c r="K449" s="492"/>
      <c r="L449" s="532">
        <v>4784.99</v>
      </c>
      <c r="M449" s="571"/>
      <c r="N449" s="533">
        <v>107068</v>
      </c>
      <c r="AF449" s="724"/>
      <c r="AG449" s="489"/>
      <c r="AI449" s="489"/>
      <c r="AN449" s="489" t="s">
        <v>860</v>
      </c>
      <c r="AO449" s="754"/>
      <c r="AP449" s="754"/>
      <c r="AQ449" s="707"/>
      <c r="AR449" s="707"/>
      <c r="AS449" s="707"/>
      <c r="AT449" s="707"/>
      <c r="AU449" s="707"/>
      <c r="AV449" s="489"/>
      <c r="AX449" s="489"/>
    </row>
    <row r="450" spans="1:50" s="462" customFormat="1" ht="22.5" x14ac:dyDescent="0.25">
      <c r="A450" s="744" t="s">
        <v>1351</v>
      </c>
      <c r="B450" s="745" t="s">
        <v>2531</v>
      </c>
      <c r="C450" s="2787" t="s">
        <v>2532</v>
      </c>
      <c r="D450" s="2787"/>
      <c r="E450" s="2787"/>
      <c r="F450" s="746" t="s">
        <v>820</v>
      </c>
      <c r="G450" s="747">
        <v>11.936400000000001</v>
      </c>
      <c r="H450" s="748">
        <v>1</v>
      </c>
      <c r="I450" s="759">
        <v>11.936400000000001</v>
      </c>
      <c r="J450" s="750">
        <v>725.69</v>
      </c>
      <c r="K450" s="747"/>
      <c r="L450" s="751">
        <v>8662.1299999999992</v>
      </c>
      <c r="M450" s="752">
        <v>7.72</v>
      </c>
      <c r="N450" s="753">
        <v>66871.64</v>
      </c>
      <c r="AF450" s="724"/>
      <c r="AG450" s="489"/>
      <c r="AI450" s="489"/>
      <c r="AN450" s="489"/>
      <c r="AO450" s="754" t="s">
        <v>2532</v>
      </c>
      <c r="AP450" s="754"/>
      <c r="AQ450" s="707"/>
      <c r="AR450" s="707"/>
      <c r="AS450" s="707"/>
      <c r="AT450" s="707"/>
      <c r="AU450" s="707"/>
      <c r="AV450" s="489"/>
      <c r="AX450" s="489"/>
    </row>
    <row r="451" spans="1:50" s="462" customFormat="1" ht="15" x14ac:dyDescent="0.25">
      <c r="A451" s="755"/>
      <c r="B451" s="756"/>
      <c r="C451" s="2787" t="s">
        <v>860</v>
      </c>
      <c r="D451" s="2787"/>
      <c r="E451" s="2787"/>
      <c r="F451" s="746"/>
      <c r="G451" s="747"/>
      <c r="H451" s="747"/>
      <c r="I451" s="747"/>
      <c r="J451" s="757"/>
      <c r="K451" s="747"/>
      <c r="L451" s="751">
        <v>8662.1299999999992</v>
      </c>
      <c r="M451" s="758"/>
      <c r="N451" s="753">
        <v>66871.64</v>
      </c>
      <c r="AF451" s="724"/>
      <c r="AG451" s="489"/>
      <c r="AI451" s="489"/>
      <c r="AN451" s="489"/>
      <c r="AO451" s="754"/>
      <c r="AP451" s="754" t="s">
        <v>860</v>
      </c>
      <c r="AQ451" s="707"/>
      <c r="AR451" s="707"/>
      <c r="AS451" s="707"/>
      <c r="AT451" s="707"/>
      <c r="AU451" s="707"/>
      <c r="AV451" s="489"/>
      <c r="AX451" s="489"/>
    </row>
    <row r="452" spans="1:50" s="462" customFormat="1" ht="23.25" x14ac:dyDescent="0.25">
      <c r="A452" s="490" t="s">
        <v>1311</v>
      </c>
      <c r="B452" s="576" t="s">
        <v>2537</v>
      </c>
      <c r="C452" s="2786" t="s">
        <v>2538</v>
      </c>
      <c r="D452" s="2786"/>
      <c r="E452" s="2786"/>
      <c r="F452" s="491" t="s">
        <v>2485</v>
      </c>
      <c r="G452" s="492">
        <v>0.15920000000000001</v>
      </c>
      <c r="H452" s="493">
        <v>1</v>
      </c>
      <c r="I452" s="725">
        <v>0.15920000000000001</v>
      </c>
      <c r="J452" s="495"/>
      <c r="K452" s="492"/>
      <c r="L452" s="495"/>
      <c r="M452" s="492"/>
      <c r="N452" s="496"/>
      <c r="AF452" s="724"/>
      <c r="AG452" s="489"/>
      <c r="AI452" s="489" t="s">
        <v>2538</v>
      </c>
      <c r="AN452" s="489"/>
      <c r="AO452" s="754"/>
      <c r="AP452" s="754"/>
      <c r="AQ452" s="707"/>
      <c r="AR452" s="707"/>
      <c r="AS452" s="707"/>
      <c r="AT452" s="707"/>
      <c r="AU452" s="707"/>
      <c r="AV452" s="489"/>
      <c r="AX452" s="489"/>
    </row>
    <row r="453" spans="1:50" s="462" customFormat="1" ht="33.75" x14ac:dyDescent="0.25">
      <c r="A453" s="497"/>
      <c r="B453" s="498" t="s">
        <v>1641</v>
      </c>
      <c r="C453" s="2773" t="s">
        <v>1642</v>
      </c>
      <c r="D453" s="2773"/>
      <c r="E453" s="2773"/>
      <c r="F453" s="2773"/>
      <c r="G453" s="2773"/>
      <c r="H453" s="2773"/>
      <c r="I453" s="2773"/>
      <c r="J453" s="2773"/>
      <c r="K453" s="2773"/>
      <c r="L453" s="2773"/>
      <c r="M453" s="2773"/>
      <c r="N453" s="2774"/>
      <c r="AF453" s="724"/>
      <c r="AG453" s="489"/>
      <c r="AI453" s="489"/>
      <c r="AJ453" s="499" t="s">
        <v>1642</v>
      </c>
      <c r="AN453" s="489"/>
      <c r="AO453" s="754"/>
      <c r="AP453" s="754"/>
      <c r="AQ453" s="707"/>
      <c r="AR453" s="707"/>
      <c r="AS453" s="707"/>
      <c r="AT453" s="707"/>
      <c r="AU453" s="707"/>
      <c r="AV453" s="489"/>
      <c r="AX453" s="489"/>
    </row>
    <row r="454" spans="1:50" s="462" customFormat="1" ht="15" x14ac:dyDescent="0.25">
      <c r="A454" s="726"/>
      <c r="B454" s="498" t="s">
        <v>190</v>
      </c>
      <c r="C454" s="2733" t="s">
        <v>2509</v>
      </c>
      <c r="D454" s="2733"/>
      <c r="E454" s="2733"/>
      <c r="F454" s="727"/>
      <c r="G454" s="572"/>
      <c r="H454" s="572"/>
      <c r="I454" s="572"/>
      <c r="J454" s="513">
        <v>2082.6</v>
      </c>
      <c r="K454" s="519">
        <v>1.5</v>
      </c>
      <c r="L454" s="518">
        <v>497.32</v>
      </c>
      <c r="M454" s="514">
        <v>27.32</v>
      </c>
      <c r="N454" s="728">
        <v>13586.78</v>
      </c>
      <c r="AF454" s="724"/>
      <c r="AG454" s="489"/>
      <c r="AI454" s="489"/>
      <c r="AK454" s="499" t="s">
        <v>2509</v>
      </c>
      <c r="AN454" s="489"/>
      <c r="AO454" s="754"/>
      <c r="AP454" s="754"/>
      <c r="AQ454" s="707"/>
      <c r="AR454" s="707"/>
      <c r="AS454" s="707"/>
      <c r="AT454" s="707"/>
      <c r="AU454" s="707"/>
      <c r="AV454" s="489"/>
      <c r="AX454" s="489"/>
    </row>
    <row r="455" spans="1:50" s="462" customFormat="1" ht="15" x14ac:dyDescent="0.25">
      <c r="A455" s="726"/>
      <c r="B455" s="498" t="s">
        <v>627</v>
      </c>
      <c r="C455" s="2733" t="s">
        <v>685</v>
      </c>
      <c r="D455" s="2733"/>
      <c r="E455" s="2733"/>
      <c r="F455" s="727"/>
      <c r="G455" s="572"/>
      <c r="H455" s="572"/>
      <c r="I455" s="572"/>
      <c r="J455" s="513">
        <v>1847.63</v>
      </c>
      <c r="K455" s="519">
        <v>1.5</v>
      </c>
      <c r="L455" s="518">
        <v>441.21</v>
      </c>
      <c r="M455" s="514">
        <v>10.92</v>
      </c>
      <c r="N455" s="728">
        <v>4818.01</v>
      </c>
      <c r="AF455" s="724"/>
      <c r="AG455" s="489"/>
      <c r="AI455" s="489"/>
      <c r="AK455" s="499" t="s">
        <v>685</v>
      </c>
      <c r="AN455" s="489"/>
      <c r="AO455" s="754"/>
      <c r="AP455" s="754"/>
      <c r="AQ455" s="707"/>
      <c r="AR455" s="707"/>
      <c r="AS455" s="707"/>
      <c r="AT455" s="707"/>
      <c r="AU455" s="707"/>
      <c r="AV455" s="489"/>
      <c r="AX455" s="489"/>
    </row>
    <row r="456" spans="1:50" s="462" customFormat="1" ht="15" x14ac:dyDescent="0.25">
      <c r="A456" s="726"/>
      <c r="B456" s="498" t="s">
        <v>628</v>
      </c>
      <c r="C456" s="2733" t="s">
        <v>2486</v>
      </c>
      <c r="D456" s="2733"/>
      <c r="E456" s="2733"/>
      <c r="F456" s="727"/>
      <c r="G456" s="572"/>
      <c r="H456" s="572"/>
      <c r="I456" s="572"/>
      <c r="J456" s="518">
        <v>361.66</v>
      </c>
      <c r="K456" s="519">
        <v>1.5</v>
      </c>
      <c r="L456" s="518">
        <v>86.36</v>
      </c>
      <c r="M456" s="514">
        <v>27.32</v>
      </c>
      <c r="N456" s="728">
        <v>2359.36</v>
      </c>
      <c r="AF456" s="724"/>
      <c r="AG456" s="489"/>
      <c r="AI456" s="489"/>
      <c r="AK456" s="499" t="s">
        <v>2486</v>
      </c>
      <c r="AN456" s="489"/>
      <c r="AO456" s="754"/>
      <c r="AP456" s="754"/>
      <c r="AQ456" s="707"/>
      <c r="AR456" s="707"/>
      <c r="AS456" s="707"/>
      <c r="AT456" s="707"/>
      <c r="AU456" s="707"/>
      <c r="AV456" s="489"/>
      <c r="AX456" s="489"/>
    </row>
    <row r="457" spans="1:50" s="462" customFormat="1" ht="15" x14ac:dyDescent="0.25">
      <c r="A457" s="726"/>
      <c r="B457" s="498" t="s">
        <v>232</v>
      </c>
      <c r="C457" s="2733" t="s">
        <v>817</v>
      </c>
      <c r="D457" s="2733"/>
      <c r="E457" s="2733"/>
      <c r="F457" s="727"/>
      <c r="G457" s="572"/>
      <c r="H457" s="572"/>
      <c r="I457" s="572"/>
      <c r="J457" s="513">
        <v>30662.21</v>
      </c>
      <c r="K457" s="572"/>
      <c r="L457" s="513">
        <v>4881.42</v>
      </c>
      <c r="M457" s="514">
        <v>7.72</v>
      </c>
      <c r="N457" s="728">
        <v>37684.559999999998</v>
      </c>
      <c r="AF457" s="724"/>
      <c r="AG457" s="489"/>
      <c r="AI457" s="489"/>
      <c r="AK457" s="499" t="s">
        <v>817</v>
      </c>
      <c r="AN457" s="489"/>
      <c r="AO457" s="754"/>
      <c r="AP457" s="754"/>
      <c r="AQ457" s="707"/>
      <c r="AR457" s="707"/>
      <c r="AS457" s="707"/>
      <c r="AT457" s="707"/>
      <c r="AU457" s="707"/>
      <c r="AV457" s="489"/>
      <c r="AX457" s="489"/>
    </row>
    <row r="458" spans="1:50" s="462" customFormat="1" ht="15" x14ac:dyDescent="0.25">
      <c r="A458" s="729"/>
      <c r="B458" s="498"/>
      <c r="C458" s="2733" t="s">
        <v>2510</v>
      </c>
      <c r="D458" s="2733"/>
      <c r="E458" s="2733"/>
      <c r="F458" s="727" t="s">
        <v>795</v>
      </c>
      <c r="G458" s="735">
        <v>267</v>
      </c>
      <c r="H458" s="519">
        <v>1.5</v>
      </c>
      <c r="I458" s="760">
        <v>63.759599999999999</v>
      </c>
      <c r="J458" s="509"/>
      <c r="K458" s="572"/>
      <c r="L458" s="509"/>
      <c r="M458" s="572"/>
      <c r="N458" s="731"/>
      <c r="AF458" s="724"/>
      <c r="AG458" s="489"/>
      <c r="AI458" s="489"/>
      <c r="AL458" s="499" t="s">
        <v>2510</v>
      </c>
      <c r="AN458" s="489"/>
      <c r="AO458" s="754"/>
      <c r="AP458" s="754"/>
      <c r="AQ458" s="707"/>
      <c r="AR458" s="707"/>
      <c r="AS458" s="707"/>
      <c r="AT458" s="707"/>
      <c r="AU458" s="707"/>
      <c r="AV458" s="489"/>
      <c r="AX458" s="489"/>
    </row>
    <row r="459" spans="1:50" s="462" customFormat="1" ht="15" x14ac:dyDescent="0.25">
      <c r="A459" s="729"/>
      <c r="B459" s="498"/>
      <c r="C459" s="2733" t="s">
        <v>2487</v>
      </c>
      <c r="D459" s="2733"/>
      <c r="E459" s="2733"/>
      <c r="F459" s="727" t="s">
        <v>795</v>
      </c>
      <c r="G459" s="514">
        <v>35.950000000000003</v>
      </c>
      <c r="H459" s="519">
        <v>1.5</v>
      </c>
      <c r="I459" s="743">
        <v>8.5848600000000008</v>
      </c>
      <c r="J459" s="509"/>
      <c r="K459" s="572"/>
      <c r="L459" s="509"/>
      <c r="M459" s="572"/>
      <c r="N459" s="731"/>
      <c r="AF459" s="724"/>
      <c r="AG459" s="489"/>
      <c r="AI459" s="489"/>
      <c r="AL459" s="499" t="s">
        <v>2487</v>
      </c>
      <c r="AN459" s="489"/>
      <c r="AO459" s="754"/>
      <c r="AP459" s="754"/>
      <c r="AQ459" s="707"/>
      <c r="AR459" s="707"/>
      <c r="AS459" s="707"/>
      <c r="AT459" s="707"/>
      <c r="AU459" s="707"/>
      <c r="AV459" s="489"/>
      <c r="AX459" s="489"/>
    </row>
    <row r="460" spans="1:50" s="462" customFormat="1" ht="15" x14ac:dyDescent="0.25">
      <c r="A460" s="726"/>
      <c r="B460" s="498"/>
      <c r="C460" s="2775" t="s">
        <v>2488</v>
      </c>
      <c r="D460" s="2775"/>
      <c r="E460" s="2775"/>
      <c r="F460" s="732"/>
      <c r="G460" s="571"/>
      <c r="H460" s="571"/>
      <c r="I460" s="571"/>
      <c r="J460" s="733">
        <v>34592.44</v>
      </c>
      <c r="K460" s="571"/>
      <c r="L460" s="733">
        <v>5819.95</v>
      </c>
      <c r="M460" s="571"/>
      <c r="N460" s="734">
        <v>56089.35</v>
      </c>
      <c r="AF460" s="724"/>
      <c r="AG460" s="489"/>
      <c r="AI460" s="489"/>
      <c r="AM460" s="499" t="s">
        <v>2488</v>
      </c>
      <c r="AN460" s="489"/>
      <c r="AO460" s="754"/>
      <c r="AP460" s="754"/>
      <c r="AQ460" s="707"/>
      <c r="AR460" s="707"/>
      <c r="AS460" s="707"/>
      <c r="AT460" s="707"/>
      <c r="AU460" s="707"/>
      <c r="AV460" s="489"/>
      <c r="AX460" s="489"/>
    </row>
    <row r="461" spans="1:50" s="462" customFormat="1" ht="15" x14ac:dyDescent="0.25">
      <c r="A461" s="729"/>
      <c r="B461" s="498"/>
      <c r="C461" s="2733" t="s">
        <v>855</v>
      </c>
      <c r="D461" s="2733"/>
      <c r="E461" s="2733"/>
      <c r="F461" s="727"/>
      <c r="G461" s="572"/>
      <c r="H461" s="572"/>
      <c r="I461" s="572"/>
      <c r="J461" s="509"/>
      <c r="K461" s="572"/>
      <c r="L461" s="518">
        <v>583.67999999999995</v>
      </c>
      <c r="M461" s="572"/>
      <c r="N461" s="728">
        <v>15946.14</v>
      </c>
      <c r="AF461" s="724"/>
      <c r="AG461" s="489"/>
      <c r="AI461" s="489"/>
      <c r="AL461" s="499" t="s">
        <v>855</v>
      </c>
      <c r="AN461" s="489"/>
      <c r="AO461" s="754"/>
      <c r="AP461" s="754"/>
      <c r="AQ461" s="707"/>
      <c r="AR461" s="707"/>
      <c r="AS461" s="707"/>
      <c r="AT461" s="707"/>
      <c r="AU461" s="707"/>
      <c r="AV461" s="489"/>
      <c r="AX461" s="489"/>
    </row>
    <row r="462" spans="1:50" s="462" customFormat="1" ht="34.5" x14ac:dyDescent="0.25">
      <c r="A462" s="729"/>
      <c r="B462" s="498" t="s">
        <v>2519</v>
      </c>
      <c r="C462" s="2733" t="s">
        <v>2520</v>
      </c>
      <c r="D462" s="2733"/>
      <c r="E462" s="2733"/>
      <c r="F462" s="727" t="s">
        <v>624</v>
      </c>
      <c r="G462" s="735">
        <v>73</v>
      </c>
      <c r="H462" s="572"/>
      <c r="I462" s="735">
        <v>73</v>
      </c>
      <c r="J462" s="509"/>
      <c r="K462" s="572"/>
      <c r="L462" s="518">
        <v>426.09</v>
      </c>
      <c r="M462" s="572"/>
      <c r="N462" s="728">
        <v>11640.68</v>
      </c>
      <c r="AF462" s="724"/>
      <c r="AG462" s="489"/>
      <c r="AI462" s="489"/>
      <c r="AL462" s="499" t="s">
        <v>2520</v>
      </c>
      <c r="AN462" s="489"/>
      <c r="AO462" s="754"/>
      <c r="AP462" s="754"/>
      <c r="AQ462" s="707"/>
      <c r="AR462" s="707"/>
      <c r="AS462" s="707"/>
      <c r="AT462" s="707"/>
      <c r="AU462" s="707"/>
      <c r="AV462" s="489"/>
      <c r="AX462" s="489"/>
    </row>
    <row r="463" spans="1:50" s="462" customFormat="1" ht="34.5" x14ac:dyDescent="0.25">
      <c r="A463" s="729"/>
      <c r="B463" s="498" t="s">
        <v>2521</v>
      </c>
      <c r="C463" s="2733" t="s">
        <v>2522</v>
      </c>
      <c r="D463" s="2733"/>
      <c r="E463" s="2733"/>
      <c r="F463" s="727" t="s">
        <v>624</v>
      </c>
      <c r="G463" s="735">
        <v>34</v>
      </c>
      <c r="H463" s="572"/>
      <c r="I463" s="735">
        <v>34</v>
      </c>
      <c r="J463" s="509"/>
      <c r="K463" s="572"/>
      <c r="L463" s="518">
        <v>198.45</v>
      </c>
      <c r="M463" s="572"/>
      <c r="N463" s="728">
        <v>5421.69</v>
      </c>
      <c r="AF463" s="724"/>
      <c r="AG463" s="489"/>
      <c r="AI463" s="489"/>
      <c r="AL463" s="499" t="s">
        <v>2522</v>
      </c>
      <c r="AN463" s="489"/>
      <c r="AO463" s="754"/>
      <c r="AP463" s="754"/>
      <c r="AQ463" s="707"/>
      <c r="AR463" s="707"/>
      <c r="AS463" s="707"/>
      <c r="AT463" s="707"/>
      <c r="AU463" s="707"/>
      <c r="AV463" s="489"/>
      <c r="AX463" s="489"/>
    </row>
    <row r="464" spans="1:50" s="462" customFormat="1" ht="15" x14ac:dyDescent="0.25">
      <c r="A464" s="534"/>
      <c r="B464" s="575"/>
      <c r="C464" s="2786" t="s">
        <v>860</v>
      </c>
      <c r="D464" s="2786"/>
      <c r="E464" s="2786"/>
      <c r="F464" s="491"/>
      <c r="G464" s="492"/>
      <c r="H464" s="492"/>
      <c r="I464" s="492"/>
      <c r="J464" s="495"/>
      <c r="K464" s="492"/>
      <c r="L464" s="532">
        <v>6444.49</v>
      </c>
      <c r="M464" s="571"/>
      <c r="N464" s="533">
        <v>73151.72</v>
      </c>
      <c r="AF464" s="724"/>
      <c r="AG464" s="489"/>
      <c r="AI464" s="489"/>
      <c r="AN464" s="489" t="s">
        <v>860</v>
      </c>
      <c r="AO464" s="754"/>
      <c r="AP464" s="754"/>
      <c r="AQ464" s="707"/>
      <c r="AR464" s="707"/>
      <c r="AS464" s="707"/>
      <c r="AT464" s="707"/>
      <c r="AU464" s="707"/>
      <c r="AV464" s="489"/>
      <c r="AX464" s="489"/>
    </row>
    <row r="465" spans="1:50" s="462" customFormat="1" ht="22.5" x14ac:dyDescent="0.25">
      <c r="A465" s="744" t="s">
        <v>1355</v>
      </c>
      <c r="B465" s="745" t="s">
        <v>2523</v>
      </c>
      <c r="C465" s="2787" t="s">
        <v>2524</v>
      </c>
      <c r="D465" s="2787"/>
      <c r="E465" s="2787"/>
      <c r="F465" s="746" t="s">
        <v>820</v>
      </c>
      <c r="G465" s="747">
        <v>5.6117999999999997</v>
      </c>
      <c r="H465" s="748">
        <v>1</v>
      </c>
      <c r="I465" s="759">
        <v>5.6117999999999997</v>
      </c>
      <c r="J465" s="750">
        <v>59.99</v>
      </c>
      <c r="K465" s="747"/>
      <c r="L465" s="750">
        <v>336.65</v>
      </c>
      <c r="M465" s="752">
        <v>7.72</v>
      </c>
      <c r="N465" s="753">
        <v>2598.94</v>
      </c>
      <c r="AF465" s="724"/>
      <c r="AG465" s="489"/>
      <c r="AI465" s="489"/>
      <c r="AN465" s="489"/>
      <c r="AO465" s="754" t="s">
        <v>2524</v>
      </c>
      <c r="AP465" s="754"/>
      <c r="AQ465" s="707"/>
      <c r="AR465" s="707"/>
      <c r="AS465" s="707"/>
      <c r="AT465" s="707"/>
      <c r="AU465" s="707"/>
      <c r="AV465" s="489"/>
      <c r="AX465" s="489"/>
    </row>
    <row r="466" spans="1:50" s="462" customFormat="1" ht="15" x14ac:dyDescent="0.25">
      <c r="A466" s="755"/>
      <c r="B466" s="756"/>
      <c r="C466" s="2787" t="s">
        <v>860</v>
      </c>
      <c r="D466" s="2787"/>
      <c r="E466" s="2787"/>
      <c r="F466" s="746"/>
      <c r="G466" s="747"/>
      <c r="H466" s="747"/>
      <c r="I466" s="747"/>
      <c r="J466" s="757"/>
      <c r="K466" s="747"/>
      <c r="L466" s="750">
        <v>336.65</v>
      </c>
      <c r="M466" s="758"/>
      <c r="N466" s="753">
        <v>2598.94</v>
      </c>
      <c r="AF466" s="724"/>
      <c r="AG466" s="489"/>
      <c r="AI466" s="489"/>
      <c r="AN466" s="489"/>
      <c r="AO466" s="754"/>
      <c r="AP466" s="754" t="s">
        <v>860</v>
      </c>
      <c r="AQ466" s="707"/>
      <c r="AR466" s="707"/>
      <c r="AS466" s="707"/>
      <c r="AT466" s="707"/>
      <c r="AU466" s="707"/>
      <c r="AV466" s="489"/>
      <c r="AX466" s="489"/>
    </row>
    <row r="467" spans="1:50" s="462" customFormat="1" ht="15" x14ac:dyDescent="0.25">
      <c r="A467" s="744" t="s">
        <v>1357</v>
      </c>
      <c r="B467" s="745" t="s">
        <v>2525</v>
      </c>
      <c r="C467" s="2787" t="s">
        <v>2526</v>
      </c>
      <c r="D467" s="2787"/>
      <c r="E467" s="2787"/>
      <c r="F467" s="746" t="s">
        <v>820</v>
      </c>
      <c r="G467" s="747">
        <v>9.5519999999999996</v>
      </c>
      <c r="H467" s="748">
        <v>1</v>
      </c>
      <c r="I467" s="749">
        <v>9.5519999999999996</v>
      </c>
      <c r="J467" s="750">
        <v>185.49</v>
      </c>
      <c r="K467" s="747"/>
      <c r="L467" s="751">
        <v>1771.8</v>
      </c>
      <c r="M467" s="752">
        <v>7.72</v>
      </c>
      <c r="N467" s="753">
        <v>13678.3</v>
      </c>
      <c r="AF467" s="724"/>
      <c r="AG467" s="489"/>
      <c r="AI467" s="489"/>
      <c r="AN467" s="489"/>
      <c r="AO467" s="754" t="s">
        <v>2526</v>
      </c>
      <c r="AP467" s="754"/>
      <c r="AQ467" s="707"/>
      <c r="AR467" s="707"/>
      <c r="AS467" s="707"/>
      <c r="AT467" s="707"/>
      <c r="AU467" s="707"/>
      <c r="AV467" s="489"/>
      <c r="AX467" s="489"/>
    </row>
    <row r="468" spans="1:50" s="462" customFormat="1" ht="15" x14ac:dyDescent="0.25">
      <c r="A468" s="755"/>
      <c r="B468" s="756"/>
      <c r="C468" s="2787" t="s">
        <v>860</v>
      </c>
      <c r="D468" s="2787"/>
      <c r="E468" s="2787"/>
      <c r="F468" s="746"/>
      <c r="G468" s="747"/>
      <c r="H468" s="747"/>
      <c r="I468" s="747"/>
      <c r="J468" s="757"/>
      <c r="K468" s="747"/>
      <c r="L468" s="751">
        <v>1771.8</v>
      </c>
      <c r="M468" s="758"/>
      <c r="N468" s="753">
        <v>13678.3</v>
      </c>
      <c r="AF468" s="724"/>
      <c r="AG468" s="489"/>
      <c r="AI468" s="489"/>
      <c r="AN468" s="489"/>
      <c r="AO468" s="754"/>
      <c r="AP468" s="754" t="s">
        <v>860</v>
      </c>
      <c r="AQ468" s="707"/>
      <c r="AR468" s="707"/>
      <c r="AS468" s="707"/>
      <c r="AT468" s="707"/>
      <c r="AU468" s="707"/>
      <c r="AV468" s="489"/>
      <c r="AX468" s="489"/>
    </row>
    <row r="469" spans="1:50" s="462" customFormat="1" ht="33" x14ac:dyDescent="0.25">
      <c r="A469" s="744" t="s">
        <v>1360</v>
      </c>
      <c r="B469" s="745" t="s">
        <v>2527</v>
      </c>
      <c r="C469" s="2787" t="s">
        <v>2528</v>
      </c>
      <c r="D469" s="2787"/>
      <c r="E469" s="2787"/>
      <c r="F469" s="746" t="s">
        <v>789</v>
      </c>
      <c r="G469" s="747">
        <v>4.5610999999999997</v>
      </c>
      <c r="H469" s="748">
        <v>1</v>
      </c>
      <c r="I469" s="759">
        <v>4.5610999999999997</v>
      </c>
      <c r="J469" s="750">
        <v>313</v>
      </c>
      <c r="K469" s="747"/>
      <c r="L469" s="751">
        <v>1427.62</v>
      </c>
      <c r="M469" s="752">
        <v>7.72</v>
      </c>
      <c r="N469" s="753">
        <v>11021.23</v>
      </c>
      <c r="AF469" s="724"/>
      <c r="AG469" s="489"/>
      <c r="AI469" s="489"/>
      <c r="AN469" s="489"/>
      <c r="AO469" s="754" t="s">
        <v>2528</v>
      </c>
      <c r="AP469" s="754"/>
      <c r="AQ469" s="707"/>
      <c r="AR469" s="707"/>
      <c r="AS469" s="707"/>
      <c r="AT469" s="707"/>
      <c r="AU469" s="707"/>
      <c r="AV469" s="489"/>
      <c r="AX469" s="489"/>
    </row>
    <row r="470" spans="1:50" s="462" customFormat="1" ht="15" x14ac:dyDescent="0.25">
      <c r="A470" s="755"/>
      <c r="B470" s="756"/>
      <c r="C470" s="2787" t="s">
        <v>860</v>
      </c>
      <c r="D470" s="2787"/>
      <c r="E470" s="2787"/>
      <c r="F470" s="746"/>
      <c r="G470" s="747"/>
      <c r="H470" s="747"/>
      <c r="I470" s="747"/>
      <c r="J470" s="757"/>
      <c r="K470" s="747"/>
      <c r="L470" s="751">
        <v>1427.62</v>
      </c>
      <c r="M470" s="758"/>
      <c r="N470" s="753">
        <v>11021.23</v>
      </c>
      <c r="AF470" s="724"/>
      <c r="AG470" s="489"/>
      <c r="AI470" s="489"/>
      <c r="AN470" s="489"/>
      <c r="AO470" s="754"/>
      <c r="AP470" s="754" t="s">
        <v>860</v>
      </c>
      <c r="AQ470" s="707"/>
      <c r="AR470" s="707"/>
      <c r="AS470" s="707"/>
      <c r="AT470" s="707"/>
      <c r="AU470" s="707"/>
      <c r="AV470" s="489"/>
      <c r="AX470" s="489"/>
    </row>
    <row r="471" spans="1:50" s="462" customFormat="1" ht="23.25" x14ac:dyDescent="0.25">
      <c r="A471" s="490" t="s">
        <v>1313</v>
      </c>
      <c r="B471" s="576" t="s">
        <v>2535</v>
      </c>
      <c r="C471" s="2786" t="s">
        <v>2536</v>
      </c>
      <c r="D471" s="2786"/>
      <c r="E471" s="2786"/>
      <c r="F471" s="491" t="s">
        <v>789</v>
      </c>
      <c r="G471" s="492">
        <v>0.51324000000000003</v>
      </c>
      <c r="H471" s="493">
        <v>1</v>
      </c>
      <c r="I471" s="549">
        <v>0.51324000000000003</v>
      </c>
      <c r="J471" s="532">
        <v>5488.69</v>
      </c>
      <c r="K471" s="492"/>
      <c r="L471" s="532">
        <v>2817.02</v>
      </c>
      <c r="M471" s="740">
        <v>7.72</v>
      </c>
      <c r="N471" s="533">
        <v>21747.39</v>
      </c>
      <c r="AF471" s="724"/>
      <c r="AG471" s="489"/>
      <c r="AI471" s="489" t="s">
        <v>2536</v>
      </c>
      <c r="AN471" s="489"/>
      <c r="AO471" s="754"/>
      <c r="AP471" s="754"/>
      <c r="AQ471" s="707"/>
      <c r="AR471" s="707"/>
      <c r="AS471" s="707"/>
      <c r="AT471" s="707"/>
      <c r="AU471" s="707"/>
      <c r="AV471" s="489"/>
      <c r="AX471" s="489"/>
    </row>
    <row r="472" spans="1:50" s="462" customFormat="1" ht="15" x14ac:dyDescent="0.25">
      <c r="A472" s="534"/>
      <c r="B472" s="575"/>
      <c r="C472" s="2786" t="s">
        <v>860</v>
      </c>
      <c r="D472" s="2786"/>
      <c r="E472" s="2786"/>
      <c r="F472" s="491"/>
      <c r="G472" s="492"/>
      <c r="H472" s="492"/>
      <c r="I472" s="492"/>
      <c r="J472" s="495"/>
      <c r="K472" s="492"/>
      <c r="L472" s="532">
        <v>2817.02</v>
      </c>
      <c r="M472" s="571"/>
      <c r="N472" s="533">
        <v>21747.39</v>
      </c>
      <c r="AF472" s="724"/>
      <c r="AG472" s="489"/>
      <c r="AI472" s="489"/>
      <c r="AN472" s="489" t="s">
        <v>860</v>
      </c>
      <c r="AO472" s="754"/>
      <c r="AP472" s="754"/>
      <c r="AQ472" s="707"/>
      <c r="AR472" s="707"/>
      <c r="AS472" s="707"/>
      <c r="AT472" s="707"/>
      <c r="AU472" s="707"/>
      <c r="AV472" s="489"/>
      <c r="AX472" s="489"/>
    </row>
    <row r="473" spans="1:50" s="462" customFormat="1" ht="23.25" x14ac:dyDescent="0.25">
      <c r="A473" s="490" t="s">
        <v>1315</v>
      </c>
      <c r="B473" s="576" t="s">
        <v>2627</v>
      </c>
      <c r="C473" s="2786" t="s">
        <v>2628</v>
      </c>
      <c r="D473" s="2786"/>
      <c r="E473" s="2786"/>
      <c r="F473" s="491" t="s">
        <v>789</v>
      </c>
      <c r="G473" s="492">
        <v>1.5708</v>
      </c>
      <c r="H473" s="493">
        <v>1</v>
      </c>
      <c r="I473" s="725">
        <v>1.5708</v>
      </c>
      <c r="J473" s="532">
        <v>5488.69</v>
      </c>
      <c r="K473" s="492"/>
      <c r="L473" s="532">
        <v>8621.6299999999992</v>
      </c>
      <c r="M473" s="740">
        <v>7.72</v>
      </c>
      <c r="N473" s="533">
        <v>66558.98</v>
      </c>
      <c r="AF473" s="724"/>
      <c r="AG473" s="489"/>
      <c r="AI473" s="489" t="s">
        <v>2628</v>
      </c>
      <c r="AN473" s="489"/>
      <c r="AO473" s="754"/>
      <c r="AP473" s="754"/>
      <c r="AQ473" s="707"/>
      <c r="AR473" s="707"/>
      <c r="AS473" s="707"/>
      <c r="AT473" s="707"/>
      <c r="AU473" s="707"/>
      <c r="AV473" s="489"/>
      <c r="AX473" s="489"/>
    </row>
    <row r="474" spans="1:50" s="462" customFormat="1" ht="15" x14ac:dyDescent="0.25">
      <c r="A474" s="534"/>
      <c r="B474" s="575"/>
      <c r="C474" s="2786" t="s">
        <v>860</v>
      </c>
      <c r="D474" s="2786"/>
      <c r="E474" s="2786"/>
      <c r="F474" s="491"/>
      <c r="G474" s="492"/>
      <c r="H474" s="492"/>
      <c r="I474" s="492"/>
      <c r="J474" s="495"/>
      <c r="K474" s="492"/>
      <c r="L474" s="532">
        <v>8621.6299999999992</v>
      </c>
      <c r="M474" s="571"/>
      <c r="N474" s="533">
        <v>66558.98</v>
      </c>
      <c r="AF474" s="724"/>
      <c r="AG474" s="489"/>
      <c r="AI474" s="489"/>
      <c r="AN474" s="489" t="s">
        <v>860</v>
      </c>
      <c r="AO474" s="754"/>
      <c r="AP474" s="754"/>
      <c r="AQ474" s="707"/>
      <c r="AR474" s="707"/>
      <c r="AS474" s="707"/>
      <c r="AT474" s="707"/>
      <c r="AU474" s="707"/>
      <c r="AV474" s="489"/>
      <c r="AX474" s="489"/>
    </row>
    <row r="475" spans="1:50" s="462" customFormat="1" ht="23.25" x14ac:dyDescent="0.25">
      <c r="A475" s="490" t="s">
        <v>1318</v>
      </c>
      <c r="B475" s="576" t="s">
        <v>2629</v>
      </c>
      <c r="C475" s="2786" t="s">
        <v>2630</v>
      </c>
      <c r="D475" s="2786"/>
      <c r="E475" s="2786"/>
      <c r="F475" s="491" t="s">
        <v>789</v>
      </c>
      <c r="G475" s="492">
        <v>0.112</v>
      </c>
      <c r="H475" s="493">
        <v>1</v>
      </c>
      <c r="I475" s="739">
        <v>0.112</v>
      </c>
      <c r="J475" s="532">
        <v>5584.58</v>
      </c>
      <c r="K475" s="492"/>
      <c r="L475" s="535">
        <v>625.47</v>
      </c>
      <c r="M475" s="740">
        <v>7.72</v>
      </c>
      <c r="N475" s="533">
        <v>4828.63</v>
      </c>
      <c r="AF475" s="724"/>
      <c r="AG475" s="489"/>
      <c r="AI475" s="489" t="s">
        <v>2630</v>
      </c>
      <c r="AN475" s="489"/>
      <c r="AO475" s="754"/>
      <c r="AP475" s="754"/>
      <c r="AQ475" s="707"/>
      <c r="AR475" s="707"/>
      <c r="AS475" s="707"/>
      <c r="AT475" s="707"/>
      <c r="AU475" s="707"/>
      <c r="AV475" s="489"/>
      <c r="AX475" s="489"/>
    </row>
    <row r="476" spans="1:50" s="462" customFormat="1" ht="15" x14ac:dyDescent="0.25">
      <c r="A476" s="534"/>
      <c r="B476" s="575"/>
      <c r="C476" s="2786" t="s">
        <v>860</v>
      </c>
      <c r="D476" s="2786"/>
      <c r="E476" s="2786"/>
      <c r="F476" s="491"/>
      <c r="G476" s="492"/>
      <c r="H476" s="492"/>
      <c r="I476" s="492"/>
      <c r="J476" s="495"/>
      <c r="K476" s="492"/>
      <c r="L476" s="535">
        <v>625.47</v>
      </c>
      <c r="M476" s="571"/>
      <c r="N476" s="533">
        <v>4828.63</v>
      </c>
      <c r="AF476" s="724"/>
      <c r="AG476" s="489"/>
      <c r="AI476" s="489"/>
      <c r="AN476" s="489" t="s">
        <v>860</v>
      </c>
      <c r="AO476" s="754"/>
      <c r="AP476" s="754"/>
      <c r="AQ476" s="707"/>
      <c r="AR476" s="707"/>
      <c r="AS476" s="707"/>
      <c r="AT476" s="707"/>
      <c r="AU476" s="707"/>
      <c r="AV476" s="489"/>
      <c r="AX476" s="489"/>
    </row>
    <row r="477" spans="1:50" s="462" customFormat="1" ht="45.75" x14ac:dyDescent="0.25">
      <c r="A477" s="490" t="s">
        <v>1320</v>
      </c>
      <c r="B477" s="576" t="s">
        <v>2631</v>
      </c>
      <c r="C477" s="2786" t="s">
        <v>2632</v>
      </c>
      <c r="D477" s="2786"/>
      <c r="E477" s="2786"/>
      <c r="F477" s="491" t="s">
        <v>2633</v>
      </c>
      <c r="G477" s="492">
        <v>5.04</v>
      </c>
      <c r="H477" s="493">
        <v>1</v>
      </c>
      <c r="I477" s="740">
        <v>5.04</v>
      </c>
      <c r="J477" s="535">
        <v>111.05</v>
      </c>
      <c r="K477" s="492"/>
      <c r="L477" s="535">
        <v>559.69000000000005</v>
      </c>
      <c r="M477" s="740">
        <v>7.72</v>
      </c>
      <c r="N477" s="533">
        <v>4320.8100000000004</v>
      </c>
      <c r="AF477" s="724"/>
      <c r="AG477" s="489"/>
      <c r="AI477" s="489" t="s">
        <v>2632</v>
      </c>
      <c r="AN477" s="489"/>
      <c r="AO477" s="754"/>
      <c r="AP477" s="754"/>
      <c r="AQ477" s="707"/>
      <c r="AR477" s="707"/>
      <c r="AS477" s="707"/>
      <c r="AT477" s="707"/>
      <c r="AU477" s="707"/>
      <c r="AV477" s="489"/>
      <c r="AX477" s="489"/>
    </row>
    <row r="478" spans="1:50" s="462" customFormat="1" ht="15" x14ac:dyDescent="0.25">
      <c r="A478" s="534"/>
      <c r="B478" s="575"/>
      <c r="C478" s="2786" t="s">
        <v>860</v>
      </c>
      <c r="D478" s="2786"/>
      <c r="E478" s="2786"/>
      <c r="F478" s="491"/>
      <c r="G478" s="492"/>
      <c r="H478" s="492"/>
      <c r="I478" s="492"/>
      <c r="J478" s="495"/>
      <c r="K478" s="492"/>
      <c r="L478" s="535">
        <v>559.69000000000005</v>
      </c>
      <c r="M478" s="571"/>
      <c r="N478" s="533">
        <v>4320.8100000000004</v>
      </c>
      <c r="AF478" s="724"/>
      <c r="AG478" s="489"/>
      <c r="AI478" s="489"/>
      <c r="AN478" s="489" t="s">
        <v>860</v>
      </c>
      <c r="AO478" s="754"/>
      <c r="AP478" s="754"/>
      <c r="AQ478" s="707"/>
      <c r="AR478" s="707"/>
      <c r="AS478" s="707"/>
      <c r="AT478" s="707"/>
      <c r="AU478" s="707"/>
      <c r="AV478" s="489"/>
      <c r="AX478" s="489"/>
    </row>
    <row r="479" spans="1:50" s="462" customFormat="1" ht="15" x14ac:dyDescent="0.25">
      <c r="A479" s="538"/>
      <c r="B479" s="539"/>
      <c r="C479" s="539"/>
      <c r="D479" s="539"/>
      <c r="E479" s="539"/>
      <c r="F479" s="540"/>
      <c r="G479" s="540"/>
      <c r="H479" s="540"/>
      <c r="I479" s="540"/>
      <c r="J479" s="541"/>
      <c r="K479" s="540"/>
      <c r="L479" s="541"/>
      <c r="M479" s="572"/>
      <c r="N479" s="541"/>
      <c r="AF479" s="724"/>
      <c r="AG479" s="489"/>
      <c r="AI479" s="489"/>
      <c r="AN479" s="489"/>
      <c r="AO479" s="754"/>
      <c r="AP479" s="754"/>
      <c r="AQ479" s="707"/>
      <c r="AR479" s="707"/>
      <c r="AS479" s="707"/>
      <c r="AT479" s="707"/>
      <c r="AU479" s="707"/>
      <c r="AV479" s="489"/>
      <c r="AX479" s="489"/>
    </row>
    <row r="480" spans="1:50" s="462" customFormat="1" ht="15" x14ac:dyDescent="0.25">
      <c r="A480" s="787"/>
      <c r="B480" s="788"/>
      <c r="C480" s="2786" t="s">
        <v>2634</v>
      </c>
      <c r="D480" s="2786"/>
      <c r="E480" s="2786"/>
      <c r="F480" s="2786"/>
      <c r="G480" s="2786"/>
      <c r="H480" s="2786"/>
      <c r="I480" s="2786"/>
      <c r="J480" s="2786"/>
      <c r="K480" s="2786"/>
      <c r="L480" s="789"/>
      <c r="M480" s="790"/>
      <c r="N480" s="791"/>
      <c r="AF480" s="724"/>
      <c r="AG480" s="489"/>
      <c r="AI480" s="489"/>
      <c r="AN480" s="489"/>
      <c r="AO480" s="754"/>
      <c r="AP480" s="754"/>
      <c r="AQ480" s="707"/>
      <c r="AR480" s="707"/>
      <c r="AS480" s="707"/>
      <c r="AT480" s="707"/>
      <c r="AU480" s="707"/>
      <c r="AV480" s="489" t="s">
        <v>2634</v>
      </c>
      <c r="AX480" s="489"/>
    </row>
    <row r="481" spans="1:50" s="462" customFormat="1" ht="15" x14ac:dyDescent="0.25">
      <c r="A481" s="531"/>
      <c r="B481" s="498"/>
      <c r="C481" s="2733" t="s">
        <v>878</v>
      </c>
      <c r="D481" s="2733"/>
      <c r="E481" s="2733"/>
      <c r="F481" s="2733"/>
      <c r="G481" s="2733"/>
      <c r="H481" s="2733"/>
      <c r="I481" s="2733"/>
      <c r="J481" s="2733"/>
      <c r="K481" s="2733"/>
      <c r="L481" s="792">
        <v>2526486.33</v>
      </c>
      <c r="M481" s="793"/>
      <c r="N481" s="544">
        <v>26475414.600000001</v>
      </c>
      <c r="AF481" s="724"/>
      <c r="AG481" s="489"/>
      <c r="AI481" s="489"/>
      <c r="AN481" s="489"/>
      <c r="AO481" s="754"/>
      <c r="AP481" s="754"/>
      <c r="AQ481" s="707"/>
      <c r="AR481" s="707"/>
      <c r="AS481" s="707"/>
      <c r="AT481" s="707"/>
      <c r="AU481" s="707"/>
      <c r="AV481" s="489"/>
      <c r="AW481" s="499" t="s">
        <v>878</v>
      </c>
      <c r="AX481" s="489"/>
    </row>
    <row r="482" spans="1:50" s="462" customFormat="1" ht="15" x14ac:dyDescent="0.25">
      <c r="A482" s="531"/>
      <c r="B482" s="498"/>
      <c r="C482" s="2733" t="s">
        <v>879</v>
      </c>
      <c r="D482" s="2733"/>
      <c r="E482" s="2733"/>
      <c r="F482" s="2733"/>
      <c r="G482" s="2733"/>
      <c r="H482" s="2733"/>
      <c r="I482" s="2733"/>
      <c r="J482" s="2733"/>
      <c r="K482" s="2733"/>
      <c r="L482" s="794"/>
      <c r="M482" s="793"/>
      <c r="N482" s="545"/>
      <c r="AF482" s="724"/>
      <c r="AG482" s="489"/>
      <c r="AI482" s="489"/>
      <c r="AN482" s="489"/>
      <c r="AO482" s="754"/>
      <c r="AP482" s="754"/>
      <c r="AQ482" s="707"/>
      <c r="AR482" s="707"/>
      <c r="AS482" s="707"/>
      <c r="AT482" s="707"/>
      <c r="AU482" s="707"/>
      <c r="AV482" s="489"/>
      <c r="AW482" s="499" t="s">
        <v>879</v>
      </c>
      <c r="AX482" s="489"/>
    </row>
    <row r="483" spans="1:50" s="462" customFormat="1" ht="15" x14ac:dyDescent="0.25">
      <c r="A483" s="531"/>
      <c r="B483" s="498"/>
      <c r="C483" s="2733" t="s">
        <v>880</v>
      </c>
      <c r="D483" s="2733"/>
      <c r="E483" s="2733"/>
      <c r="F483" s="2733"/>
      <c r="G483" s="2733"/>
      <c r="H483" s="2733"/>
      <c r="I483" s="2733"/>
      <c r="J483" s="2733"/>
      <c r="K483" s="2733"/>
      <c r="L483" s="792">
        <v>124380.02</v>
      </c>
      <c r="M483" s="793"/>
      <c r="N483" s="544">
        <v>3398062.14</v>
      </c>
      <c r="AF483" s="724"/>
      <c r="AG483" s="489"/>
      <c r="AI483" s="489"/>
      <c r="AN483" s="489"/>
      <c r="AO483" s="754"/>
      <c r="AP483" s="754"/>
      <c r="AQ483" s="707"/>
      <c r="AR483" s="707"/>
      <c r="AS483" s="707"/>
      <c r="AT483" s="707"/>
      <c r="AU483" s="707"/>
      <c r="AV483" s="489"/>
      <c r="AW483" s="499" t="s">
        <v>880</v>
      </c>
      <c r="AX483" s="489"/>
    </row>
    <row r="484" spans="1:50" s="462" customFormat="1" ht="15" x14ac:dyDescent="0.25">
      <c r="A484" s="531"/>
      <c r="B484" s="498"/>
      <c r="C484" s="2733" t="s">
        <v>881</v>
      </c>
      <c r="D484" s="2733"/>
      <c r="E484" s="2733"/>
      <c r="F484" s="2733"/>
      <c r="G484" s="2733"/>
      <c r="H484" s="2733"/>
      <c r="I484" s="2733"/>
      <c r="J484" s="2733"/>
      <c r="K484" s="2733"/>
      <c r="L484" s="792">
        <v>1416591.16</v>
      </c>
      <c r="M484" s="793"/>
      <c r="N484" s="544">
        <v>15469175.460000001</v>
      </c>
      <c r="AF484" s="724"/>
      <c r="AG484" s="489"/>
      <c r="AI484" s="489"/>
      <c r="AN484" s="489"/>
      <c r="AO484" s="754"/>
      <c r="AP484" s="754"/>
      <c r="AQ484" s="707"/>
      <c r="AR484" s="707"/>
      <c r="AS484" s="707"/>
      <c r="AT484" s="707"/>
      <c r="AU484" s="707"/>
      <c r="AV484" s="489"/>
      <c r="AW484" s="499" t="s">
        <v>881</v>
      </c>
      <c r="AX484" s="489"/>
    </row>
    <row r="485" spans="1:50" s="462" customFormat="1" ht="15" x14ac:dyDescent="0.25">
      <c r="A485" s="531"/>
      <c r="B485" s="498"/>
      <c r="C485" s="2733" t="s">
        <v>2564</v>
      </c>
      <c r="D485" s="2733"/>
      <c r="E485" s="2733"/>
      <c r="F485" s="2733"/>
      <c r="G485" s="2733"/>
      <c r="H485" s="2733"/>
      <c r="I485" s="2733"/>
      <c r="J485" s="2733"/>
      <c r="K485" s="2733"/>
      <c r="L485" s="792">
        <v>63576.97</v>
      </c>
      <c r="M485" s="793"/>
      <c r="N485" s="544">
        <v>1736922.81</v>
      </c>
      <c r="AF485" s="724"/>
      <c r="AG485" s="489"/>
      <c r="AI485" s="489"/>
      <c r="AN485" s="489"/>
      <c r="AO485" s="754"/>
      <c r="AP485" s="754"/>
      <c r="AQ485" s="707"/>
      <c r="AR485" s="707"/>
      <c r="AS485" s="707"/>
      <c r="AT485" s="707"/>
      <c r="AU485" s="707"/>
      <c r="AV485" s="489"/>
      <c r="AW485" s="499" t="s">
        <v>2564</v>
      </c>
      <c r="AX485" s="489"/>
    </row>
    <row r="486" spans="1:50" s="462" customFormat="1" ht="15" x14ac:dyDescent="0.25">
      <c r="A486" s="531"/>
      <c r="B486" s="498"/>
      <c r="C486" s="2733" t="s">
        <v>883</v>
      </c>
      <c r="D486" s="2733"/>
      <c r="E486" s="2733"/>
      <c r="F486" s="2733"/>
      <c r="G486" s="2733"/>
      <c r="H486" s="2733"/>
      <c r="I486" s="2733"/>
      <c r="J486" s="2733"/>
      <c r="K486" s="2733"/>
      <c r="L486" s="792">
        <v>985515.15</v>
      </c>
      <c r="M486" s="793"/>
      <c r="N486" s="544">
        <v>7608177</v>
      </c>
      <c r="AF486" s="724"/>
      <c r="AG486" s="489"/>
      <c r="AI486" s="489"/>
      <c r="AN486" s="489"/>
      <c r="AO486" s="754"/>
      <c r="AP486" s="754"/>
      <c r="AQ486" s="707"/>
      <c r="AR486" s="707"/>
      <c r="AS486" s="707"/>
      <c r="AT486" s="707"/>
      <c r="AU486" s="707"/>
      <c r="AV486" s="489"/>
      <c r="AW486" s="499" t="s">
        <v>883</v>
      </c>
      <c r="AX486" s="489"/>
    </row>
    <row r="487" spans="1:50" s="462" customFormat="1" ht="15" x14ac:dyDescent="0.25">
      <c r="A487" s="531"/>
      <c r="B487" s="498"/>
      <c r="C487" s="2733" t="s">
        <v>885</v>
      </c>
      <c r="D487" s="2733"/>
      <c r="E487" s="2733"/>
      <c r="F487" s="2733"/>
      <c r="G487" s="2733"/>
      <c r="H487" s="2733"/>
      <c r="I487" s="2733"/>
      <c r="J487" s="2733"/>
      <c r="K487" s="2733"/>
      <c r="L487" s="792">
        <v>2809603.14</v>
      </c>
      <c r="M487" s="793"/>
      <c r="N487" s="544">
        <v>34210165.43</v>
      </c>
      <c r="AF487" s="724"/>
      <c r="AG487" s="489"/>
      <c r="AI487" s="489"/>
      <c r="AN487" s="489"/>
      <c r="AO487" s="754"/>
      <c r="AP487" s="754"/>
      <c r="AQ487" s="707"/>
      <c r="AR487" s="707"/>
      <c r="AS487" s="707"/>
      <c r="AT487" s="707"/>
      <c r="AU487" s="707"/>
      <c r="AV487" s="489"/>
      <c r="AW487" s="499" t="s">
        <v>885</v>
      </c>
      <c r="AX487" s="489"/>
    </row>
    <row r="488" spans="1:50" s="462" customFormat="1" ht="15" x14ac:dyDescent="0.25">
      <c r="A488" s="531"/>
      <c r="B488" s="498"/>
      <c r="C488" s="2733" t="s">
        <v>886</v>
      </c>
      <c r="D488" s="2733"/>
      <c r="E488" s="2733"/>
      <c r="F488" s="2733"/>
      <c r="G488" s="2733"/>
      <c r="H488" s="2733"/>
      <c r="I488" s="2733"/>
      <c r="J488" s="2733"/>
      <c r="K488" s="2733"/>
      <c r="L488" s="792">
        <v>2803158.65</v>
      </c>
      <c r="M488" s="793"/>
      <c r="N488" s="544">
        <v>34137013.710000001</v>
      </c>
      <c r="AF488" s="724"/>
      <c r="AG488" s="489"/>
      <c r="AI488" s="489"/>
      <c r="AN488" s="489"/>
      <c r="AO488" s="754"/>
      <c r="AP488" s="754"/>
      <c r="AQ488" s="707"/>
      <c r="AR488" s="707"/>
      <c r="AS488" s="707"/>
      <c r="AT488" s="707"/>
      <c r="AU488" s="707"/>
      <c r="AV488" s="489"/>
      <c r="AW488" s="499" t="s">
        <v>886</v>
      </c>
      <c r="AX488" s="489"/>
    </row>
    <row r="489" spans="1:50" s="462" customFormat="1" ht="15" x14ac:dyDescent="0.25">
      <c r="A489" s="531"/>
      <c r="B489" s="498"/>
      <c r="C489" s="2733" t="s">
        <v>887</v>
      </c>
      <c r="D489" s="2733"/>
      <c r="E489" s="2733"/>
      <c r="F489" s="2733"/>
      <c r="G489" s="2733"/>
      <c r="H489" s="2733"/>
      <c r="I489" s="2733"/>
      <c r="J489" s="2733"/>
      <c r="K489" s="2733"/>
      <c r="L489" s="794"/>
      <c r="M489" s="793"/>
      <c r="N489" s="545"/>
      <c r="AF489" s="724"/>
      <c r="AG489" s="489"/>
      <c r="AI489" s="489"/>
      <c r="AN489" s="489"/>
      <c r="AO489" s="754"/>
      <c r="AP489" s="754"/>
      <c r="AQ489" s="707"/>
      <c r="AR489" s="707"/>
      <c r="AS489" s="707"/>
      <c r="AT489" s="707"/>
      <c r="AU489" s="707"/>
      <c r="AV489" s="489"/>
      <c r="AW489" s="499" t="s">
        <v>887</v>
      </c>
      <c r="AX489" s="489"/>
    </row>
    <row r="490" spans="1:50" s="462" customFormat="1" ht="15" x14ac:dyDescent="0.25">
      <c r="A490" s="531"/>
      <c r="B490" s="498"/>
      <c r="C490" s="2733" t="s">
        <v>888</v>
      </c>
      <c r="D490" s="2733"/>
      <c r="E490" s="2733"/>
      <c r="F490" s="2733"/>
      <c r="G490" s="2733"/>
      <c r="H490" s="2733"/>
      <c r="I490" s="2733"/>
      <c r="J490" s="2733"/>
      <c r="K490" s="2733"/>
      <c r="L490" s="792">
        <v>123882.7</v>
      </c>
      <c r="M490" s="793"/>
      <c r="N490" s="544">
        <v>3384475.36</v>
      </c>
      <c r="AF490" s="724"/>
      <c r="AG490" s="489"/>
      <c r="AI490" s="489"/>
      <c r="AN490" s="489"/>
      <c r="AO490" s="754"/>
      <c r="AP490" s="754"/>
      <c r="AQ490" s="707"/>
      <c r="AR490" s="707"/>
      <c r="AS490" s="707"/>
      <c r="AT490" s="707"/>
      <c r="AU490" s="707"/>
      <c r="AV490" s="489"/>
      <c r="AW490" s="499" t="s">
        <v>888</v>
      </c>
      <c r="AX490" s="489"/>
    </row>
    <row r="491" spans="1:50" s="462" customFormat="1" ht="15" x14ac:dyDescent="0.25">
      <c r="A491" s="531"/>
      <c r="B491" s="498"/>
      <c r="C491" s="2733" t="s">
        <v>889</v>
      </c>
      <c r="D491" s="2733"/>
      <c r="E491" s="2733"/>
      <c r="F491" s="2733"/>
      <c r="G491" s="2733"/>
      <c r="H491" s="2733"/>
      <c r="I491" s="2733"/>
      <c r="J491" s="2733"/>
      <c r="K491" s="2733"/>
      <c r="L491" s="792">
        <v>1416149.95</v>
      </c>
      <c r="M491" s="793"/>
      <c r="N491" s="544">
        <v>15464357.449999999</v>
      </c>
      <c r="AF491" s="724"/>
      <c r="AG491" s="489"/>
      <c r="AI491" s="489"/>
      <c r="AN491" s="489"/>
      <c r="AO491" s="754"/>
      <c r="AP491" s="754"/>
      <c r="AQ491" s="707"/>
      <c r="AR491" s="707"/>
      <c r="AS491" s="707"/>
      <c r="AT491" s="707"/>
      <c r="AU491" s="707"/>
      <c r="AV491" s="489"/>
      <c r="AW491" s="499" t="s">
        <v>889</v>
      </c>
      <c r="AX491" s="489"/>
    </row>
    <row r="492" spans="1:50" s="462" customFormat="1" ht="15" x14ac:dyDescent="0.25">
      <c r="A492" s="531"/>
      <c r="B492" s="498"/>
      <c r="C492" s="2733" t="s">
        <v>2565</v>
      </c>
      <c r="D492" s="2733"/>
      <c r="E492" s="2733"/>
      <c r="F492" s="2733"/>
      <c r="G492" s="2733"/>
      <c r="H492" s="2733"/>
      <c r="I492" s="2733"/>
      <c r="J492" s="2733"/>
      <c r="K492" s="2733"/>
      <c r="L492" s="792">
        <v>63490.61</v>
      </c>
      <c r="M492" s="793"/>
      <c r="N492" s="544">
        <v>1734563.45</v>
      </c>
      <c r="AF492" s="724"/>
      <c r="AG492" s="489"/>
      <c r="AI492" s="489"/>
      <c r="AN492" s="489"/>
      <c r="AO492" s="754"/>
      <c r="AP492" s="754"/>
      <c r="AQ492" s="707"/>
      <c r="AR492" s="707"/>
      <c r="AS492" s="707"/>
      <c r="AT492" s="707"/>
      <c r="AU492" s="707"/>
      <c r="AV492" s="489"/>
      <c r="AW492" s="499" t="s">
        <v>2565</v>
      </c>
      <c r="AX492" s="489"/>
    </row>
    <row r="493" spans="1:50" s="462" customFormat="1" ht="15" x14ac:dyDescent="0.25">
      <c r="A493" s="531"/>
      <c r="B493" s="498"/>
      <c r="C493" s="2733" t="s">
        <v>891</v>
      </c>
      <c r="D493" s="2733"/>
      <c r="E493" s="2733"/>
      <c r="F493" s="2733"/>
      <c r="G493" s="2733"/>
      <c r="H493" s="2733"/>
      <c r="I493" s="2733"/>
      <c r="J493" s="2733"/>
      <c r="K493" s="2733"/>
      <c r="L493" s="792">
        <v>980633.73</v>
      </c>
      <c r="M493" s="793"/>
      <c r="N493" s="544">
        <v>7570492.4400000004</v>
      </c>
      <c r="AF493" s="724"/>
      <c r="AG493" s="489"/>
      <c r="AI493" s="489"/>
      <c r="AN493" s="489"/>
      <c r="AO493" s="754"/>
      <c r="AP493" s="754"/>
      <c r="AQ493" s="707"/>
      <c r="AR493" s="707"/>
      <c r="AS493" s="707"/>
      <c r="AT493" s="707"/>
      <c r="AU493" s="707"/>
      <c r="AV493" s="489"/>
      <c r="AW493" s="499" t="s">
        <v>891</v>
      </c>
      <c r="AX493" s="489"/>
    </row>
    <row r="494" spans="1:50" s="462" customFormat="1" ht="15" x14ac:dyDescent="0.25">
      <c r="A494" s="531"/>
      <c r="B494" s="498"/>
      <c r="C494" s="2733" t="s">
        <v>892</v>
      </c>
      <c r="D494" s="2733"/>
      <c r="E494" s="2733"/>
      <c r="F494" s="2733"/>
      <c r="G494" s="2733"/>
      <c r="H494" s="2733"/>
      <c r="I494" s="2733"/>
      <c r="J494" s="2733"/>
      <c r="K494" s="2733"/>
      <c r="L494" s="792">
        <v>197146.54</v>
      </c>
      <c r="M494" s="793"/>
      <c r="N494" s="544">
        <v>5386043.2300000004</v>
      </c>
      <c r="AF494" s="724"/>
      <c r="AG494" s="489"/>
      <c r="AI494" s="489"/>
      <c r="AN494" s="489"/>
      <c r="AO494" s="754"/>
      <c r="AP494" s="754"/>
      <c r="AQ494" s="707"/>
      <c r="AR494" s="707"/>
      <c r="AS494" s="707"/>
      <c r="AT494" s="707"/>
      <c r="AU494" s="707"/>
      <c r="AV494" s="489"/>
      <c r="AW494" s="499" t="s">
        <v>892</v>
      </c>
      <c r="AX494" s="489"/>
    </row>
    <row r="495" spans="1:50" s="462" customFormat="1" ht="15" x14ac:dyDescent="0.25">
      <c r="A495" s="531"/>
      <c r="B495" s="498"/>
      <c r="C495" s="2733" t="s">
        <v>893</v>
      </c>
      <c r="D495" s="2733"/>
      <c r="E495" s="2733"/>
      <c r="F495" s="2733"/>
      <c r="G495" s="2733"/>
      <c r="H495" s="2733"/>
      <c r="I495" s="2733"/>
      <c r="J495" s="2733"/>
      <c r="K495" s="2733"/>
      <c r="L495" s="792">
        <v>85345.73</v>
      </c>
      <c r="M495" s="793"/>
      <c r="N495" s="544">
        <v>2331645.23</v>
      </c>
      <c r="AF495" s="724"/>
      <c r="AG495" s="489"/>
      <c r="AI495" s="489"/>
      <c r="AN495" s="489"/>
      <c r="AO495" s="754"/>
      <c r="AP495" s="754"/>
      <c r="AQ495" s="707"/>
      <c r="AR495" s="707"/>
      <c r="AS495" s="707"/>
      <c r="AT495" s="707"/>
      <c r="AU495" s="707"/>
      <c r="AV495" s="489"/>
      <c r="AW495" s="499" t="s">
        <v>893</v>
      </c>
      <c r="AX495" s="489"/>
    </row>
    <row r="496" spans="1:50" s="462" customFormat="1" ht="15" x14ac:dyDescent="0.25">
      <c r="A496" s="531"/>
      <c r="B496" s="498"/>
      <c r="C496" s="2733" t="s">
        <v>2566</v>
      </c>
      <c r="D496" s="2733"/>
      <c r="E496" s="2733"/>
      <c r="F496" s="2733"/>
      <c r="G496" s="2733"/>
      <c r="H496" s="2733"/>
      <c r="I496" s="2733"/>
      <c r="J496" s="2733"/>
      <c r="K496" s="2733"/>
      <c r="L496" s="792">
        <v>6444.49</v>
      </c>
      <c r="M496" s="793"/>
      <c r="N496" s="544">
        <v>73151.72</v>
      </c>
      <c r="AF496" s="724"/>
      <c r="AG496" s="489"/>
      <c r="AI496" s="489"/>
      <c r="AN496" s="489"/>
      <c r="AO496" s="754"/>
      <c r="AP496" s="754"/>
      <c r="AQ496" s="707"/>
      <c r="AR496" s="707"/>
      <c r="AS496" s="707"/>
      <c r="AT496" s="707"/>
      <c r="AU496" s="707"/>
      <c r="AV496" s="489"/>
      <c r="AW496" s="499" t="s">
        <v>2566</v>
      </c>
      <c r="AX496" s="489"/>
    </row>
    <row r="497" spans="1:50" s="462" customFormat="1" ht="15" x14ac:dyDescent="0.25">
      <c r="A497" s="531"/>
      <c r="B497" s="498"/>
      <c r="C497" s="2733" t="s">
        <v>887</v>
      </c>
      <c r="D497" s="2733"/>
      <c r="E497" s="2733"/>
      <c r="F497" s="2733"/>
      <c r="G497" s="2733"/>
      <c r="H497" s="2733"/>
      <c r="I497" s="2733"/>
      <c r="J497" s="2733"/>
      <c r="K497" s="2733"/>
      <c r="L497" s="794"/>
      <c r="M497" s="793"/>
      <c r="N497" s="545"/>
      <c r="AF497" s="724"/>
      <c r="AG497" s="489"/>
      <c r="AI497" s="489"/>
      <c r="AN497" s="489"/>
      <c r="AO497" s="754"/>
      <c r="AP497" s="754"/>
      <c r="AQ497" s="707"/>
      <c r="AR497" s="707"/>
      <c r="AS497" s="707"/>
      <c r="AT497" s="707"/>
      <c r="AU497" s="707"/>
      <c r="AV497" s="489"/>
      <c r="AW497" s="499" t="s">
        <v>887</v>
      </c>
      <c r="AX497" s="489"/>
    </row>
    <row r="498" spans="1:50" s="462" customFormat="1" ht="15" x14ac:dyDescent="0.25">
      <c r="A498" s="531"/>
      <c r="B498" s="498"/>
      <c r="C498" s="2733" t="s">
        <v>888</v>
      </c>
      <c r="D498" s="2733"/>
      <c r="E498" s="2733"/>
      <c r="F498" s="2733"/>
      <c r="G498" s="2733"/>
      <c r="H498" s="2733"/>
      <c r="I498" s="2733"/>
      <c r="J498" s="2733"/>
      <c r="K498" s="2733"/>
      <c r="L498" s="795">
        <v>497.32</v>
      </c>
      <c r="M498" s="793"/>
      <c r="N498" s="544">
        <v>13586.78</v>
      </c>
      <c r="AF498" s="724"/>
      <c r="AG498" s="489"/>
      <c r="AI498" s="489"/>
      <c r="AN498" s="489"/>
      <c r="AO498" s="754"/>
      <c r="AP498" s="754"/>
      <c r="AQ498" s="707"/>
      <c r="AR498" s="707"/>
      <c r="AS498" s="707"/>
      <c r="AT498" s="707"/>
      <c r="AU498" s="707"/>
      <c r="AV498" s="489"/>
      <c r="AW498" s="499" t="s">
        <v>888</v>
      </c>
      <c r="AX498" s="489"/>
    </row>
    <row r="499" spans="1:50" s="462" customFormat="1" ht="15" x14ac:dyDescent="0.25">
      <c r="A499" s="531"/>
      <c r="B499" s="498"/>
      <c r="C499" s="2733" t="s">
        <v>889</v>
      </c>
      <c r="D499" s="2733"/>
      <c r="E499" s="2733"/>
      <c r="F499" s="2733"/>
      <c r="G499" s="2733"/>
      <c r="H499" s="2733"/>
      <c r="I499" s="2733"/>
      <c r="J499" s="2733"/>
      <c r="K499" s="2733"/>
      <c r="L499" s="795">
        <v>441.21</v>
      </c>
      <c r="M499" s="793"/>
      <c r="N499" s="544">
        <v>4818.01</v>
      </c>
      <c r="AF499" s="724"/>
      <c r="AG499" s="489"/>
      <c r="AI499" s="489"/>
      <c r="AN499" s="489"/>
      <c r="AO499" s="754"/>
      <c r="AP499" s="754"/>
      <c r="AQ499" s="707"/>
      <c r="AR499" s="707"/>
      <c r="AS499" s="707"/>
      <c r="AT499" s="707"/>
      <c r="AU499" s="707"/>
      <c r="AV499" s="489"/>
      <c r="AW499" s="499" t="s">
        <v>889</v>
      </c>
      <c r="AX499" s="489"/>
    </row>
    <row r="500" spans="1:50" s="462" customFormat="1" ht="15" x14ac:dyDescent="0.25">
      <c r="A500" s="531"/>
      <c r="B500" s="498"/>
      <c r="C500" s="2733" t="s">
        <v>2565</v>
      </c>
      <c r="D500" s="2733"/>
      <c r="E500" s="2733"/>
      <c r="F500" s="2733"/>
      <c r="G500" s="2733"/>
      <c r="H500" s="2733"/>
      <c r="I500" s="2733"/>
      <c r="J500" s="2733"/>
      <c r="K500" s="2733"/>
      <c r="L500" s="795">
        <v>86.36</v>
      </c>
      <c r="M500" s="793"/>
      <c r="N500" s="544">
        <v>2359.36</v>
      </c>
      <c r="AF500" s="724"/>
      <c r="AG500" s="489"/>
      <c r="AI500" s="489"/>
      <c r="AN500" s="489"/>
      <c r="AO500" s="754"/>
      <c r="AP500" s="754"/>
      <c r="AQ500" s="707"/>
      <c r="AR500" s="707"/>
      <c r="AS500" s="707"/>
      <c r="AT500" s="707"/>
      <c r="AU500" s="707"/>
      <c r="AV500" s="489"/>
      <c r="AW500" s="499" t="s">
        <v>2565</v>
      </c>
      <c r="AX500" s="489"/>
    </row>
    <row r="501" spans="1:50" s="462" customFormat="1" ht="15" x14ac:dyDescent="0.25">
      <c r="A501" s="531"/>
      <c r="B501" s="498"/>
      <c r="C501" s="2733" t="s">
        <v>891</v>
      </c>
      <c r="D501" s="2733"/>
      <c r="E501" s="2733"/>
      <c r="F501" s="2733"/>
      <c r="G501" s="2733"/>
      <c r="H501" s="2733"/>
      <c r="I501" s="2733"/>
      <c r="J501" s="2733"/>
      <c r="K501" s="2733"/>
      <c r="L501" s="792">
        <v>4881.42</v>
      </c>
      <c r="M501" s="793"/>
      <c r="N501" s="544">
        <v>37684.559999999998</v>
      </c>
      <c r="AF501" s="724"/>
      <c r="AG501" s="489"/>
      <c r="AI501" s="489"/>
      <c r="AN501" s="489"/>
      <c r="AO501" s="754"/>
      <c r="AP501" s="754"/>
      <c r="AQ501" s="707"/>
      <c r="AR501" s="707"/>
      <c r="AS501" s="707"/>
      <c r="AT501" s="707"/>
      <c r="AU501" s="707"/>
      <c r="AV501" s="489"/>
      <c r="AW501" s="499" t="s">
        <v>891</v>
      </c>
      <c r="AX501" s="489"/>
    </row>
    <row r="502" spans="1:50" s="462" customFormat="1" ht="15" x14ac:dyDescent="0.25">
      <c r="A502" s="531"/>
      <c r="B502" s="498"/>
      <c r="C502" s="2733" t="s">
        <v>892</v>
      </c>
      <c r="D502" s="2733"/>
      <c r="E502" s="2733"/>
      <c r="F502" s="2733"/>
      <c r="G502" s="2733"/>
      <c r="H502" s="2733"/>
      <c r="I502" s="2733"/>
      <c r="J502" s="2733"/>
      <c r="K502" s="2733"/>
      <c r="L502" s="795">
        <v>426.09</v>
      </c>
      <c r="M502" s="793"/>
      <c r="N502" s="544">
        <v>11640.68</v>
      </c>
      <c r="AF502" s="724"/>
      <c r="AG502" s="489"/>
      <c r="AI502" s="489"/>
      <c r="AN502" s="489"/>
      <c r="AO502" s="754"/>
      <c r="AP502" s="754"/>
      <c r="AQ502" s="707"/>
      <c r="AR502" s="707"/>
      <c r="AS502" s="707"/>
      <c r="AT502" s="707"/>
      <c r="AU502" s="707"/>
      <c r="AV502" s="489"/>
      <c r="AW502" s="499" t="s">
        <v>892</v>
      </c>
      <c r="AX502" s="489"/>
    </row>
    <row r="503" spans="1:50" s="462" customFormat="1" ht="15" x14ac:dyDescent="0.25">
      <c r="A503" s="531"/>
      <c r="B503" s="498"/>
      <c r="C503" s="2733" t="s">
        <v>893</v>
      </c>
      <c r="D503" s="2733"/>
      <c r="E503" s="2733"/>
      <c r="F503" s="2733"/>
      <c r="G503" s="2733"/>
      <c r="H503" s="2733"/>
      <c r="I503" s="2733"/>
      <c r="J503" s="2733"/>
      <c r="K503" s="2733"/>
      <c r="L503" s="795">
        <v>198.45</v>
      </c>
      <c r="M503" s="793"/>
      <c r="N503" s="544">
        <v>5421.69</v>
      </c>
      <c r="AF503" s="724"/>
      <c r="AG503" s="489"/>
      <c r="AI503" s="489"/>
      <c r="AN503" s="489"/>
      <c r="AO503" s="754"/>
      <c r="AP503" s="754"/>
      <c r="AQ503" s="707"/>
      <c r="AR503" s="707"/>
      <c r="AS503" s="707"/>
      <c r="AT503" s="707"/>
      <c r="AU503" s="707"/>
      <c r="AV503" s="489"/>
      <c r="AW503" s="499" t="s">
        <v>893</v>
      </c>
      <c r="AX503" s="489"/>
    </row>
    <row r="504" spans="1:50" s="462" customFormat="1" ht="15" x14ac:dyDescent="0.25">
      <c r="A504" s="531"/>
      <c r="B504" s="498"/>
      <c r="C504" s="2733" t="s">
        <v>895</v>
      </c>
      <c r="D504" s="2733"/>
      <c r="E504" s="2733"/>
      <c r="F504" s="2733"/>
      <c r="G504" s="2733"/>
      <c r="H504" s="2733"/>
      <c r="I504" s="2733"/>
      <c r="J504" s="2733"/>
      <c r="K504" s="2733"/>
      <c r="L504" s="792">
        <v>187956.99</v>
      </c>
      <c r="M504" s="793"/>
      <c r="N504" s="544">
        <v>5134984.95</v>
      </c>
      <c r="AF504" s="724"/>
      <c r="AG504" s="489"/>
      <c r="AI504" s="489"/>
      <c r="AN504" s="489"/>
      <c r="AO504" s="754"/>
      <c r="AP504" s="754"/>
      <c r="AQ504" s="707"/>
      <c r="AR504" s="707"/>
      <c r="AS504" s="707"/>
      <c r="AT504" s="707"/>
      <c r="AU504" s="707"/>
      <c r="AV504" s="489"/>
      <c r="AW504" s="499" t="s">
        <v>895</v>
      </c>
      <c r="AX504" s="489"/>
    </row>
    <row r="505" spans="1:50" s="462" customFormat="1" ht="15" x14ac:dyDescent="0.25">
      <c r="A505" s="531"/>
      <c r="B505" s="498"/>
      <c r="C505" s="2733" t="s">
        <v>896</v>
      </c>
      <c r="D505" s="2733"/>
      <c r="E505" s="2733"/>
      <c r="F505" s="2733"/>
      <c r="G505" s="2733"/>
      <c r="H505" s="2733"/>
      <c r="I505" s="2733"/>
      <c r="J505" s="2733"/>
      <c r="K505" s="2733"/>
      <c r="L505" s="792">
        <v>197572.63</v>
      </c>
      <c r="M505" s="793"/>
      <c r="N505" s="544">
        <v>5397683.9100000001</v>
      </c>
      <c r="AF505" s="724"/>
      <c r="AG505" s="489"/>
      <c r="AI505" s="489"/>
      <c r="AN505" s="489"/>
      <c r="AO505" s="754"/>
      <c r="AP505" s="754"/>
      <c r="AQ505" s="707"/>
      <c r="AR505" s="707"/>
      <c r="AS505" s="707"/>
      <c r="AT505" s="707"/>
      <c r="AU505" s="707"/>
      <c r="AV505" s="489"/>
      <c r="AW505" s="499" t="s">
        <v>896</v>
      </c>
      <c r="AX505" s="489"/>
    </row>
    <row r="506" spans="1:50" s="462" customFormat="1" ht="15" x14ac:dyDescent="0.25">
      <c r="A506" s="531"/>
      <c r="B506" s="498"/>
      <c r="C506" s="2733" t="s">
        <v>897</v>
      </c>
      <c r="D506" s="2733"/>
      <c r="E506" s="2733"/>
      <c r="F506" s="2733"/>
      <c r="G506" s="2733"/>
      <c r="H506" s="2733"/>
      <c r="I506" s="2733"/>
      <c r="J506" s="2733"/>
      <c r="K506" s="2733"/>
      <c r="L506" s="792">
        <v>85544.18</v>
      </c>
      <c r="M506" s="793"/>
      <c r="N506" s="544">
        <v>2337066.92</v>
      </c>
      <c r="AF506" s="724"/>
      <c r="AG506" s="489"/>
      <c r="AI506" s="489"/>
      <c r="AN506" s="489"/>
      <c r="AO506" s="754"/>
      <c r="AP506" s="754"/>
      <c r="AQ506" s="707"/>
      <c r="AR506" s="707"/>
      <c r="AS506" s="707"/>
      <c r="AT506" s="707"/>
      <c r="AU506" s="707"/>
      <c r="AV506" s="489"/>
      <c r="AW506" s="499" t="s">
        <v>897</v>
      </c>
      <c r="AX506" s="489"/>
    </row>
    <row r="507" spans="1:50" s="462" customFormat="1" ht="15" x14ac:dyDescent="0.25">
      <c r="A507" s="531"/>
      <c r="B507" s="542"/>
      <c r="C507" s="2793" t="s">
        <v>2635</v>
      </c>
      <c r="D507" s="2793"/>
      <c r="E507" s="2793"/>
      <c r="F507" s="2793"/>
      <c r="G507" s="2793"/>
      <c r="H507" s="2793"/>
      <c r="I507" s="2793"/>
      <c r="J507" s="2793"/>
      <c r="K507" s="2793"/>
      <c r="L507" s="552">
        <v>2809603.14</v>
      </c>
      <c r="M507" s="796"/>
      <c r="N507" s="546">
        <v>34210165.43</v>
      </c>
      <c r="AF507" s="724"/>
      <c r="AG507" s="489"/>
      <c r="AI507" s="489"/>
      <c r="AN507" s="489"/>
      <c r="AO507" s="754"/>
      <c r="AP507" s="754"/>
      <c r="AQ507" s="707"/>
      <c r="AR507" s="707"/>
      <c r="AS507" s="707"/>
      <c r="AT507" s="707"/>
      <c r="AU507" s="707"/>
      <c r="AV507" s="489"/>
      <c r="AX507" s="489" t="s">
        <v>2635</v>
      </c>
    </row>
    <row r="508" spans="1:50" s="462" customFormat="1" ht="15" x14ac:dyDescent="0.25">
      <c r="A508" s="531"/>
      <c r="B508" s="498"/>
      <c r="C508" s="2733" t="s">
        <v>879</v>
      </c>
      <c r="D508" s="2733"/>
      <c r="E508" s="2733"/>
      <c r="F508" s="2733"/>
      <c r="G508" s="2733"/>
      <c r="H508" s="2733"/>
      <c r="I508" s="2733"/>
      <c r="J508" s="2733"/>
      <c r="K508" s="2733"/>
      <c r="L508" s="794"/>
      <c r="M508" s="793"/>
      <c r="N508" s="545"/>
      <c r="AF508" s="724"/>
      <c r="AG508" s="489"/>
      <c r="AI508" s="489"/>
      <c r="AN508" s="489"/>
      <c r="AO508" s="754"/>
      <c r="AP508" s="754"/>
      <c r="AQ508" s="707"/>
      <c r="AR508" s="707"/>
      <c r="AS508" s="707"/>
      <c r="AT508" s="707"/>
      <c r="AU508" s="707"/>
      <c r="AV508" s="489"/>
      <c r="AW508" s="499" t="s">
        <v>879</v>
      </c>
      <c r="AX508" s="489"/>
    </row>
    <row r="509" spans="1:50" s="462" customFormat="1" ht="15" x14ac:dyDescent="0.25">
      <c r="A509" s="531"/>
      <c r="B509" s="498"/>
      <c r="C509" s="2733" t="s">
        <v>2636</v>
      </c>
      <c r="D509" s="2733"/>
      <c r="E509" s="2733"/>
      <c r="F509" s="2733"/>
      <c r="G509" s="2733"/>
      <c r="H509" s="2733"/>
      <c r="I509" s="2733"/>
      <c r="J509" s="2733"/>
      <c r="K509" s="2733"/>
      <c r="L509" s="792">
        <v>692230.83</v>
      </c>
      <c r="M509" s="793"/>
      <c r="N509" s="544">
        <v>5344022.04</v>
      </c>
      <c r="AF509" s="724"/>
      <c r="AG509" s="489"/>
      <c r="AI509" s="489"/>
      <c r="AN509" s="489"/>
      <c r="AO509" s="754"/>
      <c r="AP509" s="754"/>
      <c r="AQ509" s="707"/>
      <c r="AR509" s="707"/>
      <c r="AS509" s="707"/>
      <c r="AT509" s="707"/>
      <c r="AU509" s="707"/>
      <c r="AV509" s="489"/>
      <c r="AW509" s="499" t="s">
        <v>2636</v>
      </c>
      <c r="AX509" s="489"/>
    </row>
    <row r="510" spans="1:50" s="462" customFormat="1" ht="15" x14ac:dyDescent="0.25">
      <c r="A510" s="2777" t="s">
        <v>2637</v>
      </c>
      <c r="B510" s="2778"/>
      <c r="C510" s="2778"/>
      <c r="D510" s="2778"/>
      <c r="E510" s="2778"/>
      <c r="F510" s="2778"/>
      <c r="G510" s="2778"/>
      <c r="H510" s="2778"/>
      <c r="I510" s="2778"/>
      <c r="J510" s="2778"/>
      <c r="K510" s="2778"/>
      <c r="L510" s="2778"/>
      <c r="M510" s="2778"/>
      <c r="N510" s="2779"/>
      <c r="AF510" s="724" t="s">
        <v>2637</v>
      </c>
      <c r="AG510" s="489"/>
      <c r="AI510" s="489"/>
      <c r="AN510" s="489"/>
      <c r="AO510" s="754"/>
      <c r="AP510" s="754"/>
      <c r="AQ510" s="707"/>
      <c r="AR510" s="707"/>
      <c r="AS510" s="707"/>
      <c r="AT510" s="707"/>
      <c r="AU510" s="707"/>
      <c r="AV510" s="489"/>
      <c r="AX510" s="489"/>
    </row>
    <row r="511" spans="1:50" s="462" customFormat="1" ht="15" x14ac:dyDescent="0.25">
      <c r="A511" s="2780" t="s">
        <v>2638</v>
      </c>
      <c r="B511" s="2781"/>
      <c r="C511" s="2781"/>
      <c r="D511" s="2781"/>
      <c r="E511" s="2781"/>
      <c r="F511" s="2781"/>
      <c r="G511" s="2781"/>
      <c r="H511" s="2781"/>
      <c r="I511" s="2781"/>
      <c r="J511" s="2781"/>
      <c r="K511" s="2781"/>
      <c r="L511" s="2781"/>
      <c r="M511" s="2781"/>
      <c r="N511" s="2782"/>
      <c r="AF511" s="724"/>
      <c r="AG511" s="489" t="s">
        <v>2638</v>
      </c>
      <c r="AI511" s="489"/>
      <c r="AN511" s="489"/>
      <c r="AO511" s="754"/>
      <c r="AP511" s="754"/>
      <c r="AQ511" s="707"/>
      <c r="AR511" s="707"/>
      <c r="AS511" s="707"/>
      <c r="AT511" s="707"/>
      <c r="AU511" s="707"/>
      <c r="AV511" s="489"/>
      <c r="AX511" s="489"/>
    </row>
    <row r="512" spans="1:50" s="462" customFormat="1" ht="45.75" x14ac:dyDescent="0.25">
      <c r="A512" s="490" t="s">
        <v>1322</v>
      </c>
      <c r="B512" s="576" t="s">
        <v>2572</v>
      </c>
      <c r="C512" s="2786" t="s">
        <v>2573</v>
      </c>
      <c r="D512" s="2786"/>
      <c r="E512" s="2786"/>
      <c r="F512" s="491" t="s">
        <v>2574</v>
      </c>
      <c r="G512" s="492">
        <v>0.61199999999999999</v>
      </c>
      <c r="H512" s="493">
        <v>1</v>
      </c>
      <c r="I512" s="739">
        <v>0.61199999999999999</v>
      </c>
      <c r="J512" s="495"/>
      <c r="K512" s="492"/>
      <c r="L512" s="495"/>
      <c r="M512" s="492"/>
      <c r="N512" s="496"/>
      <c r="AF512" s="724"/>
      <c r="AG512" s="489"/>
      <c r="AI512" s="489" t="s">
        <v>2573</v>
      </c>
      <c r="AN512" s="489"/>
      <c r="AO512" s="754"/>
      <c r="AP512" s="754"/>
      <c r="AQ512" s="707"/>
      <c r="AR512" s="707"/>
      <c r="AS512" s="707"/>
      <c r="AT512" s="707"/>
      <c r="AU512" s="707"/>
      <c r="AV512" s="489"/>
      <c r="AX512" s="489"/>
    </row>
    <row r="513" spans="1:50" s="462" customFormat="1" ht="33.75" x14ac:dyDescent="0.25">
      <c r="A513" s="497"/>
      <c r="B513" s="498" t="s">
        <v>1641</v>
      </c>
      <c r="C513" s="2773" t="s">
        <v>1642</v>
      </c>
      <c r="D513" s="2773"/>
      <c r="E513" s="2773"/>
      <c r="F513" s="2773"/>
      <c r="G513" s="2773"/>
      <c r="H513" s="2773"/>
      <c r="I513" s="2773"/>
      <c r="J513" s="2773"/>
      <c r="K513" s="2773"/>
      <c r="L513" s="2773"/>
      <c r="M513" s="2773"/>
      <c r="N513" s="2774"/>
      <c r="AF513" s="724"/>
      <c r="AG513" s="489"/>
      <c r="AI513" s="489"/>
      <c r="AJ513" s="499" t="s">
        <v>1642</v>
      </c>
      <c r="AN513" s="489"/>
      <c r="AO513" s="754"/>
      <c r="AP513" s="754"/>
      <c r="AQ513" s="707"/>
      <c r="AR513" s="707"/>
      <c r="AS513" s="707"/>
      <c r="AT513" s="707"/>
      <c r="AU513" s="707"/>
      <c r="AV513" s="489"/>
      <c r="AX513" s="489"/>
    </row>
    <row r="514" spans="1:50" s="462" customFormat="1" ht="15" x14ac:dyDescent="0.25">
      <c r="A514" s="726"/>
      <c r="B514" s="498" t="s">
        <v>190</v>
      </c>
      <c r="C514" s="2733" t="s">
        <v>2509</v>
      </c>
      <c r="D514" s="2733"/>
      <c r="E514" s="2733"/>
      <c r="F514" s="727"/>
      <c r="G514" s="572"/>
      <c r="H514" s="572"/>
      <c r="I514" s="572"/>
      <c r="J514" s="513">
        <v>5465.7</v>
      </c>
      <c r="K514" s="519">
        <v>1.5</v>
      </c>
      <c r="L514" s="513">
        <v>5017.51</v>
      </c>
      <c r="M514" s="514">
        <v>27.32</v>
      </c>
      <c r="N514" s="728">
        <v>137078.37</v>
      </c>
      <c r="AF514" s="724"/>
      <c r="AG514" s="489"/>
      <c r="AI514" s="489"/>
      <c r="AK514" s="499" t="s">
        <v>2509</v>
      </c>
      <c r="AN514" s="489"/>
      <c r="AO514" s="754"/>
      <c r="AP514" s="754"/>
      <c r="AQ514" s="707"/>
      <c r="AR514" s="707"/>
      <c r="AS514" s="707"/>
      <c r="AT514" s="707"/>
      <c r="AU514" s="707"/>
      <c r="AV514" s="489"/>
      <c r="AX514" s="489"/>
    </row>
    <row r="515" spans="1:50" s="462" customFormat="1" ht="15" x14ac:dyDescent="0.25">
      <c r="A515" s="726"/>
      <c r="B515" s="498" t="s">
        <v>627</v>
      </c>
      <c r="C515" s="2733" t="s">
        <v>685</v>
      </c>
      <c r="D515" s="2733"/>
      <c r="E515" s="2733"/>
      <c r="F515" s="727"/>
      <c r="G515" s="572"/>
      <c r="H515" s="572"/>
      <c r="I515" s="572"/>
      <c r="J515" s="513">
        <v>64226.96</v>
      </c>
      <c r="K515" s="519">
        <v>1.5</v>
      </c>
      <c r="L515" s="513">
        <v>58960.35</v>
      </c>
      <c r="M515" s="514">
        <v>10.92</v>
      </c>
      <c r="N515" s="728">
        <v>643847.02</v>
      </c>
      <c r="AF515" s="724"/>
      <c r="AG515" s="489"/>
      <c r="AI515" s="489"/>
      <c r="AK515" s="499" t="s">
        <v>685</v>
      </c>
      <c r="AN515" s="489"/>
      <c r="AO515" s="754"/>
      <c r="AP515" s="754"/>
      <c r="AQ515" s="707"/>
      <c r="AR515" s="707"/>
      <c r="AS515" s="707"/>
      <c r="AT515" s="707"/>
      <c r="AU515" s="707"/>
      <c r="AV515" s="489"/>
      <c r="AX515" s="489"/>
    </row>
    <row r="516" spans="1:50" s="462" customFormat="1" ht="15" x14ac:dyDescent="0.25">
      <c r="A516" s="726"/>
      <c r="B516" s="498" t="s">
        <v>628</v>
      </c>
      <c r="C516" s="2733" t="s">
        <v>2486</v>
      </c>
      <c r="D516" s="2733"/>
      <c r="E516" s="2733"/>
      <c r="F516" s="727"/>
      <c r="G516" s="572"/>
      <c r="H516" s="572"/>
      <c r="I516" s="572"/>
      <c r="J516" s="513">
        <v>3064.66</v>
      </c>
      <c r="K516" s="519">
        <v>1.5</v>
      </c>
      <c r="L516" s="513">
        <v>2813.36</v>
      </c>
      <c r="M516" s="514">
        <v>27.32</v>
      </c>
      <c r="N516" s="728">
        <v>76861</v>
      </c>
      <c r="AF516" s="724"/>
      <c r="AG516" s="489"/>
      <c r="AI516" s="489"/>
      <c r="AK516" s="499" t="s">
        <v>2486</v>
      </c>
      <c r="AN516" s="489"/>
      <c r="AO516" s="754"/>
      <c r="AP516" s="754"/>
      <c r="AQ516" s="707"/>
      <c r="AR516" s="707"/>
      <c r="AS516" s="707"/>
      <c r="AT516" s="707"/>
      <c r="AU516" s="707"/>
      <c r="AV516" s="489"/>
      <c r="AX516" s="489"/>
    </row>
    <row r="517" spans="1:50" s="462" customFormat="1" ht="15" x14ac:dyDescent="0.25">
      <c r="A517" s="726"/>
      <c r="B517" s="498" t="s">
        <v>232</v>
      </c>
      <c r="C517" s="2733" t="s">
        <v>817</v>
      </c>
      <c r="D517" s="2733"/>
      <c r="E517" s="2733"/>
      <c r="F517" s="727"/>
      <c r="G517" s="572"/>
      <c r="H517" s="572"/>
      <c r="I517" s="572"/>
      <c r="J517" s="518">
        <v>578.78</v>
      </c>
      <c r="K517" s="572"/>
      <c r="L517" s="518">
        <v>354.21</v>
      </c>
      <c r="M517" s="514">
        <v>7.72</v>
      </c>
      <c r="N517" s="728">
        <v>2734.5</v>
      </c>
      <c r="AF517" s="724"/>
      <c r="AG517" s="489"/>
      <c r="AI517" s="489"/>
      <c r="AK517" s="499" t="s">
        <v>817</v>
      </c>
      <c r="AN517" s="489"/>
      <c r="AO517" s="754"/>
      <c r="AP517" s="754"/>
      <c r="AQ517" s="707"/>
      <c r="AR517" s="707"/>
      <c r="AS517" s="707"/>
      <c r="AT517" s="707"/>
      <c r="AU517" s="707"/>
      <c r="AV517" s="489"/>
      <c r="AX517" s="489"/>
    </row>
    <row r="518" spans="1:50" s="462" customFormat="1" ht="15" x14ac:dyDescent="0.25">
      <c r="A518" s="729"/>
      <c r="B518" s="498"/>
      <c r="C518" s="2733" t="s">
        <v>2510</v>
      </c>
      <c r="D518" s="2733"/>
      <c r="E518" s="2733"/>
      <c r="F518" s="727" t="s">
        <v>795</v>
      </c>
      <c r="G518" s="514">
        <v>568.16</v>
      </c>
      <c r="H518" s="519">
        <v>1.5</v>
      </c>
      <c r="I518" s="743">
        <v>521.57087999999999</v>
      </c>
      <c r="J518" s="509"/>
      <c r="K518" s="572"/>
      <c r="L518" s="509"/>
      <c r="M518" s="572"/>
      <c r="N518" s="731"/>
      <c r="AF518" s="724"/>
      <c r="AG518" s="489"/>
      <c r="AI518" s="489"/>
      <c r="AL518" s="499" t="s">
        <v>2510</v>
      </c>
      <c r="AN518" s="489"/>
      <c r="AO518" s="754"/>
      <c r="AP518" s="754"/>
      <c r="AQ518" s="707"/>
      <c r="AR518" s="707"/>
      <c r="AS518" s="707"/>
      <c r="AT518" s="707"/>
      <c r="AU518" s="707"/>
      <c r="AV518" s="489"/>
      <c r="AX518" s="489"/>
    </row>
    <row r="519" spans="1:50" s="462" customFormat="1" ht="15" x14ac:dyDescent="0.25">
      <c r="A519" s="729"/>
      <c r="B519" s="498"/>
      <c r="C519" s="2733" t="s">
        <v>2487</v>
      </c>
      <c r="D519" s="2733"/>
      <c r="E519" s="2733"/>
      <c r="F519" s="727" t="s">
        <v>795</v>
      </c>
      <c r="G519" s="514">
        <v>239.17</v>
      </c>
      <c r="H519" s="519">
        <v>1.5</v>
      </c>
      <c r="I519" s="743">
        <v>219.55806000000001</v>
      </c>
      <c r="J519" s="509"/>
      <c r="K519" s="572"/>
      <c r="L519" s="509"/>
      <c r="M519" s="572"/>
      <c r="N519" s="731"/>
      <c r="AF519" s="724"/>
      <c r="AG519" s="489"/>
      <c r="AI519" s="489"/>
      <c r="AL519" s="499" t="s">
        <v>2487</v>
      </c>
      <c r="AN519" s="489"/>
      <c r="AO519" s="754"/>
      <c r="AP519" s="754"/>
      <c r="AQ519" s="707"/>
      <c r="AR519" s="707"/>
      <c r="AS519" s="707"/>
      <c r="AT519" s="707"/>
      <c r="AU519" s="707"/>
      <c r="AV519" s="489"/>
      <c r="AX519" s="489"/>
    </row>
    <row r="520" spans="1:50" s="462" customFormat="1" ht="15" x14ac:dyDescent="0.25">
      <c r="A520" s="726"/>
      <c r="B520" s="498"/>
      <c r="C520" s="2775" t="s">
        <v>2488</v>
      </c>
      <c r="D520" s="2775"/>
      <c r="E520" s="2775"/>
      <c r="F520" s="732"/>
      <c r="G520" s="571"/>
      <c r="H520" s="571"/>
      <c r="I520" s="571"/>
      <c r="J520" s="733">
        <v>70271.44</v>
      </c>
      <c r="K520" s="571"/>
      <c r="L520" s="733">
        <v>64332.07</v>
      </c>
      <c r="M520" s="571"/>
      <c r="N520" s="734">
        <v>783659.89</v>
      </c>
      <c r="AF520" s="724"/>
      <c r="AG520" s="489"/>
      <c r="AI520" s="489"/>
      <c r="AM520" s="499" t="s">
        <v>2488</v>
      </c>
      <c r="AN520" s="489"/>
      <c r="AO520" s="754"/>
      <c r="AP520" s="754"/>
      <c r="AQ520" s="707"/>
      <c r="AR520" s="707"/>
      <c r="AS520" s="707"/>
      <c r="AT520" s="707"/>
      <c r="AU520" s="707"/>
      <c r="AV520" s="489"/>
      <c r="AX520" s="489"/>
    </row>
    <row r="521" spans="1:50" s="462" customFormat="1" ht="15" x14ac:dyDescent="0.25">
      <c r="A521" s="729"/>
      <c r="B521" s="498"/>
      <c r="C521" s="2733" t="s">
        <v>855</v>
      </c>
      <c r="D521" s="2733"/>
      <c r="E521" s="2733"/>
      <c r="F521" s="727"/>
      <c r="G521" s="572"/>
      <c r="H521" s="572"/>
      <c r="I521" s="572"/>
      <c r="J521" s="509"/>
      <c r="K521" s="572"/>
      <c r="L521" s="513">
        <v>7830.87</v>
      </c>
      <c r="M521" s="572"/>
      <c r="N521" s="728">
        <v>213939.37</v>
      </c>
      <c r="AF521" s="724"/>
      <c r="AG521" s="489"/>
      <c r="AI521" s="489"/>
      <c r="AL521" s="499" t="s">
        <v>855</v>
      </c>
      <c r="AN521" s="489"/>
      <c r="AO521" s="754"/>
      <c r="AP521" s="754"/>
      <c r="AQ521" s="707"/>
      <c r="AR521" s="707"/>
      <c r="AS521" s="707"/>
      <c r="AT521" s="707"/>
      <c r="AU521" s="707"/>
      <c r="AV521" s="489"/>
      <c r="AX521" s="489"/>
    </row>
    <row r="522" spans="1:50" s="462" customFormat="1" ht="15" x14ac:dyDescent="0.25">
      <c r="A522" s="729"/>
      <c r="B522" s="498" t="s">
        <v>2575</v>
      </c>
      <c r="C522" s="2733" t="s">
        <v>2576</v>
      </c>
      <c r="D522" s="2733"/>
      <c r="E522" s="2733"/>
      <c r="F522" s="727" t="s">
        <v>624</v>
      </c>
      <c r="G522" s="735">
        <v>106</v>
      </c>
      <c r="H522" s="572"/>
      <c r="I522" s="735">
        <v>106</v>
      </c>
      <c r="J522" s="509"/>
      <c r="K522" s="572"/>
      <c r="L522" s="513">
        <v>8300.7199999999993</v>
      </c>
      <c r="M522" s="572"/>
      <c r="N522" s="728">
        <v>226775.73</v>
      </c>
      <c r="AF522" s="724"/>
      <c r="AG522" s="489"/>
      <c r="AI522" s="489"/>
      <c r="AL522" s="499" t="s">
        <v>2576</v>
      </c>
      <c r="AN522" s="489"/>
      <c r="AO522" s="754"/>
      <c r="AP522" s="754"/>
      <c r="AQ522" s="707"/>
      <c r="AR522" s="707"/>
      <c r="AS522" s="707"/>
      <c r="AT522" s="707"/>
      <c r="AU522" s="707"/>
      <c r="AV522" s="489"/>
      <c r="AX522" s="489"/>
    </row>
    <row r="523" spans="1:50" s="462" customFormat="1" ht="15" x14ac:dyDescent="0.25">
      <c r="A523" s="729"/>
      <c r="B523" s="498" t="s">
        <v>2577</v>
      </c>
      <c r="C523" s="2733" t="s">
        <v>2578</v>
      </c>
      <c r="D523" s="2733"/>
      <c r="E523" s="2733"/>
      <c r="F523" s="727" t="s">
        <v>624</v>
      </c>
      <c r="G523" s="735">
        <v>45</v>
      </c>
      <c r="H523" s="572"/>
      <c r="I523" s="735">
        <v>45</v>
      </c>
      <c r="J523" s="509"/>
      <c r="K523" s="572"/>
      <c r="L523" s="513">
        <v>3523.89</v>
      </c>
      <c r="M523" s="572"/>
      <c r="N523" s="728">
        <v>96272.72</v>
      </c>
      <c r="AF523" s="724"/>
      <c r="AG523" s="489"/>
      <c r="AI523" s="489"/>
      <c r="AL523" s="499" t="s">
        <v>2578</v>
      </c>
      <c r="AN523" s="489"/>
      <c r="AO523" s="754"/>
      <c r="AP523" s="754"/>
      <c r="AQ523" s="707"/>
      <c r="AR523" s="707"/>
      <c r="AS523" s="707"/>
      <c r="AT523" s="707"/>
      <c r="AU523" s="707"/>
      <c r="AV523" s="489"/>
      <c r="AX523" s="489"/>
    </row>
    <row r="524" spans="1:50" s="462" customFormat="1" ht="15" x14ac:dyDescent="0.25">
      <c r="A524" s="534"/>
      <c r="B524" s="575"/>
      <c r="C524" s="2786" t="s">
        <v>860</v>
      </c>
      <c r="D524" s="2786"/>
      <c r="E524" s="2786"/>
      <c r="F524" s="491"/>
      <c r="G524" s="492"/>
      <c r="H524" s="492"/>
      <c r="I524" s="492"/>
      <c r="J524" s="495"/>
      <c r="K524" s="492"/>
      <c r="L524" s="532">
        <v>76156.679999999993</v>
      </c>
      <c r="M524" s="571"/>
      <c r="N524" s="533">
        <v>1106708.3400000001</v>
      </c>
      <c r="AF524" s="724"/>
      <c r="AG524" s="489"/>
      <c r="AI524" s="489"/>
      <c r="AN524" s="489" t="s">
        <v>860</v>
      </c>
      <c r="AO524" s="754"/>
      <c r="AP524" s="754"/>
      <c r="AQ524" s="707"/>
      <c r="AR524" s="707"/>
      <c r="AS524" s="707"/>
      <c r="AT524" s="707"/>
      <c r="AU524" s="707"/>
      <c r="AV524" s="489"/>
      <c r="AX524" s="489"/>
    </row>
    <row r="525" spans="1:50" s="462" customFormat="1" ht="45.75" x14ac:dyDescent="0.25">
      <c r="A525" s="490" t="s">
        <v>1325</v>
      </c>
      <c r="B525" s="576" t="s">
        <v>2579</v>
      </c>
      <c r="C525" s="2786" t="s">
        <v>2580</v>
      </c>
      <c r="D525" s="2786"/>
      <c r="E525" s="2786"/>
      <c r="F525" s="491" t="s">
        <v>2574</v>
      </c>
      <c r="G525" s="492">
        <v>5.8680000000000003</v>
      </c>
      <c r="H525" s="493">
        <v>1</v>
      </c>
      <c r="I525" s="739">
        <v>5.8680000000000003</v>
      </c>
      <c r="J525" s="495"/>
      <c r="K525" s="492"/>
      <c r="L525" s="495"/>
      <c r="M525" s="492"/>
      <c r="N525" s="496"/>
      <c r="AF525" s="724"/>
      <c r="AG525" s="489"/>
      <c r="AI525" s="489" t="s">
        <v>2580</v>
      </c>
      <c r="AN525" s="489"/>
      <c r="AO525" s="754"/>
      <c r="AP525" s="754"/>
      <c r="AQ525" s="707"/>
      <c r="AR525" s="707"/>
      <c r="AS525" s="707"/>
      <c r="AT525" s="707"/>
      <c r="AU525" s="707"/>
      <c r="AV525" s="489"/>
      <c r="AX525" s="489"/>
    </row>
    <row r="526" spans="1:50" s="462" customFormat="1" ht="33.75" x14ac:dyDescent="0.25">
      <c r="A526" s="497"/>
      <c r="B526" s="498" t="s">
        <v>1641</v>
      </c>
      <c r="C526" s="2773" t="s">
        <v>1642</v>
      </c>
      <c r="D526" s="2773"/>
      <c r="E526" s="2773"/>
      <c r="F526" s="2773"/>
      <c r="G526" s="2773"/>
      <c r="H526" s="2773"/>
      <c r="I526" s="2773"/>
      <c r="J526" s="2773"/>
      <c r="K526" s="2773"/>
      <c r="L526" s="2773"/>
      <c r="M526" s="2773"/>
      <c r="N526" s="2774"/>
      <c r="AF526" s="724"/>
      <c r="AG526" s="489"/>
      <c r="AI526" s="489"/>
      <c r="AJ526" s="499" t="s">
        <v>1642</v>
      </c>
      <c r="AN526" s="489"/>
      <c r="AO526" s="754"/>
      <c r="AP526" s="754"/>
      <c r="AQ526" s="707"/>
      <c r="AR526" s="707"/>
      <c r="AS526" s="707"/>
      <c r="AT526" s="707"/>
      <c r="AU526" s="707"/>
      <c r="AV526" s="489"/>
      <c r="AX526" s="489"/>
    </row>
    <row r="527" spans="1:50" s="462" customFormat="1" ht="15" x14ac:dyDescent="0.25">
      <c r="A527" s="726"/>
      <c r="B527" s="498" t="s">
        <v>190</v>
      </c>
      <c r="C527" s="2733" t="s">
        <v>2509</v>
      </c>
      <c r="D527" s="2733"/>
      <c r="E527" s="2733"/>
      <c r="F527" s="727"/>
      <c r="G527" s="572"/>
      <c r="H527" s="572"/>
      <c r="I527" s="572"/>
      <c r="J527" s="513">
        <v>16197.77</v>
      </c>
      <c r="K527" s="519">
        <v>1.5</v>
      </c>
      <c r="L527" s="513">
        <v>142572.76999999999</v>
      </c>
      <c r="M527" s="514">
        <v>27.32</v>
      </c>
      <c r="N527" s="728">
        <v>3895088.08</v>
      </c>
      <c r="AF527" s="724"/>
      <c r="AG527" s="489"/>
      <c r="AI527" s="489"/>
      <c r="AK527" s="499" t="s">
        <v>2509</v>
      </c>
      <c r="AN527" s="489"/>
      <c r="AO527" s="754"/>
      <c r="AP527" s="754"/>
      <c r="AQ527" s="707"/>
      <c r="AR527" s="707"/>
      <c r="AS527" s="707"/>
      <c r="AT527" s="707"/>
      <c r="AU527" s="707"/>
      <c r="AV527" s="489"/>
      <c r="AX527" s="489"/>
    </row>
    <row r="528" spans="1:50" s="462" customFormat="1" ht="15" x14ac:dyDescent="0.25">
      <c r="A528" s="726"/>
      <c r="B528" s="498" t="s">
        <v>627</v>
      </c>
      <c r="C528" s="2733" t="s">
        <v>685</v>
      </c>
      <c r="D528" s="2733"/>
      <c r="E528" s="2733"/>
      <c r="F528" s="727"/>
      <c r="G528" s="572"/>
      <c r="H528" s="572"/>
      <c r="I528" s="572"/>
      <c r="J528" s="513">
        <v>195284.87</v>
      </c>
      <c r="K528" s="519">
        <v>1.5</v>
      </c>
      <c r="L528" s="513">
        <v>1718897.43</v>
      </c>
      <c r="M528" s="514">
        <v>10.92</v>
      </c>
      <c r="N528" s="728">
        <v>18770359.940000001</v>
      </c>
      <c r="AF528" s="724"/>
      <c r="AG528" s="489"/>
      <c r="AI528" s="489"/>
      <c r="AK528" s="499" t="s">
        <v>685</v>
      </c>
      <c r="AN528" s="489"/>
      <c r="AO528" s="754"/>
      <c r="AP528" s="754"/>
      <c r="AQ528" s="707"/>
      <c r="AR528" s="707"/>
      <c r="AS528" s="707"/>
      <c r="AT528" s="707"/>
      <c r="AU528" s="707"/>
      <c r="AV528" s="489"/>
      <c r="AX528" s="489"/>
    </row>
    <row r="529" spans="1:51" s="462" customFormat="1" ht="15" x14ac:dyDescent="0.25">
      <c r="A529" s="726"/>
      <c r="B529" s="498" t="s">
        <v>628</v>
      </c>
      <c r="C529" s="2733" t="s">
        <v>2486</v>
      </c>
      <c r="D529" s="2733"/>
      <c r="E529" s="2733"/>
      <c r="F529" s="727"/>
      <c r="G529" s="572"/>
      <c r="H529" s="572"/>
      <c r="I529" s="572"/>
      <c r="J529" s="513">
        <v>8277.1200000000008</v>
      </c>
      <c r="K529" s="519">
        <v>1.5</v>
      </c>
      <c r="L529" s="513">
        <v>72855.210000000006</v>
      </c>
      <c r="M529" s="514">
        <v>27.32</v>
      </c>
      <c r="N529" s="728">
        <v>1990404.34</v>
      </c>
      <c r="AF529" s="724"/>
      <c r="AG529" s="489"/>
      <c r="AI529" s="489"/>
      <c r="AK529" s="499" t="s">
        <v>2486</v>
      </c>
      <c r="AN529" s="489"/>
      <c r="AO529" s="754"/>
      <c r="AP529" s="754"/>
      <c r="AQ529" s="707"/>
      <c r="AR529" s="707"/>
      <c r="AS529" s="707"/>
      <c r="AT529" s="707"/>
      <c r="AU529" s="707"/>
      <c r="AV529" s="489"/>
      <c r="AX529" s="489"/>
    </row>
    <row r="530" spans="1:51" s="462" customFormat="1" ht="15" x14ac:dyDescent="0.25">
      <c r="A530" s="726"/>
      <c r="B530" s="498" t="s">
        <v>232</v>
      </c>
      <c r="C530" s="2733" t="s">
        <v>817</v>
      </c>
      <c r="D530" s="2733"/>
      <c r="E530" s="2733"/>
      <c r="F530" s="727"/>
      <c r="G530" s="572"/>
      <c r="H530" s="572"/>
      <c r="I530" s="572"/>
      <c r="J530" s="513">
        <v>1719.67</v>
      </c>
      <c r="K530" s="572"/>
      <c r="L530" s="513">
        <v>10091.02</v>
      </c>
      <c r="M530" s="514">
        <v>7.72</v>
      </c>
      <c r="N530" s="728">
        <v>77902.67</v>
      </c>
      <c r="AF530" s="724"/>
      <c r="AG530" s="489"/>
      <c r="AI530" s="489"/>
      <c r="AK530" s="499" t="s">
        <v>817</v>
      </c>
      <c r="AN530" s="489"/>
      <c r="AO530" s="754"/>
      <c r="AP530" s="754"/>
      <c r="AQ530" s="707"/>
      <c r="AR530" s="707"/>
      <c r="AS530" s="707"/>
      <c r="AT530" s="707"/>
      <c r="AU530" s="707"/>
      <c r="AV530" s="489"/>
      <c r="AX530" s="489"/>
    </row>
    <row r="531" spans="1:51" s="462" customFormat="1" ht="15" x14ac:dyDescent="0.25">
      <c r="A531" s="729"/>
      <c r="B531" s="498"/>
      <c r="C531" s="2733" t="s">
        <v>2510</v>
      </c>
      <c r="D531" s="2733"/>
      <c r="E531" s="2733"/>
      <c r="F531" s="727" t="s">
        <v>795</v>
      </c>
      <c r="G531" s="514">
        <v>1683.76</v>
      </c>
      <c r="H531" s="519">
        <v>1.5</v>
      </c>
      <c r="I531" s="743">
        <v>14820.45552</v>
      </c>
      <c r="J531" s="509"/>
      <c r="K531" s="572"/>
      <c r="L531" s="509"/>
      <c r="M531" s="572"/>
      <c r="N531" s="731"/>
      <c r="AF531" s="724"/>
      <c r="AG531" s="489"/>
      <c r="AI531" s="489"/>
      <c r="AL531" s="499" t="s">
        <v>2510</v>
      </c>
      <c r="AN531" s="489"/>
      <c r="AO531" s="754"/>
      <c r="AP531" s="754"/>
      <c r="AQ531" s="707"/>
      <c r="AR531" s="707"/>
      <c r="AS531" s="707"/>
      <c r="AT531" s="707"/>
      <c r="AU531" s="707"/>
      <c r="AV531" s="489"/>
      <c r="AX531" s="489"/>
    </row>
    <row r="532" spans="1:51" s="462" customFormat="1" ht="15" x14ac:dyDescent="0.25">
      <c r="A532" s="729"/>
      <c r="B532" s="498"/>
      <c r="C532" s="2733" t="s">
        <v>2487</v>
      </c>
      <c r="D532" s="2733"/>
      <c r="E532" s="2733"/>
      <c r="F532" s="727" t="s">
        <v>795</v>
      </c>
      <c r="G532" s="514">
        <v>625.36</v>
      </c>
      <c r="H532" s="519">
        <v>1.5</v>
      </c>
      <c r="I532" s="743">
        <v>5504.4187199999997</v>
      </c>
      <c r="J532" s="509"/>
      <c r="K532" s="572"/>
      <c r="L532" s="509"/>
      <c r="M532" s="572"/>
      <c r="N532" s="731"/>
      <c r="AF532" s="724"/>
      <c r="AG532" s="489"/>
      <c r="AI532" s="489"/>
      <c r="AL532" s="499" t="s">
        <v>2487</v>
      </c>
      <c r="AN532" s="489"/>
      <c r="AO532" s="754"/>
      <c r="AP532" s="754"/>
      <c r="AQ532" s="707"/>
      <c r="AR532" s="707"/>
      <c r="AS532" s="707"/>
      <c r="AT532" s="707"/>
      <c r="AU532" s="707"/>
      <c r="AV532" s="489"/>
      <c r="AX532" s="489"/>
    </row>
    <row r="533" spans="1:51" s="462" customFormat="1" ht="15" x14ac:dyDescent="0.25">
      <c r="A533" s="726"/>
      <c r="B533" s="498"/>
      <c r="C533" s="2775" t="s">
        <v>2488</v>
      </c>
      <c r="D533" s="2775"/>
      <c r="E533" s="2775"/>
      <c r="F533" s="732"/>
      <c r="G533" s="571"/>
      <c r="H533" s="571"/>
      <c r="I533" s="571"/>
      <c r="J533" s="733">
        <v>213202.31</v>
      </c>
      <c r="K533" s="571"/>
      <c r="L533" s="733">
        <v>1871561.22</v>
      </c>
      <c r="M533" s="571"/>
      <c r="N533" s="734">
        <v>22743350.690000001</v>
      </c>
      <c r="AF533" s="724"/>
      <c r="AG533" s="489"/>
      <c r="AI533" s="489"/>
      <c r="AM533" s="499" t="s">
        <v>2488</v>
      </c>
      <c r="AN533" s="489"/>
      <c r="AO533" s="754"/>
      <c r="AP533" s="754"/>
      <c r="AQ533" s="707"/>
      <c r="AR533" s="707"/>
      <c r="AS533" s="707"/>
      <c r="AT533" s="707"/>
      <c r="AU533" s="707"/>
      <c r="AV533" s="489"/>
      <c r="AX533" s="489"/>
    </row>
    <row r="534" spans="1:51" s="462" customFormat="1" ht="15" x14ac:dyDescent="0.25">
      <c r="A534" s="729"/>
      <c r="B534" s="498"/>
      <c r="C534" s="2733" t="s">
        <v>855</v>
      </c>
      <c r="D534" s="2733"/>
      <c r="E534" s="2733"/>
      <c r="F534" s="727"/>
      <c r="G534" s="572"/>
      <c r="H534" s="572"/>
      <c r="I534" s="572"/>
      <c r="J534" s="509"/>
      <c r="K534" s="572"/>
      <c r="L534" s="513">
        <v>215427.98</v>
      </c>
      <c r="M534" s="572"/>
      <c r="N534" s="728">
        <v>5885492.4199999999</v>
      </c>
      <c r="AF534" s="724"/>
      <c r="AG534" s="489"/>
      <c r="AI534" s="489"/>
      <c r="AL534" s="499" t="s">
        <v>855</v>
      </c>
      <c r="AN534" s="489"/>
      <c r="AO534" s="754"/>
      <c r="AP534" s="754"/>
      <c r="AQ534" s="707"/>
      <c r="AR534" s="707"/>
      <c r="AS534" s="707"/>
      <c r="AT534" s="707"/>
      <c r="AU534" s="707"/>
      <c r="AV534" s="489"/>
      <c r="AX534" s="489"/>
    </row>
    <row r="535" spans="1:51" s="462" customFormat="1" ht="15" x14ac:dyDescent="0.25">
      <c r="A535" s="729"/>
      <c r="B535" s="498" t="s">
        <v>2575</v>
      </c>
      <c r="C535" s="2733" t="s">
        <v>2576</v>
      </c>
      <c r="D535" s="2733"/>
      <c r="E535" s="2733"/>
      <c r="F535" s="727" t="s">
        <v>624</v>
      </c>
      <c r="G535" s="735">
        <v>106</v>
      </c>
      <c r="H535" s="572"/>
      <c r="I535" s="735">
        <v>106</v>
      </c>
      <c r="J535" s="509"/>
      <c r="K535" s="572"/>
      <c r="L535" s="513">
        <v>228353.66</v>
      </c>
      <c r="M535" s="572"/>
      <c r="N535" s="728">
        <v>6238621.9699999997</v>
      </c>
      <c r="AF535" s="724"/>
      <c r="AG535" s="489"/>
      <c r="AI535" s="489"/>
      <c r="AL535" s="499" t="s">
        <v>2576</v>
      </c>
      <c r="AN535" s="489"/>
      <c r="AO535" s="754"/>
      <c r="AP535" s="754"/>
      <c r="AQ535" s="707"/>
      <c r="AR535" s="707"/>
      <c r="AS535" s="707"/>
      <c r="AT535" s="707"/>
      <c r="AU535" s="707"/>
      <c r="AV535" s="489"/>
      <c r="AX535" s="489"/>
    </row>
    <row r="536" spans="1:51" s="462" customFormat="1" ht="15" x14ac:dyDescent="0.25">
      <c r="A536" s="729"/>
      <c r="B536" s="498" t="s">
        <v>2577</v>
      </c>
      <c r="C536" s="2733" t="s">
        <v>2578</v>
      </c>
      <c r="D536" s="2733"/>
      <c r="E536" s="2733"/>
      <c r="F536" s="727" t="s">
        <v>624</v>
      </c>
      <c r="G536" s="735">
        <v>45</v>
      </c>
      <c r="H536" s="572"/>
      <c r="I536" s="735">
        <v>45</v>
      </c>
      <c r="J536" s="509"/>
      <c r="K536" s="572"/>
      <c r="L536" s="513">
        <v>96942.59</v>
      </c>
      <c r="M536" s="572"/>
      <c r="N536" s="728">
        <v>2648471.59</v>
      </c>
      <c r="AF536" s="724"/>
      <c r="AG536" s="489"/>
      <c r="AI536" s="489"/>
      <c r="AL536" s="499" t="s">
        <v>2578</v>
      </c>
      <c r="AN536" s="489"/>
      <c r="AO536" s="754"/>
      <c r="AP536" s="754"/>
      <c r="AQ536" s="707"/>
      <c r="AR536" s="707"/>
      <c r="AS536" s="707"/>
      <c r="AT536" s="707"/>
      <c r="AU536" s="707"/>
      <c r="AV536" s="489"/>
      <c r="AX536" s="489"/>
    </row>
    <row r="537" spans="1:51" s="462" customFormat="1" ht="15" x14ac:dyDescent="0.25">
      <c r="A537" s="534"/>
      <c r="B537" s="575"/>
      <c r="C537" s="2786" t="s">
        <v>860</v>
      </c>
      <c r="D537" s="2786"/>
      <c r="E537" s="2786"/>
      <c r="F537" s="491"/>
      <c r="G537" s="492"/>
      <c r="H537" s="492"/>
      <c r="I537" s="492"/>
      <c r="J537" s="495"/>
      <c r="K537" s="492"/>
      <c r="L537" s="532">
        <v>2196857.4700000002</v>
      </c>
      <c r="M537" s="571"/>
      <c r="N537" s="533">
        <v>31630444.25</v>
      </c>
      <c r="AF537" s="724"/>
      <c r="AG537" s="489"/>
      <c r="AI537" s="489"/>
      <c r="AN537" s="489" t="s">
        <v>860</v>
      </c>
      <c r="AO537" s="754"/>
      <c r="AP537" s="754"/>
      <c r="AQ537" s="707"/>
      <c r="AR537" s="707"/>
      <c r="AS537" s="707"/>
      <c r="AT537" s="707"/>
      <c r="AU537" s="707"/>
      <c r="AV537" s="489"/>
      <c r="AX537" s="489"/>
    </row>
    <row r="538" spans="1:51" s="462" customFormat="1" ht="34.5" x14ac:dyDescent="0.25">
      <c r="A538" s="490" t="s">
        <v>1328</v>
      </c>
      <c r="B538" s="576" t="s">
        <v>2581</v>
      </c>
      <c r="C538" s="2786" t="s">
        <v>2582</v>
      </c>
      <c r="D538" s="2786"/>
      <c r="E538" s="2786"/>
      <c r="F538" s="491" t="s">
        <v>269</v>
      </c>
      <c r="G538" s="492">
        <v>36</v>
      </c>
      <c r="H538" s="493">
        <v>1</v>
      </c>
      <c r="I538" s="493">
        <v>36</v>
      </c>
      <c r="J538" s="535">
        <v>197.11</v>
      </c>
      <c r="K538" s="492"/>
      <c r="L538" s="532">
        <v>7095.96</v>
      </c>
      <c r="M538" s="740">
        <v>7.72</v>
      </c>
      <c r="N538" s="533">
        <v>54780.81</v>
      </c>
      <c r="AF538" s="724"/>
      <c r="AG538" s="489"/>
      <c r="AI538" s="489" t="s">
        <v>2582</v>
      </c>
      <c r="AN538" s="489"/>
      <c r="AO538" s="754"/>
      <c r="AP538" s="754"/>
      <c r="AQ538" s="707"/>
      <c r="AR538" s="707"/>
      <c r="AS538" s="707"/>
      <c r="AT538" s="707"/>
      <c r="AU538" s="707"/>
      <c r="AV538" s="489"/>
      <c r="AX538" s="489"/>
    </row>
    <row r="539" spans="1:51" s="462" customFormat="1" ht="15" x14ac:dyDescent="0.25">
      <c r="A539" s="534"/>
      <c r="B539" s="575"/>
      <c r="C539" s="2786" t="s">
        <v>860</v>
      </c>
      <c r="D539" s="2786"/>
      <c r="E539" s="2786"/>
      <c r="F539" s="491"/>
      <c r="G539" s="492"/>
      <c r="H539" s="492"/>
      <c r="I539" s="492"/>
      <c r="J539" s="495"/>
      <c r="K539" s="492"/>
      <c r="L539" s="532">
        <v>7095.96</v>
      </c>
      <c r="M539" s="571"/>
      <c r="N539" s="533">
        <v>54780.81</v>
      </c>
      <c r="AF539" s="724"/>
      <c r="AG539" s="489"/>
      <c r="AI539" s="489"/>
      <c r="AN539" s="489" t="s">
        <v>860</v>
      </c>
      <c r="AO539" s="754"/>
      <c r="AP539" s="754"/>
      <c r="AQ539" s="707"/>
      <c r="AR539" s="707"/>
      <c r="AS539" s="707"/>
      <c r="AT539" s="707"/>
      <c r="AU539" s="707"/>
      <c r="AV539" s="489"/>
      <c r="AX539" s="489"/>
    </row>
    <row r="540" spans="1:51" s="462" customFormat="1" ht="23.25" x14ac:dyDescent="0.25">
      <c r="A540" s="490" t="s">
        <v>1331</v>
      </c>
      <c r="B540" s="576" t="s">
        <v>2583</v>
      </c>
      <c r="C540" s="2786" t="s">
        <v>2584</v>
      </c>
      <c r="D540" s="2786"/>
      <c r="E540" s="2786"/>
      <c r="F540" s="491" t="s">
        <v>269</v>
      </c>
      <c r="G540" s="492">
        <v>36</v>
      </c>
      <c r="H540" s="493">
        <v>1</v>
      </c>
      <c r="I540" s="493">
        <v>36</v>
      </c>
      <c r="J540" s="532">
        <v>6325</v>
      </c>
      <c r="K540" s="492"/>
      <c r="L540" s="532">
        <v>227700</v>
      </c>
      <c r="M540" s="740">
        <v>7.72</v>
      </c>
      <c r="N540" s="533">
        <v>1757844</v>
      </c>
      <c r="AF540" s="724"/>
      <c r="AG540" s="489"/>
      <c r="AI540" s="489" t="s">
        <v>2584</v>
      </c>
      <c r="AN540" s="489"/>
      <c r="AO540" s="754"/>
      <c r="AP540" s="754"/>
      <c r="AQ540" s="707"/>
      <c r="AR540" s="707"/>
      <c r="AS540" s="707"/>
      <c r="AT540" s="707"/>
      <c r="AU540" s="707"/>
      <c r="AV540" s="489"/>
      <c r="AX540" s="489"/>
    </row>
    <row r="541" spans="1:51" s="462" customFormat="1" ht="15" x14ac:dyDescent="0.25">
      <c r="A541" s="534"/>
      <c r="B541" s="575"/>
      <c r="C541" s="2786" t="s">
        <v>860</v>
      </c>
      <c r="D541" s="2786"/>
      <c r="E541" s="2786"/>
      <c r="F541" s="491"/>
      <c r="G541" s="492"/>
      <c r="H541" s="492"/>
      <c r="I541" s="492"/>
      <c r="J541" s="495"/>
      <c r="K541" s="492"/>
      <c r="L541" s="532">
        <v>227700</v>
      </c>
      <c r="M541" s="571"/>
      <c r="N541" s="533">
        <v>1757844</v>
      </c>
      <c r="AF541" s="724"/>
      <c r="AG541" s="489"/>
      <c r="AI541" s="489"/>
      <c r="AN541" s="489" t="s">
        <v>860</v>
      </c>
      <c r="AO541" s="754"/>
      <c r="AP541" s="754"/>
      <c r="AQ541" s="707"/>
      <c r="AR541" s="707"/>
      <c r="AS541" s="707"/>
      <c r="AT541" s="707"/>
      <c r="AU541" s="707"/>
      <c r="AV541" s="489"/>
      <c r="AX541" s="489"/>
    </row>
    <row r="542" spans="1:51" s="462" customFormat="1" ht="23.25" x14ac:dyDescent="0.25">
      <c r="A542" s="490" t="s">
        <v>1333</v>
      </c>
      <c r="B542" s="576" t="s">
        <v>2585</v>
      </c>
      <c r="C542" s="2786" t="s">
        <v>2586</v>
      </c>
      <c r="D542" s="2786"/>
      <c r="E542" s="2786"/>
      <c r="F542" s="491" t="s">
        <v>269</v>
      </c>
      <c r="G542" s="492">
        <v>72</v>
      </c>
      <c r="H542" s="493">
        <v>1</v>
      </c>
      <c r="I542" s="493">
        <v>72</v>
      </c>
      <c r="J542" s="532">
        <v>20095.580000000002</v>
      </c>
      <c r="K542" s="492"/>
      <c r="L542" s="532">
        <v>187419.92</v>
      </c>
      <c r="M542" s="740">
        <v>7.72</v>
      </c>
      <c r="N542" s="533">
        <v>1446881.76</v>
      </c>
      <c r="AF542" s="724"/>
      <c r="AG542" s="489"/>
      <c r="AI542" s="489" t="s">
        <v>2586</v>
      </c>
      <c r="AN542" s="489"/>
      <c r="AO542" s="754"/>
      <c r="AP542" s="754"/>
      <c r="AQ542" s="707"/>
      <c r="AR542" s="707"/>
      <c r="AS542" s="707"/>
      <c r="AT542" s="707"/>
      <c r="AU542" s="707"/>
      <c r="AV542" s="489"/>
      <c r="AX542" s="489"/>
    </row>
    <row r="543" spans="1:51" s="462" customFormat="1" ht="15" x14ac:dyDescent="0.25">
      <c r="A543" s="550"/>
      <c r="B543" s="574"/>
      <c r="C543" s="2733" t="s">
        <v>2587</v>
      </c>
      <c r="D543" s="2733"/>
      <c r="E543" s="2733"/>
      <c r="F543" s="2733"/>
      <c r="G543" s="2733"/>
      <c r="H543" s="2733"/>
      <c r="I543" s="2733"/>
      <c r="J543" s="2733"/>
      <c r="K543" s="2733"/>
      <c r="L543" s="2733"/>
      <c r="M543" s="2733"/>
      <c r="N543" s="2794"/>
      <c r="AF543" s="724"/>
      <c r="AG543" s="489"/>
      <c r="AI543" s="489"/>
      <c r="AN543" s="489"/>
      <c r="AO543" s="754"/>
      <c r="AP543" s="754"/>
      <c r="AQ543" s="707"/>
      <c r="AR543" s="707"/>
      <c r="AS543" s="707"/>
      <c r="AT543" s="707"/>
      <c r="AU543" s="707"/>
      <c r="AV543" s="489"/>
      <c r="AX543" s="489"/>
      <c r="AY543" s="499" t="s">
        <v>2587</v>
      </c>
    </row>
    <row r="544" spans="1:51" s="462" customFormat="1" ht="15" x14ac:dyDescent="0.25">
      <c r="A544" s="534"/>
      <c r="B544" s="575"/>
      <c r="C544" s="2786" t="s">
        <v>860</v>
      </c>
      <c r="D544" s="2786"/>
      <c r="E544" s="2786"/>
      <c r="F544" s="491"/>
      <c r="G544" s="492"/>
      <c r="H544" s="492"/>
      <c r="I544" s="492"/>
      <c r="J544" s="495"/>
      <c r="K544" s="492"/>
      <c r="L544" s="532">
        <v>187419.92</v>
      </c>
      <c r="M544" s="571"/>
      <c r="N544" s="533">
        <v>1446881.76</v>
      </c>
      <c r="AF544" s="724"/>
      <c r="AG544" s="489"/>
      <c r="AI544" s="489"/>
      <c r="AN544" s="489" t="s">
        <v>860</v>
      </c>
      <c r="AO544" s="754"/>
      <c r="AP544" s="754"/>
      <c r="AQ544" s="707"/>
      <c r="AR544" s="707"/>
      <c r="AS544" s="707"/>
      <c r="AT544" s="707"/>
      <c r="AU544" s="707"/>
      <c r="AV544" s="489"/>
      <c r="AX544" s="489"/>
    </row>
    <row r="545" spans="1:51" s="462" customFormat="1" ht="23.25" x14ac:dyDescent="0.25">
      <c r="A545" s="490" t="s">
        <v>1335</v>
      </c>
      <c r="B545" s="576" t="s">
        <v>2585</v>
      </c>
      <c r="C545" s="2786" t="s">
        <v>2588</v>
      </c>
      <c r="D545" s="2786"/>
      <c r="E545" s="2786"/>
      <c r="F545" s="491" t="s">
        <v>269</v>
      </c>
      <c r="G545" s="492">
        <v>360</v>
      </c>
      <c r="H545" s="493">
        <v>1</v>
      </c>
      <c r="I545" s="493">
        <v>360</v>
      </c>
      <c r="J545" s="532">
        <v>13995.72</v>
      </c>
      <c r="K545" s="492"/>
      <c r="L545" s="532">
        <v>652650.16</v>
      </c>
      <c r="M545" s="740">
        <v>7.72</v>
      </c>
      <c r="N545" s="533">
        <v>5038459.2</v>
      </c>
      <c r="AF545" s="724"/>
      <c r="AG545" s="489"/>
      <c r="AI545" s="489" t="s">
        <v>2588</v>
      </c>
      <c r="AN545" s="489"/>
      <c r="AO545" s="754"/>
      <c r="AP545" s="754"/>
      <c r="AQ545" s="707"/>
      <c r="AR545" s="707"/>
      <c r="AS545" s="707"/>
      <c r="AT545" s="707"/>
      <c r="AU545" s="707"/>
      <c r="AV545" s="489"/>
      <c r="AX545" s="489"/>
    </row>
    <row r="546" spans="1:51" s="462" customFormat="1" ht="15" x14ac:dyDescent="0.25">
      <c r="A546" s="550"/>
      <c r="B546" s="574"/>
      <c r="C546" s="2733" t="s">
        <v>2589</v>
      </c>
      <c r="D546" s="2733"/>
      <c r="E546" s="2733"/>
      <c r="F546" s="2733"/>
      <c r="G546" s="2733"/>
      <c r="H546" s="2733"/>
      <c r="I546" s="2733"/>
      <c r="J546" s="2733"/>
      <c r="K546" s="2733"/>
      <c r="L546" s="2733"/>
      <c r="M546" s="2733"/>
      <c r="N546" s="2794"/>
      <c r="AF546" s="724"/>
      <c r="AG546" s="489"/>
      <c r="AI546" s="489"/>
      <c r="AN546" s="489"/>
      <c r="AO546" s="754"/>
      <c r="AP546" s="754"/>
      <c r="AQ546" s="707"/>
      <c r="AR546" s="707"/>
      <c r="AS546" s="707"/>
      <c r="AT546" s="707"/>
      <c r="AU546" s="707"/>
      <c r="AV546" s="489"/>
      <c r="AX546" s="489"/>
      <c r="AY546" s="499" t="s">
        <v>2589</v>
      </c>
    </row>
    <row r="547" spans="1:51" s="462" customFormat="1" ht="15" x14ac:dyDescent="0.25">
      <c r="A547" s="534"/>
      <c r="B547" s="575"/>
      <c r="C547" s="2786" t="s">
        <v>860</v>
      </c>
      <c r="D547" s="2786"/>
      <c r="E547" s="2786"/>
      <c r="F547" s="491"/>
      <c r="G547" s="492"/>
      <c r="H547" s="492"/>
      <c r="I547" s="492"/>
      <c r="J547" s="495"/>
      <c r="K547" s="492"/>
      <c r="L547" s="532">
        <v>652650.16</v>
      </c>
      <c r="M547" s="571"/>
      <c r="N547" s="533">
        <v>5038459.2</v>
      </c>
      <c r="AF547" s="724"/>
      <c r="AG547" s="489"/>
      <c r="AI547" s="489"/>
      <c r="AN547" s="489" t="s">
        <v>860</v>
      </c>
      <c r="AO547" s="754"/>
      <c r="AP547" s="754"/>
      <c r="AQ547" s="707"/>
      <c r="AR547" s="707"/>
      <c r="AS547" s="707"/>
      <c r="AT547" s="707"/>
      <c r="AU547" s="707"/>
      <c r="AV547" s="489"/>
      <c r="AX547" s="489"/>
    </row>
    <row r="548" spans="1:51" s="462" customFormat="1" ht="22.5" x14ac:dyDescent="0.25">
      <c r="A548" s="490" t="s">
        <v>1338</v>
      </c>
      <c r="B548" s="576" t="s">
        <v>2585</v>
      </c>
      <c r="C548" s="2786" t="s">
        <v>2590</v>
      </c>
      <c r="D548" s="2786"/>
      <c r="E548" s="2786"/>
      <c r="F548" s="491" t="s">
        <v>269</v>
      </c>
      <c r="G548" s="492">
        <v>180</v>
      </c>
      <c r="H548" s="493">
        <v>1</v>
      </c>
      <c r="I548" s="493">
        <v>180</v>
      </c>
      <c r="J548" s="532">
        <v>1276.2</v>
      </c>
      <c r="K548" s="492"/>
      <c r="L548" s="532">
        <v>29755.96</v>
      </c>
      <c r="M548" s="740">
        <v>7.72</v>
      </c>
      <c r="N548" s="533">
        <v>229716</v>
      </c>
      <c r="AF548" s="724"/>
      <c r="AG548" s="489"/>
      <c r="AI548" s="489" t="s">
        <v>2590</v>
      </c>
      <c r="AN548" s="489"/>
      <c r="AO548" s="754"/>
      <c r="AP548" s="754"/>
      <c r="AQ548" s="707"/>
      <c r="AR548" s="707"/>
      <c r="AS548" s="707"/>
      <c r="AT548" s="707"/>
      <c r="AU548" s="707"/>
      <c r="AV548" s="489"/>
      <c r="AX548" s="489"/>
    </row>
    <row r="549" spans="1:51" s="462" customFormat="1" ht="15" x14ac:dyDescent="0.25">
      <c r="A549" s="550"/>
      <c r="B549" s="574"/>
      <c r="C549" s="2733" t="s">
        <v>2591</v>
      </c>
      <c r="D549" s="2733"/>
      <c r="E549" s="2733"/>
      <c r="F549" s="2733"/>
      <c r="G549" s="2733"/>
      <c r="H549" s="2733"/>
      <c r="I549" s="2733"/>
      <c r="J549" s="2733"/>
      <c r="K549" s="2733"/>
      <c r="L549" s="2733"/>
      <c r="M549" s="2733"/>
      <c r="N549" s="2794"/>
      <c r="AF549" s="724"/>
      <c r="AG549" s="489"/>
      <c r="AI549" s="489"/>
      <c r="AN549" s="489"/>
      <c r="AO549" s="754"/>
      <c r="AP549" s="754"/>
      <c r="AQ549" s="707"/>
      <c r="AR549" s="707"/>
      <c r="AS549" s="707"/>
      <c r="AT549" s="707"/>
      <c r="AU549" s="707"/>
      <c r="AV549" s="489"/>
      <c r="AX549" s="489"/>
      <c r="AY549" s="499" t="s">
        <v>2591</v>
      </c>
    </row>
    <row r="550" spans="1:51" s="462" customFormat="1" ht="15" x14ac:dyDescent="0.25">
      <c r="A550" s="534"/>
      <c r="B550" s="575"/>
      <c r="C550" s="2786" t="s">
        <v>860</v>
      </c>
      <c r="D550" s="2786"/>
      <c r="E550" s="2786"/>
      <c r="F550" s="491"/>
      <c r="G550" s="492"/>
      <c r="H550" s="492"/>
      <c r="I550" s="492"/>
      <c r="J550" s="495"/>
      <c r="K550" s="492"/>
      <c r="L550" s="532">
        <v>29755.96</v>
      </c>
      <c r="M550" s="571"/>
      <c r="N550" s="533">
        <v>229716</v>
      </c>
      <c r="AF550" s="724"/>
      <c r="AG550" s="489"/>
      <c r="AI550" s="489"/>
      <c r="AN550" s="489" t="s">
        <v>860</v>
      </c>
      <c r="AO550" s="754"/>
      <c r="AP550" s="754"/>
      <c r="AQ550" s="707"/>
      <c r="AR550" s="707"/>
      <c r="AS550" s="707"/>
      <c r="AT550" s="707"/>
      <c r="AU550" s="707"/>
      <c r="AV550" s="489"/>
      <c r="AX550" s="489"/>
    </row>
    <row r="551" spans="1:51" s="462" customFormat="1" ht="22.5" x14ac:dyDescent="0.25">
      <c r="A551" s="490" t="s">
        <v>1341</v>
      </c>
      <c r="B551" s="576" t="s">
        <v>2585</v>
      </c>
      <c r="C551" s="2786" t="s">
        <v>2592</v>
      </c>
      <c r="D551" s="2786"/>
      <c r="E551" s="2786"/>
      <c r="F551" s="491" t="s">
        <v>269</v>
      </c>
      <c r="G551" s="492">
        <v>36</v>
      </c>
      <c r="H551" s="493">
        <v>1</v>
      </c>
      <c r="I551" s="493">
        <v>36</v>
      </c>
      <c r="J551" s="532">
        <v>2492.16</v>
      </c>
      <c r="K551" s="492"/>
      <c r="L551" s="532">
        <v>11621.47</v>
      </c>
      <c r="M551" s="740">
        <v>7.72</v>
      </c>
      <c r="N551" s="533">
        <v>89717.759999999995</v>
      </c>
      <c r="AF551" s="724"/>
      <c r="AG551" s="489"/>
      <c r="AI551" s="489" t="s">
        <v>2592</v>
      </c>
      <c r="AN551" s="489"/>
      <c r="AO551" s="754"/>
      <c r="AP551" s="754"/>
      <c r="AQ551" s="707"/>
      <c r="AR551" s="707"/>
      <c r="AS551" s="707"/>
      <c r="AT551" s="707"/>
      <c r="AU551" s="707"/>
      <c r="AV551" s="489"/>
      <c r="AX551" s="489"/>
    </row>
    <row r="552" spans="1:51" s="462" customFormat="1" ht="15" x14ac:dyDescent="0.25">
      <c r="A552" s="550"/>
      <c r="B552" s="574"/>
      <c r="C552" s="2733" t="s">
        <v>2593</v>
      </c>
      <c r="D552" s="2733"/>
      <c r="E552" s="2733"/>
      <c r="F552" s="2733"/>
      <c r="G552" s="2733"/>
      <c r="H552" s="2733"/>
      <c r="I552" s="2733"/>
      <c r="J552" s="2733"/>
      <c r="K552" s="2733"/>
      <c r="L552" s="2733"/>
      <c r="M552" s="2733"/>
      <c r="N552" s="2794"/>
      <c r="AF552" s="724"/>
      <c r="AG552" s="489"/>
      <c r="AI552" s="489"/>
      <c r="AN552" s="489"/>
      <c r="AO552" s="754"/>
      <c r="AP552" s="754"/>
      <c r="AQ552" s="707"/>
      <c r="AR552" s="707"/>
      <c r="AS552" s="707"/>
      <c r="AT552" s="707"/>
      <c r="AU552" s="707"/>
      <c r="AV552" s="489"/>
      <c r="AX552" s="489"/>
      <c r="AY552" s="499" t="s">
        <v>2593</v>
      </c>
    </row>
    <row r="553" spans="1:51" s="462" customFormat="1" ht="15" x14ac:dyDescent="0.25">
      <c r="A553" s="534"/>
      <c r="B553" s="575"/>
      <c r="C553" s="2786" t="s">
        <v>860</v>
      </c>
      <c r="D553" s="2786"/>
      <c r="E553" s="2786"/>
      <c r="F553" s="491"/>
      <c r="G553" s="492"/>
      <c r="H553" s="492"/>
      <c r="I553" s="492"/>
      <c r="J553" s="495"/>
      <c r="K553" s="492"/>
      <c r="L553" s="532">
        <v>11621.47</v>
      </c>
      <c r="M553" s="571"/>
      <c r="N553" s="533">
        <v>89717.759999999995</v>
      </c>
      <c r="AF553" s="724"/>
      <c r="AG553" s="489"/>
      <c r="AI553" s="489"/>
      <c r="AN553" s="489" t="s">
        <v>860</v>
      </c>
      <c r="AO553" s="754"/>
      <c r="AP553" s="754"/>
      <c r="AQ553" s="707"/>
      <c r="AR553" s="707"/>
      <c r="AS553" s="707"/>
      <c r="AT553" s="707"/>
      <c r="AU553" s="707"/>
      <c r="AV553" s="489"/>
      <c r="AX553" s="489"/>
    </row>
    <row r="554" spans="1:51" s="462" customFormat="1" ht="23.25" x14ac:dyDescent="0.25">
      <c r="A554" s="490" t="s">
        <v>1344</v>
      </c>
      <c r="B554" s="576" t="s">
        <v>2585</v>
      </c>
      <c r="C554" s="2786" t="s">
        <v>2594</v>
      </c>
      <c r="D554" s="2786"/>
      <c r="E554" s="2786"/>
      <c r="F554" s="491" t="s">
        <v>269</v>
      </c>
      <c r="G554" s="492">
        <v>36</v>
      </c>
      <c r="H554" s="493">
        <v>1</v>
      </c>
      <c r="I554" s="493">
        <v>36</v>
      </c>
      <c r="J554" s="532">
        <v>1836.41</v>
      </c>
      <c r="K554" s="492"/>
      <c r="L554" s="532">
        <v>8563.57</v>
      </c>
      <c r="M554" s="740">
        <v>7.72</v>
      </c>
      <c r="N554" s="533">
        <v>66110.759999999995</v>
      </c>
      <c r="AF554" s="724"/>
      <c r="AG554" s="489"/>
      <c r="AI554" s="489" t="s">
        <v>2594</v>
      </c>
      <c r="AN554" s="489"/>
      <c r="AO554" s="754"/>
      <c r="AP554" s="754"/>
      <c r="AQ554" s="707"/>
      <c r="AR554" s="707"/>
      <c r="AS554" s="707"/>
      <c r="AT554" s="707"/>
      <c r="AU554" s="707"/>
      <c r="AV554" s="489"/>
      <c r="AX554" s="489"/>
    </row>
    <row r="555" spans="1:51" s="462" customFormat="1" ht="15" x14ac:dyDescent="0.25">
      <c r="A555" s="550"/>
      <c r="B555" s="574"/>
      <c r="C555" s="2733" t="s">
        <v>2595</v>
      </c>
      <c r="D555" s="2733"/>
      <c r="E555" s="2733"/>
      <c r="F555" s="2733"/>
      <c r="G555" s="2733"/>
      <c r="H555" s="2733"/>
      <c r="I555" s="2733"/>
      <c r="J555" s="2733"/>
      <c r="K555" s="2733"/>
      <c r="L555" s="2733"/>
      <c r="M555" s="2733"/>
      <c r="N555" s="2794"/>
      <c r="AF555" s="724"/>
      <c r="AG555" s="489"/>
      <c r="AI555" s="489"/>
      <c r="AN555" s="489"/>
      <c r="AO555" s="754"/>
      <c r="AP555" s="754"/>
      <c r="AQ555" s="707"/>
      <c r="AR555" s="707"/>
      <c r="AS555" s="707"/>
      <c r="AT555" s="707"/>
      <c r="AU555" s="707"/>
      <c r="AV555" s="489"/>
      <c r="AX555" s="489"/>
      <c r="AY555" s="499" t="s">
        <v>2595</v>
      </c>
    </row>
    <row r="556" spans="1:51" s="462" customFormat="1" ht="15" x14ac:dyDescent="0.25">
      <c r="A556" s="534"/>
      <c r="B556" s="575"/>
      <c r="C556" s="2786" t="s">
        <v>860</v>
      </c>
      <c r="D556" s="2786"/>
      <c r="E556" s="2786"/>
      <c r="F556" s="491"/>
      <c r="G556" s="492"/>
      <c r="H556" s="492"/>
      <c r="I556" s="492"/>
      <c r="J556" s="495"/>
      <c r="K556" s="492"/>
      <c r="L556" s="532">
        <v>8563.57</v>
      </c>
      <c r="M556" s="571"/>
      <c r="N556" s="533">
        <v>66110.759999999995</v>
      </c>
      <c r="AF556" s="724"/>
      <c r="AG556" s="489"/>
      <c r="AI556" s="489"/>
      <c r="AN556" s="489" t="s">
        <v>860</v>
      </c>
      <c r="AO556" s="754"/>
      <c r="AP556" s="754"/>
      <c r="AQ556" s="707"/>
      <c r="AR556" s="707"/>
      <c r="AS556" s="707"/>
      <c r="AT556" s="707"/>
      <c r="AU556" s="707"/>
      <c r="AV556" s="489"/>
      <c r="AX556" s="489"/>
    </row>
    <row r="557" spans="1:51" s="462" customFormat="1" ht="85.5" x14ac:dyDescent="0.25">
      <c r="A557" s="744" t="s">
        <v>1346</v>
      </c>
      <c r="B557" s="745" t="s">
        <v>2639</v>
      </c>
      <c r="C557" s="2787" t="s">
        <v>2640</v>
      </c>
      <c r="D557" s="2787"/>
      <c r="E557" s="2787"/>
      <c r="F557" s="746" t="s">
        <v>789</v>
      </c>
      <c r="G557" s="747">
        <v>0.64871999999999996</v>
      </c>
      <c r="H557" s="748">
        <v>1</v>
      </c>
      <c r="I557" s="800">
        <v>0.64871999999999996</v>
      </c>
      <c r="J557" s="751">
        <v>5620.36</v>
      </c>
      <c r="K557" s="747"/>
      <c r="L557" s="751">
        <v>3646.04</v>
      </c>
      <c r="M557" s="752">
        <v>7.72</v>
      </c>
      <c r="N557" s="753">
        <v>28147.43</v>
      </c>
      <c r="AF557" s="724"/>
      <c r="AG557" s="489"/>
      <c r="AI557" s="489"/>
      <c r="AN557" s="489"/>
      <c r="AO557" s="754" t="s">
        <v>2640</v>
      </c>
      <c r="AP557" s="754"/>
      <c r="AQ557" s="707"/>
      <c r="AR557" s="707"/>
      <c r="AS557" s="707"/>
      <c r="AT557" s="707"/>
      <c r="AU557" s="707"/>
      <c r="AV557" s="489"/>
      <c r="AX557" s="489"/>
    </row>
    <row r="558" spans="1:51" s="462" customFormat="1" ht="15" x14ac:dyDescent="0.25">
      <c r="A558" s="780"/>
      <c r="B558" s="781"/>
      <c r="C558" s="2790" t="s">
        <v>2641</v>
      </c>
      <c r="D558" s="2790"/>
      <c r="E558" s="2790"/>
      <c r="F558" s="2790"/>
      <c r="G558" s="2790"/>
      <c r="H558" s="2790"/>
      <c r="I558" s="2790"/>
      <c r="J558" s="2790"/>
      <c r="K558" s="2790"/>
      <c r="L558" s="2790"/>
      <c r="M558" s="2790"/>
      <c r="N558" s="2792"/>
      <c r="AF558" s="724"/>
      <c r="AG558" s="489"/>
      <c r="AI558" s="489"/>
      <c r="AN558" s="489"/>
      <c r="AO558" s="754"/>
      <c r="AP558" s="754"/>
      <c r="AQ558" s="707"/>
      <c r="AR558" s="707"/>
      <c r="AS558" s="707"/>
      <c r="AT558" s="707"/>
      <c r="AU558" s="707" t="s">
        <v>2641</v>
      </c>
      <c r="AV558" s="489"/>
      <c r="AX558" s="489"/>
    </row>
    <row r="559" spans="1:51" s="462" customFormat="1" ht="15" x14ac:dyDescent="0.25">
      <c r="A559" s="755"/>
      <c r="B559" s="756"/>
      <c r="C559" s="2787" t="s">
        <v>860</v>
      </c>
      <c r="D559" s="2787"/>
      <c r="E559" s="2787"/>
      <c r="F559" s="746"/>
      <c r="G559" s="747"/>
      <c r="H559" s="747"/>
      <c r="I559" s="747"/>
      <c r="J559" s="757"/>
      <c r="K559" s="747"/>
      <c r="L559" s="751">
        <v>3646.04</v>
      </c>
      <c r="M559" s="758"/>
      <c r="N559" s="753">
        <v>28147.43</v>
      </c>
      <c r="AF559" s="724"/>
      <c r="AG559" s="489"/>
      <c r="AI559" s="489"/>
      <c r="AN559" s="489"/>
      <c r="AO559" s="754"/>
      <c r="AP559" s="754" t="s">
        <v>860</v>
      </c>
      <c r="AQ559" s="707"/>
      <c r="AR559" s="707"/>
      <c r="AS559" s="707"/>
      <c r="AT559" s="707"/>
      <c r="AU559" s="707"/>
      <c r="AV559" s="489"/>
      <c r="AX559" s="489"/>
    </row>
    <row r="560" spans="1:51" s="462" customFormat="1" ht="15" x14ac:dyDescent="0.25">
      <c r="A560" s="2783" t="s">
        <v>2596</v>
      </c>
      <c r="B560" s="2784"/>
      <c r="C560" s="2784"/>
      <c r="D560" s="2784"/>
      <c r="E560" s="2784"/>
      <c r="F560" s="2784"/>
      <c r="G560" s="2784"/>
      <c r="H560" s="2784"/>
      <c r="I560" s="2784"/>
      <c r="J560" s="2784"/>
      <c r="K560" s="2784"/>
      <c r="L560" s="2784"/>
      <c r="M560" s="2784"/>
      <c r="N560" s="2785"/>
      <c r="AF560" s="724"/>
      <c r="AG560" s="489"/>
      <c r="AH560" s="499" t="s">
        <v>2596</v>
      </c>
      <c r="AI560" s="489"/>
      <c r="AN560" s="489"/>
      <c r="AO560" s="754"/>
      <c r="AP560" s="754"/>
      <c r="AQ560" s="707"/>
      <c r="AR560" s="707"/>
      <c r="AS560" s="707"/>
      <c r="AT560" s="707"/>
      <c r="AU560" s="707"/>
      <c r="AV560" s="489"/>
      <c r="AX560" s="489"/>
    </row>
    <row r="561" spans="1:50" s="462" customFormat="1" ht="23.25" x14ac:dyDescent="0.25">
      <c r="A561" s="490" t="s">
        <v>1346</v>
      </c>
      <c r="B561" s="576" t="s">
        <v>2597</v>
      </c>
      <c r="C561" s="2786" t="s">
        <v>2598</v>
      </c>
      <c r="D561" s="2786"/>
      <c r="E561" s="2786"/>
      <c r="F561" s="491" t="s">
        <v>2541</v>
      </c>
      <c r="G561" s="492">
        <v>4.2000000000000003E-2</v>
      </c>
      <c r="H561" s="493">
        <v>1</v>
      </c>
      <c r="I561" s="739">
        <v>4.2000000000000003E-2</v>
      </c>
      <c r="J561" s="495"/>
      <c r="K561" s="492"/>
      <c r="L561" s="495"/>
      <c r="M561" s="492"/>
      <c r="N561" s="496"/>
      <c r="AF561" s="724"/>
      <c r="AG561" s="489"/>
      <c r="AI561" s="489" t="s">
        <v>2598</v>
      </c>
      <c r="AN561" s="489"/>
      <c r="AO561" s="754"/>
      <c r="AP561" s="754"/>
      <c r="AQ561" s="707"/>
      <c r="AR561" s="707"/>
      <c r="AS561" s="707"/>
      <c r="AT561" s="707"/>
      <c r="AU561" s="707"/>
      <c r="AV561" s="489"/>
      <c r="AX561" s="489"/>
    </row>
    <row r="562" spans="1:50" s="462" customFormat="1" ht="15" x14ac:dyDescent="0.25">
      <c r="A562" s="726"/>
      <c r="B562" s="498" t="s">
        <v>190</v>
      </c>
      <c r="C562" s="2733" t="s">
        <v>2509</v>
      </c>
      <c r="D562" s="2733"/>
      <c r="E562" s="2733"/>
      <c r="F562" s="727"/>
      <c r="G562" s="572"/>
      <c r="H562" s="572"/>
      <c r="I562" s="572"/>
      <c r="J562" s="518">
        <v>56.55</v>
      </c>
      <c r="K562" s="572"/>
      <c r="L562" s="518">
        <v>2.38</v>
      </c>
      <c r="M562" s="514">
        <v>27.32</v>
      </c>
      <c r="N562" s="738">
        <v>65.02</v>
      </c>
      <c r="AF562" s="724"/>
      <c r="AG562" s="489"/>
      <c r="AI562" s="489"/>
      <c r="AK562" s="499" t="s">
        <v>2509</v>
      </c>
      <c r="AN562" s="489"/>
      <c r="AO562" s="754"/>
      <c r="AP562" s="754"/>
      <c r="AQ562" s="707"/>
      <c r="AR562" s="707"/>
      <c r="AS562" s="707"/>
      <c r="AT562" s="707"/>
      <c r="AU562" s="707"/>
      <c r="AV562" s="489"/>
      <c r="AX562" s="489"/>
    </row>
    <row r="563" spans="1:50" s="462" customFormat="1" ht="15" x14ac:dyDescent="0.25">
      <c r="A563" s="726"/>
      <c r="B563" s="498" t="s">
        <v>627</v>
      </c>
      <c r="C563" s="2733" t="s">
        <v>685</v>
      </c>
      <c r="D563" s="2733"/>
      <c r="E563" s="2733"/>
      <c r="F563" s="727"/>
      <c r="G563" s="572"/>
      <c r="H563" s="572"/>
      <c r="I563" s="572"/>
      <c r="J563" s="518">
        <v>9.2200000000000006</v>
      </c>
      <c r="K563" s="572"/>
      <c r="L563" s="518">
        <v>0.39</v>
      </c>
      <c r="M563" s="514">
        <v>10.92</v>
      </c>
      <c r="N563" s="738">
        <v>4.26</v>
      </c>
      <c r="AF563" s="724"/>
      <c r="AG563" s="489"/>
      <c r="AI563" s="489"/>
      <c r="AK563" s="499" t="s">
        <v>685</v>
      </c>
      <c r="AN563" s="489"/>
      <c r="AO563" s="754"/>
      <c r="AP563" s="754"/>
      <c r="AQ563" s="707"/>
      <c r="AR563" s="707"/>
      <c r="AS563" s="707"/>
      <c r="AT563" s="707"/>
      <c r="AU563" s="707"/>
      <c r="AV563" s="489"/>
      <c r="AX563" s="489"/>
    </row>
    <row r="564" spans="1:50" s="462" customFormat="1" ht="15" x14ac:dyDescent="0.25">
      <c r="A564" s="726"/>
      <c r="B564" s="498" t="s">
        <v>628</v>
      </c>
      <c r="C564" s="2733" t="s">
        <v>2486</v>
      </c>
      <c r="D564" s="2733"/>
      <c r="E564" s="2733"/>
      <c r="F564" s="727"/>
      <c r="G564" s="572"/>
      <c r="H564" s="572"/>
      <c r="I564" s="572"/>
      <c r="J564" s="518">
        <v>0.22</v>
      </c>
      <c r="K564" s="572"/>
      <c r="L564" s="518">
        <v>0.01</v>
      </c>
      <c r="M564" s="514">
        <v>27.32</v>
      </c>
      <c r="N564" s="738">
        <v>0.27</v>
      </c>
      <c r="AF564" s="724"/>
      <c r="AG564" s="489"/>
      <c r="AI564" s="489"/>
      <c r="AK564" s="499" t="s">
        <v>2486</v>
      </c>
      <c r="AN564" s="489"/>
      <c r="AO564" s="754"/>
      <c r="AP564" s="754"/>
      <c r="AQ564" s="707"/>
      <c r="AR564" s="707"/>
      <c r="AS564" s="707"/>
      <c r="AT564" s="707"/>
      <c r="AU564" s="707"/>
      <c r="AV564" s="489"/>
      <c r="AX564" s="489"/>
    </row>
    <row r="565" spans="1:50" s="462" customFormat="1" ht="15" x14ac:dyDescent="0.25">
      <c r="A565" s="726"/>
      <c r="B565" s="498" t="s">
        <v>232</v>
      </c>
      <c r="C565" s="2733" t="s">
        <v>817</v>
      </c>
      <c r="D565" s="2733"/>
      <c r="E565" s="2733"/>
      <c r="F565" s="727"/>
      <c r="G565" s="572"/>
      <c r="H565" s="572"/>
      <c r="I565" s="572"/>
      <c r="J565" s="518">
        <v>152.04</v>
      </c>
      <c r="K565" s="572"/>
      <c r="L565" s="518">
        <v>6.39</v>
      </c>
      <c r="M565" s="514">
        <v>7.72</v>
      </c>
      <c r="N565" s="738">
        <v>49.33</v>
      </c>
      <c r="AF565" s="724"/>
      <c r="AG565" s="489"/>
      <c r="AI565" s="489"/>
      <c r="AK565" s="499" t="s">
        <v>817</v>
      </c>
      <c r="AN565" s="489"/>
      <c r="AO565" s="754"/>
      <c r="AP565" s="754"/>
      <c r="AQ565" s="707"/>
      <c r="AR565" s="707"/>
      <c r="AS565" s="707"/>
      <c r="AT565" s="707"/>
      <c r="AU565" s="707"/>
      <c r="AV565" s="489"/>
      <c r="AX565" s="489"/>
    </row>
    <row r="566" spans="1:50" s="462" customFormat="1" ht="15" x14ac:dyDescent="0.25">
      <c r="A566" s="729"/>
      <c r="B566" s="498"/>
      <c r="C566" s="2733" t="s">
        <v>2510</v>
      </c>
      <c r="D566" s="2733"/>
      <c r="E566" s="2733"/>
      <c r="F566" s="727" t="s">
        <v>795</v>
      </c>
      <c r="G566" s="514">
        <v>5.31</v>
      </c>
      <c r="H566" s="572"/>
      <c r="I566" s="743">
        <v>0.22302</v>
      </c>
      <c r="J566" s="509"/>
      <c r="K566" s="572"/>
      <c r="L566" s="509"/>
      <c r="M566" s="572"/>
      <c r="N566" s="731"/>
      <c r="AF566" s="724"/>
      <c r="AG566" s="489"/>
      <c r="AI566" s="489"/>
      <c r="AL566" s="499" t="s">
        <v>2510</v>
      </c>
      <c r="AN566" s="489"/>
      <c r="AO566" s="754"/>
      <c r="AP566" s="754"/>
      <c r="AQ566" s="707"/>
      <c r="AR566" s="707"/>
      <c r="AS566" s="707"/>
      <c r="AT566" s="707"/>
      <c r="AU566" s="707"/>
      <c r="AV566" s="489"/>
      <c r="AX566" s="489"/>
    </row>
    <row r="567" spans="1:50" s="462" customFormat="1" ht="15" x14ac:dyDescent="0.25">
      <c r="A567" s="729"/>
      <c r="B567" s="498"/>
      <c r="C567" s="2733" t="s">
        <v>2487</v>
      </c>
      <c r="D567" s="2733"/>
      <c r="E567" s="2733"/>
      <c r="F567" s="727" t="s">
        <v>795</v>
      </c>
      <c r="G567" s="514">
        <v>0.02</v>
      </c>
      <c r="H567" s="572"/>
      <c r="I567" s="743">
        <v>8.4000000000000003E-4</v>
      </c>
      <c r="J567" s="509"/>
      <c r="K567" s="572"/>
      <c r="L567" s="509"/>
      <c r="M567" s="572"/>
      <c r="N567" s="731"/>
      <c r="AF567" s="724"/>
      <c r="AG567" s="489"/>
      <c r="AI567" s="489"/>
      <c r="AL567" s="499" t="s">
        <v>2487</v>
      </c>
      <c r="AN567" s="489"/>
      <c r="AO567" s="754"/>
      <c r="AP567" s="754"/>
      <c r="AQ567" s="707"/>
      <c r="AR567" s="707"/>
      <c r="AS567" s="707"/>
      <c r="AT567" s="707"/>
      <c r="AU567" s="707"/>
      <c r="AV567" s="489"/>
      <c r="AX567" s="489"/>
    </row>
    <row r="568" spans="1:50" s="462" customFormat="1" ht="15" x14ac:dyDescent="0.25">
      <c r="A568" s="726"/>
      <c r="B568" s="498"/>
      <c r="C568" s="2775" t="s">
        <v>2488</v>
      </c>
      <c r="D568" s="2775"/>
      <c r="E568" s="2775"/>
      <c r="F568" s="732"/>
      <c r="G568" s="571"/>
      <c r="H568" s="571"/>
      <c r="I568" s="571"/>
      <c r="J568" s="737">
        <v>217.81</v>
      </c>
      <c r="K568" s="571"/>
      <c r="L568" s="737">
        <v>9.16</v>
      </c>
      <c r="M568" s="571"/>
      <c r="N568" s="741">
        <v>118.61</v>
      </c>
      <c r="AF568" s="724"/>
      <c r="AG568" s="489"/>
      <c r="AI568" s="489"/>
      <c r="AM568" s="499" t="s">
        <v>2488</v>
      </c>
      <c r="AN568" s="489"/>
      <c r="AO568" s="754"/>
      <c r="AP568" s="754"/>
      <c r="AQ568" s="707"/>
      <c r="AR568" s="707"/>
      <c r="AS568" s="707"/>
      <c r="AT568" s="707"/>
      <c r="AU568" s="707"/>
      <c r="AV568" s="489"/>
      <c r="AX568" s="489"/>
    </row>
    <row r="569" spans="1:50" s="462" customFormat="1" ht="15" x14ac:dyDescent="0.25">
      <c r="A569" s="729"/>
      <c r="B569" s="498"/>
      <c r="C569" s="2733" t="s">
        <v>855</v>
      </c>
      <c r="D569" s="2733"/>
      <c r="E569" s="2733"/>
      <c r="F569" s="727"/>
      <c r="G569" s="572"/>
      <c r="H569" s="572"/>
      <c r="I569" s="572"/>
      <c r="J569" s="509"/>
      <c r="K569" s="572"/>
      <c r="L569" s="518">
        <v>2.39</v>
      </c>
      <c r="M569" s="572"/>
      <c r="N569" s="738">
        <v>65.290000000000006</v>
      </c>
      <c r="AF569" s="724"/>
      <c r="AG569" s="489"/>
      <c r="AI569" s="489"/>
      <c r="AL569" s="499" t="s">
        <v>855</v>
      </c>
      <c r="AN569" s="489"/>
      <c r="AO569" s="754"/>
      <c r="AP569" s="754"/>
      <c r="AQ569" s="707"/>
      <c r="AR569" s="707"/>
      <c r="AS569" s="707"/>
      <c r="AT569" s="707"/>
      <c r="AU569" s="707"/>
      <c r="AV569" s="489"/>
      <c r="AX569" s="489"/>
    </row>
    <row r="570" spans="1:50" s="462" customFormat="1" ht="23.25" x14ac:dyDescent="0.25">
      <c r="A570" s="729"/>
      <c r="B570" s="498" t="s">
        <v>2599</v>
      </c>
      <c r="C570" s="2733" t="s">
        <v>2600</v>
      </c>
      <c r="D570" s="2733"/>
      <c r="E570" s="2733"/>
      <c r="F570" s="727" t="s">
        <v>624</v>
      </c>
      <c r="G570" s="735">
        <v>94</v>
      </c>
      <c r="H570" s="572"/>
      <c r="I570" s="735">
        <v>94</v>
      </c>
      <c r="J570" s="509"/>
      <c r="K570" s="572"/>
      <c r="L570" s="518">
        <v>2.25</v>
      </c>
      <c r="M570" s="572"/>
      <c r="N570" s="738">
        <v>61.37</v>
      </c>
      <c r="AF570" s="724"/>
      <c r="AG570" s="489"/>
      <c r="AI570" s="489"/>
      <c r="AL570" s="499" t="s">
        <v>2600</v>
      </c>
      <c r="AN570" s="489"/>
      <c r="AO570" s="754"/>
      <c r="AP570" s="754"/>
      <c r="AQ570" s="707"/>
      <c r="AR570" s="707"/>
      <c r="AS570" s="707"/>
      <c r="AT570" s="707"/>
      <c r="AU570" s="707"/>
      <c r="AV570" s="489"/>
      <c r="AX570" s="489"/>
    </row>
    <row r="571" spans="1:50" s="462" customFormat="1" ht="23.25" x14ac:dyDescent="0.25">
      <c r="A571" s="729"/>
      <c r="B571" s="498" t="s">
        <v>2601</v>
      </c>
      <c r="C571" s="2733" t="s">
        <v>2602</v>
      </c>
      <c r="D571" s="2733"/>
      <c r="E571" s="2733"/>
      <c r="F571" s="727" t="s">
        <v>624</v>
      </c>
      <c r="G571" s="735">
        <v>51</v>
      </c>
      <c r="H571" s="572"/>
      <c r="I571" s="735">
        <v>51</v>
      </c>
      <c r="J571" s="509"/>
      <c r="K571" s="572"/>
      <c r="L571" s="518">
        <v>1.22</v>
      </c>
      <c r="M571" s="572"/>
      <c r="N571" s="738">
        <v>33.299999999999997</v>
      </c>
      <c r="AF571" s="724"/>
      <c r="AG571" s="489"/>
      <c r="AI571" s="489"/>
      <c r="AL571" s="499" t="s">
        <v>2602</v>
      </c>
      <c r="AN571" s="489"/>
      <c r="AO571" s="754"/>
      <c r="AP571" s="754"/>
      <c r="AQ571" s="707"/>
      <c r="AR571" s="707"/>
      <c r="AS571" s="707"/>
      <c r="AT571" s="707"/>
      <c r="AU571" s="707"/>
      <c r="AV571" s="489"/>
      <c r="AX571" s="489"/>
    </row>
    <row r="572" spans="1:50" s="462" customFormat="1" ht="15" x14ac:dyDescent="0.25">
      <c r="A572" s="534"/>
      <c r="B572" s="575"/>
      <c r="C572" s="2786" t="s">
        <v>860</v>
      </c>
      <c r="D572" s="2786"/>
      <c r="E572" s="2786"/>
      <c r="F572" s="491"/>
      <c r="G572" s="492"/>
      <c r="H572" s="492"/>
      <c r="I572" s="492"/>
      <c r="J572" s="495"/>
      <c r="K572" s="492"/>
      <c r="L572" s="535">
        <v>12.63</v>
      </c>
      <c r="M572" s="571"/>
      <c r="N572" s="742">
        <v>213.28</v>
      </c>
      <c r="AF572" s="724"/>
      <c r="AG572" s="489"/>
      <c r="AI572" s="489"/>
      <c r="AN572" s="489" t="s">
        <v>860</v>
      </c>
      <c r="AO572" s="754"/>
      <c r="AP572" s="754"/>
      <c r="AQ572" s="707"/>
      <c r="AR572" s="707"/>
      <c r="AS572" s="707"/>
      <c r="AT572" s="707"/>
      <c r="AU572" s="707"/>
      <c r="AV572" s="489"/>
      <c r="AX572" s="489"/>
    </row>
    <row r="573" spans="1:50" s="462" customFormat="1" ht="23.25" x14ac:dyDescent="0.25">
      <c r="A573" s="490" t="s">
        <v>1348</v>
      </c>
      <c r="B573" s="576" t="s">
        <v>2603</v>
      </c>
      <c r="C573" s="2786" t="s">
        <v>2604</v>
      </c>
      <c r="D573" s="2786"/>
      <c r="E573" s="2786"/>
      <c r="F573" s="491" t="s">
        <v>2541</v>
      </c>
      <c r="G573" s="492">
        <v>4.2000000000000003E-2</v>
      </c>
      <c r="H573" s="493">
        <v>1</v>
      </c>
      <c r="I573" s="739">
        <v>4.2000000000000003E-2</v>
      </c>
      <c r="J573" s="495"/>
      <c r="K573" s="492"/>
      <c r="L573" s="495"/>
      <c r="M573" s="492"/>
      <c r="N573" s="496"/>
      <c r="AF573" s="724"/>
      <c r="AG573" s="489"/>
      <c r="AI573" s="489" t="s">
        <v>2604</v>
      </c>
      <c r="AN573" s="489"/>
      <c r="AO573" s="754"/>
      <c r="AP573" s="754"/>
      <c r="AQ573" s="707"/>
      <c r="AR573" s="707"/>
      <c r="AS573" s="707"/>
      <c r="AT573" s="707"/>
      <c r="AU573" s="707"/>
      <c r="AV573" s="489"/>
      <c r="AX573" s="489"/>
    </row>
    <row r="574" spans="1:50" s="462" customFormat="1" ht="15" x14ac:dyDescent="0.25">
      <c r="A574" s="726"/>
      <c r="B574" s="498" t="s">
        <v>190</v>
      </c>
      <c r="C574" s="2733" t="s">
        <v>2509</v>
      </c>
      <c r="D574" s="2733"/>
      <c r="E574" s="2733"/>
      <c r="F574" s="727"/>
      <c r="G574" s="572"/>
      <c r="H574" s="572"/>
      <c r="I574" s="572"/>
      <c r="J574" s="518">
        <v>22.86</v>
      </c>
      <c r="K574" s="572"/>
      <c r="L574" s="518">
        <v>0.96</v>
      </c>
      <c r="M574" s="514">
        <v>27.32</v>
      </c>
      <c r="N574" s="738">
        <v>26.23</v>
      </c>
      <c r="AF574" s="724"/>
      <c r="AG574" s="489"/>
      <c r="AI574" s="489"/>
      <c r="AK574" s="499" t="s">
        <v>2509</v>
      </c>
      <c r="AN574" s="489"/>
      <c r="AO574" s="754"/>
      <c r="AP574" s="754"/>
      <c r="AQ574" s="707"/>
      <c r="AR574" s="707"/>
      <c r="AS574" s="707"/>
      <c r="AT574" s="707"/>
      <c r="AU574" s="707"/>
      <c r="AV574" s="489"/>
      <c r="AX574" s="489"/>
    </row>
    <row r="575" spans="1:50" s="462" customFormat="1" ht="15" x14ac:dyDescent="0.25">
      <c r="A575" s="726"/>
      <c r="B575" s="498" t="s">
        <v>627</v>
      </c>
      <c r="C575" s="2733" t="s">
        <v>685</v>
      </c>
      <c r="D575" s="2733"/>
      <c r="E575" s="2733"/>
      <c r="F575" s="727"/>
      <c r="G575" s="572"/>
      <c r="H575" s="572"/>
      <c r="I575" s="572"/>
      <c r="J575" s="518">
        <v>6.66</v>
      </c>
      <c r="K575" s="572"/>
      <c r="L575" s="518">
        <v>0.28000000000000003</v>
      </c>
      <c r="M575" s="514">
        <v>10.92</v>
      </c>
      <c r="N575" s="738">
        <v>3.06</v>
      </c>
      <c r="AF575" s="724"/>
      <c r="AG575" s="489"/>
      <c r="AI575" s="489"/>
      <c r="AK575" s="499" t="s">
        <v>685</v>
      </c>
      <c r="AN575" s="489"/>
      <c r="AO575" s="754"/>
      <c r="AP575" s="754"/>
      <c r="AQ575" s="707"/>
      <c r="AR575" s="707"/>
      <c r="AS575" s="707"/>
      <c r="AT575" s="707"/>
      <c r="AU575" s="707"/>
      <c r="AV575" s="489"/>
      <c r="AX575" s="489"/>
    </row>
    <row r="576" spans="1:50" s="462" customFormat="1" ht="15" x14ac:dyDescent="0.25">
      <c r="A576" s="726"/>
      <c r="B576" s="498" t="s">
        <v>628</v>
      </c>
      <c r="C576" s="2733" t="s">
        <v>2486</v>
      </c>
      <c r="D576" s="2733"/>
      <c r="E576" s="2733"/>
      <c r="F576" s="727"/>
      <c r="G576" s="572"/>
      <c r="H576" s="572"/>
      <c r="I576" s="572"/>
      <c r="J576" s="518">
        <v>0.33</v>
      </c>
      <c r="K576" s="572"/>
      <c r="L576" s="518">
        <v>0.01</v>
      </c>
      <c r="M576" s="514">
        <v>27.32</v>
      </c>
      <c r="N576" s="738">
        <v>0.27</v>
      </c>
      <c r="AF576" s="724"/>
      <c r="AG576" s="489"/>
      <c r="AI576" s="489"/>
      <c r="AK576" s="499" t="s">
        <v>2486</v>
      </c>
      <c r="AN576" s="489"/>
      <c r="AO576" s="754"/>
      <c r="AP576" s="754"/>
      <c r="AQ576" s="707"/>
      <c r="AR576" s="707"/>
      <c r="AS576" s="707"/>
      <c r="AT576" s="707"/>
      <c r="AU576" s="707"/>
      <c r="AV576" s="489"/>
      <c r="AX576" s="489"/>
    </row>
    <row r="577" spans="1:50" s="462" customFormat="1" ht="15" x14ac:dyDescent="0.25">
      <c r="A577" s="726"/>
      <c r="B577" s="498" t="s">
        <v>232</v>
      </c>
      <c r="C577" s="2733" t="s">
        <v>817</v>
      </c>
      <c r="D577" s="2733"/>
      <c r="E577" s="2733"/>
      <c r="F577" s="727"/>
      <c r="G577" s="572"/>
      <c r="H577" s="572"/>
      <c r="I577" s="572"/>
      <c r="J577" s="518">
        <v>543.84</v>
      </c>
      <c r="K577" s="572"/>
      <c r="L577" s="518">
        <v>22.84</v>
      </c>
      <c r="M577" s="514">
        <v>7.72</v>
      </c>
      <c r="N577" s="738">
        <v>176.32</v>
      </c>
      <c r="AF577" s="724"/>
      <c r="AG577" s="489"/>
      <c r="AI577" s="489"/>
      <c r="AK577" s="499" t="s">
        <v>817</v>
      </c>
      <c r="AN577" s="489"/>
      <c r="AO577" s="754"/>
      <c r="AP577" s="754"/>
      <c r="AQ577" s="707"/>
      <c r="AR577" s="707"/>
      <c r="AS577" s="707"/>
      <c r="AT577" s="707"/>
      <c r="AU577" s="707"/>
      <c r="AV577" s="489"/>
      <c r="AX577" s="489"/>
    </row>
    <row r="578" spans="1:50" s="462" customFormat="1" ht="15" x14ac:dyDescent="0.25">
      <c r="A578" s="729"/>
      <c r="B578" s="498"/>
      <c r="C578" s="2733" t="s">
        <v>2510</v>
      </c>
      <c r="D578" s="2733"/>
      <c r="E578" s="2733"/>
      <c r="F578" s="727" t="s">
        <v>795</v>
      </c>
      <c r="G578" s="514">
        <v>2.52</v>
      </c>
      <c r="H578" s="572"/>
      <c r="I578" s="743">
        <v>0.10584</v>
      </c>
      <c r="J578" s="509"/>
      <c r="K578" s="572"/>
      <c r="L578" s="509"/>
      <c r="M578" s="572"/>
      <c r="N578" s="731"/>
      <c r="AF578" s="724"/>
      <c r="AG578" s="489"/>
      <c r="AI578" s="489"/>
      <c r="AL578" s="499" t="s">
        <v>2510</v>
      </c>
      <c r="AN578" s="489"/>
      <c r="AO578" s="754"/>
      <c r="AP578" s="754"/>
      <c r="AQ578" s="707"/>
      <c r="AR578" s="707"/>
      <c r="AS578" s="707"/>
      <c r="AT578" s="707"/>
      <c r="AU578" s="707"/>
      <c r="AV578" s="489"/>
      <c r="AX578" s="489"/>
    </row>
    <row r="579" spans="1:50" s="462" customFormat="1" ht="15" x14ac:dyDescent="0.25">
      <c r="A579" s="729"/>
      <c r="B579" s="498"/>
      <c r="C579" s="2733" t="s">
        <v>2487</v>
      </c>
      <c r="D579" s="2733"/>
      <c r="E579" s="2733"/>
      <c r="F579" s="727" t="s">
        <v>795</v>
      </c>
      <c r="G579" s="514">
        <v>0.03</v>
      </c>
      <c r="H579" s="572"/>
      <c r="I579" s="743">
        <v>1.2600000000000001E-3</v>
      </c>
      <c r="J579" s="509"/>
      <c r="K579" s="572"/>
      <c r="L579" s="509"/>
      <c r="M579" s="572"/>
      <c r="N579" s="731"/>
      <c r="AF579" s="724"/>
      <c r="AG579" s="489"/>
      <c r="AI579" s="489"/>
      <c r="AL579" s="499" t="s">
        <v>2487</v>
      </c>
      <c r="AN579" s="489"/>
      <c r="AO579" s="754"/>
      <c r="AP579" s="754"/>
      <c r="AQ579" s="707"/>
      <c r="AR579" s="707"/>
      <c r="AS579" s="707"/>
      <c r="AT579" s="707"/>
      <c r="AU579" s="707"/>
      <c r="AV579" s="489"/>
      <c r="AX579" s="489"/>
    </row>
    <row r="580" spans="1:50" s="462" customFormat="1" ht="15" x14ac:dyDescent="0.25">
      <c r="A580" s="726"/>
      <c r="B580" s="498"/>
      <c r="C580" s="2775" t="s">
        <v>2488</v>
      </c>
      <c r="D580" s="2775"/>
      <c r="E580" s="2775"/>
      <c r="F580" s="732"/>
      <c r="G580" s="571"/>
      <c r="H580" s="571"/>
      <c r="I580" s="571"/>
      <c r="J580" s="737">
        <v>573.36</v>
      </c>
      <c r="K580" s="571"/>
      <c r="L580" s="737">
        <v>24.08</v>
      </c>
      <c r="M580" s="571"/>
      <c r="N580" s="741">
        <v>205.61</v>
      </c>
      <c r="AF580" s="724"/>
      <c r="AG580" s="489"/>
      <c r="AI580" s="489"/>
      <c r="AM580" s="499" t="s">
        <v>2488</v>
      </c>
      <c r="AN580" s="489"/>
      <c r="AO580" s="754"/>
      <c r="AP580" s="754"/>
      <c r="AQ580" s="707"/>
      <c r="AR580" s="707"/>
      <c r="AS580" s="707"/>
      <c r="AT580" s="707"/>
      <c r="AU580" s="707"/>
      <c r="AV580" s="489"/>
      <c r="AX580" s="489"/>
    </row>
    <row r="581" spans="1:50" s="462" customFormat="1" ht="15" x14ac:dyDescent="0.25">
      <c r="A581" s="729"/>
      <c r="B581" s="498"/>
      <c r="C581" s="2733" t="s">
        <v>855</v>
      </c>
      <c r="D581" s="2733"/>
      <c r="E581" s="2733"/>
      <c r="F581" s="727"/>
      <c r="G581" s="572"/>
      <c r="H581" s="572"/>
      <c r="I581" s="572"/>
      <c r="J581" s="509"/>
      <c r="K581" s="572"/>
      <c r="L581" s="518">
        <v>0.97</v>
      </c>
      <c r="M581" s="572"/>
      <c r="N581" s="738">
        <v>26.5</v>
      </c>
      <c r="AF581" s="724"/>
      <c r="AG581" s="489"/>
      <c r="AI581" s="489"/>
      <c r="AL581" s="499" t="s">
        <v>855</v>
      </c>
      <c r="AN581" s="489"/>
      <c r="AO581" s="754"/>
      <c r="AP581" s="754"/>
      <c r="AQ581" s="707"/>
      <c r="AR581" s="707"/>
      <c r="AS581" s="707"/>
      <c r="AT581" s="707"/>
      <c r="AU581" s="707"/>
      <c r="AV581" s="489"/>
      <c r="AX581" s="489"/>
    </row>
    <row r="582" spans="1:50" s="462" customFormat="1" ht="23.25" x14ac:dyDescent="0.25">
      <c r="A582" s="729"/>
      <c r="B582" s="498" t="s">
        <v>2599</v>
      </c>
      <c r="C582" s="2733" t="s">
        <v>2600</v>
      </c>
      <c r="D582" s="2733"/>
      <c r="E582" s="2733"/>
      <c r="F582" s="727" t="s">
        <v>624</v>
      </c>
      <c r="G582" s="735">
        <v>94</v>
      </c>
      <c r="H582" s="572"/>
      <c r="I582" s="735">
        <v>94</v>
      </c>
      <c r="J582" s="509"/>
      <c r="K582" s="572"/>
      <c r="L582" s="518">
        <v>0.91</v>
      </c>
      <c r="M582" s="572"/>
      <c r="N582" s="738">
        <v>24.91</v>
      </c>
      <c r="AF582" s="724"/>
      <c r="AG582" s="489"/>
      <c r="AI582" s="489"/>
      <c r="AL582" s="499" t="s">
        <v>2600</v>
      </c>
      <c r="AN582" s="489"/>
      <c r="AO582" s="754"/>
      <c r="AP582" s="754"/>
      <c r="AQ582" s="707"/>
      <c r="AR582" s="707"/>
      <c r="AS582" s="707"/>
      <c r="AT582" s="707"/>
      <c r="AU582" s="707"/>
      <c r="AV582" s="489"/>
      <c r="AX582" s="489"/>
    </row>
    <row r="583" spans="1:50" s="462" customFormat="1" ht="23.25" x14ac:dyDescent="0.25">
      <c r="A583" s="729"/>
      <c r="B583" s="498" t="s">
        <v>2601</v>
      </c>
      <c r="C583" s="2733" t="s">
        <v>2602</v>
      </c>
      <c r="D583" s="2733"/>
      <c r="E583" s="2733"/>
      <c r="F583" s="727" t="s">
        <v>624</v>
      </c>
      <c r="G583" s="735">
        <v>51</v>
      </c>
      <c r="H583" s="572"/>
      <c r="I583" s="735">
        <v>51</v>
      </c>
      <c r="J583" s="509"/>
      <c r="K583" s="572"/>
      <c r="L583" s="518">
        <v>0.49</v>
      </c>
      <c r="M583" s="572"/>
      <c r="N583" s="738">
        <v>13.52</v>
      </c>
      <c r="AF583" s="724"/>
      <c r="AG583" s="489"/>
      <c r="AI583" s="489"/>
      <c r="AL583" s="499" t="s">
        <v>2602</v>
      </c>
      <c r="AN583" s="489"/>
      <c r="AO583" s="754"/>
      <c r="AP583" s="754"/>
      <c r="AQ583" s="707"/>
      <c r="AR583" s="707"/>
      <c r="AS583" s="707"/>
      <c r="AT583" s="707"/>
      <c r="AU583" s="707"/>
      <c r="AV583" s="489"/>
      <c r="AX583" s="489"/>
    </row>
    <row r="584" spans="1:50" s="462" customFormat="1" ht="15" x14ac:dyDescent="0.25">
      <c r="A584" s="534"/>
      <c r="B584" s="575"/>
      <c r="C584" s="2786" t="s">
        <v>860</v>
      </c>
      <c r="D584" s="2786"/>
      <c r="E584" s="2786"/>
      <c r="F584" s="491"/>
      <c r="G584" s="492"/>
      <c r="H584" s="492"/>
      <c r="I584" s="492"/>
      <c r="J584" s="495"/>
      <c r="K584" s="492"/>
      <c r="L584" s="535">
        <v>25.48</v>
      </c>
      <c r="M584" s="571"/>
      <c r="N584" s="742">
        <v>244.04</v>
      </c>
      <c r="AF584" s="724"/>
      <c r="AG584" s="489"/>
      <c r="AI584" s="489"/>
      <c r="AN584" s="489" t="s">
        <v>860</v>
      </c>
      <c r="AO584" s="754"/>
      <c r="AP584" s="754"/>
      <c r="AQ584" s="707"/>
      <c r="AR584" s="707"/>
      <c r="AS584" s="707"/>
      <c r="AT584" s="707"/>
      <c r="AU584" s="707"/>
      <c r="AV584" s="489"/>
      <c r="AX584" s="489"/>
    </row>
    <row r="585" spans="1:50" s="462" customFormat="1" ht="15" x14ac:dyDescent="0.25">
      <c r="A585" s="490" t="s">
        <v>1351</v>
      </c>
      <c r="B585" s="576" t="s">
        <v>2605</v>
      </c>
      <c r="C585" s="2786" t="s">
        <v>2606</v>
      </c>
      <c r="D585" s="2786"/>
      <c r="E585" s="2786"/>
      <c r="F585" s="491" t="s">
        <v>789</v>
      </c>
      <c r="G585" s="492">
        <v>-7.9799999999999999E-4</v>
      </c>
      <c r="H585" s="493">
        <v>1</v>
      </c>
      <c r="I585" s="761">
        <v>-7.9799999999999999E-4</v>
      </c>
      <c r="J585" s="532">
        <v>26640</v>
      </c>
      <c r="K585" s="492"/>
      <c r="L585" s="535">
        <v>-21.26</v>
      </c>
      <c r="M585" s="740">
        <v>7.72</v>
      </c>
      <c r="N585" s="742">
        <v>-164.13</v>
      </c>
      <c r="AF585" s="724"/>
      <c r="AG585" s="489"/>
      <c r="AI585" s="489" t="s">
        <v>2606</v>
      </c>
      <c r="AN585" s="489"/>
      <c r="AO585" s="754"/>
      <c r="AP585" s="754"/>
      <c r="AQ585" s="707"/>
      <c r="AR585" s="707"/>
      <c r="AS585" s="707"/>
      <c r="AT585" s="707"/>
      <c r="AU585" s="707"/>
      <c r="AV585" s="489"/>
      <c r="AX585" s="489"/>
    </row>
    <row r="586" spans="1:50" s="462" customFormat="1" ht="15" x14ac:dyDescent="0.25">
      <c r="A586" s="534"/>
      <c r="B586" s="575"/>
      <c r="C586" s="2786" t="s">
        <v>860</v>
      </c>
      <c r="D586" s="2786"/>
      <c r="E586" s="2786"/>
      <c r="F586" s="491"/>
      <c r="G586" s="492"/>
      <c r="H586" s="492"/>
      <c r="I586" s="492"/>
      <c r="J586" s="495"/>
      <c r="K586" s="492"/>
      <c r="L586" s="535">
        <v>-21.26</v>
      </c>
      <c r="M586" s="571"/>
      <c r="N586" s="742">
        <v>-164.13</v>
      </c>
      <c r="AF586" s="724"/>
      <c r="AG586" s="489"/>
      <c r="AI586" s="489"/>
      <c r="AN586" s="489" t="s">
        <v>860</v>
      </c>
      <c r="AO586" s="754"/>
      <c r="AP586" s="754"/>
      <c r="AQ586" s="707"/>
      <c r="AR586" s="707"/>
      <c r="AS586" s="707"/>
      <c r="AT586" s="707"/>
      <c r="AU586" s="707"/>
      <c r="AV586" s="489"/>
      <c r="AX586" s="489"/>
    </row>
    <row r="587" spans="1:50" s="462" customFormat="1" ht="15" x14ac:dyDescent="0.25">
      <c r="A587" s="490" t="s">
        <v>1353</v>
      </c>
      <c r="B587" s="576" t="s">
        <v>2607</v>
      </c>
      <c r="C587" s="2786" t="s">
        <v>2608</v>
      </c>
      <c r="D587" s="2786"/>
      <c r="E587" s="2786"/>
      <c r="F587" s="491" t="s">
        <v>789</v>
      </c>
      <c r="G587" s="492">
        <v>7.9799999999999999E-4</v>
      </c>
      <c r="H587" s="493">
        <v>1</v>
      </c>
      <c r="I587" s="761">
        <v>7.9799999999999999E-4</v>
      </c>
      <c r="J587" s="532">
        <v>29335.67</v>
      </c>
      <c r="K587" s="492"/>
      <c r="L587" s="535">
        <v>23.41</v>
      </c>
      <c r="M587" s="740">
        <v>7.72</v>
      </c>
      <c r="N587" s="742">
        <v>180.73</v>
      </c>
      <c r="AF587" s="724"/>
      <c r="AG587" s="489"/>
      <c r="AI587" s="489" t="s">
        <v>2608</v>
      </c>
      <c r="AN587" s="489"/>
      <c r="AO587" s="754"/>
      <c r="AP587" s="754"/>
      <c r="AQ587" s="707"/>
      <c r="AR587" s="707"/>
      <c r="AS587" s="707"/>
      <c r="AT587" s="707"/>
      <c r="AU587" s="707"/>
      <c r="AV587" s="489"/>
      <c r="AX587" s="489"/>
    </row>
    <row r="588" spans="1:50" s="462" customFormat="1" ht="15" x14ac:dyDescent="0.25">
      <c r="A588" s="534"/>
      <c r="B588" s="575"/>
      <c r="C588" s="2786" t="s">
        <v>860</v>
      </c>
      <c r="D588" s="2786"/>
      <c r="E588" s="2786"/>
      <c r="F588" s="491"/>
      <c r="G588" s="492"/>
      <c r="H588" s="492"/>
      <c r="I588" s="492"/>
      <c r="J588" s="495"/>
      <c r="K588" s="492"/>
      <c r="L588" s="535">
        <v>23.41</v>
      </c>
      <c r="M588" s="571"/>
      <c r="N588" s="742">
        <v>180.73</v>
      </c>
      <c r="AF588" s="724"/>
      <c r="AG588" s="489"/>
      <c r="AI588" s="489"/>
      <c r="AN588" s="489" t="s">
        <v>860</v>
      </c>
      <c r="AO588" s="754"/>
      <c r="AP588" s="754"/>
      <c r="AQ588" s="707"/>
      <c r="AR588" s="707"/>
      <c r="AS588" s="707"/>
      <c r="AT588" s="707"/>
      <c r="AU588" s="707"/>
      <c r="AV588" s="489"/>
      <c r="AX588" s="489"/>
    </row>
    <row r="589" spans="1:50" s="462" customFormat="1" ht="23.25" x14ac:dyDescent="0.25">
      <c r="A589" s="490" t="s">
        <v>1355</v>
      </c>
      <c r="B589" s="576" t="s">
        <v>2609</v>
      </c>
      <c r="C589" s="2786" t="s">
        <v>2610</v>
      </c>
      <c r="D589" s="2786"/>
      <c r="E589" s="2786"/>
      <c r="F589" s="491" t="s">
        <v>2574</v>
      </c>
      <c r="G589" s="492">
        <v>6.48</v>
      </c>
      <c r="H589" s="493">
        <v>1</v>
      </c>
      <c r="I589" s="740">
        <v>6.48</v>
      </c>
      <c r="J589" s="495"/>
      <c r="K589" s="492"/>
      <c r="L589" s="495"/>
      <c r="M589" s="492"/>
      <c r="N589" s="496"/>
      <c r="AF589" s="724"/>
      <c r="AG589" s="489"/>
      <c r="AI589" s="489" t="s">
        <v>2610</v>
      </c>
      <c r="AN589" s="489"/>
      <c r="AO589" s="754"/>
      <c r="AP589" s="754"/>
      <c r="AQ589" s="707"/>
      <c r="AR589" s="707"/>
      <c r="AS589" s="707"/>
      <c r="AT589" s="707"/>
      <c r="AU589" s="707"/>
      <c r="AV589" s="489"/>
      <c r="AX589" s="489"/>
    </row>
    <row r="590" spans="1:50" s="462" customFormat="1" ht="33.75" x14ac:dyDescent="0.25">
      <c r="A590" s="497"/>
      <c r="B590" s="498" t="s">
        <v>1641</v>
      </c>
      <c r="C590" s="2773" t="s">
        <v>1642</v>
      </c>
      <c r="D590" s="2773"/>
      <c r="E590" s="2773"/>
      <c r="F590" s="2773"/>
      <c r="G590" s="2773"/>
      <c r="H590" s="2773"/>
      <c r="I590" s="2773"/>
      <c r="J590" s="2773"/>
      <c r="K590" s="2773"/>
      <c r="L590" s="2773"/>
      <c r="M590" s="2773"/>
      <c r="N590" s="2774"/>
      <c r="AF590" s="724"/>
      <c r="AG590" s="489"/>
      <c r="AI590" s="489"/>
      <c r="AJ590" s="499" t="s">
        <v>1642</v>
      </c>
      <c r="AN590" s="489"/>
      <c r="AO590" s="754"/>
      <c r="AP590" s="754"/>
      <c r="AQ590" s="707"/>
      <c r="AR590" s="707"/>
      <c r="AS590" s="707"/>
      <c r="AT590" s="707"/>
      <c r="AU590" s="707"/>
      <c r="AV590" s="489"/>
      <c r="AX590" s="489"/>
    </row>
    <row r="591" spans="1:50" s="462" customFormat="1" ht="15" x14ac:dyDescent="0.25">
      <c r="A591" s="726"/>
      <c r="B591" s="498" t="s">
        <v>190</v>
      </c>
      <c r="C591" s="2733" t="s">
        <v>2509</v>
      </c>
      <c r="D591" s="2733"/>
      <c r="E591" s="2733"/>
      <c r="F591" s="727"/>
      <c r="G591" s="572"/>
      <c r="H591" s="572"/>
      <c r="I591" s="572"/>
      <c r="J591" s="518">
        <v>971.62</v>
      </c>
      <c r="K591" s="519">
        <v>1.5</v>
      </c>
      <c r="L591" s="513">
        <v>9444.15</v>
      </c>
      <c r="M591" s="514">
        <v>27.32</v>
      </c>
      <c r="N591" s="728">
        <v>258014.18</v>
      </c>
      <c r="AF591" s="724"/>
      <c r="AG591" s="489"/>
      <c r="AI591" s="489"/>
      <c r="AK591" s="499" t="s">
        <v>2509</v>
      </c>
      <c r="AN591" s="489"/>
      <c r="AO591" s="754"/>
      <c r="AP591" s="754"/>
      <c r="AQ591" s="707"/>
      <c r="AR591" s="707"/>
      <c r="AS591" s="707"/>
      <c r="AT591" s="707"/>
      <c r="AU591" s="707"/>
      <c r="AV591" s="489"/>
      <c r="AX591" s="489"/>
    </row>
    <row r="592" spans="1:50" s="462" customFormat="1" ht="15" x14ac:dyDescent="0.25">
      <c r="A592" s="726"/>
      <c r="B592" s="498" t="s">
        <v>627</v>
      </c>
      <c r="C592" s="2733" t="s">
        <v>685</v>
      </c>
      <c r="D592" s="2733"/>
      <c r="E592" s="2733"/>
      <c r="F592" s="727"/>
      <c r="G592" s="572"/>
      <c r="H592" s="572"/>
      <c r="I592" s="572"/>
      <c r="J592" s="513">
        <v>4263.16</v>
      </c>
      <c r="K592" s="519">
        <v>1.5</v>
      </c>
      <c r="L592" s="513">
        <v>41437.919999999998</v>
      </c>
      <c r="M592" s="514">
        <v>10.92</v>
      </c>
      <c r="N592" s="728">
        <v>452502.09</v>
      </c>
      <c r="AF592" s="724"/>
      <c r="AG592" s="489"/>
      <c r="AI592" s="489"/>
      <c r="AK592" s="499" t="s">
        <v>685</v>
      </c>
      <c r="AN592" s="489"/>
      <c r="AO592" s="754"/>
      <c r="AP592" s="754"/>
      <c r="AQ592" s="707"/>
      <c r="AR592" s="707"/>
      <c r="AS592" s="707"/>
      <c r="AT592" s="707"/>
      <c r="AU592" s="707"/>
      <c r="AV592" s="489"/>
      <c r="AX592" s="489"/>
    </row>
    <row r="593" spans="1:50" s="462" customFormat="1" ht="15" x14ac:dyDescent="0.25">
      <c r="A593" s="726"/>
      <c r="B593" s="498" t="s">
        <v>628</v>
      </c>
      <c r="C593" s="2733" t="s">
        <v>2486</v>
      </c>
      <c r="D593" s="2733"/>
      <c r="E593" s="2733"/>
      <c r="F593" s="727"/>
      <c r="G593" s="572"/>
      <c r="H593" s="572"/>
      <c r="I593" s="572"/>
      <c r="J593" s="518">
        <v>591.01</v>
      </c>
      <c r="K593" s="519">
        <v>1.5</v>
      </c>
      <c r="L593" s="513">
        <v>5744.62</v>
      </c>
      <c r="M593" s="514">
        <v>27.32</v>
      </c>
      <c r="N593" s="728">
        <v>156943.01999999999</v>
      </c>
      <c r="AF593" s="724"/>
      <c r="AG593" s="489"/>
      <c r="AI593" s="489"/>
      <c r="AK593" s="499" t="s">
        <v>2486</v>
      </c>
      <c r="AN593" s="489"/>
      <c r="AO593" s="754"/>
      <c r="AP593" s="754"/>
      <c r="AQ593" s="707"/>
      <c r="AR593" s="707"/>
      <c r="AS593" s="707"/>
      <c r="AT593" s="707"/>
      <c r="AU593" s="707"/>
      <c r="AV593" s="489"/>
      <c r="AX593" s="489"/>
    </row>
    <row r="594" spans="1:50" s="462" customFormat="1" ht="15" x14ac:dyDescent="0.25">
      <c r="A594" s="726"/>
      <c r="B594" s="498" t="s">
        <v>232</v>
      </c>
      <c r="C594" s="2733" t="s">
        <v>817</v>
      </c>
      <c r="D594" s="2733"/>
      <c r="E594" s="2733"/>
      <c r="F594" s="727"/>
      <c r="G594" s="572"/>
      <c r="H594" s="572"/>
      <c r="I594" s="572"/>
      <c r="J594" s="513">
        <v>21384.97</v>
      </c>
      <c r="K594" s="572"/>
      <c r="L594" s="513">
        <v>7749.89</v>
      </c>
      <c r="M594" s="514">
        <v>7.72</v>
      </c>
      <c r="N594" s="728">
        <v>59829.15</v>
      </c>
      <c r="AF594" s="724"/>
      <c r="AG594" s="489"/>
      <c r="AI594" s="489"/>
      <c r="AK594" s="499" t="s">
        <v>817</v>
      </c>
      <c r="AN594" s="489"/>
      <c r="AO594" s="754"/>
      <c r="AP594" s="754"/>
      <c r="AQ594" s="707"/>
      <c r="AR594" s="707"/>
      <c r="AS594" s="707"/>
      <c r="AT594" s="707"/>
      <c r="AU594" s="707"/>
      <c r="AV594" s="489"/>
      <c r="AX594" s="489"/>
    </row>
    <row r="595" spans="1:50" s="462" customFormat="1" ht="15" x14ac:dyDescent="0.25">
      <c r="A595" s="729"/>
      <c r="B595" s="498"/>
      <c r="C595" s="2733" t="s">
        <v>2510</v>
      </c>
      <c r="D595" s="2733"/>
      <c r="E595" s="2733"/>
      <c r="F595" s="727" t="s">
        <v>795</v>
      </c>
      <c r="G595" s="735">
        <v>101</v>
      </c>
      <c r="H595" s="519">
        <v>1.5</v>
      </c>
      <c r="I595" s="514">
        <v>981.72</v>
      </c>
      <c r="J595" s="509"/>
      <c r="K595" s="572"/>
      <c r="L595" s="509"/>
      <c r="M595" s="572"/>
      <c r="N595" s="731"/>
      <c r="AF595" s="724"/>
      <c r="AG595" s="489"/>
      <c r="AI595" s="489"/>
      <c r="AL595" s="499" t="s">
        <v>2510</v>
      </c>
      <c r="AN595" s="489"/>
      <c r="AO595" s="754"/>
      <c r="AP595" s="754"/>
      <c r="AQ595" s="707"/>
      <c r="AR595" s="707"/>
      <c r="AS595" s="707"/>
      <c r="AT595" s="707"/>
      <c r="AU595" s="707"/>
      <c r="AV595" s="489"/>
      <c r="AX595" s="489"/>
    </row>
    <row r="596" spans="1:50" s="462" customFormat="1" ht="15" x14ac:dyDescent="0.25">
      <c r="A596" s="729"/>
      <c r="B596" s="498"/>
      <c r="C596" s="2733" t="s">
        <v>2487</v>
      </c>
      <c r="D596" s="2733"/>
      <c r="E596" s="2733"/>
      <c r="F596" s="727" t="s">
        <v>795</v>
      </c>
      <c r="G596" s="514">
        <v>43.84</v>
      </c>
      <c r="H596" s="519">
        <v>1.5</v>
      </c>
      <c r="I596" s="760">
        <v>426.12479999999999</v>
      </c>
      <c r="J596" s="509"/>
      <c r="K596" s="572"/>
      <c r="L596" s="509"/>
      <c r="M596" s="572"/>
      <c r="N596" s="731"/>
      <c r="AF596" s="724"/>
      <c r="AG596" s="489"/>
      <c r="AI596" s="489"/>
      <c r="AL596" s="499" t="s">
        <v>2487</v>
      </c>
      <c r="AN596" s="489"/>
      <c r="AO596" s="754"/>
      <c r="AP596" s="754"/>
      <c r="AQ596" s="707"/>
      <c r="AR596" s="707"/>
      <c r="AS596" s="707"/>
      <c r="AT596" s="707"/>
      <c r="AU596" s="707"/>
      <c r="AV596" s="489"/>
      <c r="AX596" s="489"/>
    </row>
    <row r="597" spans="1:50" s="462" customFormat="1" ht="15" x14ac:dyDescent="0.25">
      <c r="A597" s="726"/>
      <c r="B597" s="498"/>
      <c r="C597" s="2775" t="s">
        <v>2488</v>
      </c>
      <c r="D597" s="2775"/>
      <c r="E597" s="2775"/>
      <c r="F597" s="732"/>
      <c r="G597" s="571"/>
      <c r="H597" s="571"/>
      <c r="I597" s="571"/>
      <c r="J597" s="733">
        <v>6430.75</v>
      </c>
      <c r="K597" s="571"/>
      <c r="L597" s="733">
        <v>58631.96</v>
      </c>
      <c r="M597" s="571"/>
      <c r="N597" s="734">
        <v>770345.42</v>
      </c>
      <c r="AF597" s="724"/>
      <c r="AG597" s="489"/>
      <c r="AI597" s="489"/>
      <c r="AM597" s="499" t="s">
        <v>2488</v>
      </c>
      <c r="AN597" s="489"/>
      <c r="AO597" s="754"/>
      <c r="AP597" s="754"/>
      <c r="AQ597" s="707"/>
      <c r="AR597" s="707"/>
      <c r="AS597" s="707"/>
      <c r="AT597" s="707"/>
      <c r="AU597" s="707"/>
      <c r="AV597" s="489"/>
      <c r="AX597" s="489"/>
    </row>
    <row r="598" spans="1:50" s="462" customFormat="1" ht="15" x14ac:dyDescent="0.25">
      <c r="A598" s="729"/>
      <c r="B598" s="498"/>
      <c r="C598" s="2733" t="s">
        <v>855</v>
      </c>
      <c r="D598" s="2733"/>
      <c r="E598" s="2733"/>
      <c r="F598" s="727"/>
      <c r="G598" s="572"/>
      <c r="H598" s="572"/>
      <c r="I598" s="572"/>
      <c r="J598" s="509"/>
      <c r="K598" s="572"/>
      <c r="L598" s="513">
        <v>15188.77</v>
      </c>
      <c r="M598" s="572"/>
      <c r="N598" s="728">
        <v>414957.2</v>
      </c>
      <c r="AF598" s="724"/>
      <c r="AG598" s="489"/>
      <c r="AI598" s="489"/>
      <c r="AL598" s="499" t="s">
        <v>855</v>
      </c>
      <c r="AN598" s="489"/>
      <c r="AO598" s="754"/>
      <c r="AP598" s="754"/>
      <c r="AQ598" s="707"/>
      <c r="AR598" s="707"/>
      <c r="AS598" s="707"/>
      <c r="AT598" s="707"/>
      <c r="AU598" s="707"/>
      <c r="AV598" s="489"/>
      <c r="AX598" s="489"/>
    </row>
    <row r="599" spans="1:50" s="462" customFormat="1" ht="15" x14ac:dyDescent="0.25">
      <c r="A599" s="729"/>
      <c r="B599" s="498" t="s">
        <v>2611</v>
      </c>
      <c r="C599" s="2733" t="s">
        <v>2612</v>
      </c>
      <c r="D599" s="2733"/>
      <c r="E599" s="2733"/>
      <c r="F599" s="727" t="s">
        <v>624</v>
      </c>
      <c r="G599" s="735">
        <v>94</v>
      </c>
      <c r="H599" s="572"/>
      <c r="I599" s="735">
        <v>94</v>
      </c>
      <c r="J599" s="509"/>
      <c r="K599" s="572"/>
      <c r="L599" s="513">
        <v>14277.44</v>
      </c>
      <c r="M599" s="572"/>
      <c r="N599" s="728">
        <v>390059.77</v>
      </c>
      <c r="AF599" s="724"/>
      <c r="AG599" s="489"/>
      <c r="AI599" s="489"/>
      <c r="AL599" s="499" t="s">
        <v>2612</v>
      </c>
      <c r="AN599" s="489"/>
      <c r="AO599" s="754"/>
      <c r="AP599" s="754"/>
      <c r="AQ599" s="707"/>
      <c r="AR599" s="707"/>
      <c r="AS599" s="707"/>
      <c r="AT599" s="707"/>
      <c r="AU599" s="707"/>
      <c r="AV599" s="489"/>
      <c r="AX599" s="489"/>
    </row>
    <row r="600" spans="1:50" s="462" customFormat="1" ht="15" x14ac:dyDescent="0.25">
      <c r="A600" s="729"/>
      <c r="B600" s="498" t="s">
        <v>2613</v>
      </c>
      <c r="C600" s="2733" t="s">
        <v>2614</v>
      </c>
      <c r="D600" s="2733"/>
      <c r="E600" s="2733"/>
      <c r="F600" s="727" t="s">
        <v>624</v>
      </c>
      <c r="G600" s="735">
        <v>52</v>
      </c>
      <c r="H600" s="572"/>
      <c r="I600" s="735">
        <v>52</v>
      </c>
      <c r="J600" s="509"/>
      <c r="K600" s="572"/>
      <c r="L600" s="513">
        <v>7898.16</v>
      </c>
      <c r="M600" s="572"/>
      <c r="N600" s="728">
        <v>215777.74</v>
      </c>
      <c r="AF600" s="724"/>
      <c r="AG600" s="489"/>
      <c r="AI600" s="489"/>
      <c r="AL600" s="499" t="s">
        <v>2614</v>
      </c>
      <c r="AN600" s="489"/>
      <c r="AO600" s="754"/>
      <c r="AP600" s="754"/>
      <c r="AQ600" s="707"/>
      <c r="AR600" s="707"/>
      <c r="AS600" s="707"/>
      <c r="AT600" s="707"/>
      <c r="AU600" s="707"/>
      <c r="AV600" s="489"/>
      <c r="AX600" s="489"/>
    </row>
    <row r="601" spans="1:50" s="462" customFormat="1" ht="15" x14ac:dyDescent="0.25">
      <c r="A601" s="534"/>
      <c r="B601" s="575"/>
      <c r="C601" s="2786" t="s">
        <v>860</v>
      </c>
      <c r="D601" s="2786"/>
      <c r="E601" s="2786"/>
      <c r="F601" s="491"/>
      <c r="G601" s="492"/>
      <c r="H601" s="492"/>
      <c r="I601" s="492"/>
      <c r="J601" s="495"/>
      <c r="K601" s="492"/>
      <c r="L601" s="532">
        <v>80807.56</v>
      </c>
      <c r="M601" s="571"/>
      <c r="N601" s="533">
        <v>1376182.93</v>
      </c>
      <c r="AF601" s="724"/>
      <c r="AG601" s="489"/>
      <c r="AI601" s="489"/>
      <c r="AN601" s="489" t="s">
        <v>860</v>
      </c>
      <c r="AO601" s="754"/>
      <c r="AP601" s="754"/>
      <c r="AQ601" s="707"/>
      <c r="AR601" s="707"/>
      <c r="AS601" s="707"/>
      <c r="AT601" s="707"/>
      <c r="AU601" s="707"/>
      <c r="AV601" s="489"/>
      <c r="AX601" s="489"/>
    </row>
    <row r="602" spans="1:50" s="462" customFormat="1" ht="34.5" x14ac:dyDescent="0.25">
      <c r="A602" s="490" t="s">
        <v>1357</v>
      </c>
      <c r="B602" s="576" t="s">
        <v>2615</v>
      </c>
      <c r="C602" s="2786" t="s">
        <v>2616</v>
      </c>
      <c r="D602" s="2786"/>
      <c r="E602" s="2786"/>
      <c r="F602" s="491" t="s">
        <v>789</v>
      </c>
      <c r="G602" s="492">
        <v>47.52</v>
      </c>
      <c r="H602" s="493">
        <v>1</v>
      </c>
      <c r="I602" s="740">
        <v>47.52</v>
      </c>
      <c r="J602" s="535">
        <v>480</v>
      </c>
      <c r="K602" s="492"/>
      <c r="L602" s="532">
        <v>22809.599999999999</v>
      </c>
      <c r="M602" s="740">
        <v>7.72</v>
      </c>
      <c r="N602" s="533">
        <v>176090.11</v>
      </c>
      <c r="AF602" s="724"/>
      <c r="AG602" s="489"/>
      <c r="AI602" s="489" t="s">
        <v>2616</v>
      </c>
      <c r="AN602" s="489"/>
      <c r="AO602" s="754"/>
      <c r="AP602" s="754"/>
      <c r="AQ602" s="707"/>
      <c r="AR602" s="707"/>
      <c r="AS602" s="707"/>
      <c r="AT602" s="707"/>
      <c r="AU602" s="707"/>
      <c r="AV602" s="489"/>
      <c r="AX602" s="489"/>
    </row>
    <row r="603" spans="1:50" s="462" customFormat="1" ht="15" x14ac:dyDescent="0.25">
      <c r="A603" s="534"/>
      <c r="B603" s="575"/>
      <c r="C603" s="2786" t="s">
        <v>860</v>
      </c>
      <c r="D603" s="2786"/>
      <c r="E603" s="2786"/>
      <c r="F603" s="491"/>
      <c r="G603" s="492"/>
      <c r="H603" s="492"/>
      <c r="I603" s="492"/>
      <c r="J603" s="495"/>
      <c r="K603" s="492"/>
      <c r="L603" s="532">
        <v>22809.599999999999</v>
      </c>
      <c r="M603" s="571"/>
      <c r="N603" s="533">
        <v>176090.11</v>
      </c>
      <c r="AF603" s="724"/>
      <c r="AG603" s="489"/>
      <c r="AI603" s="489"/>
      <c r="AN603" s="489" t="s">
        <v>860</v>
      </c>
      <c r="AO603" s="754"/>
      <c r="AP603" s="754"/>
      <c r="AQ603" s="707"/>
      <c r="AR603" s="707"/>
      <c r="AS603" s="707"/>
      <c r="AT603" s="707"/>
      <c r="AU603" s="707"/>
      <c r="AV603" s="489"/>
      <c r="AX603" s="489"/>
    </row>
    <row r="604" spans="1:50" s="462" customFormat="1" ht="15" x14ac:dyDescent="0.25">
      <c r="A604" s="490" t="s">
        <v>1360</v>
      </c>
      <c r="B604" s="576" t="s">
        <v>2617</v>
      </c>
      <c r="C604" s="2786" t="s">
        <v>2618</v>
      </c>
      <c r="D604" s="2786"/>
      <c r="E604" s="2786"/>
      <c r="F604" s="491" t="s">
        <v>823</v>
      </c>
      <c r="G604" s="492">
        <v>1440</v>
      </c>
      <c r="H604" s="493">
        <v>1</v>
      </c>
      <c r="I604" s="493">
        <v>1440</v>
      </c>
      <c r="J604" s="535">
        <v>3.85</v>
      </c>
      <c r="K604" s="492"/>
      <c r="L604" s="532">
        <v>5544</v>
      </c>
      <c r="M604" s="740">
        <v>7.72</v>
      </c>
      <c r="N604" s="533">
        <v>42799.68</v>
      </c>
      <c r="AF604" s="724"/>
      <c r="AG604" s="489"/>
      <c r="AI604" s="489" t="s">
        <v>2618</v>
      </c>
      <c r="AN604" s="489"/>
      <c r="AO604" s="754"/>
      <c r="AP604" s="754"/>
      <c r="AQ604" s="707"/>
      <c r="AR604" s="707"/>
      <c r="AS604" s="707"/>
      <c r="AT604" s="707"/>
      <c r="AU604" s="707"/>
      <c r="AV604" s="489"/>
      <c r="AX604" s="489"/>
    </row>
    <row r="605" spans="1:50" s="462" customFormat="1" ht="15" x14ac:dyDescent="0.25">
      <c r="A605" s="534"/>
      <c r="B605" s="575"/>
      <c r="C605" s="2786" t="s">
        <v>860</v>
      </c>
      <c r="D605" s="2786"/>
      <c r="E605" s="2786"/>
      <c r="F605" s="491"/>
      <c r="G605" s="492"/>
      <c r="H605" s="492"/>
      <c r="I605" s="492"/>
      <c r="J605" s="495"/>
      <c r="K605" s="492"/>
      <c r="L605" s="532">
        <v>5544</v>
      </c>
      <c r="M605" s="571"/>
      <c r="N605" s="533">
        <v>42799.68</v>
      </c>
      <c r="AF605" s="724"/>
      <c r="AG605" s="489"/>
      <c r="AI605" s="489"/>
      <c r="AN605" s="489" t="s">
        <v>860</v>
      </c>
      <c r="AO605" s="754"/>
      <c r="AP605" s="754"/>
      <c r="AQ605" s="707"/>
      <c r="AR605" s="707"/>
      <c r="AS605" s="707"/>
      <c r="AT605" s="707"/>
      <c r="AU605" s="707"/>
      <c r="AV605" s="489"/>
      <c r="AX605" s="489"/>
    </row>
    <row r="606" spans="1:50" s="462" customFormat="1" ht="15" x14ac:dyDescent="0.25">
      <c r="A606" s="490" t="s">
        <v>1363</v>
      </c>
      <c r="B606" s="576" t="s">
        <v>2619</v>
      </c>
      <c r="C606" s="2786" t="s">
        <v>2620</v>
      </c>
      <c r="D606" s="2786"/>
      <c r="E606" s="2786"/>
      <c r="F606" s="491" t="s">
        <v>820</v>
      </c>
      <c r="G606" s="492">
        <v>27.216000000000001</v>
      </c>
      <c r="H606" s="493">
        <v>1</v>
      </c>
      <c r="I606" s="739">
        <v>27.216000000000001</v>
      </c>
      <c r="J606" s="535">
        <v>2.44</v>
      </c>
      <c r="K606" s="492"/>
      <c r="L606" s="535">
        <v>66.41</v>
      </c>
      <c r="M606" s="740">
        <v>7.72</v>
      </c>
      <c r="N606" s="742">
        <v>512.69000000000005</v>
      </c>
      <c r="AF606" s="724"/>
      <c r="AG606" s="489"/>
      <c r="AI606" s="489" t="s">
        <v>2620</v>
      </c>
      <c r="AN606" s="489"/>
      <c r="AO606" s="754"/>
      <c r="AP606" s="754"/>
      <c r="AQ606" s="707"/>
      <c r="AR606" s="707"/>
      <c r="AS606" s="707"/>
      <c r="AT606" s="707"/>
      <c r="AU606" s="707"/>
      <c r="AV606" s="489"/>
      <c r="AX606" s="489"/>
    </row>
    <row r="607" spans="1:50" s="462" customFormat="1" ht="15" x14ac:dyDescent="0.25">
      <c r="A607" s="534"/>
      <c r="B607" s="575"/>
      <c r="C607" s="2786" t="s">
        <v>860</v>
      </c>
      <c r="D607" s="2786"/>
      <c r="E607" s="2786"/>
      <c r="F607" s="491"/>
      <c r="G607" s="492"/>
      <c r="H607" s="492"/>
      <c r="I607" s="492"/>
      <c r="J607" s="495"/>
      <c r="K607" s="492"/>
      <c r="L607" s="535">
        <v>66.41</v>
      </c>
      <c r="M607" s="571"/>
      <c r="N607" s="742">
        <v>512.69000000000005</v>
      </c>
      <c r="AF607" s="724"/>
      <c r="AG607" s="489"/>
      <c r="AI607" s="489"/>
      <c r="AN607" s="489" t="s">
        <v>860</v>
      </c>
      <c r="AO607" s="754"/>
      <c r="AP607" s="754"/>
      <c r="AQ607" s="707"/>
      <c r="AR607" s="707"/>
      <c r="AS607" s="707"/>
      <c r="AT607" s="707"/>
      <c r="AU607" s="707"/>
      <c r="AV607" s="489"/>
      <c r="AX607" s="489"/>
    </row>
    <row r="608" spans="1:50" s="462" customFormat="1" ht="23.25" x14ac:dyDescent="0.25">
      <c r="A608" s="490" t="s">
        <v>1365</v>
      </c>
      <c r="B608" s="576" t="s">
        <v>2621</v>
      </c>
      <c r="C608" s="2786" t="s">
        <v>2622</v>
      </c>
      <c r="D608" s="2786"/>
      <c r="E608" s="2786"/>
      <c r="F608" s="491" t="s">
        <v>2623</v>
      </c>
      <c r="G608" s="492">
        <v>216</v>
      </c>
      <c r="H608" s="493">
        <v>1</v>
      </c>
      <c r="I608" s="493">
        <v>216</v>
      </c>
      <c r="J608" s="495"/>
      <c r="K608" s="492"/>
      <c r="L608" s="495"/>
      <c r="M608" s="492"/>
      <c r="N608" s="496"/>
      <c r="AF608" s="724"/>
      <c r="AG608" s="489"/>
      <c r="AI608" s="489" t="s">
        <v>2622</v>
      </c>
      <c r="AN608" s="489"/>
      <c r="AO608" s="754"/>
      <c r="AP608" s="754"/>
      <c r="AQ608" s="707"/>
      <c r="AR608" s="707"/>
      <c r="AS608" s="707"/>
      <c r="AT608" s="707"/>
      <c r="AU608" s="707"/>
      <c r="AV608" s="489"/>
      <c r="AX608" s="489"/>
    </row>
    <row r="609" spans="1:50" s="462" customFormat="1" ht="33.75" x14ac:dyDescent="0.25">
      <c r="A609" s="497"/>
      <c r="B609" s="498" t="s">
        <v>1641</v>
      </c>
      <c r="C609" s="2773" t="s">
        <v>1642</v>
      </c>
      <c r="D609" s="2773"/>
      <c r="E609" s="2773"/>
      <c r="F609" s="2773"/>
      <c r="G609" s="2773"/>
      <c r="H609" s="2773"/>
      <c r="I609" s="2773"/>
      <c r="J609" s="2773"/>
      <c r="K609" s="2773"/>
      <c r="L609" s="2773"/>
      <c r="M609" s="2773"/>
      <c r="N609" s="2774"/>
      <c r="AF609" s="724"/>
      <c r="AG609" s="489"/>
      <c r="AI609" s="489"/>
      <c r="AJ609" s="499" t="s">
        <v>1642</v>
      </c>
      <c r="AN609" s="489"/>
      <c r="AO609" s="754"/>
      <c r="AP609" s="754"/>
      <c r="AQ609" s="707"/>
      <c r="AR609" s="707"/>
      <c r="AS609" s="707"/>
      <c r="AT609" s="707"/>
      <c r="AU609" s="707"/>
      <c r="AV609" s="489"/>
      <c r="AX609" s="489"/>
    </row>
    <row r="610" spans="1:50" s="462" customFormat="1" ht="15" x14ac:dyDescent="0.25">
      <c r="A610" s="726"/>
      <c r="B610" s="498" t="s">
        <v>190</v>
      </c>
      <c r="C610" s="2733" t="s">
        <v>2509</v>
      </c>
      <c r="D610" s="2733"/>
      <c r="E610" s="2733"/>
      <c r="F610" s="727"/>
      <c r="G610" s="572"/>
      <c r="H610" s="572"/>
      <c r="I610" s="572"/>
      <c r="J610" s="518">
        <v>1.54</v>
      </c>
      <c r="K610" s="519">
        <v>1.5</v>
      </c>
      <c r="L610" s="518">
        <v>498.96</v>
      </c>
      <c r="M610" s="514">
        <v>27.32</v>
      </c>
      <c r="N610" s="728">
        <v>13631.59</v>
      </c>
      <c r="AF610" s="724"/>
      <c r="AG610" s="489"/>
      <c r="AI610" s="489"/>
      <c r="AK610" s="499" t="s">
        <v>2509</v>
      </c>
      <c r="AN610" s="489"/>
      <c r="AO610" s="754"/>
      <c r="AP610" s="754"/>
      <c r="AQ610" s="707"/>
      <c r="AR610" s="707"/>
      <c r="AS610" s="707"/>
      <c r="AT610" s="707"/>
      <c r="AU610" s="707"/>
      <c r="AV610" s="489"/>
      <c r="AX610" s="489"/>
    </row>
    <row r="611" spans="1:50" s="462" customFormat="1" ht="15" x14ac:dyDescent="0.25">
      <c r="A611" s="726"/>
      <c r="B611" s="498" t="s">
        <v>627</v>
      </c>
      <c r="C611" s="2733" t="s">
        <v>685</v>
      </c>
      <c r="D611" s="2733"/>
      <c r="E611" s="2733"/>
      <c r="F611" s="727"/>
      <c r="G611" s="572"/>
      <c r="H611" s="572"/>
      <c r="I611" s="572"/>
      <c r="J611" s="518">
        <v>1.49</v>
      </c>
      <c r="K611" s="519">
        <v>1.5</v>
      </c>
      <c r="L611" s="518">
        <v>482.76</v>
      </c>
      <c r="M611" s="514">
        <v>10.92</v>
      </c>
      <c r="N611" s="728">
        <v>5271.74</v>
      </c>
      <c r="AF611" s="724"/>
      <c r="AG611" s="489"/>
      <c r="AI611" s="489"/>
      <c r="AK611" s="499" t="s">
        <v>685</v>
      </c>
      <c r="AN611" s="489"/>
      <c r="AO611" s="754"/>
      <c r="AP611" s="754"/>
      <c r="AQ611" s="707"/>
      <c r="AR611" s="707"/>
      <c r="AS611" s="707"/>
      <c r="AT611" s="707"/>
      <c r="AU611" s="707"/>
      <c r="AV611" s="489"/>
      <c r="AX611" s="489"/>
    </row>
    <row r="612" spans="1:50" s="462" customFormat="1" ht="15" x14ac:dyDescent="0.25">
      <c r="A612" s="726"/>
      <c r="B612" s="498" t="s">
        <v>628</v>
      </c>
      <c r="C612" s="2733" t="s">
        <v>2486</v>
      </c>
      <c r="D612" s="2733"/>
      <c r="E612" s="2733"/>
      <c r="F612" s="727"/>
      <c r="G612" s="572"/>
      <c r="H612" s="572"/>
      <c r="I612" s="572"/>
      <c r="J612" s="518">
        <v>0.23</v>
      </c>
      <c r="K612" s="519">
        <v>1.5</v>
      </c>
      <c r="L612" s="518">
        <v>74.52</v>
      </c>
      <c r="M612" s="514">
        <v>27.32</v>
      </c>
      <c r="N612" s="728">
        <v>2035.89</v>
      </c>
      <c r="AF612" s="724"/>
      <c r="AG612" s="489"/>
      <c r="AI612" s="489"/>
      <c r="AK612" s="499" t="s">
        <v>2486</v>
      </c>
      <c r="AN612" s="489"/>
      <c r="AO612" s="754"/>
      <c r="AP612" s="754"/>
      <c r="AQ612" s="707"/>
      <c r="AR612" s="707"/>
      <c r="AS612" s="707"/>
      <c r="AT612" s="707"/>
      <c r="AU612" s="707"/>
      <c r="AV612" s="489"/>
      <c r="AX612" s="489"/>
    </row>
    <row r="613" spans="1:50" s="462" customFormat="1" ht="15" x14ac:dyDescent="0.25">
      <c r="A613" s="726"/>
      <c r="B613" s="498" t="s">
        <v>232</v>
      </c>
      <c r="C613" s="2733" t="s">
        <v>817</v>
      </c>
      <c r="D613" s="2733"/>
      <c r="E613" s="2733"/>
      <c r="F613" s="727"/>
      <c r="G613" s="572"/>
      <c r="H613" s="572"/>
      <c r="I613" s="572"/>
      <c r="J613" s="518">
        <v>1.1100000000000001</v>
      </c>
      <c r="K613" s="572"/>
      <c r="L613" s="518">
        <v>239.76</v>
      </c>
      <c r="M613" s="514">
        <v>7.72</v>
      </c>
      <c r="N613" s="728">
        <v>1850.95</v>
      </c>
      <c r="AF613" s="724"/>
      <c r="AG613" s="489"/>
      <c r="AI613" s="489"/>
      <c r="AK613" s="499" t="s">
        <v>817</v>
      </c>
      <c r="AN613" s="489"/>
      <c r="AO613" s="754"/>
      <c r="AP613" s="754"/>
      <c r="AQ613" s="707"/>
      <c r="AR613" s="707"/>
      <c r="AS613" s="707"/>
      <c r="AT613" s="707"/>
      <c r="AU613" s="707"/>
      <c r="AV613" s="489"/>
      <c r="AX613" s="489"/>
    </row>
    <row r="614" spans="1:50" s="462" customFormat="1" ht="15" x14ac:dyDescent="0.25">
      <c r="A614" s="729"/>
      <c r="B614" s="498"/>
      <c r="C614" s="2733" t="s">
        <v>2510</v>
      </c>
      <c r="D614" s="2733"/>
      <c r="E614" s="2733"/>
      <c r="F614" s="727" t="s">
        <v>795</v>
      </c>
      <c r="G614" s="514">
        <v>0.17</v>
      </c>
      <c r="H614" s="519">
        <v>1.5</v>
      </c>
      <c r="I614" s="514">
        <v>55.08</v>
      </c>
      <c r="J614" s="509"/>
      <c r="K614" s="572"/>
      <c r="L614" s="509"/>
      <c r="M614" s="572"/>
      <c r="N614" s="731"/>
      <c r="AF614" s="724"/>
      <c r="AG614" s="489"/>
      <c r="AI614" s="489"/>
      <c r="AL614" s="499" t="s">
        <v>2510</v>
      </c>
      <c r="AN614" s="489"/>
      <c r="AO614" s="754"/>
      <c r="AP614" s="754"/>
      <c r="AQ614" s="707"/>
      <c r="AR614" s="707"/>
      <c r="AS614" s="707"/>
      <c r="AT614" s="707"/>
      <c r="AU614" s="707"/>
      <c r="AV614" s="489"/>
      <c r="AX614" s="489"/>
    </row>
    <row r="615" spans="1:50" s="462" customFormat="1" ht="15" x14ac:dyDescent="0.25">
      <c r="A615" s="729"/>
      <c r="B615" s="498"/>
      <c r="C615" s="2733" t="s">
        <v>2487</v>
      </c>
      <c r="D615" s="2733"/>
      <c r="E615" s="2733"/>
      <c r="F615" s="727" t="s">
        <v>795</v>
      </c>
      <c r="G615" s="514">
        <v>0.02</v>
      </c>
      <c r="H615" s="519">
        <v>1.5</v>
      </c>
      <c r="I615" s="514">
        <v>6.48</v>
      </c>
      <c r="J615" s="509"/>
      <c r="K615" s="572"/>
      <c r="L615" s="509"/>
      <c r="M615" s="572"/>
      <c r="N615" s="731"/>
      <c r="AF615" s="724"/>
      <c r="AG615" s="489"/>
      <c r="AI615" s="489"/>
      <c r="AL615" s="499" t="s">
        <v>2487</v>
      </c>
      <c r="AN615" s="489"/>
      <c r="AO615" s="754"/>
      <c r="AP615" s="754"/>
      <c r="AQ615" s="707"/>
      <c r="AR615" s="707"/>
      <c r="AS615" s="707"/>
      <c r="AT615" s="707"/>
      <c r="AU615" s="707"/>
      <c r="AV615" s="489"/>
      <c r="AX615" s="489"/>
    </row>
    <row r="616" spans="1:50" s="462" customFormat="1" ht="15" x14ac:dyDescent="0.25">
      <c r="A616" s="726"/>
      <c r="B616" s="498"/>
      <c r="C616" s="2775" t="s">
        <v>2488</v>
      </c>
      <c r="D616" s="2775"/>
      <c r="E616" s="2775"/>
      <c r="F616" s="732"/>
      <c r="G616" s="571"/>
      <c r="H616" s="571"/>
      <c r="I616" s="571"/>
      <c r="J616" s="737">
        <v>4.1399999999999997</v>
      </c>
      <c r="K616" s="571"/>
      <c r="L616" s="733">
        <v>1221.48</v>
      </c>
      <c r="M616" s="571"/>
      <c r="N616" s="734">
        <v>20754.28</v>
      </c>
      <c r="AF616" s="724"/>
      <c r="AG616" s="489"/>
      <c r="AI616" s="489"/>
      <c r="AM616" s="499" t="s">
        <v>2488</v>
      </c>
      <c r="AN616" s="489"/>
      <c r="AO616" s="754"/>
      <c r="AP616" s="754"/>
      <c r="AQ616" s="707"/>
      <c r="AR616" s="707"/>
      <c r="AS616" s="707"/>
      <c r="AT616" s="707"/>
      <c r="AU616" s="707"/>
      <c r="AV616" s="489"/>
      <c r="AX616" s="489"/>
    </row>
    <row r="617" spans="1:50" s="462" customFormat="1" ht="15" x14ac:dyDescent="0.25">
      <c r="A617" s="729"/>
      <c r="B617" s="498"/>
      <c r="C617" s="2733" t="s">
        <v>855</v>
      </c>
      <c r="D617" s="2733"/>
      <c r="E617" s="2733"/>
      <c r="F617" s="727"/>
      <c r="G617" s="572"/>
      <c r="H617" s="572"/>
      <c r="I617" s="572"/>
      <c r="J617" s="509"/>
      <c r="K617" s="572"/>
      <c r="L617" s="518">
        <v>573.48</v>
      </c>
      <c r="M617" s="572"/>
      <c r="N617" s="728">
        <v>15667.48</v>
      </c>
      <c r="AF617" s="724"/>
      <c r="AG617" s="489"/>
      <c r="AI617" s="489"/>
      <c r="AL617" s="499" t="s">
        <v>855</v>
      </c>
      <c r="AN617" s="489"/>
      <c r="AO617" s="754"/>
      <c r="AP617" s="754"/>
      <c r="AQ617" s="707"/>
      <c r="AR617" s="707"/>
      <c r="AS617" s="707"/>
      <c r="AT617" s="707"/>
      <c r="AU617" s="707"/>
      <c r="AV617" s="489"/>
      <c r="AX617" s="489"/>
    </row>
    <row r="618" spans="1:50" s="462" customFormat="1" ht="15" x14ac:dyDescent="0.25">
      <c r="A618" s="729"/>
      <c r="B618" s="498" t="s">
        <v>2575</v>
      </c>
      <c r="C618" s="2733" t="s">
        <v>2576</v>
      </c>
      <c r="D618" s="2733"/>
      <c r="E618" s="2733"/>
      <c r="F618" s="727" t="s">
        <v>624</v>
      </c>
      <c r="G618" s="735">
        <v>106</v>
      </c>
      <c r="H618" s="572"/>
      <c r="I618" s="735">
        <v>106</v>
      </c>
      <c r="J618" s="509"/>
      <c r="K618" s="572"/>
      <c r="L618" s="518">
        <v>607.89</v>
      </c>
      <c r="M618" s="572"/>
      <c r="N618" s="728">
        <v>16607.53</v>
      </c>
      <c r="AF618" s="724"/>
      <c r="AG618" s="489"/>
      <c r="AI618" s="489"/>
      <c r="AL618" s="499" t="s">
        <v>2576</v>
      </c>
      <c r="AN618" s="489"/>
      <c r="AO618" s="754"/>
      <c r="AP618" s="754"/>
      <c r="AQ618" s="707"/>
      <c r="AR618" s="707"/>
      <c r="AS618" s="707"/>
      <c r="AT618" s="707"/>
      <c r="AU618" s="707"/>
      <c r="AV618" s="489"/>
      <c r="AX618" s="489"/>
    </row>
    <row r="619" spans="1:50" s="462" customFormat="1" ht="15" x14ac:dyDescent="0.25">
      <c r="A619" s="729"/>
      <c r="B619" s="498" t="s">
        <v>2577</v>
      </c>
      <c r="C619" s="2733" t="s">
        <v>2578</v>
      </c>
      <c r="D619" s="2733"/>
      <c r="E619" s="2733"/>
      <c r="F619" s="727" t="s">
        <v>624</v>
      </c>
      <c r="G619" s="735">
        <v>45</v>
      </c>
      <c r="H619" s="572"/>
      <c r="I619" s="735">
        <v>45</v>
      </c>
      <c r="J619" s="509"/>
      <c r="K619" s="572"/>
      <c r="L619" s="518">
        <v>258.07</v>
      </c>
      <c r="M619" s="572"/>
      <c r="N619" s="728">
        <v>7050.37</v>
      </c>
      <c r="AF619" s="724"/>
      <c r="AG619" s="489"/>
      <c r="AI619" s="489"/>
      <c r="AL619" s="499" t="s">
        <v>2578</v>
      </c>
      <c r="AN619" s="489"/>
      <c r="AO619" s="754"/>
      <c r="AP619" s="754"/>
      <c r="AQ619" s="707"/>
      <c r="AR619" s="707"/>
      <c r="AS619" s="707"/>
      <c r="AT619" s="707"/>
      <c r="AU619" s="707"/>
      <c r="AV619" s="489"/>
      <c r="AX619" s="489"/>
    </row>
    <row r="620" spans="1:50" s="462" customFormat="1" ht="15" x14ac:dyDescent="0.25">
      <c r="A620" s="534"/>
      <c r="B620" s="575"/>
      <c r="C620" s="2786" t="s">
        <v>860</v>
      </c>
      <c r="D620" s="2786"/>
      <c r="E620" s="2786"/>
      <c r="F620" s="491"/>
      <c r="G620" s="492"/>
      <c r="H620" s="492"/>
      <c r="I620" s="492"/>
      <c r="J620" s="495"/>
      <c r="K620" s="492"/>
      <c r="L620" s="532">
        <v>2087.44</v>
      </c>
      <c r="M620" s="571"/>
      <c r="N620" s="533">
        <v>44412.18</v>
      </c>
      <c r="AF620" s="724"/>
      <c r="AG620" s="489"/>
      <c r="AI620" s="489"/>
      <c r="AN620" s="489" t="s">
        <v>860</v>
      </c>
      <c r="AO620" s="754"/>
      <c r="AP620" s="754"/>
      <c r="AQ620" s="707"/>
      <c r="AR620" s="707"/>
      <c r="AS620" s="707"/>
      <c r="AT620" s="707"/>
      <c r="AU620" s="707"/>
      <c r="AV620" s="489"/>
      <c r="AX620" s="489"/>
    </row>
    <row r="621" spans="1:50" s="462" customFormat="1" ht="15" x14ac:dyDescent="0.25">
      <c r="A621" s="2780" t="s">
        <v>2642</v>
      </c>
      <c r="B621" s="2781"/>
      <c r="C621" s="2781"/>
      <c r="D621" s="2781"/>
      <c r="E621" s="2781"/>
      <c r="F621" s="2781"/>
      <c r="G621" s="2781"/>
      <c r="H621" s="2781"/>
      <c r="I621" s="2781"/>
      <c r="J621" s="2781"/>
      <c r="K621" s="2781"/>
      <c r="L621" s="2781"/>
      <c r="M621" s="2781"/>
      <c r="N621" s="2782"/>
      <c r="AF621" s="724"/>
      <c r="AG621" s="489" t="s">
        <v>2642</v>
      </c>
      <c r="AI621" s="489"/>
      <c r="AN621" s="489"/>
      <c r="AO621" s="754"/>
      <c r="AP621" s="754"/>
      <c r="AQ621" s="707"/>
      <c r="AR621" s="707"/>
      <c r="AS621" s="707"/>
      <c r="AT621" s="707"/>
      <c r="AU621" s="707"/>
      <c r="AV621" s="489"/>
      <c r="AX621" s="489"/>
    </row>
    <row r="622" spans="1:50" s="462" customFormat="1" ht="23.25" x14ac:dyDescent="0.25">
      <c r="A622" s="490" t="s">
        <v>1367</v>
      </c>
      <c r="B622" s="576" t="s">
        <v>2555</v>
      </c>
      <c r="C622" s="2786" t="s">
        <v>2556</v>
      </c>
      <c r="D622" s="2786"/>
      <c r="E622" s="2786"/>
      <c r="F622" s="491" t="s">
        <v>820</v>
      </c>
      <c r="G622" s="492">
        <v>10.44</v>
      </c>
      <c r="H622" s="493">
        <v>1</v>
      </c>
      <c r="I622" s="740">
        <v>10.44</v>
      </c>
      <c r="J622" s="495"/>
      <c r="K622" s="492"/>
      <c r="L622" s="495"/>
      <c r="M622" s="492"/>
      <c r="N622" s="496"/>
      <c r="AF622" s="724"/>
      <c r="AG622" s="489"/>
      <c r="AI622" s="489" t="s">
        <v>2556</v>
      </c>
      <c r="AN622" s="489"/>
      <c r="AO622" s="754"/>
      <c r="AP622" s="754"/>
      <c r="AQ622" s="707"/>
      <c r="AR622" s="707"/>
      <c r="AS622" s="707"/>
      <c r="AT622" s="707"/>
      <c r="AU622" s="707"/>
      <c r="AV622" s="489"/>
      <c r="AX622" s="489"/>
    </row>
    <row r="623" spans="1:50" s="462" customFormat="1" ht="33.75" x14ac:dyDescent="0.25">
      <c r="A623" s="497"/>
      <c r="B623" s="498" t="s">
        <v>1641</v>
      </c>
      <c r="C623" s="2773" t="s">
        <v>1642</v>
      </c>
      <c r="D623" s="2773"/>
      <c r="E623" s="2773"/>
      <c r="F623" s="2773"/>
      <c r="G623" s="2773"/>
      <c r="H623" s="2773"/>
      <c r="I623" s="2773"/>
      <c r="J623" s="2773"/>
      <c r="K623" s="2773"/>
      <c r="L623" s="2773"/>
      <c r="M623" s="2773"/>
      <c r="N623" s="2774"/>
      <c r="AF623" s="724"/>
      <c r="AG623" s="489"/>
      <c r="AI623" s="489"/>
      <c r="AJ623" s="499" t="s">
        <v>1642</v>
      </c>
      <c r="AN623" s="489"/>
      <c r="AO623" s="754"/>
      <c r="AP623" s="754"/>
      <c r="AQ623" s="707"/>
      <c r="AR623" s="707"/>
      <c r="AS623" s="707"/>
      <c r="AT623" s="707"/>
      <c r="AU623" s="707"/>
      <c r="AV623" s="489"/>
      <c r="AX623" s="489"/>
    </row>
    <row r="624" spans="1:50" s="462" customFormat="1" ht="15" x14ac:dyDescent="0.25">
      <c r="A624" s="726"/>
      <c r="B624" s="498" t="s">
        <v>190</v>
      </c>
      <c r="C624" s="2733" t="s">
        <v>2509</v>
      </c>
      <c r="D624" s="2733"/>
      <c r="E624" s="2733"/>
      <c r="F624" s="727"/>
      <c r="G624" s="572"/>
      <c r="H624" s="572"/>
      <c r="I624" s="572"/>
      <c r="J624" s="518">
        <v>6.75</v>
      </c>
      <c r="K624" s="519">
        <v>1.5</v>
      </c>
      <c r="L624" s="518">
        <v>105.71</v>
      </c>
      <c r="M624" s="514">
        <v>27.32</v>
      </c>
      <c r="N624" s="728">
        <v>2888</v>
      </c>
      <c r="AF624" s="724"/>
      <c r="AG624" s="489"/>
      <c r="AI624" s="489"/>
      <c r="AK624" s="499" t="s">
        <v>2509</v>
      </c>
      <c r="AN624" s="489"/>
      <c r="AO624" s="754"/>
      <c r="AP624" s="754"/>
      <c r="AQ624" s="707"/>
      <c r="AR624" s="707"/>
      <c r="AS624" s="707"/>
      <c r="AT624" s="707"/>
      <c r="AU624" s="707"/>
      <c r="AV624" s="489"/>
      <c r="AX624" s="489"/>
    </row>
    <row r="625" spans="1:50" s="462" customFormat="1" ht="15" x14ac:dyDescent="0.25">
      <c r="A625" s="726"/>
      <c r="B625" s="498" t="s">
        <v>627</v>
      </c>
      <c r="C625" s="2733" t="s">
        <v>685</v>
      </c>
      <c r="D625" s="2733"/>
      <c r="E625" s="2733"/>
      <c r="F625" s="727"/>
      <c r="G625" s="572"/>
      <c r="H625" s="572"/>
      <c r="I625" s="572"/>
      <c r="J625" s="518">
        <v>8.2899999999999991</v>
      </c>
      <c r="K625" s="519">
        <v>1.5</v>
      </c>
      <c r="L625" s="518">
        <v>129.82</v>
      </c>
      <c r="M625" s="514">
        <v>10.92</v>
      </c>
      <c r="N625" s="728">
        <v>1417.63</v>
      </c>
      <c r="AF625" s="724"/>
      <c r="AG625" s="489"/>
      <c r="AI625" s="489"/>
      <c r="AK625" s="499" t="s">
        <v>685</v>
      </c>
      <c r="AN625" s="489"/>
      <c r="AO625" s="754"/>
      <c r="AP625" s="754"/>
      <c r="AQ625" s="707"/>
      <c r="AR625" s="707"/>
      <c r="AS625" s="707"/>
      <c r="AT625" s="707"/>
      <c r="AU625" s="707"/>
      <c r="AV625" s="489"/>
      <c r="AX625" s="489"/>
    </row>
    <row r="626" spans="1:50" s="462" customFormat="1" ht="15" x14ac:dyDescent="0.25">
      <c r="A626" s="726"/>
      <c r="B626" s="498" t="s">
        <v>628</v>
      </c>
      <c r="C626" s="2733" t="s">
        <v>2486</v>
      </c>
      <c r="D626" s="2733"/>
      <c r="E626" s="2733"/>
      <c r="F626" s="727"/>
      <c r="G626" s="572"/>
      <c r="H626" s="572"/>
      <c r="I626" s="572"/>
      <c r="J626" s="518">
        <v>0.81</v>
      </c>
      <c r="K626" s="519">
        <v>1.5</v>
      </c>
      <c r="L626" s="518">
        <v>12.68</v>
      </c>
      <c r="M626" s="514">
        <v>27.32</v>
      </c>
      <c r="N626" s="738">
        <v>346.42</v>
      </c>
      <c r="AF626" s="724"/>
      <c r="AG626" s="489"/>
      <c r="AI626" s="489"/>
      <c r="AK626" s="499" t="s">
        <v>2486</v>
      </c>
      <c r="AN626" s="489"/>
      <c r="AO626" s="754"/>
      <c r="AP626" s="754"/>
      <c r="AQ626" s="707"/>
      <c r="AR626" s="707"/>
      <c r="AS626" s="707"/>
      <c r="AT626" s="707"/>
      <c r="AU626" s="707"/>
      <c r="AV626" s="489"/>
      <c r="AX626" s="489"/>
    </row>
    <row r="627" spans="1:50" s="462" customFormat="1" ht="15" x14ac:dyDescent="0.25">
      <c r="A627" s="726"/>
      <c r="B627" s="498" t="s">
        <v>232</v>
      </c>
      <c r="C627" s="2733" t="s">
        <v>817</v>
      </c>
      <c r="D627" s="2733"/>
      <c r="E627" s="2733"/>
      <c r="F627" s="727"/>
      <c r="G627" s="572"/>
      <c r="H627" s="572"/>
      <c r="I627" s="572"/>
      <c r="J627" s="518">
        <v>0.37</v>
      </c>
      <c r="K627" s="572"/>
      <c r="L627" s="518">
        <v>3.86</v>
      </c>
      <c r="M627" s="514">
        <v>7.72</v>
      </c>
      <c r="N627" s="738">
        <v>29.8</v>
      </c>
      <c r="AF627" s="724"/>
      <c r="AG627" s="489"/>
      <c r="AI627" s="489"/>
      <c r="AK627" s="499" t="s">
        <v>817</v>
      </c>
      <c r="AN627" s="489"/>
      <c r="AO627" s="754"/>
      <c r="AP627" s="754"/>
      <c r="AQ627" s="707"/>
      <c r="AR627" s="707"/>
      <c r="AS627" s="707"/>
      <c r="AT627" s="707"/>
      <c r="AU627" s="707"/>
      <c r="AV627" s="489"/>
      <c r="AX627" s="489"/>
    </row>
    <row r="628" spans="1:50" s="462" customFormat="1" ht="15" x14ac:dyDescent="0.25">
      <c r="A628" s="729"/>
      <c r="B628" s="498"/>
      <c r="C628" s="2733" t="s">
        <v>2510</v>
      </c>
      <c r="D628" s="2733"/>
      <c r="E628" s="2733"/>
      <c r="F628" s="727" t="s">
        <v>795</v>
      </c>
      <c r="G628" s="514">
        <v>0.85</v>
      </c>
      <c r="H628" s="519">
        <v>1.5</v>
      </c>
      <c r="I628" s="799">
        <v>13.311</v>
      </c>
      <c r="J628" s="509"/>
      <c r="K628" s="572"/>
      <c r="L628" s="509"/>
      <c r="M628" s="572"/>
      <c r="N628" s="731"/>
      <c r="AF628" s="724"/>
      <c r="AG628" s="489"/>
      <c r="AI628" s="489"/>
      <c r="AL628" s="499" t="s">
        <v>2510</v>
      </c>
      <c r="AN628" s="489"/>
      <c r="AO628" s="754"/>
      <c r="AP628" s="754"/>
      <c r="AQ628" s="707"/>
      <c r="AR628" s="707"/>
      <c r="AS628" s="707"/>
      <c r="AT628" s="707"/>
      <c r="AU628" s="707"/>
      <c r="AV628" s="489"/>
      <c r="AX628" s="489"/>
    </row>
    <row r="629" spans="1:50" s="462" customFormat="1" ht="15" x14ac:dyDescent="0.25">
      <c r="A629" s="729"/>
      <c r="B629" s="498"/>
      <c r="C629" s="2733" t="s">
        <v>2487</v>
      </c>
      <c r="D629" s="2733"/>
      <c r="E629" s="2733"/>
      <c r="F629" s="727" t="s">
        <v>795</v>
      </c>
      <c r="G629" s="514">
        <v>7.0000000000000007E-2</v>
      </c>
      <c r="H629" s="519">
        <v>1.5</v>
      </c>
      <c r="I629" s="760">
        <v>1.0962000000000001</v>
      </c>
      <c r="J629" s="509"/>
      <c r="K629" s="572"/>
      <c r="L629" s="509"/>
      <c r="M629" s="572"/>
      <c r="N629" s="731"/>
      <c r="AF629" s="724"/>
      <c r="AG629" s="489"/>
      <c r="AI629" s="489"/>
      <c r="AL629" s="499" t="s">
        <v>2487</v>
      </c>
      <c r="AN629" s="489"/>
      <c r="AO629" s="754"/>
      <c r="AP629" s="754"/>
      <c r="AQ629" s="707"/>
      <c r="AR629" s="707"/>
      <c r="AS629" s="707"/>
      <c r="AT629" s="707"/>
      <c r="AU629" s="707"/>
      <c r="AV629" s="489"/>
      <c r="AX629" s="489"/>
    </row>
    <row r="630" spans="1:50" s="462" customFormat="1" ht="15" x14ac:dyDescent="0.25">
      <c r="A630" s="726"/>
      <c r="B630" s="498"/>
      <c r="C630" s="2775" t="s">
        <v>2488</v>
      </c>
      <c r="D630" s="2775"/>
      <c r="E630" s="2775"/>
      <c r="F630" s="732"/>
      <c r="G630" s="571"/>
      <c r="H630" s="571"/>
      <c r="I630" s="571"/>
      <c r="J630" s="737">
        <v>15.41</v>
      </c>
      <c r="K630" s="571"/>
      <c r="L630" s="737">
        <v>239.39</v>
      </c>
      <c r="M630" s="571"/>
      <c r="N630" s="734">
        <v>4335.43</v>
      </c>
      <c r="AF630" s="724"/>
      <c r="AG630" s="489"/>
      <c r="AI630" s="489"/>
      <c r="AM630" s="499" t="s">
        <v>2488</v>
      </c>
      <c r="AN630" s="489"/>
      <c r="AO630" s="754"/>
      <c r="AP630" s="754"/>
      <c r="AQ630" s="707"/>
      <c r="AR630" s="707"/>
      <c r="AS630" s="707"/>
      <c r="AT630" s="707"/>
      <c r="AU630" s="707"/>
      <c r="AV630" s="489"/>
      <c r="AX630" s="489"/>
    </row>
    <row r="631" spans="1:50" s="462" customFormat="1" ht="15" x14ac:dyDescent="0.25">
      <c r="A631" s="729"/>
      <c r="B631" s="498"/>
      <c r="C631" s="2733" t="s">
        <v>855</v>
      </c>
      <c r="D631" s="2733"/>
      <c r="E631" s="2733"/>
      <c r="F631" s="727"/>
      <c r="G631" s="572"/>
      <c r="H631" s="572"/>
      <c r="I631" s="572"/>
      <c r="J631" s="509"/>
      <c r="K631" s="572"/>
      <c r="L631" s="518">
        <v>118.39</v>
      </c>
      <c r="M631" s="572"/>
      <c r="N631" s="728">
        <v>3234.42</v>
      </c>
      <c r="AF631" s="724"/>
      <c r="AG631" s="489"/>
      <c r="AI631" s="489"/>
      <c r="AL631" s="499" t="s">
        <v>855</v>
      </c>
      <c r="AN631" s="489"/>
      <c r="AO631" s="754"/>
      <c r="AP631" s="754"/>
      <c r="AQ631" s="707"/>
      <c r="AR631" s="707"/>
      <c r="AS631" s="707"/>
      <c r="AT631" s="707"/>
      <c r="AU631" s="707"/>
      <c r="AV631" s="489"/>
      <c r="AX631" s="489"/>
    </row>
    <row r="632" spans="1:50" s="462" customFormat="1" ht="15" x14ac:dyDescent="0.25">
      <c r="A632" s="729"/>
      <c r="B632" s="498" t="s">
        <v>2542</v>
      </c>
      <c r="C632" s="2733" t="s">
        <v>2543</v>
      </c>
      <c r="D632" s="2733"/>
      <c r="E632" s="2733"/>
      <c r="F632" s="727" t="s">
        <v>624</v>
      </c>
      <c r="G632" s="735">
        <v>110</v>
      </c>
      <c r="H632" s="572"/>
      <c r="I632" s="735">
        <v>110</v>
      </c>
      <c r="J632" s="509"/>
      <c r="K632" s="572"/>
      <c r="L632" s="518">
        <v>130.22999999999999</v>
      </c>
      <c r="M632" s="572"/>
      <c r="N632" s="728">
        <v>3557.86</v>
      </c>
      <c r="AF632" s="724"/>
      <c r="AG632" s="489"/>
      <c r="AI632" s="489"/>
      <c r="AL632" s="499" t="s">
        <v>2543</v>
      </c>
      <c r="AN632" s="489"/>
      <c r="AO632" s="754"/>
      <c r="AP632" s="754"/>
      <c r="AQ632" s="707"/>
      <c r="AR632" s="707"/>
      <c r="AS632" s="707"/>
      <c r="AT632" s="707"/>
      <c r="AU632" s="707"/>
      <c r="AV632" s="489"/>
      <c r="AX632" s="489"/>
    </row>
    <row r="633" spans="1:50" s="462" customFormat="1" ht="15" x14ac:dyDescent="0.25">
      <c r="A633" s="729"/>
      <c r="B633" s="498" t="s">
        <v>2544</v>
      </c>
      <c r="C633" s="2733" t="s">
        <v>2545</v>
      </c>
      <c r="D633" s="2733"/>
      <c r="E633" s="2733"/>
      <c r="F633" s="727" t="s">
        <v>624</v>
      </c>
      <c r="G633" s="735">
        <v>69</v>
      </c>
      <c r="H633" s="572"/>
      <c r="I633" s="735">
        <v>69</v>
      </c>
      <c r="J633" s="509"/>
      <c r="K633" s="572"/>
      <c r="L633" s="518">
        <v>81.69</v>
      </c>
      <c r="M633" s="572"/>
      <c r="N633" s="728">
        <v>2231.75</v>
      </c>
      <c r="AF633" s="724"/>
      <c r="AG633" s="489"/>
      <c r="AI633" s="489"/>
      <c r="AL633" s="499" t="s">
        <v>2545</v>
      </c>
      <c r="AN633" s="489"/>
      <c r="AO633" s="754"/>
      <c r="AP633" s="754"/>
      <c r="AQ633" s="707"/>
      <c r="AR633" s="707"/>
      <c r="AS633" s="707"/>
      <c r="AT633" s="707"/>
      <c r="AU633" s="707"/>
      <c r="AV633" s="489"/>
      <c r="AX633" s="489"/>
    </row>
    <row r="634" spans="1:50" s="462" customFormat="1" ht="15" x14ac:dyDescent="0.25">
      <c r="A634" s="534"/>
      <c r="B634" s="575"/>
      <c r="C634" s="2786" t="s">
        <v>860</v>
      </c>
      <c r="D634" s="2786"/>
      <c r="E634" s="2786"/>
      <c r="F634" s="491"/>
      <c r="G634" s="492"/>
      <c r="H634" s="492"/>
      <c r="I634" s="492"/>
      <c r="J634" s="495"/>
      <c r="K634" s="492"/>
      <c r="L634" s="535">
        <v>451.31</v>
      </c>
      <c r="M634" s="571"/>
      <c r="N634" s="533">
        <v>10125.040000000001</v>
      </c>
      <c r="AF634" s="724"/>
      <c r="AG634" s="489"/>
      <c r="AI634" s="489"/>
      <c r="AN634" s="489" t="s">
        <v>860</v>
      </c>
      <c r="AO634" s="754"/>
      <c r="AP634" s="754"/>
      <c r="AQ634" s="707"/>
      <c r="AR634" s="707"/>
      <c r="AS634" s="707"/>
      <c r="AT634" s="707"/>
      <c r="AU634" s="707"/>
      <c r="AV634" s="489"/>
      <c r="AX634" s="489"/>
    </row>
    <row r="635" spans="1:50" s="462" customFormat="1" ht="34.5" x14ac:dyDescent="0.25">
      <c r="A635" s="490" t="s">
        <v>1370</v>
      </c>
      <c r="B635" s="576" t="s">
        <v>2625</v>
      </c>
      <c r="C635" s="2786" t="s">
        <v>2626</v>
      </c>
      <c r="D635" s="2786"/>
      <c r="E635" s="2786"/>
      <c r="F635" s="491" t="s">
        <v>820</v>
      </c>
      <c r="G635" s="492">
        <v>12.006</v>
      </c>
      <c r="H635" s="493">
        <v>1</v>
      </c>
      <c r="I635" s="739">
        <v>12.006</v>
      </c>
      <c r="J635" s="535">
        <v>90.94</v>
      </c>
      <c r="K635" s="492"/>
      <c r="L635" s="532">
        <v>1091.83</v>
      </c>
      <c r="M635" s="740">
        <v>7.72</v>
      </c>
      <c r="N635" s="533">
        <v>8428.93</v>
      </c>
      <c r="AF635" s="724"/>
      <c r="AG635" s="489"/>
      <c r="AI635" s="489" t="s">
        <v>2626</v>
      </c>
      <c r="AN635" s="489"/>
      <c r="AO635" s="754"/>
      <c r="AP635" s="754"/>
      <c r="AQ635" s="707"/>
      <c r="AR635" s="707"/>
      <c r="AS635" s="707"/>
      <c r="AT635" s="707"/>
      <c r="AU635" s="707"/>
      <c r="AV635" s="489"/>
      <c r="AX635" s="489"/>
    </row>
    <row r="636" spans="1:50" s="462" customFormat="1" ht="15" x14ac:dyDescent="0.25">
      <c r="A636" s="534"/>
      <c r="B636" s="575"/>
      <c r="C636" s="2786" t="s">
        <v>860</v>
      </c>
      <c r="D636" s="2786"/>
      <c r="E636" s="2786"/>
      <c r="F636" s="491"/>
      <c r="G636" s="492"/>
      <c r="H636" s="492"/>
      <c r="I636" s="492"/>
      <c r="J636" s="495"/>
      <c r="K636" s="492"/>
      <c r="L636" s="532">
        <v>1091.83</v>
      </c>
      <c r="M636" s="571"/>
      <c r="N636" s="533">
        <v>8428.93</v>
      </c>
      <c r="AF636" s="724"/>
      <c r="AG636" s="489"/>
      <c r="AI636" s="489"/>
      <c r="AN636" s="489" t="s">
        <v>860</v>
      </c>
      <c r="AO636" s="754"/>
      <c r="AP636" s="754"/>
      <c r="AQ636" s="707"/>
      <c r="AR636" s="707"/>
      <c r="AS636" s="707"/>
      <c r="AT636" s="707"/>
      <c r="AU636" s="707"/>
      <c r="AV636" s="489"/>
      <c r="AX636" s="489"/>
    </row>
    <row r="637" spans="1:50" s="462" customFormat="1" ht="34.5" x14ac:dyDescent="0.25">
      <c r="A637" s="490" t="s">
        <v>1377</v>
      </c>
      <c r="B637" s="576" t="s">
        <v>2529</v>
      </c>
      <c r="C637" s="2786" t="s">
        <v>2530</v>
      </c>
      <c r="D637" s="2786"/>
      <c r="E637" s="2786"/>
      <c r="F637" s="491" t="s">
        <v>2485</v>
      </c>
      <c r="G637" s="492">
        <v>0.2016</v>
      </c>
      <c r="H637" s="493">
        <v>1</v>
      </c>
      <c r="I637" s="725">
        <v>0.2016</v>
      </c>
      <c r="J637" s="495"/>
      <c r="K637" s="492"/>
      <c r="L637" s="495"/>
      <c r="M637" s="492"/>
      <c r="N637" s="496"/>
      <c r="AF637" s="724"/>
      <c r="AG637" s="489"/>
      <c r="AI637" s="489" t="s">
        <v>2530</v>
      </c>
      <c r="AN637" s="489"/>
      <c r="AO637" s="754"/>
      <c r="AP637" s="754"/>
      <c r="AQ637" s="707"/>
      <c r="AR637" s="707"/>
      <c r="AS637" s="707"/>
      <c r="AT637" s="707"/>
      <c r="AU637" s="707"/>
      <c r="AV637" s="489"/>
      <c r="AX637" s="489"/>
    </row>
    <row r="638" spans="1:50" s="462" customFormat="1" ht="33.75" x14ac:dyDescent="0.25">
      <c r="A638" s="497"/>
      <c r="B638" s="498" t="s">
        <v>1641</v>
      </c>
      <c r="C638" s="2773" t="s">
        <v>1642</v>
      </c>
      <c r="D638" s="2773"/>
      <c r="E638" s="2773"/>
      <c r="F638" s="2773"/>
      <c r="G638" s="2773"/>
      <c r="H638" s="2773"/>
      <c r="I638" s="2773"/>
      <c r="J638" s="2773"/>
      <c r="K638" s="2773"/>
      <c r="L638" s="2773"/>
      <c r="M638" s="2773"/>
      <c r="N638" s="2774"/>
      <c r="AF638" s="724"/>
      <c r="AG638" s="489"/>
      <c r="AI638" s="489"/>
      <c r="AJ638" s="499" t="s">
        <v>1642</v>
      </c>
      <c r="AN638" s="489"/>
      <c r="AO638" s="754"/>
      <c r="AP638" s="754"/>
      <c r="AQ638" s="707"/>
      <c r="AR638" s="707"/>
      <c r="AS638" s="707"/>
      <c r="AT638" s="707"/>
      <c r="AU638" s="707"/>
      <c r="AV638" s="489"/>
      <c r="AX638" s="489"/>
    </row>
    <row r="639" spans="1:50" s="462" customFormat="1" ht="15" x14ac:dyDescent="0.25">
      <c r="A639" s="726"/>
      <c r="B639" s="498" t="s">
        <v>190</v>
      </c>
      <c r="C639" s="2733" t="s">
        <v>2509</v>
      </c>
      <c r="D639" s="2733"/>
      <c r="E639" s="2733"/>
      <c r="F639" s="727"/>
      <c r="G639" s="572"/>
      <c r="H639" s="572"/>
      <c r="I639" s="572"/>
      <c r="J639" s="513">
        <v>5408.02</v>
      </c>
      <c r="K639" s="519">
        <v>1.5</v>
      </c>
      <c r="L639" s="513">
        <v>1635.39</v>
      </c>
      <c r="M639" s="514">
        <v>27.32</v>
      </c>
      <c r="N639" s="728">
        <v>44678.85</v>
      </c>
      <c r="AF639" s="724"/>
      <c r="AG639" s="489"/>
      <c r="AI639" s="489"/>
      <c r="AK639" s="499" t="s">
        <v>2509</v>
      </c>
      <c r="AN639" s="489"/>
      <c r="AO639" s="754"/>
      <c r="AP639" s="754"/>
      <c r="AQ639" s="707"/>
      <c r="AR639" s="707"/>
      <c r="AS639" s="707"/>
      <c r="AT639" s="707"/>
      <c r="AU639" s="707"/>
      <c r="AV639" s="489"/>
      <c r="AX639" s="489"/>
    </row>
    <row r="640" spans="1:50" s="462" customFormat="1" ht="15" x14ac:dyDescent="0.25">
      <c r="A640" s="726"/>
      <c r="B640" s="498" t="s">
        <v>627</v>
      </c>
      <c r="C640" s="2733" t="s">
        <v>685</v>
      </c>
      <c r="D640" s="2733"/>
      <c r="E640" s="2733"/>
      <c r="F640" s="727"/>
      <c r="G640" s="572"/>
      <c r="H640" s="572"/>
      <c r="I640" s="572"/>
      <c r="J640" s="513">
        <v>2828.36</v>
      </c>
      <c r="K640" s="519">
        <v>1.5</v>
      </c>
      <c r="L640" s="518">
        <v>855.3</v>
      </c>
      <c r="M640" s="514">
        <v>10.92</v>
      </c>
      <c r="N640" s="728">
        <v>9339.8799999999992</v>
      </c>
      <c r="AF640" s="724"/>
      <c r="AG640" s="489"/>
      <c r="AI640" s="489"/>
      <c r="AK640" s="499" t="s">
        <v>685</v>
      </c>
      <c r="AN640" s="489"/>
      <c r="AO640" s="754"/>
      <c r="AP640" s="754"/>
      <c r="AQ640" s="707"/>
      <c r="AR640" s="707"/>
      <c r="AS640" s="707"/>
      <c r="AT640" s="707"/>
      <c r="AU640" s="707"/>
      <c r="AV640" s="489"/>
      <c r="AX640" s="489"/>
    </row>
    <row r="641" spans="1:50" s="462" customFormat="1" ht="15" x14ac:dyDescent="0.25">
      <c r="A641" s="726"/>
      <c r="B641" s="498" t="s">
        <v>628</v>
      </c>
      <c r="C641" s="2733" t="s">
        <v>2486</v>
      </c>
      <c r="D641" s="2733"/>
      <c r="E641" s="2733"/>
      <c r="F641" s="727"/>
      <c r="G641" s="572"/>
      <c r="H641" s="572"/>
      <c r="I641" s="572"/>
      <c r="J641" s="518">
        <v>431.06</v>
      </c>
      <c r="K641" s="519">
        <v>1.5</v>
      </c>
      <c r="L641" s="518">
        <v>130.35</v>
      </c>
      <c r="M641" s="514">
        <v>27.32</v>
      </c>
      <c r="N641" s="728">
        <v>3561.16</v>
      </c>
      <c r="AF641" s="724"/>
      <c r="AG641" s="489"/>
      <c r="AI641" s="489"/>
      <c r="AK641" s="499" t="s">
        <v>2486</v>
      </c>
      <c r="AN641" s="489"/>
      <c r="AO641" s="754"/>
      <c r="AP641" s="754"/>
      <c r="AQ641" s="707"/>
      <c r="AR641" s="707"/>
      <c r="AS641" s="707"/>
      <c r="AT641" s="707"/>
      <c r="AU641" s="707"/>
      <c r="AV641" s="489"/>
      <c r="AX641" s="489"/>
    </row>
    <row r="642" spans="1:50" s="462" customFormat="1" ht="15" x14ac:dyDescent="0.25">
      <c r="A642" s="726"/>
      <c r="B642" s="498" t="s">
        <v>232</v>
      </c>
      <c r="C642" s="2733" t="s">
        <v>817</v>
      </c>
      <c r="D642" s="2733"/>
      <c r="E642" s="2733"/>
      <c r="F642" s="727"/>
      <c r="G642" s="572"/>
      <c r="H642" s="572"/>
      <c r="I642" s="572"/>
      <c r="J642" s="513">
        <v>4148.05</v>
      </c>
      <c r="K642" s="572"/>
      <c r="L642" s="518">
        <v>836.25</v>
      </c>
      <c r="M642" s="514">
        <v>7.72</v>
      </c>
      <c r="N642" s="728">
        <v>6455.85</v>
      </c>
      <c r="AF642" s="724"/>
      <c r="AG642" s="489"/>
      <c r="AI642" s="489"/>
      <c r="AK642" s="499" t="s">
        <v>817</v>
      </c>
      <c r="AN642" s="489"/>
      <c r="AO642" s="754"/>
      <c r="AP642" s="754"/>
      <c r="AQ642" s="707"/>
      <c r="AR642" s="707"/>
      <c r="AS642" s="707"/>
      <c r="AT642" s="707"/>
      <c r="AU642" s="707"/>
      <c r="AV642" s="489"/>
      <c r="AX642" s="489"/>
    </row>
    <row r="643" spans="1:50" s="462" customFormat="1" ht="15" x14ac:dyDescent="0.25">
      <c r="A643" s="729"/>
      <c r="B643" s="498"/>
      <c r="C643" s="2733" t="s">
        <v>2510</v>
      </c>
      <c r="D643" s="2733"/>
      <c r="E643" s="2733"/>
      <c r="F643" s="727" t="s">
        <v>795</v>
      </c>
      <c r="G643" s="735">
        <v>634</v>
      </c>
      <c r="H643" s="519">
        <v>1.5</v>
      </c>
      <c r="I643" s="760">
        <v>191.7216</v>
      </c>
      <c r="J643" s="509"/>
      <c r="K643" s="572"/>
      <c r="L643" s="509"/>
      <c r="M643" s="572"/>
      <c r="N643" s="731"/>
      <c r="AF643" s="724"/>
      <c r="AG643" s="489"/>
      <c r="AI643" s="489"/>
      <c r="AL643" s="499" t="s">
        <v>2510</v>
      </c>
      <c r="AN643" s="489"/>
      <c r="AO643" s="754"/>
      <c r="AP643" s="754"/>
      <c r="AQ643" s="707"/>
      <c r="AR643" s="707"/>
      <c r="AS643" s="707"/>
      <c r="AT643" s="707"/>
      <c r="AU643" s="707"/>
      <c r="AV643" s="489"/>
      <c r="AX643" s="489"/>
    </row>
    <row r="644" spans="1:50" s="462" customFormat="1" ht="15" x14ac:dyDescent="0.25">
      <c r="A644" s="729"/>
      <c r="B644" s="498"/>
      <c r="C644" s="2733" t="s">
        <v>2487</v>
      </c>
      <c r="D644" s="2733"/>
      <c r="E644" s="2733"/>
      <c r="F644" s="727" t="s">
        <v>795</v>
      </c>
      <c r="G644" s="514">
        <v>32.119999999999997</v>
      </c>
      <c r="H644" s="519">
        <v>1.5</v>
      </c>
      <c r="I644" s="736">
        <v>9.7130880000000008</v>
      </c>
      <c r="J644" s="509"/>
      <c r="K644" s="572"/>
      <c r="L644" s="509"/>
      <c r="M644" s="572"/>
      <c r="N644" s="731"/>
      <c r="AF644" s="724"/>
      <c r="AG644" s="489"/>
      <c r="AI644" s="489"/>
      <c r="AL644" s="499" t="s">
        <v>2487</v>
      </c>
      <c r="AN644" s="489"/>
      <c r="AO644" s="754"/>
      <c r="AP644" s="754"/>
      <c r="AQ644" s="707"/>
      <c r="AR644" s="707"/>
      <c r="AS644" s="707"/>
      <c r="AT644" s="707"/>
      <c r="AU644" s="707"/>
      <c r="AV644" s="489"/>
      <c r="AX644" s="489"/>
    </row>
    <row r="645" spans="1:50" s="462" customFormat="1" ht="15" x14ac:dyDescent="0.25">
      <c r="A645" s="726"/>
      <c r="B645" s="498"/>
      <c r="C645" s="2775" t="s">
        <v>2488</v>
      </c>
      <c r="D645" s="2775"/>
      <c r="E645" s="2775"/>
      <c r="F645" s="732"/>
      <c r="G645" s="571"/>
      <c r="H645" s="571"/>
      <c r="I645" s="571"/>
      <c r="J645" s="733">
        <v>12384.43</v>
      </c>
      <c r="K645" s="571"/>
      <c r="L645" s="733">
        <v>3326.94</v>
      </c>
      <c r="M645" s="571"/>
      <c r="N645" s="734">
        <v>60474.58</v>
      </c>
      <c r="AF645" s="724"/>
      <c r="AG645" s="489"/>
      <c r="AI645" s="489"/>
      <c r="AM645" s="499" t="s">
        <v>2488</v>
      </c>
      <c r="AN645" s="489"/>
      <c r="AO645" s="754"/>
      <c r="AP645" s="754"/>
      <c r="AQ645" s="707"/>
      <c r="AR645" s="707"/>
      <c r="AS645" s="707"/>
      <c r="AT645" s="707"/>
      <c r="AU645" s="707"/>
      <c r="AV645" s="489"/>
      <c r="AX645" s="489"/>
    </row>
    <row r="646" spans="1:50" s="462" customFormat="1" ht="15" x14ac:dyDescent="0.25">
      <c r="A646" s="729"/>
      <c r="B646" s="498"/>
      <c r="C646" s="2733" t="s">
        <v>855</v>
      </c>
      <c r="D646" s="2733"/>
      <c r="E646" s="2733"/>
      <c r="F646" s="727"/>
      <c r="G646" s="572"/>
      <c r="H646" s="572"/>
      <c r="I646" s="572"/>
      <c r="J646" s="509"/>
      <c r="K646" s="572"/>
      <c r="L646" s="513">
        <v>1765.74</v>
      </c>
      <c r="M646" s="572"/>
      <c r="N646" s="728">
        <v>48240.01</v>
      </c>
      <c r="AF646" s="724"/>
      <c r="AG646" s="489"/>
      <c r="AI646" s="489"/>
      <c r="AL646" s="499" t="s">
        <v>855</v>
      </c>
      <c r="AN646" s="489"/>
      <c r="AO646" s="754"/>
      <c r="AP646" s="754"/>
      <c r="AQ646" s="707"/>
      <c r="AR646" s="707"/>
      <c r="AS646" s="707"/>
      <c r="AT646" s="707"/>
      <c r="AU646" s="707"/>
      <c r="AV646" s="489"/>
      <c r="AX646" s="489"/>
    </row>
    <row r="647" spans="1:50" s="462" customFormat="1" ht="23.25" x14ac:dyDescent="0.25">
      <c r="A647" s="729"/>
      <c r="B647" s="498" t="s">
        <v>2511</v>
      </c>
      <c r="C647" s="2733" t="s">
        <v>2512</v>
      </c>
      <c r="D647" s="2733"/>
      <c r="E647" s="2733"/>
      <c r="F647" s="727" t="s">
        <v>624</v>
      </c>
      <c r="G647" s="735">
        <v>102</v>
      </c>
      <c r="H647" s="572"/>
      <c r="I647" s="735">
        <v>102</v>
      </c>
      <c r="J647" s="509"/>
      <c r="K647" s="572"/>
      <c r="L647" s="513">
        <v>1801.05</v>
      </c>
      <c r="M647" s="572"/>
      <c r="N647" s="728">
        <v>49204.81</v>
      </c>
      <c r="AF647" s="724"/>
      <c r="AG647" s="489"/>
      <c r="AI647" s="489"/>
      <c r="AL647" s="499" t="s">
        <v>2512</v>
      </c>
      <c r="AN647" s="489"/>
      <c r="AO647" s="754"/>
      <c r="AP647" s="754"/>
      <c r="AQ647" s="707"/>
      <c r="AR647" s="707"/>
      <c r="AS647" s="707"/>
      <c r="AT647" s="707"/>
      <c r="AU647" s="707"/>
      <c r="AV647" s="489"/>
      <c r="AX647" s="489"/>
    </row>
    <row r="648" spans="1:50" s="462" customFormat="1" ht="23.25" x14ac:dyDescent="0.25">
      <c r="A648" s="729"/>
      <c r="B648" s="498" t="s">
        <v>2513</v>
      </c>
      <c r="C648" s="2733" t="s">
        <v>2514</v>
      </c>
      <c r="D648" s="2733"/>
      <c r="E648" s="2733"/>
      <c r="F648" s="727" t="s">
        <v>624</v>
      </c>
      <c r="G648" s="735">
        <v>58</v>
      </c>
      <c r="H648" s="572"/>
      <c r="I648" s="735">
        <v>58</v>
      </c>
      <c r="J648" s="509"/>
      <c r="K648" s="572"/>
      <c r="L648" s="513">
        <v>1024.1300000000001</v>
      </c>
      <c r="M648" s="572"/>
      <c r="N648" s="728">
        <v>27979.21</v>
      </c>
      <c r="AF648" s="724"/>
      <c r="AG648" s="489"/>
      <c r="AI648" s="489"/>
      <c r="AL648" s="499" t="s">
        <v>2514</v>
      </c>
      <c r="AN648" s="489"/>
      <c r="AO648" s="754"/>
      <c r="AP648" s="754"/>
      <c r="AQ648" s="707"/>
      <c r="AR648" s="707"/>
      <c r="AS648" s="707"/>
      <c r="AT648" s="707"/>
      <c r="AU648" s="707"/>
      <c r="AV648" s="489"/>
      <c r="AX648" s="489"/>
    </row>
    <row r="649" spans="1:50" s="462" customFormat="1" ht="15" x14ac:dyDescent="0.25">
      <c r="A649" s="534"/>
      <c r="B649" s="575"/>
      <c r="C649" s="2786" t="s">
        <v>860</v>
      </c>
      <c r="D649" s="2786"/>
      <c r="E649" s="2786"/>
      <c r="F649" s="491"/>
      <c r="G649" s="492"/>
      <c r="H649" s="492"/>
      <c r="I649" s="492"/>
      <c r="J649" s="495"/>
      <c r="K649" s="492"/>
      <c r="L649" s="532">
        <v>6152.12</v>
      </c>
      <c r="M649" s="571"/>
      <c r="N649" s="533">
        <v>137658.6</v>
      </c>
      <c r="AF649" s="724"/>
      <c r="AG649" s="489"/>
      <c r="AI649" s="489"/>
      <c r="AN649" s="489" t="s">
        <v>860</v>
      </c>
      <c r="AO649" s="754"/>
      <c r="AP649" s="754"/>
      <c r="AQ649" s="707"/>
      <c r="AR649" s="707"/>
      <c r="AS649" s="707"/>
      <c r="AT649" s="707"/>
      <c r="AU649" s="707"/>
      <c r="AV649" s="489"/>
      <c r="AX649" s="489"/>
    </row>
    <row r="650" spans="1:50" s="462" customFormat="1" ht="22.5" x14ac:dyDescent="0.25">
      <c r="A650" s="744" t="s">
        <v>1420</v>
      </c>
      <c r="B650" s="745" t="s">
        <v>2531</v>
      </c>
      <c r="C650" s="2787" t="s">
        <v>2532</v>
      </c>
      <c r="D650" s="2787"/>
      <c r="E650" s="2787"/>
      <c r="F650" s="746" t="s">
        <v>820</v>
      </c>
      <c r="G650" s="747">
        <v>20.462399999999999</v>
      </c>
      <c r="H650" s="748">
        <v>1</v>
      </c>
      <c r="I650" s="759">
        <v>20.462399999999999</v>
      </c>
      <c r="J650" s="750">
        <v>725.69</v>
      </c>
      <c r="K650" s="747"/>
      <c r="L650" s="751">
        <v>14849.36</v>
      </c>
      <c r="M650" s="752">
        <v>7.72</v>
      </c>
      <c r="N650" s="753">
        <v>114637.06</v>
      </c>
      <c r="AF650" s="724"/>
      <c r="AG650" s="489"/>
      <c r="AI650" s="489"/>
      <c r="AN650" s="489"/>
      <c r="AO650" s="754" t="s">
        <v>2532</v>
      </c>
      <c r="AP650" s="754"/>
      <c r="AQ650" s="707"/>
      <c r="AR650" s="707"/>
      <c r="AS650" s="707"/>
      <c r="AT650" s="707"/>
      <c r="AU650" s="707"/>
      <c r="AV650" s="489"/>
      <c r="AX650" s="489"/>
    </row>
    <row r="651" spans="1:50" s="462" customFormat="1" ht="15" x14ac:dyDescent="0.25">
      <c r="A651" s="755"/>
      <c r="B651" s="756"/>
      <c r="C651" s="2787" t="s">
        <v>860</v>
      </c>
      <c r="D651" s="2787"/>
      <c r="E651" s="2787"/>
      <c r="F651" s="746"/>
      <c r="G651" s="747"/>
      <c r="H651" s="747"/>
      <c r="I651" s="747"/>
      <c r="J651" s="757"/>
      <c r="K651" s="747"/>
      <c r="L651" s="751">
        <v>14849.36</v>
      </c>
      <c r="M651" s="758"/>
      <c r="N651" s="753">
        <v>114637.06</v>
      </c>
      <c r="AF651" s="724"/>
      <c r="AG651" s="489"/>
      <c r="AI651" s="489"/>
      <c r="AN651" s="489"/>
      <c r="AO651" s="754"/>
      <c r="AP651" s="754" t="s">
        <v>860</v>
      </c>
      <c r="AQ651" s="707"/>
      <c r="AR651" s="707"/>
      <c r="AS651" s="707"/>
      <c r="AT651" s="707"/>
      <c r="AU651" s="707"/>
      <c r="AV651" s="489"/>
      <c r="AX651" s="489"/>
    </row>
    <row r="652" spans="1:50" s="462" customFormat="1" ht="23.25" x14ac:dyDescent="0.25">
      <c r="A652" s="490" t="s">
        <v>1381</v>
      </c>
      <c r="B652" s="576" t="s">
        <v>2537</v>
      </c>
      <c r="C652" s="2786" t="s">
        <v>2538</v>
      </c>
      <c r="D652" s="2786"/>
      <c r="E652" s="2786"/>
      <c r="F652" s="491" t="s">
        <v>2485</v>
      </c>
      <c r="G652" s="492">
        <v>0.2046</v>
      </c>
      <c r="H652" s="493">
        <v>1</v>
      </c>
      <c r="I652" s="725">
        <v>0.2046</v>
      </c>
      <c r="J652" s="495"/>
      <c r="K652" s="492"/>
      <c r="L652" s="495"/>
      <c r="M652" s="492"/>
      <c r="N652" s="496"/>
      <c r="AF652" s="724"/>
      <c r="AG652" s="489"/>
      <c r="AI652" s="489" t="s">
        <v>2538</v>
      </c>
      <c r="AN652" s="489"/>
      <c r="AO652" s="754"/>
      <c r="AP652" s="754"/>
      <c r="AQ652" s="707"/>
      <c r="AR652" s="707"/>
      <c r="AS652" s="707"/>
      <c r="AT652" s="707"/>
      <c r="AU652" s="707"/>
      <c r="AV652" s="489"/>
      <c r="AX652" s="489"/>
    </row>
    <row r="653" spans="1:50" s="462" customFormat="1" ht="33.75" x14ac:dyDescent="0.25">
      <c r="A653" s="497"/>
      <c r="B653" s="498" t="s">
        <v>1641</v>
      </c>
      <c r="C653" s="2773" t="s">
        <v>1642</v>
      </c>
      <c r="D653" s="2773"/>
      <c r="E653" s="2773"/>
      <c r="F653" s="2773"/>
      <c r="G653" s="2773"/>
      <c r="H653" s="2773"/>
      <c r="I653" s="2773"/>
      <c r="J653" s="2773"/>
      <c r="K653" s="2773"/>
      <c r="L653" s="2773"/>
      <c r="M653" s="2773"/>
      <c r="N653" s="2774"/>
      <c r="AF653" s="724"/>
      <c r="AG653" s="489"/>
      <c r="AI653" s="489"/>
      <c r="AJ653" s="499" t="s">
        <v>1642</v>
      </c>
      <c r="AN653" s="489"/>
      <c r="AO653" s="754"/>
      <c r="AP653" s="754"/>
      <c r="AQ653" s="707"/>
      <c r="AR653" s="707"/>
      <c r="AS653" s="707"/>
      <c r="AT653" s="707"/>
      <c r="AU653" s="707"/>
      <c r="AV653" s="489"/>
      <c r="AX653" s="489"/>
    </row>
    <row r="654" spans="1:50" s="462" customFormat="1" ht="15" x14ac:dyDescent="0.25">
      <c r="A654" s="726"/>
      <c r="B654" s="498" t="s">
        <v>190</v>
      </c>
      <c r="C654" s="2733" t="s">
        <v>2509</v>
      </c>
      <c r="D654" s="2733"/>
      <c r="E654" s="2733"/>
      <c r="F654" s="727"/>
      <c r="G654" s="572"/>
      <c r="H654" s="572"/>
      <c r="I654" s="572"/>
      <c r="J654" s="513">
        <v>2082.6</v>
      </c>
      <c r="K654" s="519">
        <v>1.5</v>
      </c>
      <c r="L654" s="518">
        <v>639.15</v>
      </c>
      <c r="M654" s="514">
        <v>27.32</v>
      </c>
      <c r="N654" s="728">
        <v>17461.580000000002</v>
      </c>
      <c r="AF654" s="724"/>
      <c r="AG654" s="489"/>
      <c r="AI654" s="489"/>
      <c r="AK654" s="499" t="s">
        <v>2509</v>
      </c>
      <c r="AN654" s="489"/>
      <c r="AO654" s="754"/>
      <c r="AP654" s="754"/>
      <c r="AQ654" s="707"/>
      <c r="AR654" s="707"/>
      <c r="AS654" s="707"/>
      <c r="AT654" s="707"/>
      <c r="AU654" s="707"/>
      <c r="AV654" s="489"/>
      <c r="AX654" s="489"/>
    </row>
    <row r="655" spans="1:50" s="462" customFormat="1" ht="15" x14ac:dyDescent="0.25">
      <c r="A655" s="726"/>
      <c r="B655" s="498" t="s">
        <v>627</v>
      </c>
      <c r="C655" s="2733" t="s">
        <v>685</v>
      </c>
      <c r="D655" s="2733"/>
      <c r="E655" s="2733"/>
      <c r="F655" s="727"/>
      <c r="G655" s="572"/>
      <c r="H655" s="572"/>
      <c r="I655" s="572"/>
      <c r="J655" s="513">
        <v>1847.63</v>
      </c>
      <c r="K655" s="519">
        <v>1.5</v>
      </c>
      <c r="L655" s="518">
        <v>567.04</v>
      </c>
      <c r="M655" s="514">
        <v>10.92</v>
      </c>
      <c r="N655" s="728">
        <v>6192.08</v>
      </c>
      <c r="AF655" s="724"/>
      <c r="AG655" s="489"/>
      <c r="AI655" s="489"/>
      <c r="AK655" s="499" t="s">
        <v>685</v>
      </c>
      <c r="AN655" s="489"/>
      <c r="AO655" s="754"/>
      <c r="AP655" s="754"/>
      <c r="AQ655" s="707"/>
      <c r="AR655" s="707"/>
      <c r="AS655" s="707"/>
      <c r="AT655" s="707"/>
      <c r="AU655" s="707"/>
      <c r="AV655" s="489"/>
      <c r="AX655" s="489"/>
    </row>
    <row r="656" spans="1:50" s="462" customFormat="1" ht="15" x14ac:dyDescent="0.25">
      <c r="A656" s="726"/>
      <c r="B656" s="498" t="s">
        <v>628</v>
      </c>
      <c r="C656" s="2733" t="s">
        <v>2486</v>
      </c>
      <c r="D656" s="2733"/>
      <c r="E656" s="2733"/>
      <c r="F656" s="727"/>
      <c r="G656" s="572"/>
      <c r="H656" s="572"/>
      <c r="I656" s="572"/>
      <c r="J656" s="518">
        <v>361.66</v>
      </c>
      <c r="K656" s="519">
        <v>1.5</v>
      </c>
      <c r="L656" s="518">
        <v>110.99</v>
      </c>
      <c r="M656" s="514">
        <v>27.32</v>
      </c>
      <c r="N656" s="728">
        <v>3032.25</v>
      </c>
      <c r="AF656" s="724"/>
      <c r="AG656" s="489"/>
      <c r="AI656" s="489"/>
      <c r="AK656" s="499" t="s">
        <v>2486</v>
      </c>
      <c r="AN656" s="489"/>
      <c r="AO656" s="754"/>
      <c r="AP656" s="754"/>
      <c r="AQ656" s="707"/>
      <c r="AR656" s="707"/>
      <c r="AS656" s="707"/>
      <c r="AT656" s="707"/>
      <c r="AU656" s="707"/>
      <c r="AV656" s="489"/>
      <c r="AX656" s="489"/>
    </row>
    <row r="657" spans="1:50" s="462" customFormat="1" ht="15" x14ac:dyDescent="0.25">
      <c r="A657" s="726"/>
      <c r="B657" s="498" t="s">
        <v>232</v>
      </c>
      <c r="C657" s="2733" t="s">
        <v>817</v>
      </c>
      <c r="D657" s="2733"/>
      <c r="E657" s="2733"/>
      <c r="F657" s="727"/>
      <c r="G657" s="572"/>
      <c r="H657" s="572"/>
      <c r="I657" s="572"/>
      <c r="J657" s="513">
        <v>30662.21</v>
      </c>
      <c r="K657" s="572"/>
      <c r="L657" s="513">
        <v>6273.49</v>
      </c>
      <c r="M657" s="514">
        <v>7.72</v>
      </c>
      <c r="N657" s="728">
        <v>48431.34</v>
      </c>
      <c r="AF657" s="724"/>
      <c r="AG657" s="489"/>
      <c r="AI657" s="489"/>
      <c r="AK657" s="499" t="s">
        <v>817</v>
      </c>
      <c r="AN657" s="489"/>
      <c r="AO657" s="754"/>
      <c r="AP657" s="754"/>
      <c r="AQ657" s="707"/>
      <c r="AR657" s="707"/>
      <c r="AS657" s="707"/>
      <c r="AT657" s="707"/>
      <c r="AU657" s="707"/>
      <c r="AV657" s="489"/>
      <c r="AX657" s="489"/>
    </row>
    <row r="658" spans="1:50" s="462" customFormat="1" ht="15" x14ac:dyDescent="0.25">
      <c r="A658" s="729"/>
      <c r="B658" s="498"/>
      <c r="C658" s="2733" t="s">
        <v>2510</v>
      </c>
      <c r="D658" s="2733"/>
      <c r="E658" s="2733"/>
      <c r="F658" s="727" t="s">
        <v>795</v>
      </c>
      <c r="G658" s="735">
        <v>267</v>
      </c>
      <c r="H658" s="519">
        <v>1.5</v>
      </c>
      <c r="I658" s="760">
        <v>81.942300000000003</v>
      </c>
      <c r="J658" s="509"/>
      <c r="K658" s="572"/>
      <c r="L658" s="509"/>
      <c r="M658" s="572"/>
      <c r="N658" s="731"/>
      <c r="AF658" s="724"/>
      <c r="AG658" s="489"/>
      <c r="AI658" s="489"/>
      <c r="AL658" s="499" t="s">
        <v>2510</v>
      </c>
      <c r="AN658" s="489"/>
      <c r="AO658" s="754"/>
      <c r="AP658" s="754"/>
      <c r="AQ658" s="707"/>
      <c r="AR658" s="707"/>
      <c r="AS658" s="707"/>
      <c r="AT658" s="707"/>
      <c r="AU658" s="707"/>
      <c r="AV658" s="489"/>
      <c r="AX658" s="489"/>
    </row>
    <row r="659" spans="1:50" s="462" customFormat="1" ht="15" x14ac:dyDescent="0.25">
      <c r="A659" s="729"/>
      <c r="B659" s="498"/>
      <c r="C659" s="2733" t="s">
        <v>2487</v>
      </c>
      <c r="D659" s="2733"/>
      <c r="E659" s="2733"/>
      <c r="F659" s="727" t="s">
        <v>795</v>
      </c>
      <c r="G659" s="514">
        <v>35.950000000000003</v>
      </c>
      <c r="H659" s="519">
        <v>1.5</v>
      </c>
      <c r="I659" s="736">
        <v>11.033054999999999</v>
      </c>
      <c r="J659" s="509"/>
      <c r="K659" s="572"/>
      <c r="L659" s="509"/>
      <c r="M659" s="572"/>
      <c r="N659" s="731"/>
      <c r="AF659" s="724"/>
      <c r="AG659" s="489"/>
      <c r="AI659" s="489"/>
      <c r="AL659" s="499" t="s">
        <v>2487</v>
      </c>
      <c r="AN659" s="489"/>
      <c r="AO659" s="754"/>
      <c r="AP659" s="754"/>
      <c r="AQ659" s="707"/>
      <c r="AR659" s="707"/>
      <c r="AS659" s="707"/>
      <c r="AT659" s="707"/>
      <c r="AU659" s="707"/>
      <c r="AV659" s="489"/>
      <c r="AX659" s="489"/>
    </row>
    <row r="660" spans="1:50" s="462" customFormat="1" ht="15" x14ac:dyDescent="0.25">
      <c r="A660" s="726"/>
      <c r="B660" s="498"/>
      <c r="C660" s="2775" t="s">
        <v>2488</v>
      </c>
      <c r="D660" s="2775"/>
      <c r="E660" s="2775"/>
      <c r="F660" s="732"/>
      <c r="G660" s="571"/>
      <c r="H660" s="571"/>
      <c r="I660" s="571"/>
      <c r="J660" s="733">
        <v>34592.44</v>
      </c>
      <c r="K660" s="571"/>
      <c r="L660" s="733">
        <v>7479.68</v>
      </c>
      <c r="M660" s="571"/>
      <c r="N660" s="734">
        <v>72085</v>
      </c>
      <c r="AF660" s="724"/>
      <c r="AG660" s="489"/>
      <c r="AI660" s="489"/>
      <c r="AM660" s="499" t="s">
        <v>2488</v>
      </c>
      <c r="AN660" s="489"/>
      <c r="AO660" s="754"/>
      <c r="AP660" s="754"/>
      <c r="AQ660" s="707"/>
      <c r="AR660" s="707"/>
      <c r="AS660" s="707"/>
      <c r="AT660" s="707"/>
      <c r="AU660" s="707"/>
      <c r="AV660" s="489"/>
      <c r="AX660" s="489"/>
    </row>
    <row r="661" spans="1:50" s="462" customFormat="1" ht="15" x14ac:dyDescent="0.25">
      <c r="A661" s="729"/>
      <c r="B661" s="498"/>
      <c r="C661" s="2733" t="s">
        <v>855</v>
      </c>
      <c r="D661" s="2733"/>
      <c r="E661" s="2733"/>
      <c r="F661" s="727"/>
      <c r="G661" s="572"/>
      <c r="H661" s="572"/>
      <c r="I661" s="572"/>
      <c r="J661" s="509"/>
      <c r="K661" s="572"/>
      <c r="L661" s="518">
        <v>750.14</v>
      </c>
      <c r="M661" s="572"/>
      <c r="N661" s="728">
        <v>20493.830000000002</v>
      </c>
      <c r="AF661" s="724"/>
      <c r="AG661" s="489"/>
      <c r="AI661" s="489"/>
      <c r="AL661" s="499" t="s">
        <v>855</v>
      </c>
      <c r="AN661" s="489"/>
      <c r="AO661" s="754"/>
      <c r="AP661" s="754"/>
      <c r="AQ661" s="707"/>
      <c r="AR661" s="707"/>
      <c r="AS661" s="707"/>
      <c r="AT661" s="707"/>
      <c r="AU661" s="707"/>
      <c r="AV661" s="489"/>
      <c r="AX661" s="489"/>
    </row>
    <row r="662" spans="1:50" s="462" customFormat="1" ht="34.5" x14ac:dyDescent="0.25">
      <c r="A662" s="729"/>
      <c r="B662" s="498" t="s">
        <v>2519</v>
      </c>
      <c r="C662" s="2733" t="s">
        <v>2520</v>
      </c>
      <c r="D662" s="2733"/>
      <c r="E662" s="2733"/>
      <c r="F662" s="727" t="s">
        <v>624</v>
      </c>
      <c r="G662" s="735">
        <v>73</v>
      </c>
      <c r="H662" s="572"/>
      <c r="I662" s="735">
        <v>73</v>
      </c>
      <c r="J662" s="509"/>
      <c r="K662" s="572"/>
      <c r="L662" s="518">
        <v>547.6</v>
      </c>
      <c r="M662" s="572"/>
      <c r="N662" s="728">
        <v>14960.5</v>
      </c>
      <c r="AF662" s="724"/>
      <c r="AG662" s="489"/>
      <c r="AI662" s="489"/>
      <c r="AL662" s="499" t="s">
        <v>2520</v>
      </c>
      <c r="AN662" s="489"/>
      <c r="AO662" s="754"/>
      <c r="AP662" s="754"/>
      <c r="AQ662" s="707"/>
      <c r="AR662" s="707"/>
      <c r="AS662" s="707"/>
      <c r="AT662" s="707"/>
      <c r="AU662" s="707"/>
      <c r="AV662" s="489"/>
      <c r="AX662" s="489"/>
    </row>
    <row r="663" spans="1:50" s="462" customFormat="1" ht="34.5" x14ac:dyDescent="0.25">
      <c r="A663" s="729"/>
      <c r="B663" s="498" t="s">
        <v>2521</v>
      </c>
      <c r="C663" s="2733" t="s">
        <v>2522</v>
      </c>
      <c r="D663" s="2733"/>
      <c r="E663" s="2733"/>
      <c r="F663" s="727" t="s">
        <v>624</v>
      </c>
      <c r="G663" s="735">
        <v>34</v>
      </c>
      <c r="H663" s="572"/>
      <c r="I663" s="735">
        <v>34</v>
      </c>
      <c r="J663" s="509"/>
      <c r="K663" s="572"/>
      <c r="L663" s="518">
        <v>255.05</v>
      </c>
      <c r="M663" s="572"/>
      <c r="N663" s="728">
        <v>6967.9</v>
      </c>
      <c r="AF663" s="724"/>
      <c r="AG663" s="489"/>
      <c r="AI663" s="489"/>
      <c r="AL663" s="499" t="s">
        <v>2522</v>
      </c>
      <c r="AN663" s="489"/>
      <c r="AO663" s="754"/>
      <c r="AP663" s="754"/>
      <c r="AQ663" s="707"/>
      <c r="AR663" s="707"/>
      <c r="AS663" s="707"/>
      <c r="AT663" s="707"/>
      <c r="AU663" s="707"/>
      <c r="AV663" s="489"/>
      <c r="AX663" s="489"/>
    </row>
    <row r="664" spans="1:50" s="462" customFormat="1" ht="15" x14ac:dyDescent="0.25">
      <c r="A664" s="534"/>
      <c r="B664" s="575"/>
      <c r="C664" s="2786" t="s">
        <v>860</v>
      </c>
      <c r="D664" s="2786"/>
      <c r="E664" s="2786"/>
      <c r="F664" s="491"/>
      <c r="G664" s="492"/>
      <c r="H664" s="492"/>
      <c r="I664" s="492"/>
      <c r="J664" s="495"/>
      <c r="K664" s="492"/>
      <c r="L664" s="532">
        <v>8282.33</v>
      </c>
      <c r="M664" s="571"/>
      <c r="N664" s="533">
        <v>94013.4</v>
      </c>
      <c r="AF664" s="724"/>
      <c r="AG664" s="489"/>
      <c r="AI664" s="489"/>
      <c r="AN664" s="489" t="s">
        <v>860</v>
      </c>
      <c r="AO664" s="754"/>
      <c r="AP664" s="754"/>
      <c r="AQ664" s="707"/>
      <c r="AR664" s="707"/>
      <c r="AS664" s="707"/>
      <c r="AT664" s="707"/>
      <c r="AU664" s="707"/>
      <c r="AV664" s="489"/>
      <c r="AX664" s="489"/>
    </row>
    <row r="665" spans="1:50" s="462" customFormat="1" ht="22.5" x14ac:dyDescent="0.25">
      <c r="A665" s="744" t="s">
        <v>1426</v>
      </c>
      <c r="B665" s="745" t="s">
        <v>2523</v>
      </c>
      <c r="C665" s="2787" t="s">
        <v>2524</v>
      </c>
      <c r="D665" s="2787"/>
      <c r="E665" s="2787"/>
      <c r="F665" s="746" t="s">
        <v>820</v>
      </c>
      <c r="G665" s="747">
        <v>9.6161999999999992</v>
      </c>
      <c r="H665" s="748">
        <v>1</v>
      </c>
      <c r="I665" s="759">
        <v>9.6161999999999992</v>
      </c>
      <c r="J665" s="750">
        <v>59.99</v>
      </c>
      <c r="K665" s="747"/>
      <c r="L665" s="750">
        <v>576.88</v>
      </c>
      <c r="M665" s="752">
        <v>7.72</v>
      </c>
      <c r="N665" s="753">
        <v>4453.51</v>
      </c>
      <c r="AF665" s="724"/>
      <c r="AG665" s="489"/>
      <c r="AI665" s="489"/>
      <c r="AN665" s="489"/>
      <c r="AO665" s="754" t="s">
        <v>2524</v>
      </c>
      <c r="AP665" s="754"/>
      <c r="AQ665" s="707"/>
      <c r="AR665" s="707"/>
      <c r="AS665" s="707"/>
      <c r="AT665" s="707"/>
      <c r="AU665" s="707"/>
      <c r="AV665" s="489"/>
      <c r="AX665" s="489"/>
    </row>
    <row r="666" spans="1:50" s="462" customFormat="1" ht="15" x14ac:dyDescent="0.25">
      <c r="A666" s="755"/>
      <c r="B666" s="756"/>
      <c r="C666" s="2787" t="s">
        <v>860</v>
      </c>
      <c r="D666" s="2787"/>
      <c r="E666" s="2787"/>
      <c r="F666" s="746"/>
      <c r="G666" s="747"/>
      <c r="H666" s="747"/>
      <c r="I666" s="747"/>
      <c r="J666" s="757"/>
      <c r="K666" s="747"/>
      <c r="L666" s="750">
        <v>576.88</v>
      </c>
      <c r="M666" s="758"/>
      <c r="N666" s="753">
        <v>4453.51</v>
      </c>
      <c r="AF666" s="724"/>
      <c r="AG666" s="489"/>
      <c r="AI666" s="489"/>
      <c r="AN666" s="489"/>
      <c r="AO666" s="754"/>
      <c r="AP666" s="754" t="s">
        <v>860</v>
      </c>
      <c r="AQ666" s="707"/>
      <c r="AR666" s="707"/>
      <c r="AS666" s="707"/>
      <c r="AT666" s="707"/>
      <c r="AU666" s="707"/>
      <c r="AV666" s="489"/>
      <c r="AX666" s="489"/>
    </row>
    <row r="667" spans="1:50" s="462" customFormat="1" ht="15" x14ac:dyDescent="0.25">
      <c r="A667" s="744" t="s">
        <v>1428</v>
      </c>
      <c r="B667" s="745" t="s">
        <v>2525</v>
      </c>
      <c r="C667" s="2787" t="s">
        <v>2526</v>
      </c>
      <c r="D667" s="2787"/>
      <c r="E667" s="2787"/>
      <c r="F667" s="746" t="s">
        <v>820</v>
      </c>
      <c r="G667" s="747">
        <v>16.367999999999999</v>
      </c>
      <c r="H667" s="748">
        <v>1</v>
      </c>
      <c r="I667" s="749">
        <v>16.367999999999999</v>
      </c>
      <c r="J667" s="750">
        <v>185.49</v>
      </c>
      <c r="K667" s="747"/>
      <c r="L667" s="751">
        <v>3036.1</v>
      </c>
      <c r="M667" s="752">
        <v>7.72</v>
      </c>
      <c r="N667" s="753">
        <v>23438.69</v>
      </c>
      <c r="AF667" s="724"/>
      <c r="AG667" s="489"/>
      <c r="AI667" s="489"/>
      <c r="AN667" s="489"/>
      <c r="AO667" s="754" t="s">
        <v>2526</v>
      </c>
      <c r="AP667" s="754"/>
      <c r="AQ667" s="707"/>
      <c r="AR667" s="707"/>
      <c r="AS667" s="707"/>
      <c r="AT667" s="707"/>
      <c r="AU667" s="707"/>
      <c r="AV667" s="489"/>
      <c r="AX667" s="489"/>
    </row>
    <row r="668" spans="1:50" s="462" customFormat="1" ht="15" x14ac:dyDescent="0.25">
      <c r="A668" s="755"/>
      <c r="B668" s="756"/>
      <c r="C668" s="2787" t="s">
        <v>860</v>
      </c>
      <c r="D668" s="2787"/>
      <c r="E668" s="2787"/>
      <c r="F668" s="746"/>
      <c r="G668" s="747"/>
      <c r="H668" s="747"/>
      <c r="I668" s="747"/>
      <c r="J668" s="757"/>
      <c r="K668" s="747"/>
      <c r="L668" s="751">
        <v>3036.1</v>
      </c>
      <c r="M668" s="758"/>
      <c r="N668" s="753">
        <v>23438.69</v>
      </c>
      <c r="AF668" s="724"/>
      <c r="AG668" s="489"/>
      <c r="AI668" s="489"/>
      <c r="AN668" s="489"/>
      <c r="AO668" s="754"/>
      <c r="AP668" s="754" t="s">
        <v>860</v>
      </c>
      <c r="AQ668" s="707"/>
      <c r="AR668" s="707"/>
      <c r="AS668" s="707"/>
      <c r="AT668" s="707"/>
      <c r="AU668" s="707"/>
      <c r="AV668" s="489"/>
      <c r="AX668" s="489"/>
    </row>
    <row r="669" spans="1:50" s="462" customFormat="1" ht="33" x14ac:dyDescent="0.25">
      <c r="A669" s="744" t="s">
        <v>1429</v>
      </c>
      <c r="B669" s="745" t="s">
        <v>2527</v>
      </c>
      <c r="C669" s="2787" t="s">
        <v>2528</v>
      </c>
      <c r="D669" s="2787"/>
      <c r="E669" s="2787"/>
      <c r="F669" s="746" t="s">
        <v>789</v>
      </c>
      <c r="G669" s="747">
        <v>7.8156999999999996</v>
      </c>
      <c r="H669" s="748">
        <v>1</v>
      </c>
      <c r="I669" s="759">
        <v>7.8156999999999996</v>
      </c>
      <c r="J669" s="750">
        <v>313</v>
      </c>
      <c r="K669" s="747"/>
      <c r="L669" s="751">
        <v>2446.31</v>
      </c>
      <c r="M669" s="752">
        <v>7.72</v>
      </c>
      <c r="N669" s="753">
        <v>18885.509999999998</v>
      </c>
      <c r="AF669" s="724"/>
      <c r="AG669" s="489"/>
      <c r="AI669" s="489"/>
      <c r="AN669" s="489"/>
      <c r="AO669" s="754" t="s">
        <v>2528</v>
      </c>
      <c r="AP669" s="754"/>
      <c r="AQ669" s="707"/>
      <c r="AR669" s="707"/>
      <c r="AS669" s="707"/>
      <c r="AT669" s="707"/>
      <c r="AU669" s="707"/>
      <c r="AV669" s="489"/>
      <c r="AX669" s="489"/>
    </row>
    <row r="670" spans="1:50" s="462" customFormat="1" ht="15" x14ac:dyDescent="0.25">
      <c r="A670" s="755"/>
      <c r="B670" s="756"/>
      <c r="C670" s="2787" t="s">
        <v>860</v>
      </c>
      <c r="D670" s="2787"/>
      <c r="E670" s="2787"/>
      <c r="F670" s="746"/>
      <c r="G670" s="747"/>
      <c r="H670" s="747"/>
      <c r="I670" s="747"/>
      <c r="J670" s="757"/>
      <c r="K670" s="747"/>
      <c r="L670" s="751">
        <v>2446.31</v>
      </c>
      <c r="M670" s="758"/>
      <c r="N670" s="753">
        <v>18885.509999999998</v>
      </c>
      <c r="AF670" s="724"/>
      <c r="AG670" s="489"/>
      <c r="AI670" s="489"/>
      <c r="AN670" s="489"/>
      <c r="AO670" s="754"/>
      <c r="AP670" s="754" t="s">
        <v>860</v>
      </c>
      <c r="AQ670" s="707"/>
      <c r="AR670" s="707"/>
      <c r="AS670" s="707"/>
      <c r="AT670" s="707"/>
      <c r="AU670" s="707"/>
      <c r="AV670" s="489"/>
      <c r="AX670" s="489"/>
    </row>
    <row r="671" spans="1:50" s="462" customFormat="1" ht="23.25" x14ac:dyDescent="0.25">
      <c r="A671" s="490" t="s">
        <v>1388</v>
      </c>
      <c r="B671" s="576" t="s">
        <v>2535</v>
      </c>
      <c r="C671" s="2786" t="s">
        <v>2536</v>
      </c>
      <c r="D671" s="2786"/>
      <c r="E671" s="2786"/>
      <c r="F671" s="491" t="s">
        <v>789</v>
      </c>
      <c r="G671" s="492">
        <v>0.65988000000000002</v>
      </c>
      <c r="H671" s="493">
        <v>1</v>
      </c>
      <c r="I671" s="549">
        <v>0.65988000000000002</v>
      </c>
      <c r="J671" s="532">
        <v>5488.69</v>
      </c>
      <c r="K671" s="492"/>
      <c r="L671" s="532">
        <v>3621.88</v>
      </c>
      <c r="M671" s="740">
        <v>7.72</v>
      </c>
      <c r="N671" s="533">
        <v>27960.91</v>
      </c>
      <c r="AF671" s="724"/>
      <c r="AG671" s="489"/>
      <c r="AI671" s="489" t="s">
        <v>2536</v>
      </c>
      <c r="AN671" s="489"/>
      <c r="AO671" s="754"/>
      <c r="AP671" s="754"/>
      <c r="AQ671" s="707"/>
      <c r="AR671" s="707"/>
      <c r="AS671" s="707"/>
      <c r="AT671" s="707"/>
      <c r="AU671" s="707"/>
      <c r="AV671" s="489"/>
      <c r="AX671" s="489"/>
    </row>
    <row r="672" spans="1:50" s="462" customFormat="1" ht="15" x14ac:dyDescent="0.25">
      <c r="A672" s="534"/>
      <c r="B672" s="575"/>
      <c r="C672" s="2786" t="s">
        <v>860</v>
      </c>
      <c r="D672" s="2786"/>
      <c r="E672" s="2786"/>
      <c r="F672" s="491"/>
      <c r="G672" s="492"/>
      <c r="H672" s="492"/>
      <c r="I672" s="492"/>
      <c r="J672" s="495"/>
      <c r="K672" s="492"/>
      <c r="L672" s="532">
        <v>3621.88</v>
      </c>
      <c r="M672" s="571"/>
      <c r="N672" s="533">
        <v>27960.91</v>
      </c>
      <c r="AF672" s="724"/>
      <c r="AG672" s="489"/>
      <c r="AI672" s="489"/>
      <c r="AN672" s="489" t="s">
        <v>860</v>
      </c>
      <c r="AO672" s="754"/>
      <c r="AP672" s="754"/>
      <c r="AQ672" s="707"/>
      <c r="AR672" s="707"/>
      <c r="AS672" s="707"/>
      <c r="AT672" s="707"/>
      <c r="AU672" s="707"/>
      <c r="AV672" s="489"/>
      <c r="AX672" s="489"/>
    </row>
    <row r="673" spans="1:50" s="462" customFormat="1" ht="23.25" x14ac:dyDescent="0.25">
      <c r="A673" s="490" t="s">
        <v>1392</v>
      </c>
      <c r="B673" s="576" t="s">
        <v>2627</v>
      </c>
      <c r="C673" s="2786" t="s">
        <v>2628</v>
      </c>
      <c r="D673" s="2786"/>
      <c r="E673" s="2786"/>
      <c r="F673" s="491" t="s">
        <v>789</v>
      </c>
      <c r="G673" s="492">
        <v>2.0196000000000001</v>
      </c>
      <c r="H673" s="493">
        <v>1</v>
      </c>
      <c r="I673" s="725">
        <v>2.0196000000000001</v>
      </c>
      <c r="J673" s="532">
        <v>5488.69</v>
      </c>
      <c r="K673" s="492"/>
      <c r="L673" s="532">
        <v>11084.96</v>
      </c>
      <c r="M673" s="740">
        <v>7.72</v>
      </c>
      <c r="N673" s="533">
        <v>85575.89</v>
      </c>
      <c r="AF673" s="724"/>
      <c r="AG673" s="489"/>
      <c r="AI673" s="489" t="s">
        <v>2628</v>
      </c>
      <c r="AN673" s="489"/>
      <c r="AO673" s="754"/>
      <c r="AP673" s="754"/>
      <c r="AQ673" s="707"/>
      <c r="AR673" s="707"/>
      <c r="AS673" s="707"/>
      <c r="AT673" s="707"/>
      <c r="AU673" s="707"/>
      <c r="AV673" s="489"/>
      <c r="AX673" s="489"/>
    </row>
    <row r="674" spans="1:50" s="462" customFormat="1" ht="15" x14ac:dyDescent="0.25">
      <c r="A674" s="534"/>
      <c r="B674" s="575"/>
      <c r="C674" s="2786" t="s">
        <v>860</v>
      </c>
      <c r="D674" s="2786"/>
      <c r="E674" s="2786"/>
      <c r="F674" s="491"/>
      <c r="G674" s="492"/>
      <c r="H674" s="492"/>
      <c r="I674" s="492"/>
      <c r="J674" s="495"/>
      <c r="K674" s="492"/>
      <c r="L674" s="532">
        <v>11084.96</v>
      </c>
      <c r="M674" s="571"/>
      <c r="N674" s="533">
        <v>85575.89</v>
      </c>
      <c r="AF674" s="724"/>
      <c r="AG674" s="489"/>
      <c r="AI674" s="489"/>
      <c r="AN674" s="489" t="s">
        <v>860</v>
      </c>
      <c r="AO674" s="754"/>
      <c r="AP674" s="754"/>
      <c r="AQ674" s="707"/>
      <c r="AR674" s="707"/>
      <c r="AS674" s="707"/>
      <c r="AT674" s="707"/>
      <c r="AU674" s="707"/>
      <c r="AV674" s="489"/>
      <c r="AX674" s="489"/>
    </row>
    <row r="675" spans="1:50" s="462" customFormat="1" ht="23.25" x14ac:dyDescent="0.25">
      <c r="A675" s="490" t="s">
        <v>2343</v>
      </c>
      <c r="B675" s="576" t="s">
        <v>2629</v>
      </c>
      <c r="C675" s="2786" t="s">
        <v>2630</v>
      </c>
      <c r="D675" s="2786"/>
      <c r="E675" s="2786"/>
      <c r="F675" s="491" t="s">
        <v>789</v>
      </c>
      <c r="G675" s="492">
        <v>0.14399999999999999</v>
      </c>
      <c r="H675" s="493">
        <v>1</v>
      </c>
      <c r="I675" s="739">
        <v>0.14399999999999999</v>
      </c>
      <c r="J675" s="532">
        <v>5584.58</v>
      </c>
      <c r="K675" s="492"/>
      <c r="L675" s="535">
        <v>804.18</v>
      </c>
      <c r="M675" s="740">
        <v>7.72</v>
      </c>
      <c r="N675" s="533">
        <v>6208.27</v>
      </c>
      <c r="AF675" s="724"/>
      <c r="AG675" s="489"/>
      <c r="AI675" s="489" t="s">
        <v>2630</v>
      </c>
      <c r="AN675" s="489"/>
      <c r="AO675" s="754"/>
      <c r="AP675" s="754"/>
      <c r="AQ675" s="707"/>
      <c r="AR675" s="707"/>
      <c r="AS675" s="707"/>
      <c r="AT675" s="707"/>
      <c r="AU675" s="707"/>
      <c r="AV675" s="489"/>
      <c r="AX675" s="489"/>
    </row>
    <row r="676" spans="1:50" s="462" customFormat="1" ht="15" x14ac:dyDescent="0.25">
      <c r="A676" s="534"/>
      <c r="B676" s="575"/>
      <c r="C676" s="2786" t="s">
        <v>860</v>
      </c>
      <c r="D676" s="2786"/>
      <c r="E676" s="2786"/>
      <c r="F676" s="491"/>
      <c r="G676" s="492"/>
      <c r="H676" s="492"/>
      <c r="I676" s="492"/>
      <c r="J676" s="495"/>
      <c r="K676" s="492"/>
      <c r="L676" s="535">
        <v>804.18</v>
      </c>
      <c r="M676" s="571"/>
      <c r="N676" s="533">
        <v>6208.27</v>
      </c>
      <c r="AF676" s="724"/>
      <c r="AG676" s="489"/>
      <c r="AI676" s="489"/>
      <c r="AN676" s="489" t="s">
        <v>860</v>
      </c>
      <c r="AO676" s="754"/>
      <c r="AP676" s="754"/>
      <c r="AQ676" s="707"/>
      <c r="AR676" s="707"/>
      <c r="AS676" s="707"/>
      <c r="AT676" s="707"/>
      <c r="AU676" s="707"/>
      <c r="AV676" s="489"/>
      <c r="AX676" s="489"/>
    </row>
    <row r="677" spans="1:50" s="462" customFormat="1" ht="45.75" x14ac:dyDescent="0.25">
      <c r="A677" s="490" t="s">
        <v>1396</v>
      </c>
      <c r="B677" s="576" t="s">
        <v>2631</v>
      </c>
      <c r="C677" s="2786" t="s">
        <v>2632</v>
      </c>
      <c r="D677" s="2786"/>
      <c r="E677" s="2786"/>
      <c r="F677" s="491" t="s">
        <v>2633</v>
      </c>
      <c r="G677" s="492">
        <v>6.48</v>
      </c>
      <c r="H677" s="493">
        <v>1</v>
      </c>
      <c r="I677" s="740">
        <v>6.48</v>
      </c>
      <c r="J677" s="535">
        <v>111.05</v>
      </c>
      <c r="K677" s="492"/>
      <c r="L677" s="535">
        <v>719.6</v>
      </c>
      <c r="M677" s="740">
        <v>7.72</v>
      </c>
      <c r="N677" s="533">
        <v>5555.31</v>
      </c>
      <c r="AF677" s="724"/>
      <c r="AG677" s="489"/>
      <c r="AI677" s="489" t="s">
        <v>2632</v>
      </c>
      <c r="AN677" s="489"/>
      <c r="AO677" s="754"/>
      <c r="AP677" s="754"/>
      <c r="AQ677" s="707"/>
      <c r="AR677" s="707"/>
      <c r="AS677" s="707"/>
      <c r="AT677" s="707"/>
      <c r="AU677" s="707"/>
      <c r="AV677" s="489"/>
      <c r="AX677" s="489"/>
    </row>
    <row r="678" spans="1:50" s="462" customFormat="1" ht="15" x14ac:dyDescent="0.25">
      <c r="A678" s="534"/>
      <c r="B678" s="575"/>
      <c r="C678" s="2786" t="s">
        <v>860</v>
      </c>
      <c r="D678" s="2786"/>
      <c r="E678" s="2786"/>
      <c r="F678" s="491"/>
      <c r="G678" s="492"/>
      <c r="H678" s="492"/>
      <c r="I678" s="492"/>
      <c r="J678" s="495"/>
      <c r="K678" s="492"/>
      <c r="L678" s="535">
        <v>719.6</v>
      </c>
      <c r="M678" s="571"/>
      <c r="N678" s="533">
        <v>5555.31</v>
      </c>
      <c r="AF678" s="724"/>
      <c r="AG678" s="489"/>
      <c r="AI678" s="489"/>
      <c r="AN678" s="489" t="s">
        <v>860</v>
      </c>
      <c r="AO678" s="754"/>
      <c r="AP678" s="754"/>
      <c r="AQ678" s="707"/>
      <c r="AR678" s="707"/>
      <c r="AS678" s="707"/>
      <c r="AT678" s="707"/>
      <c r="AU678" s="707"/>
      <c r="AV678" s="489"/>
      <c r="AX678" s="489"/>
    </row>
    <row r="679" spans="1:50" s="462" customFormat="1" ht="15" x14ac:dyDescent="0.25">
      <c r="A679" s="538"/>
      <c r="B679" s="539"/>
      <c r="C679" s="539"/>
      <c r="D679" s="539"/>
      <c r="E679" s="539"/>
      <c r="F679" s="540"/>
      <c r="G679" s="540"/>
      <c r="H679" s="540"/>
      <c r="I679" s="540"/>
      <c r="J679" s="541"/>
      <c r="K679" s="540"/>
      <c r="L679" s="541"/>
      <c r="M679" s="572"/>
      <c r="N679" s="541"/>
      <c r="AF679" s="724"/>
      <c r="AG679" s="489"/>
      <c r="AI679" s="489"/>
      <c r="AN679" s="489"/>
      <c r="AO679" s="754"/>
      <c r="AP679" s="754"/>
      <c r="AQ679" s="707"/>
      <c r="AR679" s="707"/>
      <c r="AS679" s="707"/>
      <c r="AT679" s="707"/>
      <c r="AU679" s="707"/>
      <c r="AV679" s="489"/>
      <c r="AX679" s="489"/>
    </row>
    <row r="680" spans="1:50" s="462" customFormat="1" ht="15" x14ac:dyDescent="0.25">
      <c r="A680" s="787"/>
      <c r="B680" s="788"/>
      <c r="C680" s="2786" t="s">
        <v>2643</v>
      </c>
      <c r="D680" s="2786"/>
      <c r="E680" s="2786"/>
      <c r="F680" s="2786"/>
      <c r="G680" s="2786"/>
      <c r="H680" s="2786"/>
      <c r="I680" s="2786"/>
      <c r="J680" s="2786"/>
      <c r="K680" s="2786"/>
      <c r="L680" s="789"/>
      <c r="M680" s="790"/>
      <c r="N680" s="791"/>
      <c r="AF680" s="724"/>
      <c r="AG680" s="489"/>
      <c r="AI680" s="489"/>
      <c r="AN680" s="489"/>
      <c r="AO680" s="754"/>
      <c r="AP680" s="754"/>
      <c r="AQ680" s="707"/>
      <c r="AR680" s="707"/>
      <c r="AS680" s="707"/>
      <c r="AT680" s="707"/>
      <c r="AU680" s="707"/>
      <c r="AV680" s="489" t="s">
        <v>2643</v>
      </c>
      <c r="AX680" s="489"/>
    </row>
    <row r="681" spans="1:50" s="462" customFormat="1" ht="15" x14ac:dyDescent="0.25">
      <c r="A681" s="531"/>
      <c r="B681" s="498"/>
      <c r="C681" s="2733" t="s">
        <v>878</v>
      </c>
      <c r="D681" s="2733"/>
      <c r="E681" s="2733"/>
      <c r="F681" s="2733"/>
      <c r="G681" s="2733"/>
      <c r="H681" s="2733"/>
      <c r="I681" s="2733"/>
      <c r="J681" s="2733"/>
      <c r="K681" s="2733"/>
      <c r="L681" s="792">
        <v>3177377.63</v>
      </c>
      <c r="M681" s="793"/>
      <c r="N681" s="544">
        <v>33491988.190000001</v>
      </c>
      <c r="AF681" s="724"/>
      <c r="AG681" s="489"/>
      <c r="AI681" s="489"/>
      <c r="AN681" s="489"/>
      <c r="AO681" s="754"/>
      <c r="AP681" s="754"/>
      <c r="AQ681" s="707"/>
      <c r="AR681" s="707"/>
      <c r="AS681" s="707"/>
      <c r="AT681" s="707"/>
      <c r="AU681" s="707"/>
      <c r="AV681" s="489"/>
      <c r="AW681" s="499" t="s">
        <v>878</v>
      </c>
      <c r="AX681" s="489"/>
    </row>
    <row r="682" spans="1:50" s="462" customFormat="1" ht="15" x14ac:dyDescent="0.25">
      <c r="A682" s="531"/>
      <c r="B682" s="498"/>
      <c r="C682" s="2733" t="s">
        <v>879</v>
      </c>
      <c r="D682" s="2733"/>
      <c r="E682" s="2733"/>
      <c r="F682" s="2733"/>
      <c r="G682" s="2733"/>
      <c r="H682" s="2733"/>
      <c r="I682" s="2733"/>
      <c r="J682" s="2733"/>
      <c r="K682" s="2733"/>
      <c r="L682" s="794"/>
      <c r="M682" s="793"/>
      <c r="N682" s="545"/>
      <c r="AF682" s="724"/>
      <c r="AG682" s="489"/>
      <c r="AI682" s="489"/>
      <c r="AN682" s="489"/>
      <c r="AO682" s="754"/>
      <c r="AP682" s="754"/>
      <c r="AQ682" s="707"/>
      <c r="AR682" s="707"/>
      <c r="AS682" s="707"/>
      <c r="AT682" s="707"/>
      <c r="AU682" s="707"/>
      <c r="AV682" s="489"/>
      <c r="AW682" s="499" t="s">
        <v>879</v>
      </c>
      <c r="AX682" s="489"/>
    </row>
    <row r="683" spans="1:50" s="462" customFormat="1" ht="15" x14ac:dyDescent="0.25">
      <c r="A683" s="531"/>
      <c r="B683" s="498"/>
      <c r="C683" s="2733" t="s">
        <v>880</v>
      </c>
      <c r="D683" s="2733"/>
      <c r="E683" s="2733"/>
      <c r="F683" s="2733"/>
      <c r="G683" s="2733"/>
      <c r="H683" s="2733"/>
      <c r="I683" s="2733"/>
      <c r="J683" s="2733"/>
      <c r="K683" s="2733"/>
      <c r="L683" s="792">
        <v>159916.98000000001</v>
      </c>
      <c r="M683" s="793"/>
      <c r="N683" s="544">
        <v>4368931.9000000004</v>
      </c>
      <c r="AF683" s="724"/>
      <c r="AG683" s="489"/>
      <c r="AI683" s="489"/>
      <c r="AN683" s="489"/>
      <c r="AO683" s="754"/>
      <c r="AP683" s="754"/>
      <c r="AQ683" s="707"/>
      <c r="AR683" s="707"/>
      <c r="AS683" s="707"/>
      <c r="AT683" s="707"/>
      <c r="AU683" s="707"/>
      <c r="AV683" s="489"/>
      <c r="AW683" s="499" t="s">
        <v>880</v>
      </c>
      <c r="AX683" s="489"/>
    </row>
    <row r="684" spans="1:50" s="462" customFormat="1" ht="15" x14ac:dyDescent="0.25">
      <c r="A684" s="531"/>
      <c r="B684" s="498"/>
      <c r="C684" s="2733" t="s">
        <v>881</v>
      </c>
      <c r="D684" s="2733"/>
      <c r="E684" s="2733"/>
      <c r="F684" s="2733"/>
      <c r="G684" s="2733"/>
      <c r="H684" s="2733"/>
      <c r="I684" s="2733"/>
      <c r="J684" s="2733"/>
      <c r="K684" s="2733"/>
      <c r="L684" s="792">
        <v>1821331.29</v>
      </c>
      <c r="M684" s="793"/>
      <c r="N684" s="544">
        <v>19888937.699999999</v>
      </c>
      <c r="AF684" s="724"/>
      <c r="AG684" s="489"/>
      <c r="AI684" s="489"/>
      <c r="AN684" s="489"/>
      <c r="AO684" s="754"/>
      <c r="AP684" s="754"/>
      <c r="AQ684" s="707"/>
      <c r="AR684" s="707"/>
      <c r="AS684" s="707"/>
      <c r="AT684" s="707"/>
      <c r="AU684" s="707"/>
      <c r="AV684" s="489"/>
      <c r="AW684" s="499" t="s">
        <v>881</v>
      </c>
      <c r="AX684" s="489"/>
    </row>
    <row r="685" spans="1:50" s="462" customFormat="1" ht="15" x14ac:dyDescent="0.25">
      <c r="A685" s="531"/>
      <c r="B685" s="498"/>
      <c r="C685" s="2733" t="s">
        <v>2564</v>
      </c>
      <c r="D685" s="2733"/>
      <c r="E685" s="2733"/>
      <c r="F685" s="2733"/>
      <c r="G685" s="2733"/>
      <c r="H685" s="2733"/>
      <c r="I685" s="2733"/>
      <c r="J685" s="2733"/>
      <c r="K685" s="2733"/>
      <c r="L685" s="792">
        <v>81741.75</v>
      </c>
      <c r="M685" s="793"/>
      <c r="N685" s="544">
        <v>2233184.62</v>
      </c>
      <c r="AF685" s="724"/>
      <c r="AG685" s="489"/>
      <c r="AI685" s="489"/>
      <c r="AN685" s="489"/>
      <c r="AO685" s="754"/>
      <c r="AP685" s="754"/>
      <c r="AQ685" s="707"/>
      <c r="AR685" s="707"/>
      <c r="AS685" s="707"/>
      <c r="AT685" s="707"/>
      <c r="AU685" s="707"/>
      <c r="AV685" s="489"/>
      <c r="AW685" s="499" t="s">
        <v>2564</v>
      </c>
      <c r="AX685" s="489"/>
    </row>
    <row r="686" spans="1:50" s="462" customFormat="1" ht="15" x14ac:dyDescent="0.25">
      <c r="A686" s="531"/>
      <c r="B686" s="498"/>
      <c r="C686" s="2733" t="s">
        <v>883</v>
      </c>
      <c r="D686" s="2733"/>
      <c r="E686" s="2733"/>
      <c r="F686" s="2733"/>
      <c r="G686" s="2733"/>
      <c r="H686" s="2733"/>
      <c r="I686" s="2733"/>
      <c r="J686" s="2733"/>
      <c r="K686" s="2733"/>
      <c r="L686" s="792">
        <v>1196129.3600000001</v>
      </c>
      <c r="M686" s="793"/>
      <c r="N686" s="544">
        <v>9234118.5899999999</v>
      </c>
      <c r="AF686" s="724"/>
      <c r="AG686" s="489"/>
      <c r="AI686" s="489"/>
      <c r="AN686" s="489"/>
      <c r="AO686" s="754"/>
      <c r="AP686" s="754"/>
      <c r="AQ686" s="707"/>
      <c r="AR686" s="707"/>
      <c r="AS686" s="707"/>
      <c r="AT686" s="707"/>
      <c r="AU686" s="707"/>
      <c r="AV686" s="489"/>
      <c r="AW686" s="499" t="s">
        <v>883</v>
      </c>
      <c r="AX686" s="489"/>
    </row>
    <row r="687" spans="1:50" s="462" customFormat="1" ht="15" x14ac:dyDescent="0.25">
      <c r="A687" s="531"/>
      <c r="B687" s="498"/>
      <c r="C687" s="2733" t="s">
        <v>885</v>
      </c>
      <c r="D687" s="2733"/>
      <c r="E687" s="2733"/>
      <c r="F687" s="2733"/>
      <c r="G687" s="2733"/>
      <c r="H687" s="2733"/>
      <c r="I687" s="2733"/>
      <c r="J687" s="2733"/>
      <c r="K687" s="2733"/>
      <c r="L687" s="792">
        <v>3541384.67</v>
      </c>
      <c r="M687" s="793"/>
      <c r="N687" s="544">
        <v>43436660.740000002</v>
      </c>
      <c r="AF687" s="724"/>
      <c r="AG687" s="489"/>
      <c r="AI687" s="489"/>
      <c r="AN687" s="489"/>
      <c r="AO687" s="754"/>
      <c r="AP687" s="754"/>
      <c r="AQ687" s="707"/>
      <c r="AR687" s="707"/>
      <c r="AS687" s="707"/>
      <c r="AT687" s="707"/>
      <c r="AU687" s="707"/>
      <c r="AV687" s="489"/>
      <c r="AW687" s="499" t="s">
        <v>885</v>
      </c>
      <c r="AX687" s="489"/>
    </row>
    <row r="688" spans="1:50" s="462" customFormat="1" ht="15" x14ac:dyDescent="0.25">
      <c r="A688" s="531"/>
      <c r="B688" s="498"/>
      <c r="C688" s="2733" t="s">
        <v>886</v>
      </c>
      <c r="D688" s="2733"/>
      <c r="E688" s="2733"/>
      <c r="F688" s="2733"/>
      <c r="G688" s="2733"/>
      <c r="H688" s="2733"/>
      <c r="I688" s="2733"/>
      <c r="J688" s="2733"/>
      <c r="K688" s="2733"/>
      <c r="L688" s="792">
        <v>3533102.34</v>
      </c>
      <c r="M688" s="793"/>
      <c r="N688" s="544">
        <v>43342647.340000004</v>
      </c>
      <c r="AF688" s="724"/>
      <c r="AG688" s="489"/>
      <c r="AI688" s="489"/>
      <c r="AN688" s="489"/>
      <c r="AO688" s="754"/>
      <c r="AP688" s="754"/>
      <c r="AQ688" s="707"/>
      <c r="AR688" s="707"/>
      <c r="AS688" s="707"/>
      <c r="AT688" s="707"/>
      <c r="AU688" s="707"/>
      <c r="AV688" s="489"/>
      <c r="AW688" s="499" t="s">
        <v>886</v>
      </c>
      <c r="AX688" s="489"/>
    </row>
    <row r="689" spans="1:50" s="462" customFormat="1" ht="15" x14ac:dyDescent="0.25">
      <c r="A689" s="531"/>
      <c r="B689" s="498"/>
      <c r="C689" s="2733" t="s">
        <v>887</v>
      </c>
      <c r="D689" s="2733"/>
      <c r="E689" s="2733"/>
      <c r="F689" s="2733"/>
      <c r="G689" s="2733"/>
      <c r="H689" s="2733"/>
      <c r="I689" s="2733"/>
      <c r="J689" s="2733"/>
      <c r="K689" s="2733"/>
      <c r="L689" s="794"/>
      <c r="M689" s="793"/>
      <c r="N689" s="545"/>
      <c r="AF689" s="724"/>
      <c r="AG689" s="489"/>
      <c r="AI689" s="489"/>
      <c r="AN689" s="489"/>
      <c r="AO689" s="754"/>
      <c r="AP689" s="754"/>
      <c r="AQ689" s="707"/>
      <c r="AR689" s="707"/>
      <c r="AS689" s="707"/>
      <c r="AT689" s="707"/>
      <c r="AU689" s="707"/>
      <c r="AV689" s="489"/>
      <c r="AW689" s="499" t="s">
        <v>887</v>
      </c>
      <c r="AX689" s="489"/>
    </row>
    <row r="690" spans="1:50" s="462" customFormat="1" ht="15" x14ac:dyDescent="0.25">
      <c r="A690" s="531"/>
      <c r="B690" s="498"/>
      <c r="C690" s="2733" t="s">
        <v>888</v>
      </c>
      <c r="D690" s="2733"/>
      <c r="E690" s="2733"/>
      <c r="F690" s="2733"/>
      <c r="G690" s="2733"/>
      <c r="H690" s="2733"/>
      <c r="I690" s="2733"/>
      <c r="J690" s="2733"/>
      <c r="K690" s="2733"/>
      <c r="L690" s="792">
        <v>159277.82999999999</v>
      </c>
      <c r="M690" s="793"/>
      <c r="N690" s="544">
        <v>4351470.32</v>
      </c>
      <c r="AF690" s="724"/>
      <c r="AG690" s="489"/>
      <c r="AI690" s="489"/>
      <c r="AN690" s="489"/>
      <c r="AO690" s="754"/>
      <c r="AP690" s="754"/>
      <c r="AQ690" s="707"/>
      <c r="AR690" s="707"/>
      <c r="AS690" s="707"/>
      <c r="AT690" s="707"/>
      <c r="AU690" s="707"/>
      <c r="AV690" s="489"/>
      <c r="AW690" s="499" t="s">
        <v>888</v>
      </c>
      <c r="AX690" s="489"/>
    </row>
    <row r="691" spans="1:50" s="462" customFormat="1" ht="15" x14ac:dyDescent="0.25">
      <c r="A691" s="531"/>
      <c r="B691" s="498"/>
      <c r="C691" s="2733" t="s">
        <v>889</v>
      </c>
      <c r="D691" s="2733"/>
      <c r="E691" s="2733"/>
      <c r="F691" s="2733"/>
      <c r="G691" s="2733"/>
      <c r="H691" s="2733"/>
      <c r="I691" s="2733"/>
      <c r="J691" s="2733"/>
      <c r="K691" s="2733"/>
      <c r="L691" s="792">
        <v>1820764.25</v>
      </c>
      <c r="M691" s="793"/>
      <c r="N691" s="544">
        <v>19882745.620000001</v>
      </c>
      <c r="AF691" s="724"/>
      <c r="AG691" s="489"/>
      <c r="AI691" s="489"/>
      <c r="AN691" s="489"/>
      <c r="AO691" s="754"/>
      <c r="AP691" s="754"/>
      <c r="AQ691" s="707"/>
      <c r="AR691" s="707"/>
      <c r="AS691" s="707"/>
      <c r="AT691" s="707"/>
      <c r="AU691" s="707"/>
      <c r="AV691" s="489"/>
      <c r="AW691" s="499" t="s">
        <v>889</v>
      </c>
      <c r="AX691" s="489"/>
    </row>
    <row r="692" spans="1:50" s="462" customFormat="1" ht="15" x14ac:dyDescent="0.25">
      <c r="A692" s="531"/>
      <c r="B692" s="498"/>
      <c r="C692" s="2733" t="s">
        <v>2565</v>
      </c>
      <c r="D692" s="2733"/>
      <c r="E692" s="2733"/>
      <c r="F692" s="2733"/>
      <c r="G692" s="2733"/>
      <c r="H692" s="2733"/>
      <c r="I692" s="2733"/>
      <c r="J692" s="2733"/>
      <c r="K692" s="2733"/>
      <c r="L692" s="792">
        <v>81630.759999999995</v>
      </c>
      <c r="M692" s="793"/>
      <c r="N692" s="544">
        <v>2230152.37</v>
      </c>
      <c r="AF692" s="724"/>
      <c r="AG692" s="489"/>
      <c r="AI692" s="489"/>
      <c r="AN692" s="489"/>
      <c r="AO692" s="754"/>
      <c r="AP692" s="754"/>
      <c r="AQ692" s="707"/>
      <c r="AR692" s="707"/>
      <c r="AS692" s="707"/>
      <c r="AT692" s="707"/>
      <c r="AU692" s="707"/>
      <c r="AV692" s="489"/>
      <c r="AW692" s="499" t="s">
        <v>2565</v>
      </c>
      <c r="AX692" s="489"/>
    </row>
    <row r="693" spans="1:50" s="462" customFormat="1" ht="15" x14ac:dyDescent="0.25">
      <c r="A693" s="531"/>
      <c r="B693" s="498"/>
      <c r="C693" s="2733" t="s">
        <v>891</v>
      </c>
      <c r="D693" s="2733"/>
      <c r="E693" s="2733"/>
      <c r="F693" s="2733"/>
      <c r="G693" s="2733"/>
      <c r="H693" s="2733"/>
      <c r="I693" s="2733"/>
      <c r="J693" s="2733"/>
      <c r="K693" s="2733"/>
      <c r="L693" s="792">
        <v>1189855.8700000001</v>
      </c>
      <c r="M693" s="793"/>
      <c r="N693" s="544">
        <v>9185687.25</v>
      </c>
      <c r="AF693" s="724"/>
      <c r="AG693" s="489"/>
      <c r="AI693" s="489"/>
      <c r="AN693" s="489"/>
      <c r="AO693" s="754"/>
      <c r="AP693" s="754"/>
      <c r="AQ693" s="707"/>
      <c r="AR693" s="707"/>
      <c r="AS693" s="707"/>
      <c r="AT693" s="707"/>
      <c r="AU693" s="707"/>
      <c r="AV693" s="489"/>
      <c r="AW693" s="499" t="s">
        <v>891</v>
      </c>
      <c r="AX693" s="489"/>
    </row>
    <row r="694" spans="1:50" s="462" customFormat="1" ht="15" x14ac:dyDescent="0.25">
      <c r="A694" s="531"/>
      <c r="B694" s="498"/>
      <c r="C694" s="2733" t="s">
        <v>892</v>
      </c>
      <c r="D694" s="2733"/>
      <c r="E694" s="2733"/>
      <c r="F694" s="2733"/>
      <c r="G694" s="2733"/>
      <c r="H694" s="2733"/>
      <c r="I694" s="2733"/>
      <c r="J694" s="2733"/>
      <c r="K694" s="2733"/>
      <c r="L694" s="792">
        <v>253474.15</v>
      </c>
      <c r="M694" s="793"/>
      <c r="N694" s="544">
        <v>6924913.9500000002</v>
      </c>
      <c r="AF694" s="724"/>
      <c r="AG694" s="489"/>
      <c r="AI694" s="489"/>
      <c r="AN694" s="489"/>
      <c r="AO694" s="754"/>
      <c r="AP694" s="754"/>
      <c r="AQ694" s="707"/>
      <c r="AR694" s="707"/>
      <c r="AS694" s="707"/>
      <c r="AT694" s="707"/>
      <c r="AU694" s="707"/>
      <c r="AV694" s="489"/>
      <c r="AW694" s="499" t="s">
        <v>892</v>
      </c>
      <c r="AX694" s="489"/>
    </row>
    <row r="695" spans="1:50" s="462" customFormat="1" ht="15" x14ac:dyDescent="0.25">
      <c r="A695" s="531"/>
      <c r="B695" s="498"/>
      <c r="C695" s="2733" t="s">
        <v>893</v>
      </c>
      <c r="D695" s="2733"/>
      <c r="E695" s="2733"/>
      <c r="F695" s="2733"/>
      <c r="G695" s="2733"/>
      <c r="H695" s="2733"/>
      <c r="I695" s="2733"/>
      <c r="J695" s="2733"/>
      <c r="K695" s="2733"/>
      <c r="L695" s="792">
        <v>109730.24000000001</v>
      </c>
      <c r="M695" s="793"/>
      <c r="N695" s="544">
        <v>2997830.2</v>
      </c>
      <c r="AF695" s="724"/>
      <c r="AG695" s="489"/>
      <c r="AI695" s="489"/>
      <c r="AN695" s="489"/>
      <c r="AO695" s="754"/>
      <c r="AP695" s="754"/>
      <c r="AQ695" s="707"/>
      <c r="AR695" s="707"/>
      <c r="AS695" s="707"/>
      <c r="AT695" s="707"/>
      <c r="AU695" s="707"/>
      <c r="AV695" s="489"/>
      <c r="AW695" s="499" t="s">
        <v>893</v>
      </c>
      <c r="AX695" s="489"/>
    </row>
    <row r="696" spans="1:50" s="462" customFormat="1" ht="15" x14ac:dyDescent="0.25">
      <c r="A696" s="531"/>
      <c r="B696" s="498"/>
      <c r="C696" s="2733" t="s">
        <v>2566</v>
      </c>
      <c r="D696" s="2733"/>
      <c r="E696" s="2733"/>
      <c r="F696" s="2733"/>
      <c r="G696" s="2733"/>
      <c r="H696" s="2733"/>
      <c r="I696" s="2733"/>
      <c r="J696" s="2733"/>
      <c r="K696" s="2733"/>
      <c r="L696" s="792">
        <v>8282.33</v>
      </c>
      <c r="M696" s="793"/>
      <c r="N696" s="544">
        <v>94013.4</v>
      </c>
      <c r="AF696" s="724"/>
      <c r="AG696" s="489"/>
      <c r="AI696" s="489"/>
      <c r="AN696" s="489"/>
      <c r="AO696" s="754"/>
      <c r="AP696" s="754"/>
      <c r="AQ696" s="707"/>
      <c r="AR696" s="707"/>
      <c r="AS696" s="707"/>
      <c r="AT696" s="707"/>
      <c r="AU696" s="707"/>
      <c r="AV696" s="489"/>
      <c r="AW696" s="499" t="s">
        <v>2566</v>
      </c>
      <c r="AX696" s="489"/>
    </row>
    <row r="697" spans="1:50" s="462" customFormat="1" ht="15" x14ac:dyDescent="0.25">
      <c r="A697" s="531"/>
      <c r="B697" s="498"/>
      <c r="C697" s="2733" t="s">
        <v>887</v>
      </c>
      <c r="D697" s="2733"/>
      <c r="E697" s="2733"/>
      <c r="F697" s="2733"/>
      <c r="G697" s="2733"/>
      <c r="H697" s="2733"/>
      <c r="I697" s="2733"/>
      <c r="J697" s="2733"/>
      <c r="K697" s="2733"/>
      <c r="L697" s="794"/>
      <c r="M697" s="793"/>
      <c r="N697" s="545"/>
      <c r="AF697" s="724"/>
      <c r="AG697" s="489"/>
      <c r="AI697" s="489"/>
      <c r="AN697" s="489"/>
      <c r="AO697" s="754"/>
      <c r="AP697" s="754"/>
      <c r="AQ697" s="707"/>
      <c r="AR697" s="707"/>
      <c r="AS697" s="707"/>
      <c r="AT697" s="707"/>
      <c r="AU697" s="707"/>
      <c r="AV697" s="489"/>
      <c r="AW697" s="499" t="s">
        <v>887</v>
      </c>
      <c r="AX697" s="489"/>
    </row>
    <row r="698" spans="1:50" s="462" customFormat="1" ht="15" x14ac:dyDescent="0.25">
      <c r="A698" s="531"/>
      <c r="B698" s="498"/>
      <c r="C698" s="2733" t="s">
        <v>888</v>
      </c>
      <c r="D698" s="2733"/>
      <c r="E698" s="2733"/>
      <c r="F698" s="2733"/>
      <c r="G698" s="2733"/>
      <c r="H698" s="2733"/>
      <c r="I698" s="2733"/>
      <c r="J698" s="2733"/>
      <c r="K698" s="2733"/>
      <c r="L698" s="795">
        <v>639.15</v>
      </c>
      <c r="M698" s="793"/>
      <c r="N698" s="544">
        <v>17461.580000000002</v>
      </c>
      <c r="AF698" s="724"/>
      <c r="AG698" s="489"/>
      <c r="AI698" s="489"/>
      <c r="AN698" s="489"/>
      <c r="AO698" s="754"/>
      <c r="AP698" s="754"/>
      <c r="AQ698" s="707"/>
      <c r="AR698" s="707"/>
      <c r="AS698" s="707"/>
      <c r="AT698" s="707"/>
      <c r="AU698" s="707"/>
      <c r="AV698" s="489"/>
      <c r="AW698" s="499" t="s">
        <v>888</v>
      </c>
      <c r="AX698" s="489"/>
    </row>
    <row r="699" spans="1:50" s="462" customFormat="1" ht="15" x14ac:dyDescent="0.25">
      <c r="A699" s="531"/>
      <c r="B699" s="498"/>
      <c r="C699" s="2733" t="s">
        <v>889</v>
      </c>
      <c r="D699" s="2733"/>
      <c r="E699" s="2733"/>
      <c r="F699" s="2733"/>
      <c r="G699" s="2733"/>
      <c r="H699" s="2733"/>
      <c r="I699" s="2733"/>
      <c r="J699" s="2733"/>
      <c r="K699" s="2733"/>
      <c r="L699" s="795">
        <v>567.04</v>
      </c>
      <c r="M699" s="793"/>
      <c r="N699" s="544">
        <v>6192.08</v>
      </c>
      <c r="AF699" s="724"/>
      <c r="AG699" s="489"/>
      <c r="AI699" s="489"/>
      <c r="AN699" s="489"/>
      <c r="AO699" s="754"/>
      <c r="AP699" s="754"/>
      <c r="AQ699" s="707"/>
      <c r="AR699" s="707"/>
      <c r="AS699" s="707"/>
      <c r="AT699" s="707"/>
      <c r="AU699" s="707"/>
      <c r="AV699" s="489"/>
      <c r="AW699" s="499" t="s">
        <v>889</v>
      </c>
      <c r="AX699" s="489"/>
    </row>
    <row r="700" spans="1:50" s="462" customFormat="1" ht="15" x14ac:dyDescent="0.25">
      <c r="A700" s="531"/>
      <c r="B700" s="498"/>
      <c r="C700" s="2733" t="s">
        <v>2565</v>
      </c>
      <c r="D700" s="2733"/>
      <c r="E700" s="2733"/>
      <c r="F700" s="2733"/>
      <c r="G700" s="2733"/>
      <c r="H700" s="2733"/>
      <c r="I700" s="2733"/>
      <c r="J700" s="2733"/>
      <c r="K700" s="2733"/>
      <c r="L700" s="795">
        <v>110.99</v>
      </c>
      <c r="M700" s="793"/>
      <c r="N700" s="544">
        <v>3032.25</v>
      </c>
      <c r="AF700" s="724"/>
      <c r="AG700" s="489"/>
      <c r="AI700" s="489"/>
      <c r="AN700" s="489"/>
      <c r="AO700" s="754"/>
      <c r="AP700" s="754"/>
      <c r="AQ700" s="707"/>
      <c r="AR700" s="707"/>
      <c r="AS700" s="707"/>
      <c r="AT700" s="707"/>
      <c r="AU700" s="707"/>
      <c r="AV700" s="489"/>
      <c r="AW700" s="499" t="s">
        <v>2565</v>
      </c>
      <c r="AX700" s="489"/>
    </row>
    <row r="701" spans="1:50" s="462" customFormat="1" ht="15" x14ac:dyDescent="0.25">
      <c r="A701" s="531"/>
      <c r="B701" s="498"/>
      <c r="C701" s="2733" t="s">
        <v>891</v>
      </c>
      <c r="D701" s="2733"/>
      <c r="E701" s="2733"/>
      <c r="F701" s="2733"/>
      <c r="G701" s="2733"/>
      <c r="H701" s="2733"/>
      <c r="I701" s="2733"/>
      <c r="J701" s="2733"/>
      <c r="K701" s="2733"/>
      <c r="L701" s="792">
        <v>6273.49</v>
      </c>
      <c r="M701" s="793"/>
      <c r="N701" s="544">
        <v>48431.34</v>
      </c>
      <c r="AF701" s="724"/>
      <c r="AG701" s="489"/>
      <c r="AI701" s="489"/>
      <c r="AN701" s="489"/>
      <c r="AO701" s="754"/>
      <c r="AP701" s="754"/>
      <c r="AQ701" s="707"/>
      <c r="AR701" s="707"/>
      <c r="AS701" s="707"/>
      <c r="AT701" s="707"/>
      <c r="AU701" s="707"/>
      <c r="AV701" s="489"/>
      <c r="AW701" s="499" t="s">
        <v>891</v>
      </c>
      <c r="AX701" s="489"/>
    </row>
    <row r="702" spans="1:50" s="462" customFormat="1" ht="15" x14ac:dyDescent="0.25">
      <c r="A702" s="531"/>
      <c r="B702" s="498"/>
      <c r="C702" s="2733" t="s">
        <v>892</v>
      </c>
      <c r="D702" s="2733"/>
      <c r="E702" s="2733"/>
      <c r="F702" s="2733"/>
      <c r="G702" s="2733"/>
      <c r="H702" s="2733"/>
      <c r="I702" s="2733"/>
      <c r="J702" s="2733"/>
      <c r="K702" s="2733"/>
      <c r="L702" s="795">
        <v>547.6</v>
      </c>
      <c r="M702" s="793"/>
      <c r="N702" s="544">
        <v>14960.5</v>
      </c>
      <c r="AF702" s="724"/>
      <c r="AG702" s="489"/>
      <c r="AI702" s="489"/>
      <c r="AN702" s="489"/>
      <c r="AO702" s="754"/>
      <c r="AP702" s="754"/>
      <c r="AQ702" s="707"/>
      <c r="AR702" s="707"/>
      <c r="AS702" s="707"/>
      <c r="AT702" s="707"/>
      <c r="AU702" s="707"/>
      <c r="AV702" s="489"/>
      <c r="AW702" s="499" t="s">
        <v>892</v>
      </c>
      <c r="AX702" s="489"/>
    </row>
    <row r="703" spans="1:50" s="462" customFormat="1" ht="15" x14ac:dyDescent="0.25">
      <c r="A703" s="531"/>
      <c r="B703" s="498"/>
      <c r="C703" s="2733" t="s">
        <v>893</v>
      </c>
      <c r="D703" s="2733"/>
      <c r="E703" s="2733"/>
      <c r="F703" s="2733"/>
      <c r="G703" s="2733"/>
      <c r="H703" s="2733"/>
      <c r="I703" s="2733"/>
      <c r="J703" s="2733"/>
      <c r="K703" s="2733"/>
      <c r="L703" s="795">
        <v>255.05</v>
      </c>
      <c r="M703" s="793"/>
      <c r="N703" s="544">
        <v>6967.9</v>
      </c>
      <c r="AF703" s="724"/>
      <c r="AG703" s="489"/>
      <c r="AI703" s="489"/>
      <c r="AN703" s="489"/>
      <c r="AO703" s="754"/>
      <c r="AP703" s="754"/>
      <c r="AQ703" s="707"/>
      <c r="AR703" s="707"/>
      <c r="AS703" s="707"/>
      <c r="AT703" s="707"/>
      <c r="AU703" s="707"/>
      <c r="AV703" s="489"/>
      <c r="AW703" s="499" t="s">
        <v>893</v>
      </c>
      <c r="AX703" s="489"/>
    </row>
    <row r="704" spans="1:50" s="462" customFormat="1" ht="15" x14ac:dyDescent="0.25">
      <c r="A704" s="531"/>
      <c r="B704" s="498"/>
      <c r="C704" s="2733" t="s">
        <v>895</v>
      </c>
      <c r="D704" s="2733"/>
      <c r="E704" s="2733"/>
      <c r="F704" s="2733"/>
      <c r="G704" s="2733"/>
      <c r="H704" s="2733"/>
      <c r="I704" s="2733"/>
      <c r="J704" s="2733"/>
      <c r="K704" s="2733"/>
      <c r="L704" s="792">
        <v>241658.73</v>
      </c>
      <c r="M704" s="793"/>
      <c r="N704" s="544">
        <v>6602116.5199999996</v>
      </c>
      <c r="AF704" s="724"/>
      <c r="AG704" s="489"/>
      <c r="AI704" s="489"/>
      <c r="AN704" s="489"/>
      <c r="AO704" s="754"/>
      <c r="AP704" s="754"/>
      <c r="AQ704" s="707"/>
      <c r="AR704" s="707"/>
      <c r="AS704" s="707"/>
      <c r="AT704" s="707"/>
      <c r="AU704" s="707"/>
      <c r="AV704" s="489"/>
      <c r="AW704" s="499" t="s">
        <v>895</v>
      </c>
      <c r="AX704" s="489"/>
    </row>
    <row r="705" spans="1:50" s="462" customFormat="1" ht="15" x14ac:dyDescent="0.25">
      <c r="A705" s="531"/>
      <c r="B705" s="498"/>
      <c r="C705" s="2733" t="s">
        <v>896</v>
      </c>
      <c r="D705" s="2733"/>
      <c r="E705" s="2733"/>
      <c r="F705" s="2733"/>
      <c r="G705" s="2733"/>
      <c r="H705" s="2733"/>
      <c r="I705" s="2733"/>
      <c r="J705" s="2733"/>
      <c r="K705" s="2733"/>
      <c r="L705" s="792">
        <v>254021.75</v>
      </c>
      <c r="M705" s="793"/>
      <c r="N705" s="544">
        <v>6939874.4500000002</v>
      </c>
      <c r="AF705" s="724"/>
      <c r="AG705" s="489"/>
      <c r="AI705" s="489"/>
      <c r="AN705" s="489"/>
      <c r="AO705" s="754"/>
      <c r="AP705" s="754"/>
      <c r="AQ705" s="707"/>
      <c r="AR705" s="707"/>
      <c r="AS705" s="707"/>
      <c r="AT705" s="707"/>
      <c r="AU705" s="707"/>
      <c r="AV705" s="489"/>
      <c r="AW705" s="499" t="s">
        <v>896</v>
      </c>
      <c r="AX705" s="489"/>
    </row>
    <row r="706" spans="1:50" s="462" customFormat="1" ht="15" x14ac:dyDescent="0.25">
      <c r="A706" s="531"/>
      <c r="B706" s="498"/>
      <c r="C706" s="2733" t="s">
        <v>897</v>
      </c>
      <c r="D706" s="2733"/>
      <c r="E706" s="2733"/>
      <c r="F706" s="2733"/>
      <c r="G706" s="2733"/>
      <c r="H706" s="2733"/>
      <c r="I706" s="2733"/>
      <c r="J706" s="2733"/>
      <c r="K706" s="2733"/>
      <c r="L706" s="792">
        <v>109985.29</v>
      </c>
      <c r="M706" s="793"/>
      <c r="N706" s="544">
        <v>3004798.1</v>
      </c>
      <c r="AF706" s="724"/>
      <c r="AG706" s="489"/>
      <c r="AI706" s="489"/>
      <c r="AN706" s="489"/>
      <c r="AO706" s="754"/>
      <c r="AP706" s="754"/>
      <c r="AQ706" s="707"/>
      <c r="AR706" s="707"/>
      <c r="AS706" s="707"/>
      <c r="AT706" s="707"/>
      <c r="AU706" s="707"/>
      <c r="AV706" s="489"/>
      <c r="AW706" s="499" t="s">
        <v>897</v>
      </c>
      <c r="AX706" s="489"/>
    </row>
    <row r="707" spans="1:50" s="462" customFormat="1" ht="15" x14ac:dyDescent="0.25">
      <c r="A707" s="531"/>
      <c r="B707" s="542"/>
      <c r="C707" s="2793" t="s">
        <v>2644</v>
      </c>
      <c r="D707" s="2793"/>
      <c r="E707" s="2793"/>
      <c r="F707" s="2793"/>
      <c r="G707" s="2793"/>
      <c r="H707" s="2793"/>
      <c r="I707" s="2793"/>
      <c r="J707" s="2793"/>
      <c r="K707" s="2793"/>
      <c r="L707" s="552">
        <v>3541384.67</v>
      </c>
      <c r="M707" s="796"/>
      <c r="N707" s="546">
        <v>43436660.740000002</v>
      </c>
      <c r="AF707" s="724"/>
      <c r="AG707" s="489"/>
      <c r="AI707" s="489"/>
      <c r="AN707" s="489"/>
      <c r="AO707" s="754"/>
      <c r="AP707" s="754"/>
      <c r="AQ707" s="707"/>
      <c r="AR707" s="707"/>
      <c r="AS707" s="707"/>
      <c r="AT707" s="707"/>
      <c r="AU707" s="707"/>
      <c r="AV707" s="489"/>
      <c r="AX707" s="489" t="s">
        <v>2644</v>
      </c>
    </row>
    <row r="708" spans="1:50" s="462" customFormat="1" ht="15" x14ac:dyDescent="0.25">
      <c r="A708" s="531"/>
      <c r="B708" s="498"/>
      <c r="C708" s="2733" t="s">
        <v>879</v>
      </c>
      <c r="D708" s="2733"/>
      <c r="E708" s="2733"/>
      <c r="F708" s="2733"/>
      <c r="G708" s="2733"/>
      <c r="H708" s="2733"/>
      <c r="I708" s="2733"/>
      <c r="J708" s="2733"/>
      <c r="K708" s="2733"/>
      <c r="L708" s="794"/>
      <c r="M708" s="793"/>
      <c r="N708" s="545"/>
      <c r="AF708" s="724"/>
      <c r="AG708" s="489"/>
      <c r="AI708" s="489"/>
      <c r="AN708" s="489"/>
      <c r="AO708" s="754"/>
      <c r="AP708" s="754"/>
      <c r="AQ708" s="707"/>
      <c r="AR708" s="707"/>
      <c r="AS708" s="707"/>
      <c r="AT708" s="707"/>
      <c r="AU708" s="707"/>
      <c r="AV708" s="489"/>
      <c r="AW708" s="499" t="s">
        <v>879</v>
      </c>
      <c r="AX708" s="489"/>
    </row>
    <row r="709" spans="1:50" s="462" customFormat="1" ht="15" x14ac:dyDescent="0.25">
      <c r="A709" s="531"/>
      <c r="B709" s="498"/>
      <c r="C709" s="2733" t="s">
        <v>2636</v>
      </c>
      <c r="D709" s="2733"/>
      <c r="E709" s="2733"/>
      <c r="F709" s="2733"/>
      <c r="G709" s="2733"/>
      <c r="H709" s="2733"/>
      <c r="I709" s="2733"/>
      <c r="J709" s="2733"/>
      <c r="K709" s="2733"/>
      <c r="L709" s="792">
        <v>890011.08</v>
      </c>
      <c r="M709" s="793"/>
      <c r="N709" s="544">
        <v>6870885.4800000004</v>
      </c>
      <c r="AF709" s="724"/>
      <c r="AG709" s="489"/>
      <c r="AI709" s="489"/>
      <c r="AN709" s="489"/>
      <c r="AO709" s="754"/>
      <c r="AP709" s="754"/>
      <c r="AQ709" s="707"/>
      <c r="AR709" s="707"/>
      <c r="AS709" s="707"/>
      <c r="AT709" s="707"/>
      <c r="AU709" s="707"/>
      <c r="AV709" s="489"/>
      <c r="AW709" s="499" t="s">
        <v>2636</v>
      </c>
      <c r="AX709" s="489"/>
    </row>
    <row r="710" spans="1:50" s="462" customFormat="1" ht="15" x14ac:dyDescent="0.25">
      <c r="A710" s="2777" t="s">
        <v>2645</v>
      </c>
      <c r="B710" s="2778"/>
      <c r="C710" s="2778"/>
      <c r="D710" s="2778"/>
      <c r="E710" s="2778"/>
      <c r="F710" s="2778"/>
      <c r="G710" s="2778"/>
      <c r="H710" s="2778"/>
      <c r="I710" s="2778"/>
      <c r="J710" s="2778"/>
      <c r="K710" s="2778"/>
      <c r="L710" s="2778"/>
      <c r="M710" s="2778"/>
      <c r="N710" s="2779"/>
      <c r="AF710" s="724" t="s">
        <v>2645</v>
      </c>
      <c r="AG710" s="489"/>
      <c r="AI710" s="489"/>
      <c r="AN710" s="489"/>
      <c r="AO710" s="754"/>
      <c r="AP710" s="754"/>
      <c r="AQ710" s="707"/>
      <c r="AR710" s="707"/>
      <c r="AS710" s="707"/>
      <c r="AT710" s="707"/>
      <c r="AU710" s="707"/>
      <c r="AV710" s="489"/>
      <c r="AX710" s="489"/>
    </row>
    <row r="711" spans="1:50" s="462" customFormat="1" ht="23.25" x14ac:dyDescent="0.25">
      <c r="A711" s="2780" t="s">
        <v>2646</v>
      </c>
      <c r="B711" s="2781"/>
      <c r="C711" s="2781"/>
      <c r="D711" s="2781"/>
      <c r="E711" s="2781"/>
      <c r="F711" s="2781"/>
      <c r="G711" s="2781"/>
      <c r="H711" s="2781"/>
      <c r="I711" s="2781"/>
      <c r="J711" s="2781"/>
      <c r="K711" s="2781"/>
      <c r="L711" s="2781"/>
      <c r="M711" s="2781"/>
      <c r="N711" s="2782"/>
      <c r="AF711" s="724"/>
      <c r="AG711" s="489" t="s">
        <v>2646</v>
      </c>
      <c r="AI711" s="489"/>
      <c r="AN711" s="489"/>
      <c r="AO711" s="754"/>
      <c r="AP711" s="754"/>
      <c r="AQ711" s="707"/>
      <c r="AR711" s="707"/>
      <c r="AS711" s="707"/>
      <c r="AT711" s="707"/>
      <c r="AU711" s="707"/>
      <c r="AV711" s="489"/>
      <c r="AX711" s="489"/>
    </row>
    <row r="712" spans="1:50" s="462" customFormat="1" ht="45.75" x14ac:dyDescent="0.25">
      <c r="A712" s="490" t="s">
        <v>1407</v>
      </c>
      <c r="B712" s="576" t="s">
        <v>2647</v>
      </c>
      <c r="C712" s="2786" t="s">
        <v>2648</v>
      </c>
      <c r="D712" s="2786"/>
      <c r="E712" s="2786"/>
      <c r="F712" s="491" t="s">
        <v>2502</v>
      </c>
      <c r="G712" s="492">
        <v>614.32000000000005</v>
      </c>
      <c r="H712" s="493">
        <v>1</v>
      </c>
      <c r="I712" s="740">
        <v>614.32000000000005</v>
      </c>
      <c r="J712" s="535">
        <v>20.079999999999998</v>
      </c>
      <c r="K712" s="492"/>
      <c r="L712" s="532">
        <v>12335.55</v>
      </c>
      <c r="M712" s="740">
        <v>10.92</v>
      </c>
      <c r="N712" s="533">
        <v>134704.21</v>
      </c>
      <c r="AF712" s="724"/>
      <c r="AG712" s="489"/>
      <c r="AI712" s="489" t="s">
        <v>2648</v>
      </c>
      <c r="AN712" s="489"/>
      <c r="AO712" s="754"/>
      <c r="AP712" s="754"/>
      <c r="AQ712" s="707"/>
      <c r="AR712" s="707"/>
      <c r="AS712" s="707"/>
      <c r="AT712" s="707"/>
      <c r="AU712" s="707"/>
      <c r="AV712" s="489"/>
      <c r="AX712" s="489"/>
    </row>
    <row r="713" spans="1:50" s="462" customFormat="1" ht="15" x14ac:dyDescent="0.25">
      <c r="A713" s="534"/>
      <c r="B713" s="575"/>
      <c r="C713" s="2786" t="s">
        <v>860</v>
      </c>
      <c r="D713" s="2786"/>
      <c r="E713" s="2786"/>
      <c r="F713" s="491"/>
      <c r="G713" s="492"/>
      <c r="H713" s="492"/>
      <c r="I713" s="492"/>
      <c r="J713" s="495"/>
      <c r="K713" s="492"/>
      <c r="L713" s="532">
        <v>12335.55</v>
      </c>
      <c r="M713" s="571"/>
      <c r="N713" s="533">
        <v>134704.21</v>
      </c>
      <c r="AF713" s="724"/>
      <c r="AG713" s="489"/>
      <c r="AI713" s="489"/>
      <c r="AN713" s="489" t="s">
        <v>860</v>
      </c>
      <c r="AO713" s="754"/>
      <c r="AP713" s="754"/>
      <c r="AQ713" s="707"/>
      <c r="AR713" s="707"/>
      <c r="AS713" s="707"/>
      <c r="AT713" s="707"/>
      <c r="AU713" s="707"/>
      <c r="AV713" s="489"/>
      <c r="AX713" s="489"/>
    </row>
    <row r="714" spans="1:50" s="462" customFormat="1" ht="45.75" x14ac:dyDescent="0.25">
      <c r="A714" s="490" t="s">
        <v>1410</v>
      </c>
      <c r="B714" s="576" t="s">
        <v>2649</v>
      </c>
      <c r="C714" s="2786" t="s">
        <v>2650</v>
      </c>
      <c r="D714" s="2786"/>
      <c r="E714" s="2786"/>
      <c r="F714" s="491" t="s">
        <v>2502</v>
      </c>
      <c r="G714" s="492">
        <v>614.32000000000005</v>
      </c>
      <c r="H714" s="493">
        <v>-1</v>
      </c>
      <c r="I714" s="740">
        <v>-614.32000000000005</v>
      </c>
      <c r="J714" s="535">
        <v>19.29</v>
      </c>
      <c r="K714" s="492"/>
      <c r="L714" s="532">
        <v>-11850.23</v>
      </c>
      <c r="M714" s="740">
        <v>10.92</v>
      </c>
      <c r="N714" s="533">
        <v>-129404.51</v>
      </c>
      <c r="AF714" s="724"/>
      <c r="AG714" s="489"/>
      <c r="AI714" s="489" t="s">
        <v>2650</v>
      </c>
      <c r="AN714" s="489"/>
      <c r="AO714" s="754"/>
      <c r="AP714" s="754"/>
      <c r="AQ714" s="707"/>
      <c r="AR714" s="707"/>
      <c r="AS714" s="707"/>
      <c r="AT714" s="707"/>
      <c r="AU714" s="707"/>
      <c r="AV714" s="489"/>
      <c r="AX714" s="489"/>
    </row>
    <row r="715" spans="1:50" s="462" customFormat="1" ht="15" x14ac:dyDescent="0.25">
      <c r="A715" s="534"/>
      <c r="B715" s="575"/>
      <c r="C715" s="2786" t="s">
        <v>860</v>
      </c>
      <c r="D715" s="2786"/>
      <c r="E715" s="2786"/>
      <c r="F715" s="491"/>
      <c r="G715" s="492"/>
      <c r="H715" s="492"/>
      <c r="I715" s="492"/>
      <c r="J715" s="495"/>
      <c r="K715" s="492"/>
      <c r="L715" s="532">
        <v>-11850.23</v>
      </c>
      <c r="M715" s="571"/>
      <c r="N715" s="533">
        <v>-129404.51</v>
      </c>
      <c r="AF715" s="724"/>
      <c r="AG715" s="489"/>
      <c r="AI715" s="489"/>
      <c r="AN715" s="489" t="s">
        <v>860</v>
      </c>
      <c r="AO715" s="754"/>
      <c r="AP715" s="754"/>
      <c r="AQ715" s="707"/>
      <c r="AR715" s="707"/>
      <c r="AS715" s="707"/>
      <c r="AT715" s="707"/>
      <c r="AU715" s="707"/>
      <c r="AV715" s="489"/>
      <c r="AX715" s="489"/>
    </row>
    <row r="716" spans="1:50" s="462" customFormat="1" ht="15" x14ac:dyDescent="0.25">
      <c r="A716" s="2780" t="s">
        <v>2651</v>
      </c>
      <c r="B716" s="2781"/>
      <c r="C716" s="2781"/>
      <c r="D716" s="2781"/>
      <c r="E716" s="2781"/>
      <c r="F716" s="2781"/>
      <c r="G716" s="2781"/>
      <c r="H716" s="2781"/>
      <c r="I716" s="2781"/>
      <c r="J716" s="2781"/>
      <c r="K716" s="2781"/>
      <c r="L716" s="2781"/>
      <c r="M716" s="2781"/>
      <c r="N716" s="2782"/>
      <c r="AF716" s="724"/>
      <c r="AG716" s="489" t="s">
        <v>2651</v>
      </c>
      <c r="AI716" s="489"/>
      <c r="AN716" s="489"/>
      <c r="AO716" s="754"/>
      <c r="AP716" s="754"/>
      <c r="AQ716" s="707"/>
      <c r="AR716" s="707"/>
      <c r="AS716" s="707"/>
      <c r="AT716" s="707"/>
      <c r="AU716" s="707"/>
      <c r="AV716" s="489"/>
      <c r="AX716" s="489"/>
    </row>
    <row r="717" spans="1:50" s="462" customFormat="1" ht="34.5" x14ac:dyDescent="0.25">
      <c r="A717" s="490" t="s">
        <v>1413</v>
      </c>
      <c r="B717" s="576" t="s">
        <v>2652</v>
      </c>
      <c r="C717" s="2786" t="s">
        <v>2653</v>
      </c>
      <c r="D717" s="2786"/>
      <c r="E717" s="2786"/>
      <c r="F717" s="491" t="s">
        <v>2502</v>
      </c>
      <c r="G717" s="492">
        <v>498.899</v>
      </c>
      <c r="H717" s="493">
        <v>1</v>
      </c>
      <c r="I717" s="739">
        <v>498.899</v>
      </c>
      <c r="J717" s="535">
        <v>49.8</v>
      </c>
      <c r="K717" s="492"/>
      <c r="L717" s="532">
        <v>24845.17</v>
      </c>
      <c r="M717" s="740">
        <v>7.72</v>
      </c>
      <c r="N717" s="533">
        <v>191804.71</v>
      </c>
      <c r="AF717" s="724"/>
      <c r="AG717" s="489"/>
      <c r="AI717" s="489" t="s">
        <v>2653</v>
      </c>
      <c r="AN717" s="489"/>
      <c r="AO717" s="754"/>
      <c r="AP717" s="754"/>
      <c r="AQ717" s="707"/>
      <c r="AR717" s="707"/>
      <c r="AS717" s="707"/>
      <c r="AT717" s="707"/>
      <c r="AU717" s="707"/>
      <c r="AV717" s="489"/>
      <c r="AX717" s="489"/>
    </row>
    <row r="718" spans="1:50" s="462" customFormat="1" ht="15" x14ac:dyDescent="0.25">
      <c r="A718" s="534"/>
      <c r="B718" s="575"/>
      <c r="C718" s="2786" t="s">
        <v>860</v>
      </c>
      <c r="D718" s="2786"/>
      <c r="E718" s="2786"/>
      <c r="F718" s="491"/>
      <c r="G718" s="492"/>
      <c r="H718" s="492"/>
      <c r="I718" s="492"/>
      <c r="J718" s="495"/>
      <c r="K718" s="492"/>
      <c r="L718" s="532">
        <v>24845.17</v>
      </c>
      <c r="M718" s="571"/>
      <c r="N718" s="533">
        <v>191804.71</v>
      </c>
      <c r="AF718" s="724"/>
      <c r="AG718" s="489"/>
      <c r="AI718" s="489"/>
      <c r="AN718" s="489" t="s">
        <v>860</v>
      </c>
      <c r="AO718" s="754"/>
      <c r="AP718" s="754"/>
      <c r="AQ718" s="707"/>
      <c r="AR718" s="707"/>
      <c r="AS718" s="707"/>
      <c r="AT718" s="707"/>
      <c r="AU718" s="707"/>
      <c r="AV718" s="489"/>
      <c r="AX718" s="489"/>
    </row>
    <row r="719" spans="1:50" s="462" customFormat="1" ht="34.5" x14ac:dyDescent="0.25">
      <c r="A719" s="490" t="s">
        <v>1415</v>
      </c>
      <c r="B719" s="576" t="s">
        <v>2654</v>
      </c>
      <c r="C719" s="2786" t="s">
        <v>2655</v>
      </c>
      <c r="D719" s="2786"/>
      <c r="E719" s="2786"/>
      <c r="F719" s="491" t="s">
        <v>2502</v>
      </c>
      <c r="G719" s="492">
        <v>498.899</v>
      </c>
      <c r="H719" s="493">
        <v>-1</v>
      </c>
      <c r="I719" s="739">
        <v>-498.899</v>
      </c>
      <c r="J719" s="535">
        <v>18.16</v>
      </c>
      <c r="K719" s="492"/>
      <c r="L719" s="532">
        <v>-9060.01</v>
      </c>
      <c r="M719" s="740">
        <v>7.72</v>
      </c>
      <c r="N719" s="533">
        <v>-69943.28</v>
      </c>
      <c r="AF719" s="724"/>
      <c r="AG719" s="489"/>
      <c r="AI719" s="489" t="s">
        <v>2655</v>
      </c>
      <c r="AN719" s="489"/>
      <c r="AO719" s="754"/>
      <c r="AP719" s="754"/>
      <c r="AQ719" s="707"/>
      <c r="AR719" s="707"/>
      <c r="AS719" s="707"/>
      <c r="AT719" s="707"/>
      <c r="AU719" s="707"/>
      <c r="AV719" s="489"/>
      <c r="AX719" s="489"/>
    </row>
    <row r="720" spans="1:50" s="462" customFormat="1" ht="15" x14ac:dyDescent="0.25">
      <c r="A720" s="534"/>
      <c r="B720" s="575"/>
      <c r="C720" s="2786" t="s">
        <v>860</v>
      </c>
      <c r="D720" s="2786"/>
      <c r="E720" s="2786"/>
      <c r="F720" s="491"/>
      <c r="G720" s="492"/>
      <c r="H720" s="492"/>
      <c r="I720" s="492"/>
      <c r="J720" s="495"/>
      <c r="K720" s="492"/>
      <c r="L720" s="532">
        <v>-9060.01</v>
      </c>
      <c r="M720" s="571"/>
      <c r="N720" s="533">
        <v>-69943.28</v>
      </c>
      <c r="AF720" s="724"/>
      <c r="AG720" s="489"/>
      <c r="AI720" s="489"/>
      <c r="AN720" s="489" t="s">
        <v>860</v>
      </c>
      <c r="AO720" s="754"/>
      <c r="AP720" s="754"/>
      <c r="AQ720" s="707"/>
      <c r="AR720" s="707"/>
      <c r="AS720" s="707"/>
      <c r="AT720" s="707"/>
      <c r="AU720" s="707"/>
      <c r="AV720" s="489"/>
      <c r="AX720" s="489"/>
    </row>
    <row r="721" spans="1:53" s="462" customFormat="1" ht="15" x14ac:dyDescent="0.25">
      <c r="A721" s="2780" t="s">
        <v>2656</v>
      </c>
      <c r="B721" s="2781"/>
      <c r="C721" s="2781"/>
      <c r="D721" s="2781"/>
      <c r="E721" s="2781"/>
      <c r="F721" s="2781"/>
      <c r="G721" s="2781"/>
      <c r="H721" s="2781"/>
      <c r="I721" s="2781"/>
      <c r="J721" s="2781"/>
      <c r="K721" s="2781"/>
      <c r="L721" s="2781"/>
      <c r="M721" s="2781"/>
      <c r="N721" s="2782"/>
      <c r="AF721" s="724"/>
      <c r="AG721" s="489" t="s">
        <v>2656</v>
      </c>
      <c r="AI721" s="489"/>
      <c r="AN721" s="489"/>
      <c r="AO721" s="754"/>
      <c r="AP721" s="754"/>
      <c r="AQ721" s="707"/>
      <c r="AR721" s="707"/>
      <c r="AS721" s="707"/>
      <c r="AT721" s="707"/>
      <c r="AU721" s="707"/>
      <c r="AV721" s="489"/>
      <c r="AX721" s="489"/>
    </row>
    <row r="722" spans="1:53" s="462" customFormat="1" ht="34.5" x14ac:dyDescent="0.25">
      <c r="A722" s="490" t="s">
        <v>1416</v>
      </c>
      <c r="B722" s="576" t="s">
        <v>2652</v>
      </c>
      <c r="C722" s="2786" t="s">
        <v>2653</v>
      </c>
      <c r="D722" s="2786"/>
      <c r="E722" s="2786"/>
      <c r="F722" s="491" t="s">
        <v>2502</v>
      </c>
      <c r="G722" s="492">
        <v>9.5709999999999997</v>
      </c>
      <c r="H722" s="493">
        <v>1</v>
      </c>
      <c r="I722" s="739">
        <v>9.5709999999999997</v>
      </c>
      <c r="J722" s="535">
        <v>49.8</v>
      </c>
      <c r="K722" s="492"/>
      <c r="L722" s="535">
        <v>476.64</v>
      </c>
      <c r="M722" s="740">
        <v>7.72</v>
      </c>
      <c r="N722" s="533">
        <v>3679.66</v>
      </c>
      <c r="AF722" s="724"/>
      <c r="AG722" s="489"/>
      <c r="AI722" s="489" t="s">
        <v>2653</v>
      </c>
      <c r="AN722" s="489"/>
      <c r="AO722" s="754"/>
      <c r="AP722" s="754"/>
      <c r="AQ722" s="707"/>
      <c r="AR722" s="707"/>
      <c r="AS722" s="707"/>
      <c r="AT722" s="707"/>
      <c r="AU722" s="707"/>
      <c r="AV722" s="489"/>
      <c r="AX722" s="489"/>
    </row>
    <row r="723" spans="1:53" s="462" customFormat="1" ht="15" x14ac:dyDescent="0.25">
      <c r="A723" s="534"/>
      <c r="B723" s="575"/>
      <c r="C723" s="2786" t="s">
        <v>860</v>
      </c>
      <c r="D723" s="2786"/>
      <c r="E723" s="2786"/>
      <c r="F723" s="491"/>
      <c r="G723" s="492"/>
      <c r="H723" s="492"/>
      <c r="I723" s="492"/>
      <c r="J723" s="495"/>
      <c r="K723" s="492"/>
      <c r="L723" s="535">
        <v>476.64</v>
      </c>
      <c r="M723" s="571"/>
      <c r="N723" s="533">
        <v>3679.66</v>
      </c>
      <c r="AF723" s="724"/>
      <c r="AG723" s="489"/>
      <c r="AI723" s="489"/>
      <c r="AN723" s="489" t="s">
        <v>860</v>
      </c>
      <c r="AO723" s="754"/>
      <c r="AP723" s="754"/>
      <c r="AQ723" s="707"/>
      <c r="AR723" s="707"/>
      <c r="AS723" s="707"/>
      <c r="AT723" s="707"/>
      <c r="AU723" s="707"/>
      <c r="AV723" s="489"/>
      <c r="AX723" s="489"/>
    </row>
    <row r="724" spans="1:53" s="462" customFormat="1" ht="34.5" x14ac:dyDescent="0.25">
      <c r="A724" s="490" t="s">
        <v>1417</v>
      </c>
      <c r="B724" s="576" t="s">
        <v>2654</v>
      </c>
      <c r="C724" s="2786" t="s">
        <v>2655</v>
      </c>
      <c r="D724" s="2786"/>
      <c r="E724" s="2786"/>
      <c r="F724" s="491" t="s">
        <v>2502</v>
      </c>
      <c r="G724" s="492">
        <v>9.5709999999999997</v>
      </c>
      <c r="H724" s="493">
        <v>-1</v>
      </c>
      <c r="I724" s="739">
        <v>-9.5709999999999997</v>
      </c>
      <c r="J724" s="535">
        <v>18.16</v>
      </c>
      <c r="K724" s="492"/>
      <c r="L724" s="535">
        <v>-173.81</v>
      </c>
      <c r="M724" s="740">
        <v>7.72</v>
      </c>
      <c r="N724" s="533">
        <v>-1341.81</v>
      </c>
      <c r="AF724" s="724"/>
      <c r="AG724" s="489"/>
      <c r="AI724" s="489" t="s">
        <v>2655</v>
      </c>
      <c r="AN724" s="489"/>
      <c r="AO724" s="754"/>
      <c r="AP724" s="754"/>
      <c r="AQ724" s="707"/>
      <c r="AR724" s="707"/>
      <c r="AS724" s="707"/>
      <c r="AT724" s="707"/>
      <c r="AU724" s="707"/>
      <c r="AV724" s="489"/>
      <c r="AX724" s="489"/>
    </row>
    <row r="725" spans="1:53" s="462" customFormat="1" ht="15" x14ac:dyDescent="0.25">
      <c r="A725" s="534"/>
      <c r="B725" s="575"/>
      <c r="C725" s="2786" t="s">
        <v>860</v>
      </c>
      <c r="D725" s="2786"/>
      <c r="E725" s="2786"/>
      <c r="F725" s="491"/>
      <c r="G725" s="492"/>
      <c r="H725" s="492"/>
      <c r="I725" s="492"/>
      <c r="J725" s="495"/>
      <c r="K725" s="492"/>
      <c r="L725" s="535">
        <v>-173.81</v>
      </c>
      <c r="M725" s="571"/>
      <c r="N725" s="533">
        <v>-1341.81</v>
      </c>
      <c r="AF725" s="724"/>
      <c r="AG725" s="489"/>
      <c r="AI725" s="489"/>
      <c r="AN725" s="489" t="s">
        <v>860</v>
      </c>
      <c r="AO725" s="754"/>
      <c r="AP725" s="754"/>
      <c r="AQ725" s="707"/>
      <c r="AR725" s="707"/>
      <c r="AS725" s="707"/>
      <c r="AT725" s="707"/>
      <c r="AU725" s="707"/>
      <c r="AV725" s="489"/>
      <c r="AX725" s="489"/>
    </row>
    <row r="726" spans="1:53" s="462" customFormat="1" ht="15" x14ac:dyDescent="0.25">
      <c r="A726" s="538"/>
      <c r="B726" s="539"/>
      <c r="C726" s="539"/>
      <c r="D726" s="539"/>
      <c r="E726" s="539"/>
      <c r="F726" s="540"/>
      <c r="G726" s="540"/>
      <c r="H726" s="540"/>
      <c r="I726" s="540"/>
      <c r="J726" s="541"/>
      <c r="K726" s="540"/>
      <c r="L726" s="541"/>
      <c r="M726" s="572"/>
      <c r="N726" s="541"/>
      <c r="AF726" s="724"/>
      <c r="AG726" s="489"/>
      <c r="AI726" s="489"/>
      <c r="AN726" s="489"/>
      <c r="AO726" s="754"/>
      <c r="AP726" s="754"/>
      <c r="AQ726" s="707"/>
      <c r="AR726" s="707"/>
      <c r="AS726" s="707"/>
      <c r="AT726" s="707"/>
      <c r="AU726" s="707"/>
      <c r="AV726" s="489"/>
      <c r="AX726" s="489"/>
    </row>
    <row r="727" spans="1:53" s="462" customFormat="1" ht="15" x14ac:dyDescent="0.25">
      <c r="A727" s="787"/>
      <c r="B727" s="788"/>
      <c r="C727" s="2786" t="s">
        <v>2657</v>
      </c>
      <c r="D727" s="2786"/>
      <c r="E727" s="2786"/>
      <c r="F727" s="2786"/>
      <c r="G727" s="2786"/>
      <c r="H727" s="2786"/>
      <c r="I727" s="2786"/>
      <c r="J727" s="2786"/>
      <c r="K727" s="2786"/>
      <c r="L727" s="789"/>
      <c r="M727" s="790"/>
      <c r="N727" s="791"/>
      <c r="AF727" s="724"/>
      <c r="AG727" s="489"/>
      <c r="AI727" s="489"/>
      <c r="AN727" s="489"/>
      <c r="AO727" s="754"/>
      <c r="AP727" s="754"/>
      <c r="AQ727" s="707"/>
      <c r="AR727" s="707"/>
      <c r="AS727" s="707"/>
      <c r="AT727" s="707"/>
      <c r="AU727" s="707"/>
      <c r="AV727" s="489" t="s">
        <v>2657</v>
      </c>
      <c r="AX727" s="489"/>
    </row>
    <row r="728" spans="1:53" s="462" customFormat="1" ht="15" x14ac:dyDescent="0.25">
      <c r="A728" s="531"/>
      <c r="B728" s="498"/>
      <c r="C728" s="2733" t="s">
        <v>878</v>
      </c>
      <c r="D728" s="2733"/>
      <c r="E728" s="2733"/>
      <c r="F728" s="2733"/>
      <c r="G728" s="2733"/>
      <c r="H728" s="2733"/>
      <c r="I728" s="2733"/>
      <c r="J728" s="2733"/>
      <c r="K728" s="2733"/>
      <c r="L728" s="792">
        <v>16573.310000000001</v>
      </c>
      <c r="M728" s="793"/>
      <c r="N728" s="544">
        <v>129498.98</v>
      </c>
      <c r="AF728" s="724"/>
      <c r="AG728" s="489"/>
      <c r="AI728" s="489"/>
      <c r="AN728" s="489"/>
      <c r="AO728" s="754"/>
      <c r="AP728" s="754"/>
      <c r="AQ728" s="707"/>
      <c r="AR728" s="707"/>
      <c r="AS728" s="707"/>
      <c r="AT728" s="707"/>
      <c r="AU728" s="707"/>
      <c r="AV728" s="489"/>
      <c r="AW728" s="499" t="s">
        <v>878</v>
      </c>
      <c r="AX728" s="489"/>
    </row>
    <row r="729" spans="1:53" s="462" customFormat="1" ht="15" x14ac:dyDescent="0.25">
      <c r="A729" s="531"/>
      <c r="B729" s="498"/>
      <c r="C729" s="2733" t="s">
        <v>879</v>
      </c>
      <c r="D729" s="2733"/>
      <c r="E729" s="2733"/>
      <c r="F729" s="2733"/>
      <c r="G729" s="2733"/>
      <c r="H729" s="2733"/>
      <c r="I729" s="2733"/>
      <c r="J729" s="2733"/>
      <c r="K729" s="2733"/>
      <c r="L729" s="794"/>
      <c r="M729" s="793"/>
      <c r="N729" s="545"/>
      <c r="AF729" s="724"/>
      <c r="AG729" s="489"/>
      <c r="AI729" s="489"/>
      <c r="AN729" s="489"/>
      <c r="AO729" s="754"/>
      <c r="AP729" s="754"/>
      <c r="AQ729" s="707"/>
      <c r="AR729" s="707"/>
      <c r="AS729" s="707"/>
      <c r="AT729" s="707"/>
      <c r="AU729" s="707"/>
      <c r="AV729" s="489"/>
      <c r="AW729" s="499" t="s">
        <v>879</v>
      </c>
      <c r="AX729" s="489"/>
    </row>
    <row r="730" spans="1:53" s="462" customFormat="1" ht="15" x14ac:dyDescent="0.25">
      <c r="A730" s="531"/>
      <c r="B730" s="498"/>
      <c r="C730" s="2733" t="s">
        <v>884</v>
      </c>
      <c r="D730" s="2733"/>
      <c r="E730" s="2733"/>
      <c r="F730" s="2733"/>
      <c r="G730" s="2733"/>
      <c r="H730" s="2733"/>
      <c r="I730" s="2733"/>
      <c r="J730" s="2733"/>
      <c r="K730" s="2733"/>
      <c r="L730" s="792">
        <v>16573.310000000001</v>
      </c>
      <c r="M730" s="793"/>
      <c r="N730" s="544">
        <v>129498.98</v>
      </c>
      <c r="AF730" s="724"/>
      <c r="AG730" s="489"/>
      <c r="AI730" s="489"/>
      <c r="AN730" s="489"/>
      <c r="AO730" s="754"/>
      <c r="AP730" s="754"/>
      <c r="AQ730" s="707"/>
      <c r="AR730" s="707"/>
      <c r="AS730" s="707"/>
      <c r="AT730" s="707"/>
      <c r="AU730" s="707"/>
      <c r="AV730" s="489"/>
      <c r="AW730" s="499" t="s">
        <v>884</v>
      </c>
      <c r="AX730" s="489"/>
    </row>
    <row r="731" spans="1:53" s="462" customFormat="1" ht="15" x14ac:dyDescent="0.25">
      <c r="A731" s="531"/>
      <c r="B731" s="498"/>
      <c r="C731" s="2733" t="s">
        <v>885</v>
      </c>
      <c r="D731" s="2733"/>
      <c r="E731" s="2733"/>
      <c r="F731" s="2733"/>
      <c r="G731" s="2733"/>
      <c r="H731" s="2733"/>
      <c r="I731" s="2733"/>
      <c r="J731" s="2733"/>
      <c r="K731" s="2733"/>
      <c r="L731" s="792">
        <v>16573.310000000001</v>
      </c>
      <c r="M731" s="793"/>
      <c r="N731" s="544">
        <v>129498.98</v>
      </c>
      <c r="AF731" s="724"/>
      <c r="AG731" s="489"/>
      <c r="AI731" s="489"/>
      <c r="AN731" s="489"/>
      <c r="AO731" s="754"/>
      <c r="AP731" s="754"/>
      <c r="AQ731" s="707"/>
      <c r="AR731" s="707"/>
      <c r="AS731" s="707"/>
      <c r="AT731" s="707"/>
      <c r="AU731" s="707"/>
      <c r="AV731" s="489"/>
      <c r="AW731" s="499" t="s">
        <v>885</v>
      </c>
      <c r="AX731" s="489"/>
    </row>
    <row r="732" spans="1:53" s="462" customFormat="1" ht="15" x14ac:dyDescent="0.25">
      <c r="A732" s="531"/>
      <c r="B732" s="498"/>
      <c r="C732" s="2733" t="s">
        <v>894</v>
      </c>
      <c r="D732" s="2733"/>
      <c r="E732" s="2733"/>
      <c r="F732" s="2733"/>
      <c r="G732" s="2733"/>
      <c r="H732" s="2733"/>
      <c r="I732" s="2733"/>
      <c r="J732" s="2733"/>
      <c r="K732" s="2733"/>
      <c r="L732" s="792">
        <v>16573.310000000001</v>
      </c>
      <c r="M732" s="793"/>
      <c r="N732" s="544">
        <v>129498.98</v>
      </c>
      <c r="AF732" s="724"/>
      <c r="AG732" s="489"/>
      <c r="AI732" s="489"/>
      <c r="AN732" s="489"/>
      <c r="AO732" s="754"/>
      <c r="AP732" s="754"/>
      <c r="AQ732" s="707"/>
      <c r="AR732" s="707"/>
      <c r="AS732" s="707"/>
      <c r="AT732" s="707"/>
      <c r="AU732" s="707"/>
      <c r="AV732" s="489"/>
      <c r="AW732" s="499" t="s">
        <v>894</v>
      </c>
      <c r="AX732" s="489"/>
    </row>
    <row r="733" spans="1:53" s="462" customFormat="1" ht="15" x14ac:dyDescent="0.25">
      <c r="A733" s="531"/>
      <c r="B733" s="542"/>
      <c r="C733" s="2793" t="s">
        <v>2658</v>
      </c>
      <c r="D733" s="2793"/>
      <c r="E733" s="2793"/>
      <c r="F733" s="2793"/>
      <c r="G733" s="2793"/>
      <c r="H733" s="2793"/>
      <c r="I733" s="2793"/>
      <c r="J733" s="2793"/>
      <c r="K733" s="2793"/>
      <c r="L733" s="552">
        <v>16573.310000000001</v>
      </c>
      <c r="M733" s="796"/>
      <c r="N733" s="546">
        <v>129498.98</v>
      </c>
      <c r="AF733" s="724"/>
      <c r="AG733" s="489"/>
      <c r="AI733" s="489"/>
      <c r="AN733" s="489"/>
      <c r="AO733" s="754"/>
      <c r="AP733" s="754"/>
      <c r="AQ733" s="707"/>
      <c r="AR733" s="707"/>
      <c r="AS733" s="707"/>
      <c r="AT733" s="707"/>
      <c r="AU733" s="707"/>
      <c r="AV733" s="489"/>
      <c r="AX733" s="489" t="s">
        <v>2658</v>
      </c>
    </row>
    <row r="734" spans="1:53" s="462" customFormat="1" ht="11.25" hidden="1" customHeight="1" x14ac:dyDescent="0.25">
      <c r="B734" s="801"/>
      <c r="C734" s="801"/>
      <c r="D734" s="801"/>
      <c r="E734" s="801"/>
      <c r="F734" s="801"/>
      <c r="G734" s="801"/>
      <c r="H734" s="801"/>
      <c r="I734" s="801"/>
      <c r="J734" s="801"/>
      <c r="K734" s="801"/>
      <c r="L734" s="802"/>
      <c r="M734" s="802"/>
      <c r="N734" s="802"/>
      <c r="R734" s="803"/>
    </row>
    <row r="735" spans="1:53" s="462" customFormat="1" ht="15" x14ac:dyDescent="0.25">
      <c r="A735" s="787"/>
      <c r="B735" s="788"/>
      <c r="C735" s="2786" t="s">
        <v>909</v>
      </c>
      <c r="D735" s="2786"/>
      <c r="E735" s="2786"/>
      <c r="F735" s="2786"/>
      <c r="G735" s="2786"/>
      <c r="H735" s="2786"/>
      <c r="I735" s="2786"/>
      <c r="J735" s="2786"/>
      <c r="K735" s="2786"/>
      <c r="L735" s="789"/>
      <c r="M735" s="790"/>
      <c r="N735" s="791"/>
      <c r="AZ735" s="489" t="s">
        <v>909</v>
      </c>
    </row>
    <row r="736" spans="1:53" s="462" customFormat="1" ht="15" x14ac:dyDescent="0.25">
      <c r="A736" s="531"/>
      <c r="B736" s="498"/>
      <c r="C736" s="2733" t="s">
        <v>878</v>
      </c>
      <c r="D736" s="2733"/>
      <c r="E736" s="2733"/>
      <c r="F736" s="2733"/>
      <c r="G736" s="2733"/>
      <c r="H736" s="2733"/>
      <c r="I736" s="2733"/>
      <c r="J736" s="2733"/>
      <c r="K736" s="2733"/>
      <c r="L736" s="792">
        <v>5824679.2199999997</v>
      </c>
      <c r="M736" s="793"/>
      <c r="N736" s="544">
        <v>61202102.979999997</v>
      </c>
      <c r="AZ736" s="489"/>
      <c r="BA736" s="499" t="s">
        <v>878</v>
      </c>
    </row>
    <row r="737" spans="1:53" s="462" customFormat="1" ht="15" x14ac:dyDescent="0.25">
      <c r="A737" s="531"/>
      <c r="B737" s="498"/>
      <c r="C737" s="2733" t="s">
        <v>879</v>
      </c>
      <c r="D737" s="2733"/>
      <c r="E737" s="2733"/>
      <c r="F737" s="2733"/>
      <c r="G737" s="2733"/>
      <c r="H737" s="2733"/>
      <c r="I737" s="2733"/>
      <c r="J737" s="2733"/>
      <c r="K737" s="2733"/>
      <c r="L737" s="794"/>
      <c r="M737" s="793"/>
      <c r="N737" s="545"/>
      <c r="AZ737" s="489"/>
      <c r="BA737" s="499" t="s">
        <v>879</v>
      </c>
    </row>
    <row r="738" spans="1:53" s="462" customFormat="1" ht="15" x14ac:dyDescent="0.25">
      <c r="A738" s="531"/>
      <c r="B738" s="498"/>
      <c r="C738" s="2733" t="s">
        <v>880</v>
      </c>
      <c r="D738" s="2733"/>
      <c r="E738" s="2733"/>
      <c r="F738" s="2733"/>
      <c r="G738" s="2733"/>
      <c r="H738" s="2733"/>
      <c r="I738" s="2733"/>
      <c r="J738" s="2733"/>
      <c r="K738" s="2733"/>
      <c r="L738" s="792">
        <v>290727.98</v>
      </c>
      <c r="M738" s="793"/>
      <c r="N738" s="544">
        <v>7942688.4100000001</v>
      </c>
      <c r="AZ738" s="489"/>
      <c r="BA738" s="499" t="s">
        <v>880</v>
      </c>
    </row>
    <row r="739" spans="1:53" s="462" customFormat="1" ht="15" x14ac:dyDescent="0.25">
      <c r="A739" s="531"/>
      <c r="B739" s="498"/>
      <c r="C739" s="2733" t="s">
        <v>881</v>
      </c>
      <c r="D739" s="2733"/>
      <c r="E739" s="2733"/>
      <c r="F739" s="2733"/>
      <c r="G739" s="2733"/>
      <c r="H739" s="2733"/>
      <c r="I739" s="2733"/>
      <c r="J739" s="2733"/>
      <c r="K739" s="2733"/>
      <c r="L739" s="792">
        <v>3286668.31</v>
      </c>
      <c r="M739" s="793"/>
      <c r="N739" s="544">
        <v>35890417.960000001</v>
      </c>
      <c r="AZ739" s="489"/>
      <c r="BA739" s="499" t="s">
        <v>881</v>
      </c>
    </row>
    <row r="740" spans="1:53" s="462" customFormat="1" ht="15" x14ac:dyDescent="0.25">
      <c r="A740" s="531"/>
      <c r="B740" s="498"/>
      <c r="C740" s="2733" t="s">
        <v>2564</v>
      </c>
      <c r="D740" s="2733"/>
      <c r="E740" s="2733"/>
      <c r="F740" s="2733"/>
      <c r="G740" s="2733"/>
      <c r="H740" s="2733"/>
      <c r="I740" s="2733"/>
      <c r="J740" s="2733"/>
      <c r="K740" s="2733"/>
      <c r="L740" s="792">
        <v>146942.04</v>
      </c>
      <c r="M740" s="793"/>
      <c r="N740" s="544">
        <v>4014456.54</v>
      </c>
      <c r="AZ740" s="489"/>
      <c r="BA740" s="499" t="s">
        <v>2564</v>
      </c>
    </row>
    <row r="741" spans="1:53" s="462" customFormat="1" ht="15" x14ac:dyDescent="0.25">
      <c r="A741" s="531"/>
      <c r="B741" s="498"/>
      <c r="C741" s="2733" t="s">
        <v>883</v>
      </c>
      <c r="D741" s="2733"/>
      <c r="E741" s="2733"/>
      <c r="F741" s="2733"/>
      <c r="G741" s="2733"/>
      <c r="H741" s="2733"/>
      <c r="I741" s="2733"/>
      <c r="J741" s="2733"/>
      <c r="K741" s="2733"/>
      <c r="L741" s="792">
        <v>2224953.56</v>
      </c>
      <c r="M741" s="793"/>
      <c r="N741" s="544">
        <v>17176641.449999999</v>
      </c>
      <c r="AZ741" s="489"/>
      <c r="BA741" s="499" t="s">
        <v>883</v>
      </c>
    </row>
    <row r="742" spans="1:53" s="462" customFormat="1" ht="15" x14ac:dyDescent="0.25">
      <c r="A742" s="531"/>
      <c r="B742" s="498"/>
      <c r="C742" s="2733" t="s">
        <v>884</v>
      </c>
      <c r="D742" s="2733"/>
      <c r="E742" s="2733"/>
      <c r="F742" s="2733"/>
      <c r="G742" s="2733"/>
      <c r="H742" s="2733"/>
      <c r="I742" s="2733"/>
      <c r="J742" s="2733"/>
      <c r="K742" s="2733"/>
      <c r="L742" s="792">
        <v>22329.37</v>
      </c>
      <c r="M742" s="793"/>
      <c r="N742" s="544">
        <v>192355.16</v>
      </c>
      <c r="AZ742" s="489"/>
      <c r="BA742" s="499" t="s">
        <v>884</v>
      </c>
    </row>
    <row r="743" spans="1:53" s="462" customFormat="1" ht="15" x14ac:dyDescent="0.25">
      <c r="A743" s="531"/>
      <c r="B743" s="498"/>
      <c r="C743" s="2733" t="s">
        <v>885</v>
      </c>
      <c r="D743" s="2733"/>
      <c r="E743" s="2733"/>
      <c r="F743" s="2733"/>
      <c r="G743" s="2733"/>
      <c r="H743" s="2733"/>
      <c r="I743" s="2733"/>
      <c r="J743" s="2733"/>
      <c r="K743" s="2733"/>
      <c r="L743" s="792">
        <v>6482874.7800000003</v>
      </c>
      <c r="M743" s="793"/>
      <c r="N743" s="544">
        <v>79184005.049999997</v>
      </c>
      <c r="AZ743" s="489"/>
      <c r="BA743" s="499" t="s">
        <v>885</v>
      </c>
    </row>
    <row r="744" spans="1:53" s="462" customFormat="1" ht="15" x14ac:dyDescent="0.25">
      <c r="A744" s="531"/>
      <c r="B744" s="498"/>
      <c r="C744" s="2733" t="s">
        <v>886</v>
      </c>
      <c r="D744" s="2733"/>
      <c r="E744" s="2733"/>
      <c r="F744" s="2733"/>
      <c r="G744" s="2733"/>
      <c r="H744" s="2733"/>
      <c r="I744" s="2733"/>
      <c r="J744" s="2733"/>
      <c r="K744" s="2733"/>
      <c r="L744" s="792">
        <v>6433591.7000000002</v>
      </c>
      <c r="M744" s="793"/>
      <c r="N744" s="544">
        <v>78684603.709999993</v>
      </c>
      <c r="AZ744" s="489"/>
      <c r="BA744" s="499" t="s">
        <v>886</v>
      </c>
    </row>
    <row r="745" spans="1:53" s="462" customFormat="1" ht="15" x14ac:dyDescent="0.25">
      <c r="A745" s="531"/>
      <c r="B745" s="498"/>
      <c r="C745" s="2733" t="s">
        <v>887</v>
      </c>
      <c r="D745" s="2733"/>
      <c r="E745" s="2733"/>
      <c r="F745" s="2733"/>
      <c r="G745" s="2733"/>
      <c r="H745" s="2733"/>
      <c r="I745" s="2733"/>
      <c r="J745" s="2733"/>
      <c r="K745" s="2733"/>
      <c r="L745" s="794"/>
      <c r="M745" s="793"/>
      <c r="N745" s="545"/>
      <c r="AZ745" s="489"/>
      <c r="BA745" s="499" t="s">
        <v>887</v>
      </c>
    </row>
    <row r="746" spans="1:53" s="462" customFormat="1" ht="15" x14ac:dyDescent="0.25">
      <c r="A746" s="531"/>
      <c r="B746" s="498"/>
      <c r="C746" s="2733" t="s">
        <v>888</v>
      </c>
      <c r="D746" s="2733"/>
      <c r="E746" s="2733"/>
      <c r="F746" s="2733"/>
      <c r="G746" s="2733"/>
      <c r="H746" s="2733"/>
      <c r="I746" s="2733"/>
      <c r="J746" s="2733"/>
      <c r="K746" s="2733"/>
      <c r="L746" s="792">
        <v>288625.14</v>
      </c>
      <c r="M746" s="793"/>
      <c r="N746" s="544">
        <v>7885238.8200000003</v>
      </c>
      <c r="AZ746" s="489"/>
      <c r="BA746" s="499" t="s">
        <v>888</v>
      </c>
    </row>
    <row r="747" spans="1:53" s="462" customFormat="1" ht="15" x14ac:dyDescent="0.25">
      <c r="A747" s="531"/>
      <c r="B747" s="498"/>
      <c r="C747" s="2733" t="s">
        <v>889</v>
      </c>
      <c r="D747" s="2733"/>
      <c r="E747" s="2733"/>
      <c r="F747" s="2733"/>
      <c r="G747" s="2733"/>
      <c r="H747" s="2733"/>
      <c r="I747" s="2733"/>
      <c r="J747" s="2733"/>
      <c r="K747" s="2733"/>
      <c r="L747" s="792">
        <v>3284799.31</v>
      </c>
      <c r="M747" s="793"/>
      <c r="N747" s="544">
        <v>35870008.479999997</v>
      </c>
      <c r="AZ747" s="489"/>
      <c r="BA747" s="499" t="s">
        <v>889</v>
      </c>
    </row>
    <row r="748" spans="1:53" s="462" customFormat="1" ht="15" x14ac:dyDescent="0.25">
      <c r="A748" s="531"/>
      <c r="B748" s="498"/>
      <c r="C748" s="2733" t="s">
        <v>2565</v>
      </c>
      <c r="D748" s="2733"/>
      <c r="E748" s="2733"/>
      <c r="F748" s="2733"/>
      <c r="G748" s="2733"/>
      <c r="H748" s="2733"/>
      <c r="I748" s="2733"/>
      <c r="J748" s="2733"/>
      <c r="K748" s="2733"/>
      <c r="L748" s="792">
        <v>146576.49</v>
      </c>
      <c r="M748" s="793"/>
      <c r="N748" s="544">
        <v>4004469.7</v>
      </c>
      <c r="AZ748" s="489"/>
      <c r="BA748" s="499" t="s">
        <v>2565</v>
      </c>
    </row>
    <row r="749" spans="1:53" s="462" customFormat="1" ht="15" x14ac:dyDescent="0.25">
      <c r="A749" s="531"/>
      <c r="B749" s="498"/>
      <c r="C749" s="2733" t="s">
        <v>891</v>
      </c>
      <c r="D749" s="2733"/>
      <c r="E749" s="2733"/>
      <c r="F749" s="2733"/>
      <c r="G749" s="2733"/>
      <c r="H749" s="2733"/>
      <c r="I749" s="2733"/>
      <c r="J749" s="2733"/>
      <c r="K749" s="2733"/>
      <c r="L749" s="792">
        <v>2204612.87</v>
      </c>
      <c r="M749" s="793"/>
      <c r="N749" s="544">
        <v>17019611.329999998</v>
      </c>
      <c r="AZ749" s="489"/>
      <c r="BA749" s="499" t="s">
        <v>891</v>
      </c>
    </row>
    <row r="750" spans="1:53" s="462" customFormat="1" ht="15" x14ac:dyDescent="0.25">
      <c r="A750" s="531"/>
      <c r="B750" s="498"/>
      <c r="C750" s="2733" t="s">
        <v>892</v>
      </c>
      <c r="D750" s="2733"/>
      <c r="E750" s="2733"/>
      <c r="F750" s="2733"/>
      <c r="G750" s="2733"/>
      <c r="H750" s="2733"/>
      <c r="I750" s="2733"/>
      <c r="J750" s="2733"/>
      <c r="K750" s="2733"/>
      <c r="L750" s="792">
        <v>457149.78</v>
      </c>
      <c r="M750" s="793"/>
      <c r="N750" s="544">
        <v>12489331.76</v>
      </c>
      <c r="AZ750" s="489"/>
      <c r="BA750" s="499" t="s">
        <v>892</v>
      </c>
    </row>
    <row r="751" spans="1:53" s="462" customFormat="1" ht="15" x14ac:dyDescent="0.25">
      <c r="A751" s="531"/>
      <c r="B751" s="498"/>
      <c r="C751" s="2733" t="s">
        <v>893</v>
      </c>
      <c r="D751" s="2733"/>
      <c r="E751" s="2733"/>
      <c r="F751" s="2733"/>
      <c r="G751" s="2733"/>
      <c r="H751" s="2733"/>
      <c r="I751" s="2733"/>
      <c r="J751" s="2733"/>
      <c r="K751" s="2733"/>
      <c r="L751" s="792">
        <v>198404.6</v>
      </c>
      <c r="M751" s="793"/>
      <c r="N751" s="544">
        <v>5420413.3200000003</v>
      </c>
      <c r="AZ751" s="489"/>
      <c r="BA751" s="499" t="s">
        <v>893</v>
      </c>
    </row>
    <row r="752" spans="1:53" s="462" customFormat="1" ht="15" x14ac:dyDescent="0.25">
      <c r="A752" s="531"/>
      <c r="B752" s="498"/>
      <c r="C752" s="2733" t="s">
        <v>894</v>
      </c>
      <c r="D752" s="2733"/>
      <c r="E752" s="2733"/>
      <c r="F752" s="2733"/>
      <c r="G752" s="2733"/>
      <c r="H752" s="2733"/>
      <c r="I752" s="2733"/>
      <c r="J752" s="2733"/>
      <c r="K752" s="2733"/>
      <c r="L752" s="792">
        <v>22329.37</v>
      </c>
      <c r="M752" s="793"/>
      <c r="N752" s="544">
        <v>192355.16</v>
      </c>
      <c r="AZ752" s="489"/>
      <c r="BA752" s="499" t="s">
        <v>894</v>
      </c>
    </row>
    <row r="753" spans="1:54" s="462" customFormat="1" ht="15" x14ac:dyDescent="0.25">
      <c r="A753" s="531"/>
      <c r="B753" s="498"/>
      <c r="C753" s="2733" t="s">
        <v>2566</v>
      </c>
      <c r="D753" s="2733"/>
      <c r="E753" s="2733"/>
      <c r="F753" s="2733"/>
      <c r="G753" s="2733"/>
      <c r="H753" s="2733"/>
      <c r="I753" s="2733"/>
      <c r="J753" s="2733"/>
      <c r="K753" s="2733"/>
      <c r="L753" s="792">
        <v>26953.71</v>
      </c>
      <c r="M753" s="793"/>
      <c r="N753" s="544">
        <v>307046.18</v>
      </c>
      <c r="AZ753" s="489"/>
      <c r="BA753" s="499" t="s">
        <v>2566</v>
      </c>
    </row>
    <row r="754" spans="1:54" s="462" customFormat="1" ht="15" x14ac:dyDescent="0.25">
      <c r="A754" s="531"/>
      <c r="B754" s="498"/>
      <c r="C754" s="2733" t="s">
        <v>887</v>
      </c>
      <c r="D754" s="2733"/>
      <c r="E754" s="2733"/>
      <c r="F754" s="2733"/>
      <c r="G754" s="2733"/>
      <c r="H754" s="2733"/>
      <c r="I754" s="2733"/>
      <c r="J754" s="2733"/>
      <c r="K754" s="2733"/>
      <c r="L754" s="794"/>
      <c r="M754" s="793"/>
      <c r="N754" s="545"/>
      <c r="AZ754" s="489"/>
      <c r="BA754" s="499" t="s">
        <v>887</v>
      </c>
    </row>
    <row r="755" spans="1:54" s="462" customFormat="1" ht="15" x14ac:dyDescent="0.25">
      <c r="A755" s="531"/>
      <c r="B755" s="498"/>
      <c r="C755" s="2733" t="s">
        <v>888</v>
      </c>
      <c r="D755" s="2733"/>
      <c r="E755" s="2733"/>
      <c r="F755" s="2733"/>
      <c r="G755" s="2733"/>
      <c r="H755" s="2733"/>
      <c r="I755" s="2733"/>
      <c r="J755" s="2733"/>
      <c r="K755" s="2733"/>
      <c r="L755" s="792">
        <v>2102.84</v>
      </c>
      <c r="M755" s="793"/>
      <c r="N755" s="544">
        <v>57449.59</v>
      </c>
      <c r="AZ755" s="489"/>
      <c r="BA755" s="499" t="s">
        <v>888</v>
      </c>
    </row>
    <row r="756" spans="1:54" s="462" customFormat="1" ht="15" x14ac:dyDescent="0.25">
      <c r="A756" s="531"/>
      <c r="B756" s="498"/>
      <c r="C756" s="2733" t="s">
        <v>889</v>
      </c>
      <c r="D756" s="2733"/>
      <c r="E756" s="2733"/>
      <c r="F756" s="2733"/>
      <c r="G756" s="2733"/>
      <c r="H756" s="2733"/>
      <c r="I756" s="2733"/>
      <c r="J756" s="2733"/>
      <c r="K756" s="2733"/>
      <c r="L756" s="792">
        <v>1869</v>
      </c>
      <c r="M756" s="793"/>
      <c r="N756" s="544">
        <v>20409.48</v>
      </c>
      <c r="AZ756" s="489"/>
      <c r="BA756" s="499" t="s">
        <v>889</v>
      </c>
    </row>
    <row r="757" spans="1:54" s="462" customFormat="1" ht="15" x14ac:dyDescent="0.25">
      <c r="A757" s="531"/>
      <c r="B757" s="498"/>
      <c r="C757" s="2733" t="s">
        <v>2565</v>
      </c>
      <c r="D757" s="2733"/>
      <c r="E757" s="2733"/>
      <c r="F757" s="2733"/>
      <c r="G757" s="2733"/>
      <c r="H757" s="2733"/>
      <c r="I757" s="2733"/>
      <c r="J757" s="2733"/>
      <c r="K757" s="2733"/>
      <c r="L757" s="795">
        <v>365.55</v>
      </c>
      <c r="M757" s="793"/>
      <c r="N757" s="544">
        <v>9986.84</v>
      </c>
      <c r="AZ757" s="489"/>
      <c r="BA757" s="499" t="s">
        <v>2565</v>
      </c>
    </row>
    <row r="758" spans="1:54" s="462" customFormat="1" ht="15" x14ac:dyDescent="0.25">
      <c r="A758" s="531"/>
      <c r="B758" s="498"/>
      <c r="C758" s="2733" t="s">
        <v>891</v>
      </c>
      <c r="D758" s="2733"/>
      <c r="E758" s="2733"/>
      <c r="F758" s="2733"/>
      <c r="G758" s="2733"/>
      <c r="H758" s="2733"/>
      <c r="I758" s="2733"/>
      <c r="J758" s="2733"/>
      <c r="K758" s="2733"/>
      <c r="L758" s="792">
        <v>20340.689999999999</v>
      </c>
      <c r="M758" s="793"/>
      <c r="N758" s="544">
        <v>157030.12</v>
      </c>
      <c r="AZ758" s="489"/>
      <c r="BA758" s="499" t="s">
        <v>891</v>
      </c>
    </row>
    <row r="759" spans="1:54" s="462" customFormat="1" ht="15" x14ac:dyDescent="0.25">
      <c r="A759" s="531"/>
      <c r="B759" s="498"/>
      <c r="C759" s="2733" t="s">
        <v>892</v>
      </c>
      <c r="D759" s="2733"/>
      <c r="E759" s="2733"/>
      <c r="F759" s="2733"/>
      <c r="G759" s="2733"/>
      <c r="H759" s="2733"/>
      <c r="I759" s="2733"/>
      <c r="J759" s="2733"/>
      <c r="K759" s="2733"/>
      <c r="L759" s="792">
        <v>1801.93</v>
      </c>
      <c r="M759" s="793"/>
      <c r="N759" s="544">
        <v>49228.6</v>
      </c>
      <c r="AZ759" s="489"/>
      <c r="BA759" s="499" t="s">
        <v>892</v>
      </c>
    </row>
    <row r="760" spans="1:54" s="462" customFormat="1" ht="15" x14ac:dyDescent="0.25">
      <c r="A760" s="531"/>
      <c r="B760" s="498"/>
      <c r="C760" s="2733" t="s">
        <v>893</v>
      </c>
      <c r="D760" s="2733"/>
      <c r="E760" s="2733"/>
      <c r="F760" s="2733"/>
      <c r="G760" s="2733"/>
      <c r="H760" s="2733"/>
      <c r="I760" s="2733"/>
      <c r="J760" s="2733"/>
      <c r="K760" s="2733"/>
      <c r="L760" s="795">
        <v>839.25</v>
      </c>
      <c r="M760" s="793"/>
      <c r="N760" s="544">
        <v>22928.39</v>
      </c>
      <c r="AZ760" s="489"/>
      <c r="BA760" s="499" t="s">
        <v>893</v>
      </c>
    </row>
    <row r="761" spans="1:54" s="462" customFormat="1" ht="15" x14ac:dyDescent="0.25">
      <c r="A761" s="531"/>
      <c r="B761" s="498"/>
      <c r="C761" s="2733" t="s">
        <v>895</v>
      </c>
      <c r="D761" s="2733"/>
      <c r="E761" s="2733"/>
      <c r="F761" s="2733"/>
      <c r="G761" s="2733"/>
      <c r="H761" s="2733"/>
      <c r="I761" s="2733"/>
      <c r="J761" s="2733"/>
      <c r="K761" s="2733"/>
      <c r="L761" s="792">
        <v>437670.02</v>
      </c>
      <c r="M761" s="793"/>
      <c r="N761" s="544">
        <v>11957144.949999999</v>
      </c>
      <c r="AZ761" s="489"/>
      <c r="BA761" s="499" t="s">
        <v>895</v>
      </c>
    </row>
    <row r="762" spans="1:54" s="462" customFormat="1" ht="15" x14ac:dyDescent="0.25">
      <c r="A762" s="531"/>
      <c r="B762" s="498"/>
      <c r="C762" s="2733" t="s">
        <v>896</v>
      </c>
      <c r="D762" s="2733"/>
      <c r="E762" s="2733"/>
      <c r="F762" s="2733"/>
      <c r="G762" s="2733"/>
      <c r="H762" s="2733"/>
      <c r="I762" s="2733"/>
      <c r="J762" s="2733"/>
      <c r="K762" s="2733"/>
      <c r="L762" s="792">
        <v>458951.71</v>
      </c>
      <c r="M762" s="793"/>
      <c r="N762" s="544">
        <v>12538560.359999999</v>
      </c>
      <c r="AZ762" s="489"/>
      <c r="BA762" s="499" t="s">
        <v>896</v>
      </c>
    </row>
    <row r="763" spans="1:54" s="462" customFormat="1" ht="15" x14ac:dyDescent="0.25">
      <c r="A763" s="531"/>
      <c r="B763" s="498"/>
      <c r="C763" s="2733" t="s">
        <v>897</v>
      </c>
      <c r="D763" s="2733"/>
      <c r="E763" s="2733"/>
      <c r="F763" s="2733"/>
      <c r="G763" s="2733"/>
      <c r="H763" s="2733"/>
      <c r="I763" s="2733"/>
      <c r="J763" s="2733"/>
      <c r="K763" s="2733"/>
      <c r="L763" s="792">
        <v>199243.85</v>
      </c>
      <c r="M763" s="793"/>
      <c r="N763" s="544">
        <v>5443341.71</v>
      </c>
      <c r="AZ763" s="489"/>
      <c r="BA763" s="499" t="s">
        <v>897</v>
      </c>
    </row>
    <row r="764" spans="1:54" s="462" customFormat="1" ht="15" x14ac:dyDescent="0.25">
      <c r="A764" s="531"/>
      <c r="B764" s="542"/>
      <c r="C764" s="2793" t="s">
        <v>1616</v>
      </c>
      <c r="D764" s="2793"/>
      <c r="E764" s="2793"/>
      <c r="F764" s="2793"/>
      <c r="G764" s="2793"/>
      <c r="H764" s="2793"/>
      <c r="I764" s="2793"/>
      <c r="J764" s="2793"/>
      <c r="K764" s="2793"/>
      <c r="L764" s="552">
        <v>6482874.7800000003</v>
      </c>
      <c r="M764" s="796"/>
      <c r="N764" s="546">
        <v>79184005.049999997</v>
      </c>
      <c r="AZ764" s="489"/>
      <c r="BB764" s="489" t="s">
        <v>1616</v>
      </c>
    </row>
    <row r="765" spans="1:54" s="462" customFormat="1" ht="15" x14ac:dyDescent="0.25">
      <c r="A765" s="531"/>
      <c r="B765" s="498"/>
      <c r="C765" s="2733" t="s">
        <v>879</v>
      </c>
      <c r="D765" s="2733"/>
      <c r="E765" s="2733"/>
      <c r="F765" s="2733"/>
      <c r="G765" s="2733"/>
      <c r="H765" s="2733"/>
      <c r="I765" s="2733"/>
      <c r="J765" s="2733"/>
      <c r="K765" s="2733"/>
      <c r="L765" s="794"/>
      <c r="M765" s="793"/>
      <c r="N765" s="545"/>
      <c r="AZ765" s="489"/>
      <c r="BA765" s="499" t="s">
        <v>879</v>
      </c>
      <c r="BB765" s="489"/>
    </row>
    <row r="766" spans="1:54" s="462" customFormat="1" ht="15" x14ac:dyDescent="0.25">
      <c r="A766" s="531"/>
      <c r="B766" s="498"/>
      <c r="C766" s="2733" t="s">
        <v>2636</v>
      </c>
      <c r="D766" s="2733"/>
      <c r="E766" s="2733"/>
      <c r="F766" s="2733"/>
      <c r="G766" s="2733"/>
      <c r="H766" s="2733"/>
      <c r="I766" s="2733"/>
      <c r="J766" s="2733"/>
      <c r="K766" s="2733"/>
      <c r="L766" s="792">
        <v>1582241.91</v>
      </c>
      <c r="M766" s="793"/>
      <c r="N766" s="544">
        <v>12214907.52</v>
      </c>
      <c r="AZ766" s="489"/>
      <c r="BA766" s="499" t="s">
        <v>2636</v>
      </c>
      <c r="BB766" s="489"/>
    </row>
    <row r="767" spans="1:54" s="462" customFormat="1" ht="13.5" hidden="1" customHeight="1" x14ac:dyDescent="0.25">
      <c r="B767" s="541"/>
      <c r="C767" s="539"/>
      <c r="D767" s="539"/>
      <c r="E767" s="539"/>
      <c r="F767" s="539"/>
      <c r="G767" s="539"/>
      <c r="H767" s="539"/>
      <c r="I767" s="539"/>
      <c r="J767" s="539"/>
      <c r="K767" s="539"/>
      <c r="L767" s="552"/>
      <c r="M767" s="553"/>
      <c r="N767" s="554"/>
    </row>
    <row r="768" spans="1:54" s="462" customFormat="1" ht="26.25" customHeight="1" x14ac:dyDescent="0.25">
      <c r="A768" s="555"/>
      <c r="B768" s="659"/>
      <c r="C768" s="659"/>
      <c r="D768" s="659"/>
      <c r="E768" s="659"/>
      <c r="F768" s="659"/>
      <c r="G768" s="659"/>
      <c r="H768" s="659"/>
      <c r="I768" s="659"/>
      <c r="J768" s="659"/>
      <c r="K768" s="659"/>
      <c r="L768" s="659"/>
      <c r="M768" s="659"/>
      <c r="N768" s="659"/>
    </row>
    <row r="769" spans="1:58" s="477" customFormat="1" ht="15" x14ac:dyDescent="0.25">
      <c r="A769" s="463"/>
      <c r="B769" s="556" t="s">
        <v>914</v>
      </c>
      <c r="C769" s="2795"/>
      <c r="D769" s="2795"/>
      <c r="E769" s="2795"/>
      <c r="F769" s="2795"/>
      <c r="G769" s="2795"/>
      <c r="H769" s="2796" t="s">
        <v>2659</v>
      </c>
      <c r="I769" s="2796"/>
      <c r="J769" s="2796"/>
      <c r="K769" s="2796"/>
      <c r="L769" s="2796"/>
      <c r="M769" s="462"/>
      <c r="N769" s="462"/>
      <c r="O769" s="462"/>
      <c r="P769" s="462"/>
      <c r="Q769" s="462"/>
      <c r="R769" s="462"/>
      <c r="S769" s="462"/>
      <c r="T769" s="462"/>
      <c r="U769" s="462"/>
      <c r="V769" s="464"/>
      <c r="W769" s="464"/>
      <c r="X769" s="464"/>
      <c r="Y769" s="464"/>
      <c r="Z769" s="464"/>
      <c r="AA769" s="464"/>
      <c r="AB769" s="464"/>
      <c r="AC769" s="464"/>
      <c r="AD769" s="464"/>
      <c r="AE769" s="464"/>
      <c r="AF769" s="464"/>
      <c r="AG769" s="464"/>
      <c r="AH769" s="464"/>
      <c r="AI769" s="464"/>
      <c r="AJ769" s="464"/>
      <c r="AK769" s="464"/>
      <c r="AL769" s="464"/>
      <c r="AM769" s="464"/>
      <c r="AN769" s="464"/>
      <c r="AO769" s="464"/>
      <c r="AP769" s="464"/>
      <c r="AQ769" s="464"/>
      <c r="AR769" s="464"/>
      <c r="AS769" s="464"/>
      <c r="AT769" s="464"/>
      <c r="AU769" s="464"/>
      <c r="AV769" s="464"/>
      <c r="AW769" s="464"/>
      <c r="AX769" s="464"/>
      <c r="AY769" s="464"/>
      <c r="AZ769" s="464"/>
      <c r="BA769" s="464"/>
      <c r="BB769" s="464"/>
      <c r="BC769" s="464" t="s">
        <v>578</v>
      </c>
      <c r="BD769" s="464" t="s">
        <v>2659</v>
      </c>
      <c r="BE769" s="464"/>
      <c r="BF769" s="464"/>
    </row>
    <row r="770" spans="1:58" s="557" customFormat="1" ht="16.5" customHeight="1" x14ac:dyDescent="0.25">
      <c r="A770" s="469"/>
      <c r="B770" s="556"/>
      <c r="C770" s="2797" t="s">
        <v>917</v>
      </c>
      <c r="D770" s="2797"/>
      <c r="E770" s="2797"/>
      <c r="F770" s="2797"/>
      <c r="G770" s="2797"/>
      <c r="H770" s="2797"/>
      <c r="I770" s="2797"/>
      <c r="J770" s="2797"/>
      <c r="K770" s="2797"/>
      <c r="L770" s="2797"/>
      <c r="V770" s="559"/>
      <c r="W770" s="559"/>
      <c r="X770" s="559"/>
      <c r="Y770" s="559"/>
      <c r="Z770" s="559"/>
      <c r="AA770" s="559"/>
      <c r="AB770" s="559"/>
      <c r="AC770" s="559"/>
      <c r="AD770" s="559"/>
      <c r="AE770" s="559"/>
      <c r="AF770" s="559"/>
      <c r="AG770" s="559"/>
      <c r="AH770" s="559"/>
      <c r="AI770" s="559"/>
      <c r="AJ770" s="559"/>
      <c r="AK770" s="559"/>
      <c r="AL770" s="559"/>
      <c r="AM770" s="559"/>
      <c r="AN770" s="559"/>
      <c r="AO770" s="559"/>
      <c r="AP770" s="559"/>
      <c r="AQ770" s="559"/>
      <c r="AR770" s="559"/>
      <c r="AS770" s="559"/>
      <c r="AT770" s="559"/>
      <c r="AU770" s="559"/>
      <c r="AV770" s="559"/>
      <c r="AW770" s="559"/>
      <c r="AX770" s="559"/>
      <c r="AY770" s="559"/>
      <c r="AZ770" s="559"/>
      <c r="BA770" s="559"/>
      <c r="BB770" s="559"/>
      <c r="BC770" s="559"/>
      <c r="BD770" s="559"/>
      <c r="BE770" s="559"/>
      <c r="BF770" s="559"/>
    </row>
    <row r="771" spans="1:58" s="477" customFormat="1" ht="15" x14ac:dyDescent="0.25">
      <c r="A771" s="463"/>
      <c r="B771" s="556" t="s">
        <v>918</v>
      </c>
      <c r="C771" s="2795" t="s">
        <v>2660</v>
      </c>
      <c r="D771" s="2795"/>
      <c r="E771" s="2795"/>
      <c r="F771" s="2795"/>
      <c r="G771" s="2795"/>
      <c r="H771" s="2796" t="s">
        <v>2661</v>
      </c>
      <c r="I771" s="2796"/>
      <c r="J771" s="2796"/>
      <c r="K771" s="2796"/>
      <c r="L771" s="2796"/>
      <c r="M771" s="462"/>
      <c r="N771" s="462"/>
      <c r="O771" s="462"/>
      <c r="P771" s="462"/>
      <c r="Q771" s="462"/>
      <c r="R771" s="462"/>
      <c r="S771" s="462"/>
      <c r="T771" s="462"/>
      <c r="U771" s="462"/>
      <c r="V771" s="464"/>
      <c r="W771" s="464"/>
      <c r="X771" s="464"/>
      <c r="Y771" s="464"/>
      <c r="Z771" s="464"/>
      <c r="AA771" s="464"/>
      <c r="AB771" s="464"/>
      <c r="AC771" s="464"/>
      <c r="AD771" s="464"/>
      <c r="AE771" s="464"/>
      <c r="AF771" s="464"/>
      <c r="AG771" s="464"/>
      <c r="AH771" s="464"/>
      <c r="AI771" s="464"/>
      <c r="AJ771" s="464"/>
      <c r="AK771" s="464"/>
      <c r="AL771" s="464"/>
      <c r="AM771" s="464"/>
      <c r="AN771" s="464"/>
      <c r="AO771" s="464"/>
      <c r="AP771" s="464"/>
      <c r="AQ771" s="464"/>
      <c r="AR771" s="464"/>
      <c r="AS771" s="464"/>
      <c r="AT771" s="464"/>
      <c r="AU771" s="464"/>
      <c r="AV771" s="464"/>
      <c r="AW771" s="464"/>
      <c r="AX771" s="464"/>
      <c r="AY771" s="464"/>
      <c r="AZ771" s="464"/>
      <c r="BA771" s="464"/>
      <c r="BB771" s="464"/>
      <c r="BC771" s="464"/>
      <c r="BD771" s="464"/>
      <c r="BE771" s="464" t="s">
        <v>2660</v>
      </c>
      <c r="BF771" s="464" t="s">
        <v>2661</v>
      </c>
    </row>
    <row r="772" spans="1:58" s="557" customFormat="1" ht="16.5" customHeight="1" x14ac:dyDescent="0.25">
      <c r="A772" s="469"/>
      <c r="C772" s="2797" t="s">
        <v>917</v>
      </c>
      <c r="D772" s="2797"/>
      <c r="E772" s="2797"/>
      <c r="F772" s="2797"/>
      <c r="G772" s="2797"/>
      <c r="H772" s="2797"/>
      <c r="I772" s="2797"/>
      <c r="J772" s="2797"/>
      <c r="K772" s="2797"/>
      <c r="L772" s="2797"/>
      <c r="V772" s="559"/>
      <c r="W772" s="559"/>
      <c r="X772" s="559"/>
      <c r="Y772" s="559"/>
      <c r="Z772" s="559"/>
      <c r="AA772" s="559"/>
      <c r="AB772" s="559"/>
      <c r="AC772" s="559"/>
      <c r="AD772" s="559"/>
      <c r="AE772" s="559"/>
      <c r="AF772" s="559"/>
      <c r="AG772" s="559"/>
      <c r="AH772" s="559"/>
      <c r="AI772" s="559"/>
      <c r="AJ772" s="559"/>
      <c r="AK772" s="559"/>
      <c r="AL772" s="559"/>
      <c r="AM772" s="559"/>
      <c r="AN772" s="559"/>
      <c r="AO772" s="559"/>
      <c r="AP772" s="559"/>
      <c r="AQ772" s="559"/>
      <c r="AR772" s="559"/>
      <c r="AS772" s="559"/>
      <c r="AT772" s="559"/>
      <c r="AU772" s="559"/>
      <c r="AV772" s="559"/>
      <c r="AW772" s="559"/>
      <c r="AX772" s="559"/>
      <c r="AY772" s="559"/>
      <c r="AZ772" s="559"/>
      <c r="BA772" s="559"/>
      <c r="BB772" s="559"/>
      <c r="BC772" s="559"/>
      <c r="BD772" s="559"/>
      <c r="BE772" s="559"/>
      <c r="BF772" s="559"/>
    </row>
    <row r="773" spans="1:58" s="477" customFormat="1" ht="19.5" customHeight="1" x14ac:dyDescent="0.2">
      <c r="A773" s="463"/>
      <c r="C773" s="804"/>
      <c r="D773" s="804"/>
      <c r="E773" s="804"/>
      <c r="F773" s="804"/>
      <c r="G773" s="804"/>
      <c r="H773" s="804"/>
      <c r="I773" s="804"/>
      <c r="J773" s="804"/>
      <c r="K773" s="804"/>
      <c r="L773" s="804"/>
      <c r="V773" s="464"/>
      <c r="W773" s="464"/>
      <c r="X773" s="464"/>
      <c r="Y773" s="464"/>
      <c r="Z773" s="464"/>
      <c r="AA773" s="464"/>
      <c r="AB773" s="464"/>
      <c r="AC773" s="464"/>
      <c r="AD773" s="464"/>
      <c r="AE773" s="464"/>
      <c r="AF773" s="464"/>
      <c r="AG773" s="464"/>
      <c r="AH773" s="464"/>
      <c r="AI773" s="464"/>
      <c r="AJ773" s="464"/>
      <c r="AK773" s="464"/>
      <c r="AL773" s="464"/>
      <c r="AM773" s="464"/>
      <c r="AN773" s="464"/>
      <c r="AO773" s="464"/>
      <c r="AP773" s="464"/>
      <c r="AQ773" s="464"/>
      <c r="AR773" s="464"/>
      <c r="AS773" s="464"/>
      <c r="AT773" s="464"/>
      <c r="AU773" s="464"/>
      <c r="AV773" s="464"/>
      <c r="AW773" s="464"/>
      <c r="AX773" s="464"/>
      <c r="AY773" s="464"/>
      <c r="AZ773" s="464"/>
      <c r="BA773" s="464"/>
      <c r="BB773" s="464"/>
      <c r="BC773" s="464"/>
      <c r="BD773" s="464"/>
      <c r="BE773" s="464"/>
      <c r="BF773" s="464"/>
    </row>
    <row r="774" spans="1:58" s="462" customFormat="1" ht="22.5" customHeight="1" x14ac:dyDescent="0.25">
      <c r="A774" s="2773" t="s">
        <v>2662</v>
      </c>
      <c r="B774" s="2773"/>
      <c r="C774" s="2773"/>
      <c r="D774" s="2773"/>
      <c r="E774" s="2773"/>
      <c r="F774" s="2773"/>
      <c r="G774" s="2773"/>
      <c r="H774" s="2773"/>
      <c r="I774" s="2773"/>
      <c r="J774" s="2773"/>
      <c r="K774" s="2773"/>
      <c r="L774" s="2773"/>
      <c r="M774" s="2773"/>
      <c r="N774" s="2773"/>
      <c r="O774" s="801"/>
      <c r="P774" s="801"/>
    </row>
    <row r="775" spans="1:58" s="462" customFormat="1" ht="12.75" customHeight="1" x14ac:dyDescent="0.25">
      <c r="A775" s="2773" t="s">
        <v>921</v>
      </c>
      <c r="B775" s="2773"/>
      <c r="C775" s="2773"/>
      <c r="D775" s="2773"/>
      <c r="E775" s="2773"/>
      <c r="F775" s="2773"/>
      <c r="G775" s="2773"/>
      <c r="H775" s="2773"/>
      <c r="I775" s="2773"/>
      <c r="J775" s="2773"/>
      <c r="K775" s="2773"/>
      <c r="L775" s="2773"/>
      <c r="M775" s="2773"/>
      <c r="N775" s="2773"/>
      <c r="O775" s="801"/>
      <c r="P775" s="801"/>
    </row>
    <row r="776" spans="1:58" s="462" customFormat="1" ht="12.75" customHeight="1" x14ac:dyDescent="0.25">
      <c r="A776" s="2773" t="s">
        <v>922</v>
      </c>
      <c r="B776" s="2773"/>
      <c r="C776" s="2773"/>
      <c r="D776" s="2773"/>
      <c r="E776" s="2773"/>
      <c r="F776" s="2773"/>
      <c r="G776" s="2773"/>
      <c r="H776" s="2773"/>
      <c r="I776" s="2773"/>
      <c r="J776" s="2773"/>
      <c r="K776" s="2773"/>
      <c r="L776" s="2773"/>
      <c r="M776" s="2773"/>
      <c r="N776" s="2773"/>
      <c r="O776" s="801"/>
      <c r="P776" s="801"/>
    </row>
    <row r="777" spans="1:58" s="462" customFormat="1" ht="19.5" customHeight="1" x14ac:dyDescent="0.25"/>
    <row r="778" spans="1:58" s="462" customFormat="1" ht="15" x14ac:dyDescent="0.25">
      <c r="B778" s="805"/>
      <c r="D778" s="805"/>
      <c r="F778" s="805"/>
    </row>
  </sheetData>
  <mergeCells count="764">
    <mergeCell ref="C771:G771"/>
    <mergeCell ref="H771:L771"/>
    <mergeCell ref="C772:L772"/>
    <mergeCell ref="A774:N774"/>
    <mergeCell ref="A775:N775"/>
    <mergeCell ref="A776:N776"/>
    <mergeCell ref="C764:K764"/>
    <mergeCell ref="C765:K765"/>
    <mergeCell ref="C766:K766"/>
    <mergeCell ref="C769:G769"/>
    <mergeCell ref="H769:L769"/>
    <mergeCell ref="C770:L770"/>
    <mergeCell ref="C758:K758"/>
    <mergeCell ref="C759:K759"/>
    <mergeCell ref="C760:K760"/>
    <mergeCell ref="C761:K761"/>
    <mergeCell ref="C762:K762"/>
    <mergeCell ref="C763:K763"/>
    <mergeCell ref="C752:K752"/>
    <mergeCell ref="C753:K753"/>
    <mergeCell ref="C754:K754"/>
    <mergeCell ref="C755:K755"/>
    <mergeCell ref="C756:K756"/>
    <mergeCell ref="C757:K757"/>
    <mergeCell ref="C746:K746"/>
    <mergeCell ref="C747:K747"/>
    <mergeCell ref="C748:K748"/>
    <mergeCell ref="C749:K749"/>
    <mergeCell ref="C750:K750"/>
    <mergeCell ref="C751:K751"/>
    <mergeCell ref="C740:K740"/>
    <mergeCell ref="C741:K741"/>
    <mergeCell ref="C742:K742"/>
    <mergeCell ref="C743:K743"/>
    <mergeCell ref="C744:K744"/>
    <mergeCell ref="C745:K745"/>
    <mergeCell ref="C733:K733"/>
    <mergeCell ref="C735:K735"/>
    <mergeCell ref="C736:K736"/>
    <mergeCell ref="C737:K737"/>
    <mergeCell ref="C738:K738"/>
    <mergeCell ref="C739:K739"/>
    <mergeCell ref="C727:K727"/>
    <mergeCell ref="C728:K728"/>
    <mergeCell ref="C729:K729"/>
    <mergeCell ref="C730:K730"/>
    <mergeCell ref="C731:K731"/>
    <mergeCell ref="C732:K732"/>
    <mergeCell ref="C720:E720"/>
    <mergeCell ref="A721:N721"/>
    <mergeCell ref="C722:E722"/>
    <mergeCell ref="C723:E723"/>
    <mergeCell ref="C724:E724"/>
    <mergeCell ref="C725:E725"/>
    <mergeCell ref="C714:E714"/>
    <mergeCell ref="C715:E715"/>
    <mergeCell ref="A716:N716"/>
    <mergeCell ref="C717:E717"/>
    <mergeCell ref="C718:E718"/>
    <mergeCell ref="C719:E719"/>
    <mergeCell ref="C708:K708"/>
    <mergeCell ref="C709:K709"/>
    <mergeCell ref="A710:N710"/>
    <mergeCell ref="A711:N711"/>
    <mergeCell ref="C712:E712"/>
    <mergeCell ref="C713:E713"/>
    <mergeCell ref="C702:K702"/>
    <mergeCell ref="C703:K703"/>
    <mergeCell ref="C704:K704"/>
    <mergeCell ref="C705:K705"/>
    <mergeCell ref="C706:K706"/>
    <mergeCell ref="C707:K707"/>
    <mergeCell ref="C696:K696"/>
    <mergeCell ref="C697:K697"/>
    <mergeCell ref="C698:K698"/>
    <mergeCell ref="C699:K699"/>
    <mergeCell ref="C700:K700"/>
    <mergeCell ref="C701:K701"/>
    <mergeCell ref="C690:K690"/>
    <mergeCell ref="C691:K691"/>
    <mergeCell ref="C692:K692"/>
    <mergeCell ref="C693:K693"/>
    <mergeCell ref="C694:K694"/>
    <mergeCell ref="C695:K695"/>
    <mergeCell ref="C684:K684"/>
    <mergeCell ref="C685:K685"/>
    <mergeCell ref="C686:K686"/>
    <mergeCell ref="C687:K687"/>
    <mergeCell ref="C688:K688"/>
    <mergeCell ref="C689:K689"/>
    <mergeCell ref="C677:E677"/>
    <mergeCell ref="C678:E678"/>
    <mergeCell ref="C680:K680"/>
    <mergeCell ref="C681:K681"/>
    <mergeCell ref="C682:K682"/>
    <mergeCell ref="C683:K683"/>
    <mergeCell ref="C671:E671"/>
    <mergeCell ref="C672:E672"/>
    <mergeCell ref="C673:E673"/>
    <mergeCell ref="C674:E674"/>
    <mergeCell ref="C675:E675"/>
    <mergeCell ref="C676:E676"/>
    <mergeCell ref="C665:E665"/>
    <mergeCell ref="C666:E666"/>
    <mergeCell ref="C667:E667"/>
    <mergeCell ref="C668:E668"/>
    <mergeCell ref="C669:E669"/>
    <mergeCell ref="C670:E670"/>
    <mergeCell ref="C659:E659"/>
    <mergeCell ref="C660:E660"/>
    <mergeCell ref="C661:E661"/>
    <mergeCell ref="C662:E662"/>
    <mergeCell ref="C663:E663"/>
    <mergeCell ref="C664:E664"/>
    <mergeCell ref="C653:N653"/>
    <mergeCell ref="C654:E654"/>
    <mergeCell ref="C655:E655"/>
    <mergeCell ref="C656:E656"/>
    <mergeCell ref="C657:E657"/>
    <mergeCell ref="C658:E658"/>
    <mergeCell ref="C647:E647"/>
    <mergeCell ref="C648:E648"/>
    <mergeCell ref="C649:E649"/>
    <mergeCell ref="C650:E650"/>
    <mergeCell ref="C651:E651"/>
    <mergeCell ref="C652:E652"/>
    <mergeCell ref="C641:E641"/>
    <mergeCell ref="C642:E642"/>
    <mergeCell ref="C643:E643"/>
    <mergeCell ref="C644:E644"/>
    <mergeCell ref="C645:E645"/>
    <mergeCell ref="C646:E646"/>
    <mergeCell ref="C635:E635"/>
    <mergeCell ref="C636:E636"/>
    <mergeCell ref="C637:E637"/>
    <mergeCell ref="C638:N638"/>
    <mergeCell ref="C639:E639"/>
    <mergeCell ref="C640:E640"/>
    <mergeCell ref="C629:E629"/>
    <mergeCell ref="C630:E630"/>
    <mergeCell ref="C631:E631"/>
    <mergeCell ref="C632:E632"/>
    <mergeCell ref="C633:E633"/>
    <mergeCell ref="C634:E634"/>
    <mergeCell ref="C623:N623"/>
    <mergeCell ref="C624:E624"/>
    <mergeCell ref="C625:E625"/>
    <mergeCell ref="C626:E626"/>
    <mergeCell ref="C627:E627"/>
    <mergeCell ref="C628:E628"/>
    <mergeCell ref="C617:E617"/>
    <mergeCell ref="C618:E618"/>
    <mergeCell ref="C619:E619"/>
    <mergeCell ref="C620:E620"/>
    <mergeCell ref="A621:N621"/>
    <mergeCell ref="C622:E622"/>
    <mergeCell ref="C611:E611"/>
    <mergeCell ref="C612:E612"/>
    <mergeCell ref="C613:E613"/>
    <mergeCell ref="C614:E614"/>
    <mergeCell ref="C615:E615"/>
    <mergeCell ref="C616:E616"/>
    <mergeCell ref="C605:E605"/>
    <mergeCell ref="C606:E606"/>
    <mergeCell ref="C607:E607"/>
    <mergeCell ref="C608:E608"/>
    <mergeCell ref="C609:N609"/>
    <mergeCell ref="C610:E610"/>
    <mergeCell ref="C599:E599"/>
    <mergeCell ref="C600:E600"/>
    <mergeCell ref="C601:E601"/>
    <mergeCell ref="C602:E602"/>
    <mergeCell ref="C603:E603"/>
    <mergeCell ref="C604:E604"/>
    <mergeCell ref="C593:E593"/>
    <mergeCell ref="C594:E594"/>
    <mergeCell ref="C595:E595"/>
    <mergeCell ref="C596:E596"/>
    <mergeCell ref="C597:E597"/>
    <mergeCell ref="C598:E598"/>
    <mergeCell ref="C587:E587"/>
    <mergeCell ref="C588:E588"/>
    <mergeCell ref="C589:E589"/>
    <mergeCell ref="C590:N590"/>
    <mergeCell ref="C591:E591"/>
    <mergeCell ref="C592:E592"/>
    <mergeCell ref="C581:E581"/>
    <mergeCell ref="C582:E582"/>
    <mergeCell ref="C583:E583"/>
    <mergeCell ref="C584:E584"/>
    <mergeCell ref="C585:E585"/>
    <mergeCell ref="C586:E586"/>
    <mergeCell ref="C575:E575"/>
    <mergeCell ref="C576:E576"/>
    <mergeCell ref="C577:E577"/>
    <mergeCell ref="C578:E578"/>
    <mergeCell ref="C579:E579"/>
    <mergeCell ref="C580:E580"/>
    <mergeCell ref="C569:E569"/>
    <mergeCell ref="C570:E570"/>
    <mergeCell ref="C571:E571"/>
    <mergeCell ref="C572:E572"/>
    <mergeCell ref="C573:E573"/>
    <mergeCell ref="C574:E574"/>
    <mergeCell ref="C563:E563"/>
    <mergeCell ref="C564:E564"/>
    <mergeCell ref="C565:E565"/>
    <mergeCell ref="C566:E566"/>
    <mergeCell ref="C567:E567"/>
    <mergeCell ref="C568:E568"/>
    <mergeCell ref="C557:E557"/>
    <mergeCell ref="C558:N558"/>
    <mergeCell ref="C559:E559"/>
    <mergeCell ref="A560:N560"/>
    <mergeCell ref="C561:E561"/>
    <mergeCell ref="C562:E562"/>
    <mergeCell ref="C551:E551"/>
    <mergeCell ref="C552:N552"/>
    <mergeCell ref="C553:E553"/>
    <mergeCell ref="C554:E554"/>
    <mergeCell ref="C555:N555"/>
    <mergeCell ref="C556:E556"/>
    <mergeCell ref="C545:E545"/>
    <mergeCell ref="C546:N546"/>
    <mergeCell ref="C547:E547"/>
    <mergeCell ref="C548:E548"/>
    <mergeCell ref="C549:N549"/>
    <mergeCell ref="C550:E550"/>
    <mergeCell ref="C539:E539"/>
    <mergeCell ref="C540:E540"/>
    <mergeCell ref="C541:E541"/>
    <mergeCell ref="C542:E542"/>
    <mergeCell ref="C543:N543"/>
    <mergeCell ref="C544:E544"/>
    <mergeCell ref="C533:E533"/>
    <mergeCell ref="C534:E534"/>
    <mergeCell ref="C535:E535"/>
    <mergeCell ref="C536:E536"/>
    <mergeCell ref="C537:E537"/>
    <mergeCell ref="C538:E538"/>
    <mergeCell ref="C527:E527"/>
    <mergeCell ref="C528:E528"/>
    <mergeCell ref="C529:E529"/>
    <mergeCell ref="C530:E530"/>
    <mergeCell ref="C531:E531"/>
    <mergeCell ref="C532:E532"/>
    <mergeCell ref="C521:E521"/>
    <mergeCell ref="C522:E522"/>
    <mergeCell ref="C523:E523"/>
    <mergeCell ref="C524:E524"/>
    <mergeCell ref="C525:E525"/>
    <mergeCell ref="C526:N526"/>
    <mergeCell ref="C515:E515"/>
    <mergeCell ref="C516:E516"/>
    <mergeCell ref="C517:E517"/>
    <mergeCell ref="C518:E518"/>
    <mergeCell ref="C519:E519"/>
    <mergeCell ref="C520:E520"/>
    <mergeCell ref="C509:K509"/>
    <mergeCell ref="A510:N510"/>
    <mergeCell ref="A511:N511"/>
    <mergeCell ref="C512:E512"/>
    <mergeCell ref="C513:N513"/>
    <mergeCell ref="C514:E514"/>
    <mergeCell ref="C503:K503"/>
    <mergeCell ref="C504:K504"/>
    <mergeCell ref="C505:K505"/>
    <mergeCell ref="C506:K506"/>
    <mergeCell ref="C507:K507"/>
    <mergeCell ref="C508:K508"/>
    <mergeCell ref="C497:K497"/>
    <mergeCell ref="C498:K498"/>
    <mergeCell ref="C499:K499"/>
    <mergeCell ref="C500:K500"/>
    <mergeCell ref="C501:K501"/>
    <mergeCell ref="C502:K502"/>
    <mergeCell ref="C491:K491"/>
    <mergeCell ref="C492:K492"/>
    <mergeCell ref="C493:K493"/>
    <mergeCell ref="C494:K494"/>
    <mergeCell ref="C495:K495"/>
    <mergeCell ref="C496:K496"/>
    <mergeCell ref="C485:K485"/>
    <mergeCell ref="C486:K486"/>
    <mergeCell ref="C487:K487"/>
    <mergeCell ref="C488:K488"/>
    <mergeCell ref="C489:K489"/>
    <mergeCell ref="C490:K490"/>
    <mergeCell ref="C478:E478"/>
    <mergeCell ref="C480:K480"/>
    <mergeCell ref="C481:K481"/>
    <mergeCell ref="C482:K482"/>
    <mergeCell ref="C483:K483"/>
    <mergeCell ref="C484:K484"/>
    <mergeCell ref="C472:E472"/>
    <mergeCell ref="C473:E473"/>
    <mergeCell ref="C474:E474"/>
    <mergeCell ref="C475:E475"/>
    <mergeCell ref="C476:E476"/>
    <mergeCell ref="C477:E477"/>
    <mergeCell ref="C466:E466"/>
    <mergeCell ref="C467:E467"/>
    <mergeCell ref="C468:E468"/>
    <mergeCell ref="C469:E469"/>
    <mergeCell ref="C470:E470"/>
    <mergeCell ref="C471:E471"/>
    <mergeCell ref="C460:E460"/>
    <mergeCell ref="C461:E461"/>
    <mergeCell ref="C462:E462"/>
    <mergeCell ref="C463:E463"/>
    <mergeCell ref="C464:E464"/>
    <mergeCell ref="C465:E465"/>
    <mergeCell ref="C454:E454"/>
    <mergeCell ref="C455:E455"/>
    <mergeCell ref="C456:E456"/>
    <mergeCell ref="C457:E457"/>
    <mergeCell ref="C458:E458"/>
    <mergeCell ref="C459:E459"/>
    <mergeCell ref="C448:E448"/>
    <mergeCell ref="C449:E449"/>
    <mergeCell ref="C450:E450"/>
    <mergeCell ref="C451:E451"/>
    <mergeCell ref="C452:E452"/>
    <mergeCell ref="C453:N453"/>
    <mergeCell ref="C442:E442"/>
    <mergeCell ref="C443:E443"/>
    <mergeCell ref="C444:E444"/>
    <mergeCell ref="C445:E445"/>
    <mergeCell ref="C446:E446"/>
    <mergeCell ref="C447:E447"/>
    <mergeCell ref="C436:E436"/>
    <mergeCell ref="C437:E437"/>
    <mergeCell ref="C438:N438"/>
    <mergeCell ref="C439:E439"/>
    <mergeCell ref="C440:E440"/>
    <mergeCell ref="C441:E441"/>
    <mergeCell ref="C430:E430"/>
    <mergeCell ref="C431:E431"/>
    <mergeCell ref="C432:E432"/>
    <mergeCell ref="C433:E433"/>
    <mergeCell ref="C434:E434"/>
    <mergeCell ref="C435:E435"/>
    <mergeCell ref="C424:E424"/>
    <mergeCell ref="C425:E425"/>
    <mergeCell ref="C426:E426"/>
    <mergeCell ref="C427:E427"/>
    <mergeCell ref="C428:E428"/>
    <mergeCell ref="C429:E429"/>
    <mergeCell ref="C418:E418"/>
    <mergeCell ref="C419:E419"/>
    <mergeCell ref="C420:E420"/>
    <mergeCell ref="A421:N421"/>
    <mergeCell ref="C422:E422"/>
    <mergeCell ref="C423:N423"/>
    <mergeCell ref="C412:E412"/>
    <mergeCell ref="C413:E413"/>
    <mergeCell ref="C414:E414"/>
    <mergeCell ref="C415:E415"/>
    <mergeCell ref="C416:E416"/>
    <mergeCell ref="C417:E417"/>
    <mergeCell ref="C406:E406"/>
    <mergeCell ref="C407:E407"/>
    <mergeCell ref="C408:E408"/>
    <mergeCell ref="C409:N409"/>
    <mergeCell ref="C410:E410"/>
    <mergeCell ref="C411:E411"/>
    <mergeCell ref="C400:E400"/>
    <mergeCell ref="C401:E401"/>
    <mergeCell ref="C402:E402"/>
    <mergeCell ref="C403:E403"/>
    <mergeCell ref="C404:E404"/>
    <mergeCell ref="C405:E405"/>
    <mergeCell ref="C394:E394"/>
    <mergeCell ref="C395:E395"/>
    <mergeCell ref="C396:E396"/>
    <mergeCell ref="C397:E397"/>
    <mergeCell ref="C398:E398"/>
    <mergeCell ref="C399:E399"/>
    <mergeCell ref="C388:E388"/>
    <mergeCell ref="C389:E389"/>
    <mergeCell ref="C390:N390"/>
    <mergeCell ref="C391:E391"/>
    <mergeCell ref="C392:E392"/>
    <mergeCell ref="C393:E393"/>
    <mergeCell ref="C382:E382"/>
    <mergeCell ref="C383:E383"/>
    <mergeCell ref="C384:E384"/>
    <mergeCell ref="C385:E385"/>
    <mergeCell ref="C386:E386"/>
    <mergeCell ref="C387:E387"/>
    <mergeCell ref="C376:E376"/>
    <mergeCell ref="C377:E377"/>
    <mergeCell ref="C378:E378"/>
    <mergeCell ref="C379:E379"/>
    <mergeCell ref="C380:E380"/>
    <mergeCell ref="C381:E381"/>
    <mergeCell ref="C370:E370"/>
    <mergeCell ref="C371:E371"/>
    <mergeCell ref="C372:E372"/>
    <mergeCell ref="C373:E373"/>
    <mergeCell ref="C374:E374"/>
    <mergeCell ref="C375:E375"/>
    <mergeCell ref="C364:E364"/>
    <mergeCell ref="C365:E365"/>
    <mergeCell ref="C366:E366"/>
    <mergeCell ref="C367:E367"/>
    <mergeCell ref="C368:E368"/>
    <mergeCell ref="C369:E369"/>
    <mergeCell ref="C358:N358"/>
    <mergeCell ref="C359:E359"/>
    <mergeCell ref="A360:N360"/>
    <mergeCell ref="C361:E361"/>
    <mergeCell ref="C362:E362"/>
    <mergeCell ref="C363:E363"/>
    <mergeCell ref="C352:N352"/>
    <mergeCell ref="C353:E353"/>
    <mergeCell ref="C354:E354"/>
    <mergeCell ref="C355:N355"/>
    <mergeCell ref="C356:E356"/>
    <mergeCell ref="C357:E357"/>
    <mergeCell ref="C346:N346"/>
    <mergeCell ref="C347:E347"/>
    <mergeCell ref="C348:E348"/>
    <mergeCell ref="C349:N349"/>
    <mergeCell ref="C350:E350"/>
    <mergeCell ref="C351:E351"/>
    <mergeCell ref="C340:E340"/>
    <mergeCell ref="C341:E341"/>
    <mergeCell ref="C342:E342"/>
    <mergeCell ref="C343:E343"/>
    <mergeCell ref="C344:E344"/>
    <mergeCell ref="C345:E345"/>
    <mergeCell ref="C334:E334"/>
    <mergeCell ref="C335:E335"/>
    <mergeCell ref="C336:E336"/>
    <mergeCell ref="C337:E337"/>
    <mergeCell ref="C338:E338"/>
    <mergeCell ref="C339:E339"/>
    <mergeCell ref="C328:E328"/>
    <mergeCell ref="C329:N329"/>
    <mergeCell ref="C330:E330"/>
    <mergeCell ref="C331:E331"/>
    <mergeCell ref="C332:E332"/>
    <mergeCell ref="C333:E333"/>
    <mergeCell ref="C322:E322"/>
    <mergeCell ref="C323:E323"/>
    <mergeCell ref="C324:E324"/>
    <mergeCell ref="C325:E325"/>
    <mergeCell ref="C326:E326"/>
    <mergeCell ref="C327:E327"/>
    <mergeCell ref="C316:N316"/>
    <mergeCell ref="C317:E317"/>
    <mergeCell ref="C318:E318"/>
    <mergeCell ref="C319:E319"/>
    <mergeCell ref="C320:E320"/>
    <mergeCell ref="C321:E321"/>
    <mergeCell ref="C310:K310"/>
    <mergeCell ref="C311:K311"/>
    <mergeCell ref="C312:K312"/>
    <mergeCell ref="A313:N313"/>
    <mergeCell ref="A314:N314"/>
    <mergeCell ref="C315:E315"/>
    <mergeCell ref="C304:K304"/>
    <mergeCell ref="C305:K305"/>
    <mergeCell ref="C306:K306"/>
    <mergeCell ref="C307:K307"/>
    <mergeCell ref="C308:K308"/>
    <mergeCell ref="C309:K309"/>
    <mergeCell ref="C298:K298"/>
    <mergeCell ref="C299:K299"/>
    <mergeCell ref="C300:K300"/>
    <mergeCell ref="C301:K301"/>
    <mergeCell ref="C302:K302"/>
    <mergeCell ref="C303:K303"/>
    <mergeCell ref="C291:E291"/>
    <mergeCell ref="C293:K293"/>
    <mergeCell ref="C294:K294"/>
    <mergeCell ref="C295:K295"/>
    <mergeCell ref="C296:K296"/>
    <mergeCell ref="C297:K297"/>
    <mergeCell ref="C285:E285"/>
    <mergeCell ref="C286:E286"/>
    <mergeCell ref="C287:E287"/>
    <mergeCell ref="C288:E288"/>
    <mergeCell ref="C289:E289"/>
    <mergeCell ref="C290:E290"/>
    <mergeCell ref="A279:N279"/>
    <mergeCell ref="C280:E280"/>
    <mergeCell ref="C281:N281"/>
    <mergeCell ref="C282:E282"/>
    <mergeCell ref="C283:E283"/>
    <mergeCell ref="C284:E284"/>
    <mergeCell ref="C273:K273"/>
    <mergeCell ref="A274:N274"/>
    <mergeCell ref="A275:N275"/>
    <mergeCell ref="A276:N276"/>
    <mergeCell ref="C277:E277"/>
    <mergeCell ref="C278:E278"/>
    <mergeCell ref="A266:N266"/>
    <mergeCell ref="A267:N267"/>
    <mergeCell ref="A268:N268"/>
    <mergeCell ref="A269:N269"/>
    <mergeCell ref="A270:N270"/>
    <mergeCell ref="C272:K272"/>
    <mergeCell ref="C260:K260"/>
    <mergeCell ref="C261:K261"/>
    <mergeCell ref="C262:K262"/>
    <mergeCell ref="C263:K263"/>
    <mergeCell ref="A264:N264"/>
    <mergeCell ref="A265:N265"/>
    <mergeCell ref="C254:K254"/>
    <mergeCell ref="C255:K255"/>
    <mergeCell ref="C256:K256"/>
    <mergeCell ref="C257:K257"/>
    <mergeCell ref="C258:K258"/>
    <mergeCell ref="C259:K259"/>
    <mergeCell ref="C248:K248"/>
    <mergeCell ref="C249:K249"/>
    <mergeCell ref="C250:K250"/>
    <mergeCell ref="C251:K251"/>
    <mergeCell ref="C252:K252"/>
    <mergeCell ref="C253:K253"/>
    <mergeCell ref="C242:K242"/>
    <mergeCell ref="C243:K243"/>
    <mergeCell ref="C244:K244"/>
    <mergeCell ref="C245:K245"/>
    <mergeCell ref="C246:K246"/>
    <mergeCell ref="C247:K247"/>
    <mergeCell ref="C236:K236"/>
    <mergeCell ref="C237:K237"/>
    <mergeCell ref="C238:K238"/>
    <mergeCell ref="C239:K239"/>
    <mergeCell ref="C240:K240"/>
    <mergeCell ref="C241:K241"/>
    <mergeCell ref="C229:E229"/>
    <mergeCell ref="C230:E230"/>
    <mergeCell ref="C231:N231"/>
    <mergeCell ref="C232:E232"/>
    <mergeCell ref="C234:K234"/>
    <mergeCell ref="C235:K235"/>
    <mergeCell ref="C223:E223"/>
    <mergeCell ref="C224:E224"/>
    <mergeCell ref="C225:E225"/>
    <mergeCell ref="C226:E226"/>
    <mergeCell ref="C227:E227"/>
    <mergeCell ref="C228:E228"/>
    <mergeCell ref="C217:E217"/>
    <mergeCell ref="C218:E218"/>
    <mergeCell ref="C219:E219"/>
    <mergeCell ref="C220:N220"/>
    <mergeCell ref="C221:N221"/>
    <mergeCell ref="C222:E222"/>
    <mergeCell ref="C211:E211"/>
    <mergeCell ref="C212:E212"/>
    <mergeCell ref="C213:E213"/>
    <mergeCell ref="C214:E214"/>
    <mergeCell ref="C215:E215"/>
    <mergeCell ref="C216:E216"/>
    <mergeCell ref="C205:E205"/>
    <mergeCell ref="C206:E206"/>
    <mergeCell ref="C207:E207"/>
    <mergeCell ref="C208:E208"/>
    <mergeCell ref="C209:E209"/>
    <mergeCell ref="C210:E210"/>
    <mergeCell ref="A199:N199"/>
    <mergeCell ref="A200:N200"/>
    <mergeCell ref="A201:N201"/>
    <mergeCell ref="C202:E202"/>
    <mergeCell ref="C203:N203"/>
    <mergeCell ref="C204:E204"/>
    <mergeCell ref="C193:E193"/>
    <mergeCell ref="C194:E194"/>
    <mergeCell ref="C195:E195"/>
    <mergeCell ref="C196:E196"/>
    <mergeCell ref="A197:N197"/>
    <mergeCell ref="A198:N198"/>
    <mergeCell ref="C187:E187"/>
    <mergeCell ref="C188:E188"/>
    <mergeCell ref="C189:E189"/>
    <mergeCell ref="C190:E190"/>
    <mergeCell ref="C191:E191"/>
    <mergeCell ref="C192:E192"/>
    <mergeCell ref="C181:E181"/>
    <mergeCell ref="C182:E182"/>
    <mergeCell ref="C183:E183"/>
    <mergeCell ref="A184:N184"/>
    <mergeCell ref="C185:E185"/>
    <mergeCell ref="C186:N186"/>
    <mergeCell ref="C175:N175"/>
    <mergeCell ref="C176:E176"/>
    <mergeCell ref="C177:E177"/>
    <mergeCell ref="C178:E178"/>
    <mergeCell ref="C179:E179"/>
    <mergeCell ref="C180:E180"/>
    <mergeCell ref="C169:E169"/>
    <mergeCell ref="C170:E170"/>
    <mergeCell ref="C171:E171"/>
    <mergeCell ref="C172:E172"/>
    <mergeCell ref="C173:E173"/>
    <mergeCell ref="C174:E174"/>
    <mergeCell ref="C163:E163"/>
    <mergeCell ref="C164:E164"/>
    <mergeCell ref="C165:E165"/>
    <mergeCell ref="C166:E166"/>
    <mergeCell ref="C167:E167"/>
    <mergeCell ref="C168:E168"/>
    <mergeCell ref="C157:E157"/>
    <mergeCell ref="C158:N158"/>
    <mergeCell ref="C159:E159"/>
    <mergeCell ref="C160:E160"/>
    <mergeCell ref="C161:E161"/>
    <mergeCell ref="C162:E162"/>
    <mergeCell ref="C151:E151"/>
    <mergeCell ref="C152:E152"/>
    <mergeCell ref="C153:E153"/>
    <mergeCell ref="C154:E154"/>
    <mergeCell ref="C155:E155"/>
    <mergeCell ref="C156:E156"/>
    <mergeCell ref="C145:E145"/>
    <mergeCell ref="C146:E146"/>
    <mergeCell ref="C147:E147"/>
    <mergeCell ref="C148:E148"/>
    <mergeCell ref="C149:E149"/>
    <mergeCell ref="C150:E150"/>
    <mergeCell ref="C139:N139"/>
    <mergeCell ref="C140:E140"/>
    <mergeCell ref="C141:E141"/>
    <mergeCell ref="C142:E142"/>
    <mergeCell ref="C143:E143"/>
    <mergeCell ref="C144:E144"/>
    <mergeCell ref="C133:E133"/>
    <mergeCell ref="C134:E134"/>
    <mergeCell ref="C135:E135"/>
    <mergeCell ref="C136:E136"/>
    <mergeCell ref="C137:E137"/>
    <mergeCell ref="C138:E138"/>
    <mergeCell ref="C127:E127"/>
    <mergeCell ref="C128:E128"/>
    <mergeCell ref="C129:E129"/>
    <mergeCell ref="C130:E130"/>
    <mergeCell ref="C131:E131"/>
    <mergeCell ref="C132:E132"/>
    <mergeCell ref="C121:E121"/>
    <mergeCell ref="C122:E122"/>
    <mergeCell ref="C123:E123"/>
    <mergeCell ref="C124:E124"/>
    <mergeCell ref="C125:E125"/>
    <mergeCell ref="C126:E126"/>
    <mergeCell ref="C115:E115"/>
    <mergeCell ref="C116:E116"/>
    <mergeCell ref="C117:E117"/>
    <mergeCell ref="C118:E118"/>
    <mergeCell ref="C119:E119"/>
    <mergeCell ref="C120:N120"/>
    <mergeCell ref="C109:E109"/>
    <mergeCell ref="C110:E110"/>
    <mergeCell ref="C111:E111"/>
    <mergeCell ref="C112:E112"/>
    <mergeCell ref="C113:E113"/>
    <mergeCell ref="C114:E114"/>
    <mergeCell ref="C103:E103"/>
    <mergeCell ref="C104:E104"/>
    <mergeCell ref="C105:E105"/>
    <mergeCell ref="C106:E106"/>
    <mergeCell ref="C107:E107"/>
    <mergeCell ref="C108:E108"/>
    <mergeCell ref="C97:E97"/>
    <mergeCell ref="C98:E98"/>
    <mergeCell ref="C99:E99"/>
    <mergeCell ref="C100:E100"/>
    <mergeCell ref="C101:N101"/>
    <mergeCell ref="C102:E102"/>
    <mergeCell ref="C91:E91"/>
    <mergeCell ref="C92:E92"/>
    <mergeCell ref="C93:E93"/>
    <mergeCell ref="C94:E94"/>
    <mergeCell ref="C95:E95"/>
    <mergeCell ref="C96:E96"/>
    <mergeCell ref="C85:E85"/>
    <mergeCell ref="C86:N86"/>
    <mergeCell ref="C87:E87"/>
    <mergeCell ref="C88:E88"/>
    <mergeCell ref="C89:E89"/>
    <mergeCell ref="C90:E90"/>
    <mergeCell ref="C79:E79"/>
    <mergeCell ref="C80:E80"/>
    <mergeCell ref="C81:E81"/>
    <mergeCell ref="C82:E82"/>
    <mergeCell ref="C83:E83"/>
    <mergeCell ref="C84:E84"/>
    <mergeCell ref="C73:E73"/>
    <mergeCell ref="C74:E74"/>
    <mergeCell ref="C75:E75"/>
    <mergeCell ref="C76:N76"/>
    <mergeCell ref="C77:E77"/>
    <mergeCell ref="C78:E78"/>
    <mergeCell ref="C67:E67"/>
    <mergeCell ref="C68:E68"/>
    <mergeCell ref="C69:E69"/>
    <mergeCell ref="C70:E70"/>
    <mergeCell ref="C71:E71"/>
    <mergeCell ref="C72:E72"/>
    <mergeCell ref="C61:E61"/>
    <mergeCell ref="C62:E62"/>
    <mergeCell ref="C63:E63"/>
    <mergeCell ref="C64:E64"/>
    <mergeCell ref="C65:N65"/>
    <mergeCell ref="C66:E66"/>
    <mergeCell ref="C55:E55"/>
    <mergeCell ref="C56:E56"/>
    <mergeCell ref="C57:E57"/>
    <mergeCell ref="C58:E58"/>
    <mergeCell ref="C59:E59"/>
    <mergeCell ref="C60:E60"/>
    <mergeCell ref="C49:E49"/>
    <mergeCell ref="C50:E50"/>
    <mergeCell ref="C51:E51"/>
    <mergeCell ref="C52:E52"/>
    <mergeCell ref="C53:N53"/>
    <mergeCell ref="C54:E54"/>
    <mergeCell ref="C43:N43"/>
    <mergeCell ref="C44:E44"/>
    <mergeCell ref="C45:E45"/>
    <mergeCell ref="C46:E46"/>
    <mergeCell ref="C47:E47"/>
    <mergeCell ref="C48:E48"/>
    <mergeCell ref="N35:N37"/>
    <mergeCell ref="C38:E38"/>
    <mergeCell ref="A39:N39"/>
    <mergeCell ref="A40:N40"/>
    <mergeCell ref="A41:N41"/>
    <mergeCell ref="C42:E42"/>
    <mergeCell ref="L33:M33"/>
    <mergeCell ref="A35:A37"/>
    <mergeCell ref="B35:B37"/>
    <mergeCell ref="C35:E37"/>
    <mergeCell ref="F35:F37"/>
    <mergeCell ref="G35:I36"/>
    <mergeCell ref="J35:L36"/>
    <mergeCell ref="M35:M37"/>
    <mergeCell ref="A21:N21"/>
    <mergeCell ref="B23:F23"/>
    <mergeCell ref="B24:F24"/>
    <mergeCell ref="D26:F26"/>
    <mergeCell ref="L31:M31"/>
    <mergeCell ref="L32:M32"/>
    <mergeCell ref="A17:N17"/>
    <mergeCell ref="A18:N18"/>
    <mergeCell ref="A20:N20"/>
    <mergeCell ref="A9:F9"/>
    <mergeCell ref="G9:N9"/>
    <mergeCell ref="A10:F10"/>
    <mergeCell ref="G10:N10"/>
    <mergeCell ref="A11:F11"/>
    <mergeCell ref="G11:N11"/>
    <mergeCell ref="G5:N5"/>
    <mergeCell ref="G6:N6"/>
    <mergeCell ref="A7:F7"/>
    <mergeCell ref="G7:N7"/>
    <mergeCell ref="A8:F8"/>
    <mergeCell ref="G8:N8"/>
    <mergeCell ref="A13:N13"/>
    <mergeCell ref="A14:N14"/>
    <mergeCell ref="A16:N16"/>
  </mergeCells>
  <printOptions horizontalCentered="1"/>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rowBreaks count="1" manualBreakCount="1">
    <brk id="34" max="777"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O414"/>
  <sheetViews>
    <sheetView workbookViewId="0">
      <selection activeCell="K389" sqref="K389"/>
    </sheetView>
  </sheetViews>
  <sheetFormatPr defaultColWidth="9.140625" defaultRowHeight="11.25" customHeight="1" x14ac:dyDescent="0.2"/>
  <cols>
    <col min="1" max="1" width="9.7109375" style="560" customWidth="1"/>
    <col min="2" max="2" width="20.7109375" style="560" customWidth="1"/>
    <col min="3" max="3" width="10.7109375" style="560" customWidth="1"/>
    <col min="4" max="4" width="12.85546875" style="560" customWidth="1"/>
    <col min="5" max="5" width="10.42578125" style="560" customWidth="1"/>
    <col min="6" max="6" width="11.7109375" style="560" customWidth="1"/>
    <col min="7" max="7" width="6.140625" style="560" customWidth="1"/>
    <col min="8" max="8" width="9.28515625" style="560" customWidth="1"/>
    <col min="9" max="9" width="10.7109375" style="560" customWidth="1"/>
    <col min="10" max="10" width="12.42578125" style="560" customWidth="1"/>
    <col min="11" max="11" width="13.28515625" style="560" customWidth="1"/>
    <col min="12" max="12" width="17" style="560" customWidth="1"/>
    <col min="13" max="13" width="11.5703125" style="560" customWidth="1"/>
    <col min="14" max="14" width="17" style="560" customWidth="1"/>
    <col min="15" max="15" width="12.85546875" style="560" customWidth="1"/>
    <col min="16" max="16" width="17" style="560" customWidth="1"/>
    <col min="17" max="17" width="75.28515625" style="467" hidden="1" customWidth="1"/>
    <col min="18" max="18" width="126.5703125" style="467" hidden="1" customWidth="1"/>
    <col min="19" max="27" width="9.140625" style="560"/>
    <col min="28" max="34" width="127.28515625" style="499" hidden="1" customWidth="1"/>
    <col min="35" max="37" width="203.42578125" style="499" hidden="1" customWidth="1"/>
    <col min="38" max="38" width="66.42578125" style="499" hidden="1" customWidth="1"/>
    <col min="39" max="39" width="45.7109375" style="499" hidden="1" customWidth="1"/>
    <col min="40" max="41" width="203.42578125" style="499" hidden="1" customWidth="1"/>
    <col min="42" max="42" width="51.85546875" style="499" hidden="1" customWidth="1"/>
    <col min="43" max="43" width="173" style="499" hidden="1" customWidth="1"/>
    <col min="44" max="50" width="51.85546875" style="499" hidden="1" customWidth="1"/>
    <col min="51" max="51" width="173" style="499" hidden="1" customWidth="1"/>
    <col min="52" max="53" width="51.85546875" style="499" hidden="1" customWidth="1"/>
    <col min="54" max="57" width="156" style="499" hidden="1" customWidth="1"/>
    <col min="58" max="58" width="84.28515625" style="499" hidden="1" customWidth="1"/>
    <col min="59" max="62" width="156" style="499" hidden="1" customWidth="1"/>
    <col min="63" max="63" width="84.28515625" style="499" hidden="1" customWidth="1"/>
    <col min="64" max="64" width="61.140625" style="499" hidden="1" customWidth="1"/>
    <col min="65" max="65" width="82" style="499" hidden="1" customWidth="1"/>
    <col min="66" max="66" width="61.140625" style="499" hidden="1" customWidth="1"/>
    <col min="67" max="67" width="82" style="499" hidden="1" customWidth="1"/>
    <col min="68" max="16384" width="9.140625" style="560"/>
  </cols>
  <sheetData>
    <row r="1" spans="1:36" s="462" customFormat="1" ht="15" x14ac:dyDescent="0.25">
      <c r="A1" s="460"/>
      <c r="B1" s="460"/>
      <c r="C1" s="460"/>
      <c r="D1" s="460"/>
      <c r="E1" s="460"/>
      <c r="F1" s="460"/>
      <c r="G1" s="460"/>
      <c r="H1" s="460"/>
      <c r="I1" s="460"/>
      <c r="J1" s="460"/>
      <c r="K1" s="460"/>
      <c r="L1" s="460"/>
      <c r="M1" s="460"/>
      <c r="N1" s="460"/>
      <c r="O1" s="460"/>
      <c r="P1" s="461" t="s">
        <v>745</v>
      </c>
    </row>
    <row r="2" spans="1:36" s="462" customFormat="1" ht="11.25" customHeight="1" x14ac:dyDescent="0.25">
      <c r="A2" s="463"/>
      <c r="B2" s="463"/>
      <c r="C2" s="463"/>
      <c r="D2" s="463"/>
      <c r="E2" s="463"/>
      <c r="F2" s="463"/>
      <c r="G2" s="463"/>
      <c r="H2" s="463"/>
      <c r="I2" s="463"/>
      <c r="J2" s="463"/>
      <c r="K2" s="463"/>
      <c r="L2" s="463"/>
      <c r="M2" s="463"/>
      <c r="P2" s="461" t="s">
        <v>746</v>
      </c>
    </row>
    <row r="3" spans="1:36" s="462" customFormat="1" ht="15" x14ac:dyDescent="0.25">
      <c r="A3" s="463"/>
      <c r="B3" s="463"/>
      <c r="C3" s="463"/>
      <c r="D3" s="463"/>
      <c r="E3" s="463"/>
      <c r="F3" s="463"/>
      <c r="G3" s="463"/>
      <c r="H3" s="463"/>
      <c r="I3" s="463"/>
      <c r="J3" s="463"/>
      <c r="K3" s="463"/>
      <c r="L3" s="463"/>
      <c r="M3" s="463"/>
      <c r="P3" s="461"/>
    </row>
    <row r="4" spans="1:36" s="462" customFormat="1" ht="12.75" customHeight="1" x14ac:dyDescent="0.25">
      <c r="A4" s="2761" t="s">
        <v>747</v>
      </c>
      <c r="B4" s="2761"/>
      <c r="C4" s="2761"/>
      <c r="D4" s="2761"/>
      <c r="E4" s="2761"/>
      <c r="F4" s="2761"/>
      <c r="G4" s="2798" t="s">
        <v>748</v>
      </c>
      <c r="H4" s="2798"/>
      <c r="I4" s="2798"/>
      <c r="J4" s="2798"/>
      <c r="K4" s="2798"/>
      <c r="L4" s="2798"/>
      <c r="M4" s="2798"/>
      <c r="N4" s="2798"/>
      <c r="O4" s="2798"/>
      <c r="P4" s="2798"/>
    </row>
    <row r="5" spans="1:36" s="462" customFormat="1" ht="22.5" customHeight="1" x14ac:dyDescent="0.25">
      <c r="A5" s="2761" t="s">
        <v>749</v>
      </c>
      <c r="B5" s="2761"/>
      <c r="C5" s="2761"/>
      <c r="D5" s="2761"/>
      <c r="E5" s="2761"/>
      <c r="F5" s="2761"/>
      <c r="G5" s="2760" t="s">
        <v>750</v>
      </c>
      <c r="H5" s="2760"/>
      <c r="I5" s="2760"/>
      <c r="J5" s="2760"/>
      <c r="K5" s="2760"/>
      <c r="L5" s="2760"/>
      <c r="M5" s="2760"/>
      <c r="N5" s="2760"/>
      <c r="O5" s="2760"/>
      <c r="P5" s="2760"/>
      <c r="AB5" s="464" t="s">
        <v>750</v>
      </c>
    </row>
    <row r="6" spans="1:36" s="462" customFormat="1" ht="45" customHeight="1" x14ac:dyDescent="0.25">
      <c r="A6" s="2761" t="s">
        <v>751</v>
      </c>
      <c r="B6" s="2761"/>
      <c r="C6" s="2761"/>
      <c r="D6" s="2761"/>
      <c r="E6" s="2761"/>
      <c r="F6" s="2761"/>
      <c r="G6" s="2760" t="s">
        <v>752</v>
      </c>
      <c r="H6" s="2760"/>
      <c r="I6" s="2760"/>
      <c r="J6" s="2760"/>
      <c r="K6" s="2760"/>
      <c r="L6" s="2760"/>
      <c r="M6" s="2760"/>
      <c r="N6" s="2760"/>
      <c r="O6" s="2760"/>
      <c r="P6" s="2760"/>
      <c r="AC6" s="464" t="s">
        <v>752</v>
      </c>
    </row>
    <row r="7" spans="1:36" s="462" customFormat="1" ht="67.5" customHeight="1" x14ac:dyDescent="0.25">
      <c r="A7" s="2762" t="s">
        <v>753</v>
      </c>
      <c r="B7" s="2762"/>
      <c r="C7" s="2762"/>
      <c r="D7" s="2762"/>
      <c r="E7" s="2762"/>
      <c r="F7" s="2762"/>
      <c r="G7" s="2760" t="s">
        <v>754</v>
      </c>
      <c r="H7" s="2760"/>
      <c r="I7" s="2760"/>
      <c r="J7" s="2760"/>
      <c r="K7" s="2760"/>
      <c r="L7" s="2760"/>
      <c r="M7" s="2760"/>
      <c r="N7" s="2760"/>
      <c r="O7" s="2760"/>
      <c r="P7" s="2760"/>
      <c r="Q7" s="465" t="s">
        <v>753</v>
      </c>
      <c r="R7" s="466" t="s">
        <v>754</v>
      </c>
      <c r="S7" s="464"/>
      <c r="T7" s="464"/>
      <c r="U7" s="464"/>
      <c r="V7" s="464"/>
      <c r="W7" s="464"/>
      <c r="X7" s="464"/>
      <c r="Y7" s="464"/>
      <c r="Z7" s="464"/>
      <c r="AA7" s="464"/>
      <c r="AD7" s="464" t="s">
        <v>754</v>
      </c>
    </row>
    <row r="8" spans="1:36" s="462" customFormat="1" ht="33.75" customHeight="1" x14ac:dyDescent="0.25">
      <c r="A8" s="2761" t="s">
        <v>755</v>
      </c>
      <c r="B8" s="2761"/>
      <c r="C8" s="2761"/>
      <c r="D8" s="2761"/>
      <c r="E8" s="2761"/>
      <c r="F8" s="2761"/>
      <c r="G8" s="2760"/>
      <c r="H8" s="2760"/>
      <c r="I8" s="2760"/>
      <c r="J8" s="2760"/>
      <c r="K8" s="2760"/>
      <c r="L8" s="2760"/>
      <c r="M8" s="2760"/>
      <c r="N8" s="2760"/>
      <c r="O8" s="2760"/>
      <c r="P8" s="2760"/>
      <c r="Q8" s="465" t="s">
        <v>755</v>
      </c>
      <c r="R8" s="466"/>
      <c r="S8" s="464"/>
      <c r="T8" s="464"/>
      <c r="U8" s="464"/>
      <c r="V8" s="464"/>
      <c r="W8" s="464"/>
      <c r="X8" s="464"/>
      <c r="Y8" s="464"/>
      <c r="Z8" s="464"/>
      <c r="AA8" s="464"/>
      <c r="AE8" s="464" t="s">
        <v>578</v>
      </c>
    </row>
    <row r="9" spans="1:36" s="462" customFormat="1" ht="11.25" customHeight="1" x14ac:dyDescent="0.25">
      <c r="A9" s="2761" t="s">
        <v>756</v>
      </c>
      <c r="B9" s="2761"/>
      <c r="C9" s="2761"/>
      <c r="D9" s="2761"/>
      <c r="E9" s="2761"/>
      <c r="F9" s="2761"/>
      <c r="G9" s="2760"/>
      <c r="H9" s="2760"/>
      <c r="I9" s="2760"/>
      <c r="J9" s="2760"/>
      <c r="K9" s="2760"/>
      <c r="L9" s="2760"/>
      <c r="M9" s="2760"/>
      <c r="N9" s="2760"/>
      <c r="O9" s="2760"/>
      <c r="P9" s="2760"/>
      <c r="AF9" s="464" t="s">
        <v>578</v>
      </c>
    </row>
    <row r="10" spans="1:36" s="462" customFormat="1" ht="11.25" customHeight="1" x14ac:dyDescent="0.25">
      <c r="A10" s="2761" t="s">
        <v>757</v>
      </c>
      <c r="B10" s="2761"/>
      <c r="C10" s="2761"/>
      <c r="D10" s="2761"/>
      <c r="E10" s="2761"/>
      <c r="F10" s="2761"/>
      <c r="G10" s="2760" t="s">
        <v>758</v>
      </c>
      <c r="H10" s="2760"/>
      <c r="I10" s="2760"/>
      <c r="J10" s="2760"/>
      <c r="K10" s="2760"/>
      <c r="L10" s="2760"/>
      <c r="M10" s="2760"/>
      <c r="N10" s="2760"/>
      <c r="O10" s="2760"/>
      <c r="P10" s="2760"/>
      <c r="R10" s="467" t="s">
        <v>758</v>
      </c>
      <c r="AG10" s="464" t="s">
        <v>758</v>
      </c>
    </row>
    <row r="11" spans="1:36" s="462" customFormat="1" ht="15" x14ac:dyDescent="0.25">
      <c r="A11" s="2761" t="s">
        <v>759</v>
      </c>
      <c r="B11" s="2761"/>
      <c r="C11" s="2761"/>
      <c r="D11" s="2761"/>
      <c r="E11" s="2761"/>
      <c r="F11" s="2761"/>
      <c r="G11" s="2760"/>
      <c r="H11" s="2760"/>
      <c r="I11" s="2760"/>
      <c r="J11" s="2760"/>
      <c r="K11" s="2760"/>
      <c r="L11" s="2760"/>
      <c r="M11" s="2760"/>
      <c r="N11" s="2760"/>
      <c r="O11" s="2760"/>
      <c r="P11" s="2760"/>
      <c r="AH11" s="464" t="s">
        <v>578</v>
      </c>
    </row>
    <row r="12" spans="1:36" s="462" customFormat="1" ht="6" customHeight="1" x14ac:dyDescent="0.25">
      <c r="A12" s="468"/>
      <c r="B12" s="463"/>
      <c r="C12" s="463"/>
      <c r="D12" s="463"/>
      <c r="E12" s="463"/>
      <c r="F12" s="469"/>
      <c r="G12" s="470"/>
      <c r="H12" s="470"/>
      <c r="I12" s="470"/>
      <c r="J12" s="470"/>
      <c r="K12" s="470"/>
      <c r="L12" s="470"/>
      <c r="M12" s="470"/>
      <c r="N12" s="470"/>
      <c r="O12" s="470"/>
      <c r="P12" s="470"/>
    </row>
    <row r="13" spans="1:36" s="462" customFormat="1" ht="15" x14ac:dyDescent="0.25">
      <c r="A13" s="2799" t="s">
        <v>4043</v>
      </c>
      <c r="B13" s="2799"/>
      <c r="C13" s="2799"/>
      <c r="D13" s="2799"/>
      <c r="E13" s="2799"/>
      <c r="F13" s="2799"/>
      <c r="G13" s="2799"/>
      <c r="H13" s="2799"/>
      <c r="I13" s="2799"/>
      <c r="J13" s="2799"/>
      <c r="K13" s="2799"/>
      <c r="L13" s="2799"/>
      <c r="M13" s="2799"/>
      <c r="N13" s="2799"/>
      <c r="O13" s="2799"/>
      <c r="P13" s="2799"/>
      <c r="AI13" s="464" t="s">
        <v>4043</v>
      </c>
    </row>
    <row r="14" spans="1:36" s="462" customFormat="1" ht="15" customHeight="1" x14ac:dyDescent="0.25">
      <c r="A14" s="2728" t="s">
        <v>663</v>
      </c>
      <c r="B14" s="2728"/>
      <c r="C14" s="2728"/>
      <c r="D14" s="2728"/>
      <c r="E14" s="2728"/>
      <c r="F14" s="2728"/>
      <c r="G14" s="2728"/>
      <c r="H14" s="2728"/>
      <c r="I14" s="2728"/>
      <c r="J14" s="2728"/>
      <c r="K14" s="2728"/>
      <c r="L14" s="2728"/>
      <c r="M14" s="2728"/>
      <c r="N14" s="2728"/>
      <c r="O14" s="2728"/>
      <c r="P14" s="2728"/>
    </row>
    <row r="15" spans="1:36" s="462" customFormat="1" ht="6" customHeight="1" x14ac:dyDescent="0.25">
      <c r="A15" s="471"/>
      <c r="B15" s="471"/>
      <c r="C15" s="471"/>
      <c r="D15" s="471"/>
      <c r="E15" s="471"/>
      <c r="F15" s="471"/>
      <c r="G15" s="471"/>
      <c r="H15" s="471"/>
      <c r="I15" s="471"/>
      <c r="J15" s="471"/>
      <c r="K15" s="471"/>
      <c r="L15" s="471"/>
      <c r="M15" s="471"/>
      <c r="N15" s="471"/>
      <c r="O15" s="471"/>
      <c r="P15" s="471"/>
    </row>
    <row r="16" spans="1:36" s="462" customFormat="1" ht="15" x14ac:dyDescent="0.25">
      <c r="A16" s="2799"/>
      <c r="B16" s="2799"/>
      <c r="C16" s="2799"/>
      <c r="D16" s="2799"/>
      <c r="E16" s="2799"/>
      <c r="F16" s="2799"/>
      <c r="G16" s="2799"/>
      <c r="H16" s="2799"/>
      <c r="I16" s="2799"/>
      <c r="J16" s="2799"/>
      <c r="K16" s="2799"/>
      <c r="L16" s="2799"/>
      <c r="M16" s="2799"/>
      <c r="N16" s="2799"/>
      <c r="O16" s="2799"/>
      <c r="P16" s="2799"/>
      <c r="AJ16" s="464" t="s">
        <v>578</v>
      </c>
    </row>
    <row r="17" spans="1:39" s="462" customFormat="1" ht="15" x14ac:dyDescent="0.25">
      <c r="A17" s="2728" t="s">
        <v>760</v>
      </c>
      <c r="B17" s="2728"/>
      <c r="C17" s="2728"/>
      <c r="D17" s="2728"/>
      <c r="E17" s="2728"/>
      <c r="F17" s="2728"/>
      <c r="G17" s="2728"/>
      <c r="H17" s="2728"/>
      <c r="I17" s="2728"/>
      <c r="J17" s="2728"/>
      <c r="K17" s="2728"/>
      <c r="L17" s="2728"/>
      <c r="M17" s="2728"/>
      <c r="N17" s="2728"/>
      <c r="O17" s="2728"/>
      <c r="P17" s="2728"/>
    </row>
    <row r="18" spans="1:39" s="462" customFormat="1" ht="17.25" customHeight="1" x14ac:dyDescent="0.25">
      <c r="A18" s="2764" t="s">
        <v>4044</v>
      </c>
      <c r="B18" s="2764"/>
      <c r="C18" s="2764"/>
      <c r="D18" s="2764"/>
      <c r="E18" s="2764"/>
      <c r="F18" s="2764"/>
      <c r="G18" s="2764"/>
      <c r="H18" s="2764"/>
      <c r="I18" s="2764"/>
      <c r="J18" s="2764"/>
      <c r="K18" s="2764"/>
      <c r="L18" s="2764"/>
      <c r="M18" s="2764"/>
      <c r="N18" s="2764"/>
      <c r="O18" s="2764"/>
      <c r="P18" s="2764"/>
    </row>
    <row r="19" spans="1:39" s="462" customFormat="1" ht="8.25" customHeight="1" x14ac:dyDescent="0.25">
      <c r="A19" s="577"/>
      <c r="B19" s="577"/>
      <c r="C19" s="577"/>
      <c r="D19" s="577"/>
      <c r="E19" s="577"/>
      <c r="F19" s="577"/>
      <c r="G19" s="577"/>
      <c r="H19" s="577"/>
      <c r="I19" s="577"/>
      <c r="J19" s="577"/>
      <c r="K19" s="577"/>
      <c r="L19" s="577"/>
      <c r="M19" s="577"/>
      <c r="N19" s="577"/>
      <c r="O19" s="577"/>
      <c r="P19" s="577"/>
    </row>
    <row r="20" spans="1:39" s="462" customFormat="1" ht="15" x14ac:dyDescent="0.25">
      <c r="A20" s="2799" t="s">
        <v>4042</v>
      </c>
      <c r="B20" s="2799"/>
      <c r="C20" s="2799"/>
      <c r="D20" s="2799"/>
      <c r="E20" s="2799"/>
      <c r="F20" s="2799"/>
      <c r="G20" s="2799"/>
      <c r="H20" s="2799"/>
      <c r="I20" s="2799"/>
      <c r="J20" s="2799"/>
      <c r="K20" s="2799"/>
      <c r="L20" s="2799"/>
      <c r="M20" s="2799"/>
      <c r="N20" s="2799"/>
      <c r="O20" s="2799"/>
      <c r="P20" s="2799"/>
      <c r="AK20" s="464" t="s">
        <v>4042</v>
      </c>
    </row>
    <row r="21" spans="1:39" s="462" customFormat="1" ht="11.25" customHeight="1" x14ac:dyDescent="0.25">
      <c r="A21" s="2728" t="s">
        <v>761</v>
      </c>
      <c r="B21" s="2728"/>
      <c r="C21" s="2728"/>
      <c r="D21" s="2728"/>
      <c r="E21" s="2728"/>
      <c r="F21" s="2728"/>
      <c r="G21" s="2728"/>
      <c r="H21" s="2728"/>
      <c r="I21" s="2728"/>
      <c r="J21" s="2728"/>
      <c r="K21" s="2728"/>
      <c r="L21" s="2728"/>
      <c r="M21" s="2728"/>
      <c r="N21" s="2728"/>
      <c r="O21" s="2728"/>
      <c r="P21" s="2728"/>
    </row>
    <row r="22" spans="1:39" s="462" customFormat="1" ht="12" customHeight="1" x14ac:dyDescent="0.25">
      <c r="A22" s="463" t="s">
        <v>762</v>
      </c>
      <c r="B22" s="845" t="s">
        <v>763</v>
      </c>
      <c r="C22" s="460" t="s">
        <v>764</v>
      </c>
      <c r="D22" s="460"/>
      <c r="E22" s="460"/>
      <c r="F22" s="472"/>
      <c r="G22" s="472"/>
      <c r="H22" s="472"/>
      <c r="I22" s="472"/>
      <c r="J22" s="472"/>
      <c r="K22" s="472"/>
      <c r="L22" s="472"/>
      <c r="M22" s="472"/>
      <c r="N22" s="472"/>
      <c r="O22" s="472"/>
      <c r="P22" s="472"/>
    </row>
    <row r="23" spans="1:39" s="462" customFormat="1" ht="15" x14ac:dyDescent="0.25">
      <c r="A23" s="463" t="s">
        <v>619</v>
      </c>
      <c r="B23" s="2800" t="s">
        <v>765</v>
      </c>
      <c r="C23" s="2800"/>
      <c r="D23" s="2800"/>
      <c r="E23" s="2800"/>
      <c r="F23" s="2800"/>
      <c r="G23" s="472"/>
      <c r="H23" s="472"/>
      <c r="I23" s="472"/>
      <c r="J23" s="472"/>
      <c r="K23" s="472"/>
      <c r="L23" s="472"/>
      <c r="M23" s="472"/>
      <c r="N23" s="472"/>
      <c r="O23" s="472"/>
      <c r="P23" s="472"/>
      <c r="AL23" s="464" t="s">
        <v>765</v>
      </c>
    </row>
    <row r="24" spans="1:39" s="462" customFormat="1" ht="10.5" customHeight="1" x14ac:dyDescent="0.25">
      <c r="A24" s="463"/>
      <c r="B24" s="2770" t="s">
        <v>766</v>
      </c>
      <c r="C24" s="2770"/>
      <c r="D24" s="2770"/>
      <c r="E24" s="2770"/>
      <c r="F24" s="2770"/>
      <c r="G24" s="473"/>
      <c r="H24" s="473"/>
      <c r="I24" s="473"/>
      <c r="J24" s="473"/>
      <c r="K24" s="473"/>
      <c r="L24" s="473"/>
      <c r="M24" s="473"/>
      <c r="N24" s="473"/>
      <c r="O24" s="474"/>
      <c r="P24" s="473"/>
    </row>
    <row r="25" spans="1:39" s="462" customFormat="1" ht="9.75" customHeight="1" x14ac:dyDescent="0.25">
      <c r="A25" s="463"/>
      <c r="B25" s="463"/>
      <c r="C25" s="463"/>
      <c r="D25" s="475"/>
      <c r="E25" s="475"/>
      <c r="F25" s="475"/>
      <c r="G25" s="475"/>
      <c r="H25" s="475"/>
      <c r="I25" s="475"/>
      <c r="J25" s="475"/>
      <c r="K25" s="475"/>
      <c r="L25" s="475"/>
      <c r="M25" s="475"/>
      <c r="N25" s="475"/>
      <c r="O25" s="473"/>
      <c r="P25" s="473"/>
    </row>
    <row r="26" spans="1:39" s="462" customFormat="1" ht="15" x14ac:dyDescent="0.25">
      <c r="A26" s="476" t="s">
        <v>767</v>
      </c>
      <c r="B26" s="477"/>
      <c r="C26" s="2811" t="s">
        <v>768</v>
      </c>
      <c r="D26" s="2811"/>
      <c r="E26" s="2811"/>
      <c r="F26" s="2811"/>
      <c r="G26" s="464"/>
      <c r="H26" s="464"/>
      <c r="I26" s="464"/>
      <c r="J26" s="464"/>
      <c r="K26" s="464"/>
      <c r="L26" s="464"/>
      <c r="M26" s="464"/>
      <c r="N26" s="464"/>
      <c r="O26" s="464"/>
      <c r="P26" s="464"/>
      <c r="AM26" s="464" t="s">
        <v>768</v>
      </c>
    </row>
    <row r="27" spans="1:39" s="462" customFormat="1" ht="9.75" customHeight="1" x14ac:dyDescent="0.25">
      <c r="A27" s="463"/>
      <c r="B27" s="477"/>
      <c r="C27" s="478"/>
      <c r="D27" s="479"/>
      <c r="E27" s="479"/>
      <c r="F27" s="479"/>
      <c r="G27" s="480"/>
      <c r="H27" s="480"/>
      <c r="I27" s="480"/>
      <c r="J27" s="480"/>
      <c r="K27" s="480"/>
      <c r="L27" s="480"/>
      <c r="M27" s="480"/>
      <c r="N27" s="480"/>
      <c r="O27" s="480"/>
      <c r="P27" s="480"/>
    </row>
    <row r="28" spans="1:39" s="462" customFormat="1" ht="12" customHeight="1" x14ac:dyDescent="0.25">
      <c r="A28" s="476" t="s">
        <v>769</v>
      </c>
      <c r="B28" s="477"/>
      <c r="C28" s="846"/>
      <c r="D28" s="847">
        <v>5481.77</v>
      </c>
      <c r="E28" s="481" t="s">
        <v>770</v>
      </c>
      <c r="G28" s="477"/>
      <c r="H28" s="477"/>
      <c r="I28" s="477"/>
      <c r="J28" s="477"/>
      <c r="K28" s="477"/>
      <c r="L28" s="477"/>
      <c r="M28" s="477"/>
      <c r="N28" s="482"/>
      <c r="O28" s="482"/>
      <c r="P28" s="477"/>
    </row>
    <row r="29" spans="1:39" s="462" customFormat="1" ht="12" customHeight="1" x14ac:dyDescent="0.25">
      <c r="A29" s="463"/>
      <c r="B29" s="483" t="s">
        <v>771</v>
      </c>
      <c r="C29" s="484"/>
      <c r="D29" s="485"/>
      <c r="E29" s="481"/>
      <c r="G29" s="477"/>
    </row>
    <row r="30" spans="1:39" s="462" customFormat="1" ht="12" customHeight="1" x14ac:dyDescent="0.25">
      <c r="A30" s="463"/>
      <c r="B30" s="486" t="s">
        <v>772</v>
      </c>
      <c r="C30" s="846"/>
      <c r="D30" s="847">
        <v>5481.77</v>
      </c>
      <c r="E30" s="481" t="s">
        <v>770</v>
      </c>
      <c r="I30" s="477"/>
      <c r="K30" s="477" t="s">
        <v>773</v>
      </c>
      <c r="L30" s="477"/>
      <c r="M30" s="477"/>
      <c r="N30" s="848"/>
      <c r="O30" s="847">
        <v>611.49</v>
      </c>
      <c r="P30" s="481" t="s">
        <v>770</v>
      </c>
    </row>
    <row r="31" spans="1:39" s="462" customFormat="1" ht="12" customHeight="1" x14ac:dyDescent="0.25">
      <c r="A31" s="463"/>
      <c r="B31" s="486" t="s">
        <v>668</v>
      </c>
      <c r="C31" s="656"/>
      <c r="D31" s="657">
        <v>0</v>
      </c>
      <c r="E31" s="481" t="s">
        <v>770</v>
      </c>
      <c r="I31" s="477"/>
      <c r="K31" s="477" t="s">
        <v>774</v>
      </c>
      <c r="L31" s="477"/>
      <c r="M31" s="477"/>
      <c r="N31" s="848"/>
      <c r="O31" s="847">
        <v>110.37</v>
      </c>
      <c r="P31" s="481" t="s">
        <v>770</v>
      </c>
    </row>
    <row r="32" spans="1:39" s="462" customFormat="1" ht="12" customHeight="1" x14ac:dyDescent="0.25">
      <c r="A32" s="463"/>
      <c r="B32" s="486" t="s">
        <v>669</v>
      </c>
      <c r="C32" s="656"/>
      <c r="D32" s="657">
        <v>0</v>
      </c>
      <c r="E32" s="481" t="s">
        <v>770</v>
      </c>
      <c r="I32" s="477"/>
      <c r="K32" s="477" t="s">
        <v>775</v>
      </c>
      <c r="L32" s="477"/>
      <c r="M32" s="477"/>
      <c r="N32" s="849"/>
      <c r="O32" s="657">
        <v>2358.06</v>
      </c>
      <c r="P32" s="487" t="s">
        <v>776</v>
      </c>
    </row>
    <row r="33" spans="1:67" s="462" customFormat="1" ht="12" customHeight="1" x14ac:dyDescent="0.25">
      <c r="A33" s="463"/>
      <c r="B33" s="486" t="s">
        <v>670</v>
      </c>
      <c r="C33" s="656"/>
      <c r="D33" s="847">
        <v>0</v>
      </c>
      <c r="E33" s="481" t="s">
        <v>770</v>
      </c>
      <c r="I33" s="477"/>
      <c r="K33" s="477" t="s">
        <v>777</v>
      </c>
      <c r="L33" s="477"/>
      <c r="M33" s="477"/>
      <c r="N33" s="849"/>
      <c r="O33" s="657">
        <v>306.02</v>
      </c>
      <c r="P33" s="487" t="s">
        <v>776</v>
      </c>
    </row>
    <row r="34" spans="1:67" s="462" customFormat="1" ht="9.75" customHeight="1" x14ac:dyDescent="0.25">
      <c r="A34" s="463"/>
      <c r="B34" s="477"/>
      <c r="D34" s="488"/>
      <c r="E34" s="481"/>
      <c r="H34" s="477"/>
      <c r="I34" s="477"/>
      <c r="J34" s="477"/>
      <c r="K34" s="477"/>
      <c r="L34" s="477"/>
      <c r="M34" s="477"/>
      <c r="N34" s="480"/>
      <c r="O34" s="480"/>
      <c r="P34" s="477"/>
    </row>
    <row r="35" spans="1:67" s="462" customFormat="1" ht="11.25" customHeight="1" x14ac:dyDescent="0.25">
      <c r="A35" s="2768" t="s">
        <v>5</v>
      </c>
      <c r="B35" s="2769" t="s">
        <v>653</v>
      </c>
      <c r="C35" s="2801" t="s">
        <v>519</v>
      </c>
      <c r="D35" s="2802"/>
      <c r="E35" s="2802"/>
      <c r="F35" s="2802"/>
      <c r="G35" s="2803"/>
      <c r="H35" s="2769" t="s">
        <v>448</v>
      </c>
      <c r="I35" s="2769" t="s">
        <v>778</v>
      </c>
      <c r="J35" s="2769"/>
      <c r="K35" s="2769"/>
      <c r="L35" s="2801" t="s">
        <v>779</v>
      </c>
      <c r="M35" s="2802"/>
      <c r="N35" s="2802"/>
      <c r="O35" s="2802"/>
      <c r="P35" s="2803"/>
    </row>
    <row r="36" spans="1:67" s="462" customFormat="1" ht="11.25" customHeight="1" x14ac:dyDescent="0.25">
      <c r="A36" s="2768"/>
      <c r="B36" s="2769"/>
      <c r="C36" s="2812"/>
      <c r="D36" s="2813"/>
      <c r="E36" s="2813"/>
      <c r="F36" s="2813"/>
      <c r="G36" s="2814"/>
      <c r="H36" s="2769"/>
      <c r="I36" s="2769"/>
      <c r="J36" s="2769"/>
      <c r="K36" s="2769"/>
      <c r="L36" s="2804"/>
      <c r="M36" s="2805"/>
      <c r="N36" s="2805"/>
      <c r="O36" s="2805"/>
      <c r="P36" s="2806"/>
    </row>
    <row r="37" spans="1:67" s="462" customFormat="1" ht="54" customHeight="1" x14ac:dyDescent="0.25">
      <c r="A37" s="2768"/>
      <c r="B37" s="2769"/>
      <c r="C37" s="2804"/>
      <c r="D37" s="2805"/>
      <c r="E37" s="2805"/>
      <c r="F37" s="2805"/>
      <c r="G37" s="2806"/>
      <c r="H37" s="2769"/>
      <c r="I37" s="721" t="s">
        <v>780</v>
      </c>
      <c r="J37" s="721" t="s">
        <v>781</v>
      </c>
      <c r="K37" s="721" t="s">
        <v>782</v>
      </c>
      <c r="L37" s="721" t="s">
        <v>783</v>
      </c>
      <c r="M37" s="721" t="s">
        <v>784</v>
      </c>
      <c r="N37" s="721" t="s">
        <v>785</v>
      </c>
      <c r="O37" s="721" t="s">
        <v>781</v>
      </c>
      <c r="P37" s="721" t="s">
        <v>786</v>
      </c>
    </row>
    <row r="38" spans="1:67" s="462" customFormat="1" ht="13.5" customHeight="1" x14ac:dyDescent="0.25">
      <c r="A38" s="722">
        <v>1</v>
      </c>
      <c r="B38" s="723">
        <v>2</v>
      </c>
      <c r="C38" s="2807">
        <v>3</v>
      </c>
      <c r="D38" s="2808"/>
      <c r="E38" s="2808"/>
      <c r="F38" s="2808"/>
      <c r="G38" s="2809"/>
      <c r="H38" s="723">
        <v>4</v>
      </c>
      <c r="I38" s="723">
        <v>5</v>
      </c>
      <c r="J38" s="723">
        <v>6</v>
      </c>
      <c r="K38" s="723">
        <v>7</v>
      </c>
      <c r="L38" s="723">
        <v>8</v>
      </c>
      <c r="M38" s="723">
        <v>9</v>
      </c>
      <c r="N38" s="723">
        <v>10</v>
      </c>
      <c r="O38" s="723">
        <v>11</v>
      </c>
      <c r="P38" s="723">
        <v>12</v>
      </c>
    </row>
    <row r="39" spans="1:67" s="477" customFormat="1" ht="15" x14ac:dyDescent="0.25">
      <c r="A39" s="2780" t="s">
        <v>4045</v>
      </c>
      <c r="B39" s="2781"/>
      <c r="C39" s="2781"/>
      <c r="D39" s="2781"/>
      <c r="E39" s="2781"/>
      <c r="F39" s="2781"/>
      <c r="G39" s="2781"/>
      <c r="H39" s="2781"/>
      <c r="I39" s="2781"/>
      <c r="J39" s="2781"/>
      <c r="K39" s="2781"/>
      <c r="L39" s="2781"/>
      <c r="M39" s="2781"/>
      <c r="N39" s="2781"/>
      <c r="O39" s="2781"/>
      <c r="P39" s="2782"/>
      <c r="Q39" s="462"/>
      <c r="R39" s="462"/>
      <c r="S39" s="462"/>
      <c r="T39" s="462"/>
      <c r="U39" s="462"/>
      <c r="V39" s="462"/>
      <c r="W39" s="462"/>
      <c r="X39" s="462"/>
      <c r="Y39" s="462"/>
      <c r="Z39" s="462"/>
      <c r="AA39" s="462"/>
      <c r="AB39" s="464"/>
      <c r="AC39" s="464"/>
      <c r="AD39" s="464"/>
      <c r="AE39" s="464"/>
      <c r="AF39" s="464"/>
      <c r="AG39" s="464"/>
      <c r="AH39" s="464"/>
      <c r="AI39" s="464"/>
      <c r="AJ39" s="464"/>
      <c r="AK39" s="464"/>
      <c r="AL39" s="464"/>
      <c r="AM39" s="464"/>
      <c r="AN39" s="489" t="s">
        <v>4045</v>
      </c>
      <c r="AO39" s="464"/>
      <c r="AP39" s="464"/>
      <c r="AQ39" s="464"/>
      <c r="AR39" s="464"/>
      <c r="AS39" s="464"/>
      <c r="AT39" s="464"/>
      <c r="AU39" s="464"/>
      <c r="AV39" s="464"/>
      <c r="AW39" s="464"/>
      <c r="AX39" s="464"/>
      <c r="AY39" s="464"/>
      <c r="AZ39" s="464"/>
      <c r="BA39" s="464"/>
      <c r="BB39" s="464"/>
      <c r="BC39" s="464"/>
      <c r="BD39" s="464"/>
      <c r="BE39" s="464"/>
      <c r="BF39" s="464"/>
      <c r="BG39" s="464"/>
      <c r="BH39" s="464"/>
      <c r="BI39" s="464"/>
      <c r="BJ39" s="464"/>
      <c r="BK39" s="464"/>
      <c r="BL39" s="464"/>
      <c r="BM39" s="464"/>
      <c r="BN39" s="464"/>
      <c r="BO39" s="464"/>
    </row>
    <row r="40" spans="1:67" s="477" customFormat="1" ht="15" x14ac:dyDescent="0.25">
      <c r="A40" s="2780" t="s">
        <v>4046</v>
      </c>
      <c r="B40" s="2781"/>
      <c r="C40" s="2781"/>
      <c r="D40" s="2781"/>
      <c r="E40" s="2781"/>
      <c r="F40" s="2781"/>
      <c r="G40" s="2781"/>
      <c r="H40" s="2781"/>
      <c r="I40" s="2781"/>
      <c r="J40" s="2781"/>
      <c r="K40" s="2781"/>
      <c r="L40" s="2781"/>
      <c r="M40" s="2781"/>
      <c r="N40" s="2781"/>
      <c r="O40" s="2781"/>
      <c r="P40" s="2782"/>
      <c r="Q40" s="462"/>
      <c r="R40" s="462"/>
      <c r="S40" s="462"/>
      <c r="T40" s="462"/>
      <c r="U40" s="462"/>
      <c r="V40" s="462"/>
      <c r="W40" s="462"/>
      <c r="X40" s="462"/>
      <c r="Y40" s="462"/>
      <c r="Z40" s="462"/>
      <c r="AA40" s="462"/>
      <c r="AB40" s="464"/>
      <c r="AC40" s="464"/>
      <c r="AD40" s="464"/>
      <c r="AE40" s="464"/>
      <c r="AF40" s="464"/>
      <c r="AG40" s="464"/>
      <c r="AH40" s="464"/>
      <c r="AI40" s="464"/>
      <c r="AJ40" s="464"/>
      <c r="AK40" s="464"/>
      <c r="AL40" s="464"/>
      <c r="AM40" s="464"/>
      <c r="AN40" s="489"/>
      <c r="AO40" s="489" t="s">
        <v>4046</v>
      </c>
      <c r="AP40" s="464"/>
      <c r="AQ40" s="464"/>
      <c r="AR40" s="464"/>
      <c r="AS40" s="464"/>
      <c r="AT40" s="464"/>
      <c r="AU40" s="464"/>
      <c r="AV40" s="464"/>
      <c r="AW40" s="464"/>
      <c r="AX40" s="464"/>
      <c r="AY40" s="464"/>
      <c r="AZ40" s="464"/>
      <c r="BA40" s="464"/>
      <c r="BB40" s="464"/>
      <c r="BC40" s="464"/>
      <c r="BD40" s="464"/>
      <c r="BE40" s="464"/>
      <c r="BF40" s="464"/>
      <c r="BG40" s="464"/>
      <c r="BH40" s="464"/>
      <c r="BI40" s="464"/>
      <c r="BJ40" s="464"/>
      <c r="BK40" s="464"/>
      <c r="BL40" s="464"/>
      <c r="BM40" s="464"/>
      <c r="BN40" s="464"/>
      <c r="BO40" s="464"/>
    </row>
    <row r="41" spans="1:67" s="477" customFormat="1" ht="23.25" x14ac:dyDescent="0.25">
      <c r="A41" s="490" t="s">
        <v>190</v>
      </c>
      <c r="B41" s="576" t="s">
        <v>787</v>
      </c>
      <c r="C41" s="2810" t="s">
        <v>788</v>
      </c>
      <c r="D41" s="2810"/>
      <c r="E41" s="2810"/>
      <c r="F41" s="2810"/>
      <c r="G41" s="2810"/>
      <c r="H41" s="491" t="s">
        <v>789</v>
      </c>
      <c r="I41" s="492">
        <v>7.1</v>
      </c>
      <c r="J41" s="493">
        <v>1</v>
      </c>
      <c r="K41" s="494">
        <v>7.1</v>
      </c>
      <c r="L41" s="495"/>
      <c r="M41" s="492"/>
      <c r="N41" s="495"/>
      <c r="O41" s="492"/>
      <c r="P41" s="496"/>
      <c r="Q41" s="462"/>
      <c r="R41" s="462"/>
      <c r="S41" s="462"/>
      <c r="T41" s="462"/>
      <c r="U41" s="462"/>
      <c r="V41" s="462"/>
      <c r="W41" s="462"/>
      <c r="X41" s="462"/>
      <c r="Y41" s="462"/>
      <c r="Z41" s="462"/>
      <c r="AA41" s="462"/>
      <c r="AB41" s="464"/>
      <c r="AC41" s="464"/>
      <c r="AD41" s="464"/>
      <c r="AE41" s="464"/>
      <c r="AF41" s="464"/>
      <c r="AG41" s="464"/>
      <c r="AH41" s="464"/>
      <c r="AI41" s="464"/>
      <c r="AJ41" s="464"/>
      <c r="AK41" s="464"/>
      <c r="AL41" s="464"/>
      <c r="AM41" s="464"/>
      <c r="AN41" s="489"/>
      <c r="AO41" s="489"/>
      <c r="AP41" s="489" t="s">
        <v>788</v>
      </c>
      <c r="AQ41" s="464"/>
      <c r="AR41" s="464"/>
      <c r="AS41" s="464"/>
      <c r="AT41" s="464"/>
      <c r="AU41" s="464"/>
      <c r="AV41" s="464"/>
      <c r="AW41" s="464"/>
      <c r="AX41" s="464"/>
      <c r="AY41" s="464"/>
      <c r="AZ41" s="464"/>
      <c r="BA41" s="464"/>
      <c r="BB41" s="464"/>
      <c r="BC41" s="464"/>
      <c r="BD41" s="464"/>
      <c r="BE41" s="464"/>
      <c r="BF41" s="464"/>
      <c r="BG41" s="464"/>
      <c r="BH41" s="464"/>
      <c r="BI41" s="464"/>
      <c r="BJ41" s="464"/>
      <c r="BK41" s="464"/>
      <c r="BL41" s="464"/>
      <c r="BM41" s="464"/>
      <c r="BN41" s="464"/>
      <c r="BO41" s="464"/>
    </row>
    <row r="42" spans="1:67" s="477" customFormat="1" ht="22.5" x14ac:dyDescent="0.25">
      <c r="A42" s="497"/>
      <c r="B42" s="498" t="s">
        <v>790</v>
      </c>
      <c r="C42" s="2773" t="s">
        <v>791</v>
      </c>
      <c r="D42" s="2773"/>
      <c r="E42" s="2773"/>
      <c r="F42" s="2773"/>
      <c r="G42" s="2773"/>
      <c r="H42" s="2773"/>
      <c r="I42" s="2773"/>
      <c r="J42" s="2773"/>
      <c r="K42" s="2773"/>
      <c r="L42" s="2773"/>
      <c r="M42" s="2773"/>
      <c r="N42" s="2773"/>
      <c r="O42" s="2773"/>
      <c r="P42" s="2774"/>
      <c r="Q42" s="462"/>
      <c r="R42" s="462"/>
      <c r="S42" s="462"/>
      <c r="T42" s="462"/>
      <c r="U42" s="462"/>
      <c r="V42" s="462"/>
      <c r="W42" s="462"/>
      <c r="X42" s="462"/>
      <c r="Y42" s="462"/>
      <c r="Z42" s="462"/>
      <c r="AA42" s="462"/>
      <c r="AB42" s="464"/>
      <c r="AC42" s="464"/>
      <c r="AD42" s="464"/>
      <c r="AE42" s="464"/>
      <c r="AF42" s="464"/>
      <c r="AG42" s="464"/>
      <c r="AH42" s="464"/>
      <c r="AI42" s="464"/>
      <c r="AJ42" s="464"/>
      <c r="AK42" s="464"/>
      <c r="AL42" s="464"/>
      <c r="AM42" s="464"/>
      <c r="AN42" s="489"/>
      <c r="AO42" s="489"/>
      <c r="AP42" s="489"/>
      <c r="AQ42" s="499" t="s">
        <v>791</v>
      </c>
      <c r="AR42" s="464"/>
      <c r="AS42" s="464"/>
      <c r="AT42" s="464"/>
      <c r="AU42" s="464"/>
      <c r="AV42" s="464"/>
      <c r="AW42" s="464"/>
      <c r="AX42" s="464"/>
      <c r="AY42" s="464"/>
      <c r="AZ42" s="464"/>
      <c r="BA42" s="464"/>
      <c r="BB42" s="464"/>
      <c r="BC42" s="464"/>
      <c r="BD42" s="464"/>
      <c r="BE42" s="464"/>
      <c r="BF42" s="464"/>
      <c r="BG42" s="464"/>
      <c r="BH42" s="464"/>
      <c r="BI42" s="464"/>
      <c r="BJ42" s="464"/>
      <c r="BK42" s="464"/>
      <c r="BL42" s="464"/>
      <c r="BM42" s="464"/>
      <c r="BN42" s="464"/>
      <c r="BO42" s="464"/>
    </row>
    <row r="43" spans="1:67" s="477" customFormat="1" ht="33.75" x14ac:dyDescent="0.25">
      <c r="A43" s="497"/>
      <c r="B43" s="498" t="s">
        <v>792</v>
      </c>
      <c r="C43" s="2773" t="s">
        <v>793</v>
      </c>
      <c r="D43" s="2773"/>
      <c r="E43" s="2773"/>
      <c r="F43" s="2773"/>
      <c r="G43" s="2773"/>
      <c r="H43" s="2773"/>
      <c r="I43" s="2773"/>
      <c r="J43" s="2773"/>
      <c r="K43" s="2773"/>
      <c r="L43" s="2773"/>
      <c r="M43" s="2773"/>
      <c r="N43" s="2773"/>
      <c r="O43" s="2773"/>
      <c r="P43" s="2774"/>
      <c r="Q43" s="462"/>
      <c r="R43" s="462"/>
      <c r="S43" s="462"/>
      <c r="T43" s="462"/>
      <c r="U43" s="462"/>
      <c r="V43" s="462"/>
      <c r="W43" s="462"/>
      <c r="X43" s="462"/>
      <c r="Y43" s="462"/>
      <c r="Z43" s="462"/>
      <c r="AA43" s="462"/>
      <c r="AB43" s="464"/>
      <c r="AC43" s="464"/>
      <c r="AD43" s="464"/>
      <c r="AE43" s="464"/>
      <c r="AF43" s="464"/>
      <c r="AG43" s="464"/>
      <c r="AH43" s="464"/>
      <c r="AI43" s="464"/>
      <c r="AJ43" s="464"/>
      <c r="AK43" s="464"/>
      <c r="AL43" s="464"/>
      <c r="AM43" s="464"/>
      <c r="AN43" s="489"/>
      <c r="AO43" s="489"/>
      <c r="AP43" s="489"/>
      <c r="AQ43" s="499" t="s">
        <v>793</v>
      </c>
      <c r="AR43" s="464"/>
      <c r="AS43" s="464"/>
      <c r="AT43" s="464"/>
      <c r="AU43" s="464"/>
      <c r="AV43" s="464"/>
      <c r="AW43" s="464"/>
      <c r="AX43" s="464"/>
      <c r="AY43" s="464"/>
      <c r="AZ43" s="464"/>
      <c r="BA43" s="464"/>
      <c r="BB43" s="464"/>
      <c r="BC43" s="464"/>
      <c r="BD43" s="464"/>
      <c r="BE43" s="464"/>
      <c r="BF43" s="464"/>
      <c r="BG43" s="464"/>
      <c r="BH43" s="464"/>
      <c r="BI43" s="464"/>
      <c r="BJ43" s="464"/>
      <c r="BK43" s="464"/>
      <c r="BL43" s="464"/>
      <c r="BM43" s="464"/>
      <c r="BN43" s="464"/>
      <c r="BO43" s="464"/>
    </row>
    <row r="44" spans="1:67" s="477" customFormat="1" ht="15" x14ac:dyDescent="0.25">
      <c r="A44" s="500"/>
      <c r="B44" s="501" t="s">
        <v>190</v>
      </c>
      <c r="C44" s="2761" t="s">
        <v>794</v>
      </c>
      <c r="D44" s="2761"/>
      <c r="E44" s="2761"/>
      <c r="F44" s="2761"/>
      <c r="G44" s="2761"/>
      <c r="H44" s="502" t="s">
        <v>795</v>
      </c>
      <c r="I44" s="503"/>
      <c r="J44" s="503"/>
      <c r="K44" s="512">
        <v>240.87105</v>
      </c>
      <c r="L44" s="505"/>
      <c r="M44" s="503"/>
      <c r="N44" s="505"/>
      <c r="O44" s="503"/>
      <c r="P44" s="506">
        <v>62462.68</v>
      </c>
      <c r="Q44" s="462"/>
      <c r="R44" s="462"/>
      <c r="S44" s="462"/>
      <c r="T44" s="462"/>
      <c r="U44" s="462"/>
      <c r="V44" s="462"/>
      <c r="W44" s="462"/>
      <c r="X44" s="462"/>
      <c r="Y44" s="462"/>
      <c r="Z44" s="462"/>
      <c r="AA44" s="462"/>
      <c r="AB44" s="464"/>
      <c r="AC44" s="464"/>
      <c r="AD44" s="464"/>
      <c r="AE44" s="464"/>
      <c r="AF44" s="464"/>
      <c r="AG44" s="464"/>
      <c r="AH44" s="464"/>
      <c r="AI44" s="464"/>
      <c r="AJ44" s="464"/>
      <c r="AK44" s="464"/>
      <c r="AL44" s="464"/>
      <c r="AM44" s="464"/>
      <c r="AN44" s="489"/>
      <c r="AO44" s="489"/>
      <c r="AP44" s="489"/>
      <c r="AQ44" s="499"/>
      <c r="AR44" s="464" t="s">
        <v>794</v>
      </c>
      <c r="AS44" s="464"/>
      <c r="AT44" s="464"/>
      <c r="AU44" s="464"/>
      <c r="AV44" s="464"/>
      <c r="AW44" s="464"/>
      <c r="AX44" s="464"/>
      <c r="AY44" s="464"/>
      <c r="AZ44" s="464"/>
      <c r="BA44" s="464"/>
      <c r="BB44" s="464"/>
      <c r="BC44" s="464"/>
      <c r="BD44" s="464"/>
      <c r="BE44" s="464"/>
      <c r="BF44" s="464"/>
      <c r="BG44" s="464"/>
      <c r="BH44" s="464"/>
      <c r="BI44" s="464"/>
      <c r="BJ44" s="464"/>
      <c r="BK44" s="464"/>
      <c r="BL44" s="464"/>
      <c r="BM44" s="464"/>
      <c r="BN44" s="464"/>
      <c r="BO44" s="464"/>
    </row>
    <row r="45" spans="1:67" s="477" customFormat="1" ht="22.5" x14ac:dyDescent="0.25">
      <c r="A45" s="507"/>
      <c r="B45" s="501" t="s">
        <v>796</v>
      </c>
      <c r="C45" s="2761" t="s">
        <v>797</v>
      </c>
      <c r="D45" s="2761"/>
      <c r="E45" s="2761"/>
      <c r="F45" s="2761"/>
      <c r="G45" s="2761"/>
      <c r="H45" s="502" t="s">
        <v>795</v>
      </c>
      <c r="I45" s="508">
        <v>35.9</v>
      </c>
      <c r="J45" s="503" t="s">
        <v>798</v>
      </c>
      <c r="K45" s="512">
        <v>240.87105</v>
      </c>
      <c r="L45" s="509"/>
      <c r="M45" s="572"/>
      <c r="N45" s="510">
        <v>259.32</v>
      </c>
      <c r="O45" s="503"/>
      <c r="P45" s="506">
        <v>62462.68</v>
      </c>
      <c r="Q45" s="511"/>
      <c r="R45" s="511"/>
      <c r="S45" s="462"/>
      <c r="T45" s="462"/>
      <c r="U45" s="462"/>
      <c r="V45" s="462"/>
      <c r="W45" s="462"/>
      <c r="X45" s="462"/>
      <c r="Y45" s="462"/>
      <c r="Z45" s="462"/>
      <c r="AA45" s="462"/>
      <c r="AB45" s="464"/>
      <c r="AC45" s="464"/>
      <c r="AD45" s="464"/>
      <c r="AE45" s="464"/>
      <c r="AF45" s="464"/>
      <c r="AG45" s="464"/>
      <c r="AH45" s="464"/>
      <c r="AI45" s="464"/>
      <c r="AJ45" s="464"/>
      <c r="AK45" s="464"/>
      <c r="AL45" s="464"/>
      <c r="AM45" s="464"/>
      <c r="AN45" s="489"/>
      <c r="AO45" s="489"/>
      <c r="AP45" s="489"/>
      <c r="AQ45" s="499"/>
      <c r="AR45" s="464"/>
      <c r="AS45" s="464" t="s">
        <v>797</v>
      </c>
      <c r="AT45" s="464"/>
      <c r="AU45" s="464"/>
      <c r="AV45" s="464"/>
      <c r="AW45" s="464"/>
      <c r="AX45" s="464"/>
      <c r="AY45" s="464"/>
      <c r="AZ45" s="464"/>
      <c r="BA45" s="464"/>
      <c r="BB45" s="464"/>
      <c r="BC45" s="464"/>
      <c r="BD45" s="464"/>
      <c r="BE45" s="464"/>
      <c r="BF45" s="464"/>
      <c r="BG45" s="464"/>
      <c r="BH45" s="464"/>
      <c r="BI45" s="464"/>
      <c r="BJ45" s="464"/>
      <c r="BK45" s="464"/>
      <c r="BL45" s="464"/>
      <c r="BM45" s="464"/>
      <c r="BN45" s="464"/>
      <c r="BO45" s="464"/>
    </row>
    <row r="46" spans="1:67" s="477" customFormat="1" ht="15" x14ac:dyDescent="0.25">
      <c r="A46" s="500"/>
      <c r="B46" s="501" t="s">
        <v>627</v>
      </c>
      <c r="C46" s="2761" t="s">
        <v>685</v>
      </c>
      <c r="D46" s="2761"/>
      <c r="E46" s="2761"/>
      <c r="F46" s="2761"/>
      <c r="G46" s="2761"/>
      <c r="H46" s="502"/>
      <c r="I46" s="503"/>
      <c r="J46" s="503"/>
      <c r="K46" s="503"/>
      <c r="L46" s="505"/>
      <c r="M46" s="503"/>
      <c r="N46" s="505"/>
      <c r="O46" s="503"/>
      <c r="P46" s="506">
        <v>42146.35</v>
      </c>
      <c r="Q46" s="462"/>
      <c r="R46" s="462"/>
      <c r="S46" s="462"/>
      <c r="T46" s="462"/>
      <c r="U46" s="462"/>
      <c r="V46" s="462"/>
      <c r="W46" s="462"/>
      <c r="X46" s="462"/>
      <c r="Y46" s="462"/>
      <c r="Z46" s="462"/>
      <c r="AA46" s="462"/>
      <c r="AB46" s="464"/>
      <c r="AC46" s="464"/>
      <c r="AD46" s="464"/>
      <c r="AE46" s="464"/>
      <c r="AF46" s="464"/>
      <c r="AG46" s="464"/>
      <c r="AH46" s="464"/>
      <c r="AI46" s="464"/>
      <c r="AJ46" s="464"/>
      <c r="AK46" s="464"/>
      <c r="AL46" s="464"/>
      <c r="AM46" s="464"/>
      <c r="AN46" s="489"/>
      <c r="AO46" s="489"/>
      <c r="AP46" s="489"/>
      <c r="AQ46" s="499"/>
      <c r="AR46" s="464" t="s">
        <v>685</v>
      </c>
      <c r="AS46" s="464"/>
      <c r="AT46" s="464"/>
      <c r="AU46" s="464"/>
      <c r="AV46" s="464"/>
      <c r="AW46" s="464"/>
      <c r="AX46" s="464"/>
      <c r="AY46" s="464"/>
      <c r="AZ46" s="464"/>
      <c r="BA46" s="464"/>
      <c r="BB46" s="464"/>
      <c r="BC46" s="464"/>
      <c r="BD46" s="464"/>
      <c r="BE46" s="464"/>
      <c r="BF46" s="464"/>
      <c r="BG46" s="464"/>
      <c r="BH46" s="464"/>
      <c r="BI46" s="464"/>
      <c r="BJ46" s="464"/>
      <c r="BK46" s="464"/>
      <c r="BL46" s="464"/>
      <c r="BM46" s="464"/>
      <c r="BN46" s="464"/>
      <c r="BO46" s="464"/>
    </row>
    <row r="47" spans="1:67" s="477" customFormat="1" ht="15" x14ac:dyDescent="0.25">
      <c r="A47" s="500"/>
      <c r="B47" s="501"/>
      <c r="C47" s="2761" t="s">
        <v>799</v>
      </c>
      <c r="D47" s="2761"/>
      <c r="E47" s="2761"/>
      <c r="F47" s="2761"/>
      <c r="G47" s="2761"/>
      <c r="H47" s="502" t="s">
        <v>795</v>
      </c>
      <c r="I47" s="503"/>
      <c r="J47" s="503"/>
      <c r="K47" s="512">
        <v>29.655989999999999</v>
      </c>
      <c r="L47" s="505"/>
      <c r="M47" s="503"/>
      <c r="N47" s="505"/>
      <c r="O47" s="503"/>
      <c r="P47" s="506">
        <v>10695.55</v>
      </c>
      <c r="Q47" s="462"/>
      <c r="R47" s="462"/>
      <c r="S47" s="462"/>
      <c r="T47" s="462"/>
      <c r="U47" s="462"/>
      <c r="V47" s="462"/>
      <c r="W47" s="462"/>
      <c r="X47" s="462"/>
      <c r="Y47" s="462"/>
      <c r="Z47" s="462"/>
      <c r="AA47" s="462"/>
      <c r="AB47" s="464"/>
      <c r="AC47" s="464"/>
      <c r="AD47" s="464"/>
      <c r="AE47" s="464"/>
      <c r="AF47" s="464"/>
      <c r="AG47" s="464"/>
      <c r="AH47" s="464"/>
      <c r="AI47" s="464"/>
      <c r="AJ47" s="464"/>
      <c r="AK47" s="464"/>
      <c r="AL47" s="464"/>
      <c r="AM47" s="464"/>
      <c r="AN47" s="489"/>
      <c r="AO47" s="489"/>
      <c r="AP47" s="489"/>
      <c r="AQ47" s="499"/>
      <c r="AR47" s="464" t="s">
        <v>799</v>
      </c>
      <c r="AS47" s="464"/>
      <c r="AT47" s="464"/>
      <c r="AU47" s="464"/>
      <c r="AV47" s="464"/>
      <c r="AW47" s="464"/>
      <c r="AX47" s="464"/>
      <c r="AY47" s="464"/>
      <c r="AZ47" s="464"/>
      <c r="BA47" s="464"/>
      <c r="BB47" s="464"/>
      <c r="BC47" s="464"/>
      <c r="BD47" s="464"/>
      <c r="BE47" s="464"/>
      <c r="BF47" s="464"/>
      <c r="BG47" s="464"/>
      <c r="BH47" s="464"/>
      <c r="BI47" s="464"/>
      <c r="BJ47" s="464"/>
      <c r="BK47" s="464"/>
      <c r="BL47" s="464"/>
      <c r="BM47" s="464"/>
      <c r="BN47" s="464"/>
      <c r="BO47" s="464"/>
    </row>
    <row r="48" spans="1:67" s="477" customFormat="1" ht="22.5" x14ac:dyDescent="0.25">
      <c r="A48" s="507"/>
      <c r="B48" s="501" t="s">
        <v>800</v>
      </c>
      <c r="C48" s="2761" t="s">
        <v>801</v>
      </c>
      <c r="D48" s="2761"/>
      <c r="E48" s="2761"/>
      <c r="F48" s="2761"/>
      <c r="G48" s="2761"/>
      <c r="H48" s="502" t="s">
        <v>802</v>
      </c>
      <c r="I48" s="508">
        <v>0.1</v>
      </c>
      <c r="J48" s="503" t="s">
        <v>798</v>
      </c>
      <c r="K48" s="512">
        <v>0.67095000000000005</v>
      </c>
      <c r="L48" s="513">
        <v>1803.79</v>
      </c>
      <c r="M48" s="514">
        <v>1.1399999999999999</v>
      </c>
      <c r="N48" s="510">
        <v>2056.3200000000002</v>
      </c>
      <c r="O48" s="503"/>
      <c r="P48" s="506">
        <v>1379.69</v>
      </c>
      <c r="Q48" s="511"/>
      <c r="R48" s="511"/>
      <c r="S48" s="462"/>
      <c r="T48" s="462"/>
      <c r="U48" s="462"/>
      <c r="V48" s="462"/>
      <c r="W48" s="462"/>
      <c r="X48" s="462"/>
      <c r="Y48" s="462"/>
      <c r="Z48" s="462"/>
      <c r="AA48" s="462"/>
      <c r="AB48" s="464"/>
      <c r="AC48" s="464"/>
      <c r="AD48" s="464"/>
      <c r="AE48" s="464"/>
      <c r="AF48" s="464"/>
      <c r="AG48" s="464"/>
      <c r="AH48" s="464"/>
      <c r="AI48" s="464"/>
      <c r="AJ48" s="464"/>
      <c r="AK48" s="464"/>
      <c r="AL48" s="464"/>
      <c r="AM48" s="464"/>
      <c r="AN48" s="489"/>
      <c r="AO48" s="489"/>
      <c r="AP48" s="489"/>
      <c r="AQ48" s="499"/>
      <c r="AR48" s="464"/>
      <c r="AS48" s="464" t="s">
        <v>801</v>
      </c>
      <c r="AT48" s="464"/>
      <c r="AU48" s="464"/>
      <c r="AV48" s="464"/>
      <c r="AW48" s="464"/>
      <c r="AX48" s="464"/>
      <c r="AY48" s="464"/>
      <c r="AZ48" s="464"/>
      <c r="BA48" s="464"/>
      <c r="BB48" s="464"/>
      <c r="BC48" s="464"/>
      <c r="BD48" s="464"/>
      <c r="BE48" s="464"/>
      <c r="BF48" s="464"/>
      <c r="BG48" s="464"/>
      <c r="BH48" s="464"/>
      <c r="BI48" s="464"/>
      <c r="BJ48" s="464"/>
      <c r="BK48" s="464"/>
      <c r="BL48" s="464"/>
      <c r="BM48" s="464"/>
      <c r="BN48" s="464"/>
      <c r="BO48" s="464"/>
    </row>
    <row r="49" spans="1:67" s="477" customFormat="1" ht="22.5" x14ac:dyDescent="0.25">
      <c r="A49" s="515"/>
      <c r="B49" s="501" t="s">
        <v>803</v>
      </c>
      <c r="C49" s="2761" t="s">
        <v>804</v>
      </c>
      <c r="D49" s="2761"/>
      <c r="E49" s="2761"/>
      <c r="F49" s="2761"/>
      <c r="G49" s="2761"/>
      <c r="H49" s="502" t="s">
        <v>795</v>
      </c>
      <c r="I49" s="508">
        <v>0.1</v>
      </c>
      <c r="J49" s="503" t="s">
        <v>798</v>
      </c>
      <c r="K49" s="512">
        <v>0.67095000000000005</v>
      </c>
      <c r="L49" s="505"/>
      <c r="M49" s="503"/>
      <c r="N49" s="516">
        <v>364.66</v>
      </c>
      <c r="O49" s="503"/>
      <c r="P49" s="520">
        <v>244.67</v>
      </c>
      <c r="Q49" s="462"/>
      <c r="R49" s="462"/>
      <c r="S49" s="462"/>
      <c r="T49" s="462"/>
      <c r="U49" s="462"/>
      <c r="V49" s="462"/>
      <c r="W49" s="462"/>
      <c r="X49" s="462"/>
      <c r="Y49" s="462"/>
      <c r="Z49" s="462"/>
      <c r="AA49" s="462"/>
      <c r="AB49" s="464"/>
      <c r="AC49" s="464"/>
      <c r="AD49" s="464"/>
      <c r="AE49" s="464"/>
      <c r="AF49" s="464"/>
      <c r="AG49" s="464"/>
      <c r="AH49" s="464"/>
      <c r="AI49" s="464"/>
      <c r="AJ49" s="464"/>
      <c r="AK49" s="464"/>
      <c r="AL49" s="464"/>
      <c r="AM49" s="464"/>
      <c r="AN49" s="489"/>
      <c r="AO49" s="489"/>
      <c r="AP49" s="489"/>
      <c r="AQ49" s="499"/>
      <c r="AR49" s="464"/>
      <c r="AS49" s="464"/>
      <c r="AT49" s="464" t="s">
        <v>804</v>
      </c>
      <c r="AU49" s="464"/>
      <c r="AV49" s="464"/>
      <c r="AW49" s="464"/>
      <c r="AX49" s="464"/>
      <c r="AY49" s="464"/>
      <c r="AZ49" s="464"/>
      <c r="BA49" s="464"/>
      <c r="BB49" s="464"/>
      <c r="BC49" s="464"/>
      <c r="BD49" s="464"/>
      <c r="BE49" s="464"/>
      <c r="BF49" s="464"/>
      <c r="BG49" s="464"/>
      <c r="BH49" s="464"/>
      <c r="BI49" s="464"/>
      <c r="BJ49" s="464"/>
      <c r="BK49" s="464"/>
      <c r="BL49" s="464"/>
      <c r="BM49" s="464"/>
      <c r="BN49" s="464"/>
      <c r="BO49" s="464"/>
    </row>
    <row r="50" spans="1:67" s="477" customFormat="1" ht="22.5" x14ac:dyDescent="0.25">
      <c r="A50" s="507"/>
      <c r="B50" s="501" t="s">
        <v>805</v>
      </c>
      <c r="C50" s="2761" t="s">
        <v>806</v>
      </c>
      <c r="D50" s="2761"/>
      <c r="E50" s="2761"/>
      <c r="F50" s="2761"/>
      <c r="G50" s="2761"/>
      <c r="H50" s="502" t="s">
        <v>802</v>
      </c>
      <c r="I50" s="517">
        <v>4.13</v>
      </c>
      <c r="J50" s="503" t="s">
        <v>798</v>
      </c>
      <c r="K50" s="536">
        <v>27.710235000000001</v>
      </c>
      <c r="L50" s="509"/>
      <c r="M50" s="572"/>
      <c r="N50" s="510">
        <v>1374.22</v>
      </c>
      <c r="O50" s="503"/>
      <c r="P50" s="506">
        <v>38079.96</v>
      </c>
      <c r="Q50" s="511"/>
      <c r="R50" s="511"/>
      <c r="S50" s="462"/>
      <c r="T50" s="462"/>
      <c r="U50" s="462"/>
      <c r="V50" s="462"/>
      <c r="W50" s="462"/>
      <c r="X50" s="462"/>
      <c r="Y50" s="462"/>
      <c r="Z50" s="462"/>
      <c r="AA50" s="462"/>
      <c r="AB50" s="464"/>
      <c r="AC50" s="464"/>
      <c r="AD50" s="464"/>
      <c r="AE50" s="464"/>
      <c r="AF50" s="464"/>
      <c r="AG50" s="464"/>
      <c r="AH50" s="464"/>
      <c r="AI50" s="464"/>
      <c r="AJ50" s="464"/>
      <c r="AK50" s="464"/>
      <c r="AL50" s="464"/>
      <c r="AM50" s="464"/>
      <c r="AN50" s="489"/>
      <c r="AO50" s="489"/>
      <c r="AP50" s="489"/>
      <c r="AQ50" s="499"/>
      <c r="AR50" s="464"/>
      <c r="AS50" s="464" t="s">
        <v>806</v>
      </c>
      <c r="AT50" s="464"/>
      <c r="AU50" s="464"/>
      <c r="AV50" s="464"/>
      <c r="AW50" s="464"/>
      <c r="AX50" s="464"/>
      <c r="AY50" s="464"/>
      <c r="AZ50" s="464"/>
      <c r="BA50" s="464"/>
      <c r="BB50" s="464"/>
      <c r="BC50" s="464"/>
      <c r="BD50" s="464"/>
      <c r="BE50" s="464"/>
      <c r="BF50" s="464"/>
      <c r="BG50" s="464"/>
      <c r="BH50" s="464"/>
      <c r="BI50" s="464"/>
      <c r="BJ50" s="464"/>
      <c r="BK50" s="464"/>
      <c r="BL50" s="464"/>
      <c r="BM50" s="464"/>
      <c r="BN50" s="464"/>
      <c r="BO50" s="464"/>
    </row>
    <row r="51" spans="1:67" s="477" customFormat="1" ht="22.5" x14ac:dyDescent="0.25">
      <c r="A51" s="515"/>
      <c r="B51" s="501" t="s">
        <v>803</v>
      </c>
      <c r="C51" s="2761" t="s">
        <v>804</v>
      </c>
      <c r="D51" s="2761"/>
      <c r="E51" s="2761"/>
      <c r="F51" s="2761"/>
      <c r="G51" s="2761"/>
      <c r="H51" s="502" t="s">
        <v>795</v>
      </c>
      <c r="I51" s="517">
        <v>4.13</v>
      </c>
      <c r="J51" s="503" t="s">
        <v>798</v>
      </c>
      <c r="K51" s="536">
        <v>27.710235000000001</v>
      </c>
      <c r="L51" s="505"/>
      <c r="M51" s="503"/>
      <c r="N51" s="516">
        <v>364.66</v>
      </c>
      <c r="O51" s="503"/>
      <c r="P51" s="506">
        <v>10104.81</v>
      </c>
      <c r="Q51" s="462"/>
      <c r="R51" s="462"/>
      <c r="S51" s="462"/>
      <c r="T51" s="462"/>
      <c r="U51" s="462"/>
      <c r="V51" s="462"/>
      <c r="W51" s="462"/>
      <c r="X51" s="462"/>
      <c r="Y51" s="462"/>
      <c r="Z51" s="462"/>
      <c r="AA51" s="462"/>
      <c r="AB51" s="464"/>
      <c r="AC51" s="464"/>
      <c r="AD51" s="464"/>
      <c r="AE51" s="464"/>
      <c r="AF51" s="464"/>
      <c r="AG51" s="464"/>
      <c r="AH51" s="464"/>
      <c r="AI51" s="464"/>
      <c r="AJ51" s="464"/>
      <c r="AK51" s="464"/>
      <c r="AL51" s="464"/>
      <c r="AM51" s="464"/>
      <c r="AN51" s="489"/>
      <c r="AO51" s="489"/>
      <c r="AP51" s="489"/>
      <c r="AQ51" s="499"/>
      <c r="AR51" s="464"/>
      <c r="AS51" s="464"/>
      <c r="AT51" s="464" t="s">
        <v>804</v>
      </c>
      <c r="AU51" s="464"/>
      <c r="AV51" s="464"/>
      <c r="AW51" s="464"/>
      <c r="AX51" s="464"/>
      <c r="AY51" s="464"/>
      <c r="AZ51" s="464"/>
      <c r="BA51" s="464"/>
      <c r="BB51" s="464"/>
      <c r="BC51" s="464"/>
      <c r="BD51" s="464"/>
      <c r="BE51" s="464"/>
      <c r="BF51" s="464"/>
      <c r="BG51" s="464"/>
      <c r="BH51" s="464"/>
      <c r="BI51" s="464"/>
      <c r="BJ51" s="464"/>
      <c r="BK51" s="464"/>
      <c r="BL51" s="464"/>
      <c r="BM51" s="464"/>
      <c r="BN51" s="464"/>
      <c r="BO51" s="464"/>
    </row>
    <row r="52" spans="1:67" s="477" customFormat="1" ht="22.5" x14ac:dyDescent="0.25">
      <c r="A52" s="507"/>
      <c r="B52" s="501" t="s">
        <v>807</v>
      </c>
      <c r="C52" s="2761" t="s">
        <v>808</v>
      </c>
      <c r="D52" s="2761"/>
      <c r="E52" s="2761"/>
      <c r="F52" s="2761"/>
      <c r="G52" s="2761"/>
      <c r="H52" s="502" t="s">
        <v>802</v>
      </c>
      <c r="I52" s="517">
        <v>3.17</v>
      </c>
      <c r="J52" s="503" t="s">
        <v>798</v>
      </c>
      <c r="K52" s="536">
        <v>21.269114999999999</v>
      </c>
      <c r="L52" s="518">
        <v>1.75</v>
      </c>
      <c r="M52" s="514">
        <v>1.26</v>
      </c>
      <c r="N52" s="510">
        <v>2.21</v>
      </c>
      <c r="O52" s="503"/>
      <c r="P52" s="506">
        <v>47</v>
      </c>
      <c r="Q52" s="511"/>
      <c r="R52" s="511"/>
      <c r="S52" s="462"/>
      <c r="T52" s="462"/>
      <c r="U52" s="462"/>
      <c r="V52" s="462"/>
      <c r="W52" s="462"/>
      <c r="X52" s="462"/>
      <c r="Y52" s="462"/>
      <c r="Z52" s="462"/>
      <c r="AA52" s="462"/>
      <c r="AB52" s="464"/>
      <c r="AC52" s="464"/>
      <c r="AD52" s="464"/>
      <c r="AE52" s="464"/>
      <c r="AF52" s="464"/>
      <c r="AG52" s="464"/>
      <c r="AH52" s="464"/>
      <c r="AI52" s="464"/>
      <c r="AJ52" s="464"/>
      <c r="AK52" s="464"/>
      <c r="AL52" s="464"/>
      <c r="AM52" s="464"/>
      <c r="AN52" s="489"/>
      <c r="AO52" s="489"/>
      <c r="AP52" s="489"/>
      <c r="AQ52" s="499"/>
      <c r="AR52" s="464"/>
      <c r="AS52" s="464" t="s">
        <v>808</v>
      </c>
      <c r="AT52" s="464"/>
      <c r="AU52" s="464"/>
      <c r="AV52" s="464"/>
      <c r="AW52" s="464"/>
      <c r="AX52" s="464"/>
      <c r="AY52" s="464"/>
      <c r="AZ52" s="464"/>
      <c r="BA52" s="464"/>
      <c r="BB52" s="464"/>
      <c r="BC52" s="464"/>
      <c r="BD52" s="464"/>
      <c r="BE52" s="464"/>
      <c r="BF52" s="464"/>
      <c r="BG52" s="464"/>
      <c r="BH52" s="464"/>
      <c r="BI52" s="464"/>
      <c r="BJ52" s="464"/>
      <c r="BK52" s="464"/>
      <c r="BL52" s="464"/>
      <c r="BM52" s="464"/>
      <c r="BN52" s="464"/>
      <c r="BO52" s="464"/>
    </row>
    <row r="53" spans="1:67" s="477" customFormat="1" ht="22.5" x14ac:dyDescent="0.25">
      <c r="A53" s="507"/>
      <c r="B53" s="501" t="s">
        <v>809</v>
      </c>
      <c r="C53" s="2761" t="s">
        <v>810</v>
      </c>
      <c r="D53" s="2761"/>
      <c r="E53" s="2761"/>
      <c r="F53" s="2761"/>
      <c r="G53" s="2761"/>
      <c r="H53" s="502" t="s">
        <v>802</v>
      </c>
      <c r="I53" s="517">
        <v>0.19</v>
      </c>
      <c r="J53" s="503" t="s">
        <v>798</v>
      </c>
      <c r="K53" s="536">
        <v>1.274805</v>
      </c>
      <c r="L53" s="509"/>
      <c r="M53" s="572"/>
      <c r="N53" s="510">
        <v>535.19000000000005</v>
      </c>
      <c r="O53" s="503"/>
      <c r="P53" s="506">
        <v>682.26</v>
      </c>
      <c r="Q53" s="511"/>
      <c r="R53" s="511"/>
      <c r="S53" s="462"/>
      <c r="T53" s="462"/>
      <c r="U53" s="462"/>
      <c r="V53" s="462"/>
      <c r="W53" s="462"/>
      <c r="X53" s="462"/>
      <c r="Y53" s="462"/>
      <c r="Z53" s="462"/>
      <c r="AA53" s="462"/>
      <c r="AB53" s="464"/>
      <c r="AC53" s="464"/>
      <c r="AD53" s="464"/>
      <c r="AE53" s="464"/>
      <c r="AF53" s="464"/>
      <c r="AG53" s="464"/>
      <c r="AH53" s="464"/>
      <c r="AI53" s="464"/>
      <c r="AJ53" s="464"/>
      <c r="AK53" s="464"/>
      <c r="AL53" s="464"/>
      <c r="AM53" s="464"/>
      <c r="AN53" s="489"/>
      <c r="AO53" s="489"/>
      <c r="AP53" s="489"/>
      <c r="AQ53" s="499"/>
      <c r="AR53" s="464"/>
      <c r="AS53" s="464" t="s">
        <v>810</v>
      </c>
      <c r="AT53" s="464"/>
      <c r="AU53" s="464"/>
      <c r="AV53" s="464"/>
      <c r="AW53" s="464"/>
      <c r="AX53" s="464"/>
      <c r="AY53" s="464"/>
      <c r="AZ53" s="464"/>
      <c r="BA53" s="464"/>
      <c r="BB53" s="464"/>
      <c r="BC53" s="464"/>
      <c r="BD53" s="464"/>
      <c r="BE53" s="464"/>
      <c r="BF53" s="464"/>
      <c r="BG53" s="464"/>
      <c r="BH53" s="464"/>
      <c r="BI53" s="464"/>
      <c r="BJ53" s="464"/>
      <c r="BK53" s="464"/>
      <c r="BL53" s="464"/>
      <c r="BM53" s="464"/>
      <c r="BN53" s="464"/>
      <c r="BO53" s="464"/>
    </row>
    <row r="54" spans="1:67" s="477" customFormat="1" ht="22.5" x14ac:dyDescent="0.25">
      <c r="A54" s="515"/>
      <c r="B54" s="501" t="s">
        <v>811</v>
      </c>
      <c r="C54" s="2761" t="s">
        <v>812</v>
      </c>
      <c r="D54" s="2761"/>
      <c r="E54" s="2761"/>
      <c r="F54" s="2761"/>
      <c r="G54" s="2761"/>
      <c r="H54" s="502" t="s">
        <v>795</v>
      </c>
      <c r="I54" s="517">
        <v>0.19</v>
      </c>
      <c r="J54" s="503" t="s">
        <v>798</v>
      </c>
      <c r="K54" s="536">
        <v>1.274805</v>
      </c>
      <c r="L54" s="505"/>
      <c r="M54" s="503"/>
      <c r="N54" s="516">
        <v>271.47000000000003</v>
      </c>
      <c r="O54" s="503"/>
      <c r="P54" s="520">
        <v>346.07</v>
      </c>
      <c r="Q54" s="462"/>
      <c r="R54" s="462"/>
      <c r="S54" s="462"/>
      <c r="T54" s="462"/>
      <c r="U54" s="462"/>
      <c r="V54" s="462"/>
      <c r="W54" s="462"/>
      <c r="X54" s="462"/>
      <c r="Y54" s="462"/>
      <c r="Z54" s="462"/>
      <c r="AA54" s="462"/>
      <c r="AB54" s="464"/>
      <c r="AC54" s="464"/>
      <c r="AD54" s="464"/>
      <c r="AE54" s="464"/>
      <c r="AF54" s="464"/>
      <c r="AG54" s="464"/>
      <c r="AH54" s="464"/>
      <c r="AI54" s="464"/>
      <c r="AJ54" s="464"/>
      <c r="AK54" s="464"/>
      <c r="AL54" s="464"/>
      <c r="AM54" s="464"/>
      <c r="AN54" s="489"/>
      <c r="AO54" s="489"/>
      <c r="AP54" s="489"/>
      <c r="AQ54" s="499"/>
      <c r="AR54" s="464"/>
      <c r="AS54" s="464"/>
      <c r="AT54" s="464" t="s">
        <v>812</v>
      </c>
      <c r="AU54" s="464"/>
      <c r="AV54" s="464"/>
      <c r="AW54" s="464"/>
      <c r="AX54" s="464"/>
      <c r="AY54" s="464"/>
      <c r="AZ54" s="464"/>
      <c r="BA54" s="464"/>
      <c r="BB54" s="464"/>
      <c r="BC54" s="464"/>
      <c r="BD54" s="464"/>
      <c r="BE54" s="464"/>
      <c r="BF54" s="464"/>
      <c r="BG54" s="464"/>
      <c r="BH54" s="464"/>
      <c r="BI54" s="464"/>
      <c r="BJ54" s="464"/>
      <c r="BK54" s="464"/>
      <c r="BL54" s="464"/>
      <c r="BM54" s="464"/>
      <c r="BN54" s="464"/>
      <c r="BO54" s="464"/>
    </row>
    <row r="55" spans="1:67" s="477" customFormat="1" ht="22.5" x14ac:dyDescent="0.25">
      <c r="A55" s="507"/>
      <c r="B55" s="501" t="s">
        <v>813</v>
      </c>
      <c r="C55" s="2761" t="s">
        <v>814</v>
      </c>
      <c r="D55" s="2761"/>
      <c r="E55" s="2761"/>
      <c r="F55" s="2761"/>
      <c r="G55" s="2761"/>
      <c r="H55" s="502" t="s">
        <v>802</v>
      </c>
      <c r="I55" s="517">
        <v>1.63</v>
      </c>
      <c r="J55" s="503" t="s">
        <v>798</v>
      </c>
      <c r="K55" s="536">
        <v>10.936484999999999</v>
      </c>
      <c r="L55" s="518">
        <v>4.3499999999999996</v>
      </c>
      <c r="M55" s="514">
        <v>1.19</v>
      </c>
      <c r="N55" s="510">
        <v>5.18</v>
      </c>
      <c r="O55" s="503"/>
      <c r="P55" s="506">
        <v>56.65</v>
      </c>
      <c r="Q55" s="511"/>
      <c r="R55" s="511"/>
      <c r="S55" s="462"/>
      <c r="T55" s="462"/>
      <c r="U55" s="462"/>
      <c r="V55" s="462"/>
      <c r="W55" s="462"/>
      <c r="X55" s="462"/>
      <c r="Y55" s="462"/>
      <c r="Z55" s="462"/>
      <c r="AA55" s="462"/>
      <c r="AB55" s="464"/>
      <c r="AC55" s="464"/>
      <c r="AD55" s="464"/>
      <c r="AE55" s="464"/>
      <c r="AF55" s="464"/>
      <c r="AG55" s="464"/>
      <c r="AH55" s="464"/>
      <c r="AI55" s="464"/>
      <c r="AJ55" s="464"/>
      <c r="AK55" s="464"/>
      <c r="AL55" s="464"/>
      <c r="AM55" s="464"/>
      <c r="AN55" s="489"/>
      <c r="AO55" s="489"/>
      <c r="AP55" s="489"/>
      <c r="AQ55" s="499"/>
      <c r="AR55" s="464"/>
      <c r="AS55" s="464" t="s">
        <v>814</v>
      </c>
      <c r="AT55" s="464"/>
      <c r="AU55" s="464"/>
      <c r="AV55" s="464"/>
      <c r="AW55" s="464"/>
      <c r="AX55" s="464"/>
      <c r="AY55" s="464"/>
      <c r="AZ55" s="464"/>
      <c r="BA55" s="464"/>
      <c r="BB55" s="464"/>
      <c r="BC55" s="464"/>
      <c r="BD55" s="464"/>
      <c r="BE55" s="464"/>
      <c r="BF55" s="464"/>
      <c r="BG55" s="464"/>
      <c r="BH55" s="464"/>
      <c r="BI55" s="464"/>
      <c r="BJ55" s="464"/>
      <c r="BK55" s="464"/>
      <c r="BL55" s="464"/>
      <c r="BM55" s="464"/>
      <c r="BN55" s="464"/>
      <c r="BO55" s="464"/>
    </row>
    <row r="56" spans="1:67" s="477" customFormat="1" ht="23.25" x14ac:dyDescent="0.25">
      <c r="A56" s="507"/>
      <c r="B56" s="501" t="s">
        <v>815</v>
      </c>
      <c r="C56" s="2761" t="s">
        <v>816</v>
      </c>
      <c r="D56" s="2761"/>
      <c r="E56" s="2761"/>
      <c r="F56" s="2761"/>
      <c r="G56" s="2761"/>
      <c r="H56" s="502" t="s">
        <v>802</v>
      </c>
      <c r="I56" s="517">
        <v>6.16</v>
      </c>
      <c r="J56" s="503" t="s">
        <v>798</v>
      </c>
      <c r="K56" s="512">
        <v>41.33052</v>
      </c>
      <c r="L56" s="518">
        <v>51.1</v>
      </c>
      <c r="M56" s="519">
        <v>0.9</v>
      </c>
      <c r="N56" s="510">
        <v>45.99</v>
      </c>
      <c r="O56" s="503"/>
      <c r="P56" s="506">
        <v>1900.79</v>
      </c>
      <c r="Q56" s="511"/>
      <c r="R56" s="511"/>
      <c r="S56" s="462"/>
      <c r="T56" s="462"/>
      <c r="U56" s="462"/>
      <c r="V56" s="462"/>
      <c r="W56" s="462"/>
      <c r="X56" s="462"/>
      <c r="Y56" s="462"/>
      <c r="Z56" s="462"/>
      <c r="AA56" s="462"/>
      <c r="AB56" s="464"/>
      <c r="AC56" s="464"/>
      <c r="AD56" s="464"/>
      <c r="AE56" s="464"/>
      <c r="AF56" s="464"/>
      <c r="AG56" s="464"/>
      <c r="AH56" s="464"/>
      <c r="AI56" s="464"/>
      <c r="AJ56" s="464"/>
      <c r="AK56" s="464"/>
      <c r="AL56" s="464"/>
      <c r="AM56" s="464"/>
      <c r="AN56" s="489"/>
      <c r="AO56" s="489"/>
      <c r="AP56" s="489"/>
      <c r="AQ56" s="499"/>
      <c r="AR56" s="464"/>
      <c r="AS56" s="464" t="s">
        <v>816</v>
      </c>
      <c r="AT56" s="464"/>
      <c r="AU56" s="464"/>
      <c r="AV56" s="464"/>
      <c r="AW56" s="464"/>
      <c r="AX56" s="464"/>
      <c r="AY56" s="464"/>
      <c r="AZ56" s="464"/>
      <c r="BA56" s="464"/>
      <c r="BB56" s="464"/>
      <c r="BC56" s="464"/>
      <c r="BD56" s="464"/>
      <c r="BE56" s="464"/>
      <c r="BF56" s="464"/>
      <c r="BG56" s="464"/>
      <c r="BH56" s="464"/>
      <c r="BI56" s="464"/>
      <c r="BJ56" s="464"/>
      <c r="BK56" s="464"/>
      <c r="BL56" s="464"/>
      <c r="BM56" s="464"/>
      <c r="BN56" s="464"/>
      <c r="BO56" s="464"/>
    </row>
    <row r="57" spans="1:67" s="477" customFormat="1" ht="15" x14ac:dyDescent="0.25">
      <c r="A57" s="500"/>
      <c r="B57" s="501" t="s">
        <v>232</v>
      </c>
      <c r="C57" s="2761" t="s">
        <v>817</v>
      </c>
      <c r="D57" s="2761"/>
      <c r="E57" s="2761"/>
      <c r="F57" s="2761"/>
      <c r="G57" s="2761"/>
      <c r="H57" s="502"/>
      <c r="I57" s="503"/>
      <c r="J57" s="503"/>
      <c r="K57" s="503"/>
      <c r="L57" s="505"/>
      <c r="M57" s="503"/>
      <c r="N57" s="505"/>
      <c r="O57" s="503"/>
      <c r="P57" s="520">
        <v>0</v>
      </c>
      <c r="Q57" s="462"/>
      <c r="R57" s="462"/>
      <c r="S57" s="462"/>
      <c r="T57" s="462"/>
      <c r="U57" s="462"/>
      <c r="V57" s="462"/>
      <c r="W57" s="462"/>
      <c r="X57" s="462"/>
      <c r="Y57" s="462"/>
      <c r="Z57" s="462"/>
      <c r="AA57" s="462"/>
      <c r="AB57" s="464"/>
      <c r="AC57" s="464"/>
      <c r="AD57" s="464"/>
      <c r="AE57" s="464"/>
      <c r="AF57" s="464"/>
      <c r="AG57" s="464"/>
      <c r="AH57" s="464"/>
      <c r="AI57" s="464"/>
      <c r="AJ57" s="464"/>
      <c r="AK57" s="464"/>
      <c r="AL57" s="464"/>
      <c r="AM57" s="464"/>
      <c r="AN57" s="489"/>
      <c r="AO57" s="489"/>
      <c r="AP57" s="489"/>
      <c r="AQ57" s="499"/>
      <c r="AR57" s="464" t="s">
        <v>817</v>
      </c>
      <c r="AS57" s="464"/>
      <c r="AT57" s="464"/>
      <c r="AU57" s="464"/>
      <c r="AV57" s="464"/>
      <c r="AW57" s="464"/>
      <c r="AX57" s="464"/>
      <c r="AY57" s="464"/>
      <c r="AZ57" s="464"/>
      <c r="BA57" s="464"/>
      <c r="BB57" s="464"/>
      <c r="BC57" s="464"/>
      <c r="BD57" s="464"/>
      <c r="BE57" s="464"/>
      <c r="BF57" s="464"/>
      <c r="BG57" s="464"/>
      <c r="BH57" s="464"/>
      <c r="BI57" s="464"/>
      <c r="BJ57" s="464"/>
      <c r="BK57" s="464"/>
      <c r="BL57" s="464"/>
      <c r="BM57" s="464"/>
      <c r="BN57" s="464"/>
      <c r="BO57" s="464"/>
    </row>
    <row r="58" spans="1:67" s="477" customFormat="1" ht="15" x14ac:dyDescent="0.25">
      <c r="A58" s="507"/>
      <c r="B58" s="501" t="s">
        <v>818</v>
      </c>
      <c r="C58" s="2761" t="s">
        <v>819</v>
      </c>
      <c r="D58" s="2761"/>
      <c r="E58" s="2761"/>
      <c r="F58" s="2761"/>
      <c r="G58" s="2761"/>
      <c r="H58" s="502" t="s">
        <v>820</v>
      </c>
      <c r="I58" s="517">
        <v>1.37</v>
      </c>
      <c r="J58" s="521">
        <v>0</v>
      </c>
      <c r="K58" s="521">
        <v>0</v>
      </c>
      <c r="L58" s="509"/>
      <c r="M58" s="572"/>
      <c r="N58" s="510">
        <v>114.64</v>
      </c>
      <c r="O58" s="503"/>
      <c r="P58" s="506">
        <v>0</v>
      </c>
      <c r="Q58" s="511"/>
      <c r="R58" s="511"/>
      <c r="S58" s="462"/>
      <c r="T58" s="462"/>
      <c r="U58" s="462"/>
      <c r="V58" s="462"/>
      <c r="W58" s="462"/>
      <c r="X58" s="462"/>
      <c r="Y58" s="462"/>
      <c r="Z58" s="462"/>
      <c r="AA58" s="462"/>
      <c r="AB58" s="464"/>
      <c r="AC58" s="464"/>
      <c r="AD58" s="464"/>
      <c r="AE58" s="464"/>
      <c r="AF58" s="464"/>
      <c r="AG58" s="464"/>
      <c r="AH58" s="464"/>
      <c r="AI58" s="464"/>
      <c r="AJ58" s="464"/>
      <c r="AK58" s="464"/>
      <c r="AL58" s="464"/>
      <c r="AM58" s="464"/>
      <c r="AN58" s="489"/>
      <c r="AO58" s="489"/>
      <c r="AP58" s="489"/>
      <c r="AQ58" s="499"/>
      <c r="AR58" s="464"/>
      <c r="AS58" s="464" t="s">
        <v>819</v>
      </c>
      <c r="AT58" s="464"/>
      <c r="AU58" s="464"/>
      <c r="AV58" s="464"/>
      <c r="AW58" s="464"/>
      <c r="AX58" s="464"/>
      <c r="AY58" s="464"/>
      <c r="AZ58" s="464"/>
      <c r="BA58" s="464"/>
      <c r="BB58" s="464"/>
      <c r="BC58" s="464"/>
      <c r="BD58" s="464"/>
      <c r="BE58" s="464"/>
      <c r="BF58" s="464"/>
      <c r="BG58" s="464"/>
      <c r="BH58" s="464"/>
      <c r="BI58" s="464"/>
      <c r="BJ58" s="464"/>
      <c r="BK58" s="464"/>
      <c r="BL58" s="464"/>
      <c r="BM58" s="464"/>
      <c r="BN58" s="464"/>
      <c r="BO58" s="464"/>
    </row>
    <row r="59" spans="1:67" s="477" customFormat="1" ht="15" x14ac:dyDescent="0.25">
      <c r="A59" s="507"/>
      <c r="B59" s="501" t="s">
        <v>821</v>
      </c>
      <c r="C59" s="2761" t="s">
        <v>822</v>
      </c>
      <c r="D59" s="2761"/>
      <c r="E59" s="2761"/>
      <c r="F59" s="2761"/>
      <c r="G59" s="2761"/>
      <c r="H59" s="502" t="s">
        <v>823</v>
      </c>
      <c r="I59" s="517">
        <v>0.41</v>
      </c>
      <c r="J59" s="521">
        <v>0</v>
      </c>
      <c r="K59" s="521">
        <v>0</v>
      </c>
      <c r="L59" s="518">
        <v>41.38</v>
      </c>
      <c r="M59" s="519">
        <v>1.2</v>
      </c>
      <c r="N59" s="510">
        <v>49.66</v>
      </c>
      <c r="O59" s="503"/>
      <c r="P59" s="506">
        <v>0</v>
      </c>
      <c r="Q59" s="511"/>
      <c r="R59" s="511"/>
      <c r="S59" s="462"/>
      <c r="T59" s="462"/>
      <c r="U59" s="462"/>
      <c r="V59" s="462"/>
      <c r="W59" s="462"/>
      <c r="X59" s="462"/>
      <c r="Y59" s="462"/>
      <c r="Z59" s="462"/>
      <c r="AA59" s="462"/>
      <c r="AB59" s="464"/>
      <c r="AC59" s="464"/>
      <c r="AD59" s="464"/>
      <c r="AE59" s="464"/>
      <c r="AF59" s="464"/>
      <c r="AG59" s="464"/>
      <c r="AH59" s="464"/>
      <c r="AI59" s="464"/>
      <c r="AJ59" s="464"/>
      <c r="AK59" s="464"/>
      <c r="AL59" s="464"/>
      <c r="AM59" s="464"/>
      <c r="AN59" s="489"/>
      <c r="AO59" s="489"/>
      <c r="AP59" s="489"/>
      <c r="AQ59" s="499"/>
      <c r="AR59" s="464"/>
      <c r="AS59" s="464" t="s">
        <v>822</v>
      </c>
      <c r="AT59" s="464"/>
      <c r="AU59" s="464"/>
      <c r="AV59" s="464"/>
      <c r="AW59" s="464"/>
      <c r="AX59" s="464"/>
      <c r="AY59" s="464"/>
      <c r="AZ59" s="464"/>
      <c r="BA59" s="464"/>
      <c r="BB59" s="464"/>
      <c r="BC59" s="464"/>
      <c r="BD59" s="464"/>
      <c r="BE59" s="464"/>
      <c r="BF59" s="464"/>
      <c r="BG59" s="464"/>
      <c r="BH59" s="464"/>
      <c r="BI59" s="464"/>
      <c r="BJ59" s="464"/>
      <c r="BK59" s="464"/>
      <c r="BL59" s="464"/>
      <c r="BM59" s="464"/>
      <c r="BN59" s="464"/>
      <c r="BO59" s="464"/>
    </row>
    <row r="60" spans="1:67" s="477" customFormat="1" ht="15" x14ac:dyDescent="0.25">
      <c r="A60" s="507"/>
      <c r="B60" s="501" t="s">
        <v>824</v>
      </c>
      <c r="C60" s="2761" t="s">
        <v>825</v>
      </c>
      <c r="D60" s="2761"/>
      <c r="E60" s="2761"/>
      <c r="F60" s="2761"/>
      <c r="G60" s="2761"/>
      <c r="H60" s="502" t="s">
        <v>826</v>
      </c>
      <c r="I60" s="522">
        <v>3.2189999999999999</v>
      </c>
      <c r="J60" s="521">
        <v>0</v>
      </c>
      <c r="K60" s="521">
        <v>0</v>
      </c>
      <c r="L60" s="509"/>
      <c r="M60" s="572"/>
      <c r="N60" s="510">
        <v>6.17</v>
      </c>
      <c r="O60" s="503"/>
      <c r="P60" s="506">
        <v>0</v>
      </c>
      <c r="Q60" s="511"/>
      <c r="R60" s="511"/>
      <c r="S60" s="462"/>
      <c r="T60" s="462"/>
      <c r="U60" s="462"/>
      <c r="V60" s="462"/>
      <c r="W60" s="462"/>
      <c r="X60" s="462"/>
      <c r="Y60" s="462"/>
      <c r="Z60" s="462"/>
      <c r="AA60" s="462"/>
      <c r="AB60" s="464"/>
      <c r="AC60" s="464"/>
      <c r="AD60" s="464"/>
      <c r="AE60" s="464"/>
      <c r="AF60" s="464"/>
      <c r="AG60" s="464"/>
      <c r="AH60" s="464"/>
      <c r="AI60" s="464"/>
      <c r="AJ60" s="464"/>
      <c r="AK60" s="464"/>
      <c r="AL60" s="464"/>
      <c r="AM60" s="464"/>
      <c r="AN60" s="489"/>
      <c r="AO60" s="489"/>
      <c r="AP60" s="489"/>
      <c r="AQ60" s="499"/>
      <c r="AR60" s="464"/>
      <c r="AS60" s="464" t="s">
        <v>825</v>
      </c>
      <c r="AT60" s="464"/>
      <c r="AU60" s="464"/>
      <c r="AV60" s="464"/>
      <c r="AW60" s="464"/>
      <c r="AX60" s="464"/>
      <c r="AY60" s="464"/>
      <c r="AZ60" s="464"/>
      <c r="BA60" s="464"/>
      <c r="BB60" s="464"/>
      <c r="BC60" s="464"/>
      <c r="BD60" s="464"/>
      <c r="BE60" s="464"/>
      <c r="BF60" s="464"/>
      <c r="BG60" s="464"/>
      <c r="BH60" s="464"/>
      <c r="BI60" s="464"/>
      <c r="BJ60" s="464"/>
      <c r="BK60" s="464"/>
      <c r="BL60" s="464"/>
      <c r="BM60" s="464"/>
      <c r="BN60" s="464"/>
      <c r="BO60" s="464"/>
    </row>
    <row r="61" spans="1:67" s="477" customFormat="1" ht="23.25" x14ac:dyDescent="0.25">
      <c r="A61" s="507"/>
      <c r="B61" s="501" t="s">
        <v>827</v>
      </c>
      <c r="C61" s="2761" t="s">
        <v>828</v>
      </c>
      <c r="D61" s="2761"/>
      <c r="E61" s="2761"/>
      <c r="F61" s="2761"/>
      <c r="G61" s="2761"/>
      <c r="H61" s="502" t="s">
        <v>823</v>
      </c>
      <c r="I61" s="521">
        <v>4</v>
      </c>
      <c r="J61" s="521">
        <v>0</v>
      </c>
      <c r="K61" s="521">
        <v>0</v>
      </c>
      <c r="L61" s="518">
        <v>142.68</v>
      </c>
      <c r="M61" s="514">
        <v>1.05</v>
      </c>
      <c r="N61" s="510">
        <v>149.81</v>
      </c>
      <c r="O61" s="503"/>
      <c r="P61" s="506">
        <v>0</v>
      </c>
      <c r="Q61" s="511"/>
      <c r="R61" s="511"/>
      <c r="S61" s="462"/>
      <c r="T61" s="462"/>
      <c r="U61" s="462"/>
      <c r="V61" s="462"/>
      <c r="W61" s="462"/>
      <c r="X61" s="462"/>
      <c r="Y61" s="462"/>
      <c r="Z61" s="462"/>
      <c r="AA61" s="462"/>
      <c r="AB61" s="464"/>
      <c r="AC61" s="464"/>
      <c r="AD61" s="464"/>
      <c r="AE61" s="464"/>
      <c r="AF61" s="464"/>
      <c r="AG61" s="464"/>
      <c r="AH61" s="464"/>
      <c r="AI61" s="464"/>
      <c r="AJ61" s="464"/>
      <c r="AK61" s="464"/>
      <c r="AL61" s="464"/>
      <c r="AM61" s="464"/>
      <c r="AN61" s="489"/>
      <c r="AO61" s="489"/>
      <c r="AP61" s="489"/>
      <c r="AQ61" s="499"/>
      <c r="AR61" s="464"/>
      <c r="AS61" s="464" t="s">
        <v>828</v>
      </c>
      <c r="AT61" s="464"/>
      <c r="AU61" s="464"/>
      <c r="AV61" s="464"/>
      <c r="AW61" s="464"/>
      <c r="AX61" s="464"/>
      <c r="AY61" s="464"/>
      <c r="AZ61" s="464"/>
      <c r="BA61" s="464"/>
      <c r="BB61" s="464"/>
      <c r="BC61" s="464"/>
      <c r="BD61" s="464"/>
      <c r="BE61" s="464"/>
      <c r="BF61" s="464"/>
      <c r="BG61" s="464"/>
      <c r="BH61" s="464"/>
      <c r="BI61" s="464"/>
      <c r="BJ61" s="464"/>
      <c r="BK61" s="464"/>
      <c r="BL61" s="464"/>
      <c r="BM61" s="464"/>
      <c r="BN61" s="464"/>
      <c r="BO61" s="464"/>
    </row>
    <row r="62" spans="1:67" s="477" customFormat="1" ht="15" x14ac:dyDescent="0.25">
      <c r="A62" s="507"/>
      <c r="B62" s="501" t="s">
        <v>829</v>
      </c>
      <c r="C62" s="2761" t="s">
        <v>830</v>
      </c>
      <c r="D62" s="2761"/>
      <c r="E62" s="2761"/>
      <c r="F62" s="2761"/>
      <c r="G62" s="2761"/>
      <c r="H62" s="502" t="s">
        <v>789</v>
      </c>
      <c r="I62" s="512">
        <v>1.0000000000000001E-5</v>
      </c>
      <c r="J62" s="521">
        <v>0</v>
      </c>
      <c r="K62" s="521">
        <v>0</v>
      </c>
      <c r="L62" s="513">
        <v>70296.2</v>
      </c>
      <c r="M62" s="514">
        <v>1.17</v>
      </c>
      <c r="N62" s="510">
        <v>82246.55</v>
      </c>
      <c r="O62" s="503"/>
      <c r="P62" s="506">
        <v>0</v>
      </c>
      <c r="Q62" s="511"/>
      <c r="R62" s="511"/>
      <c r="S62" s="462"/>
      <c r="T62" s="462"/>
      <c r="U62" s="462"/>
      <c r="V62" s="462"/>
      <c r="W62" s="462"/>
      <c r="X62" s="462"/>
      <c r="Y62" s="462"/>
      <c r="Z62" s="462"/>
      <c r="AA62" s="462"/>
      <c r="AB62" s="464"/>
      <c r="AC62" s="464"/>
      <c r="AD62" s="464"/>
      <c r="AE62" s="464"/>
      <c r="AF62" s="464"/>
      <c r="AG62" s="464"/>
      <c r="AH62" s="464"/>
      <c r="AI62" s="464"/>
      <c r="AJ62" s="464"/>
      <c r="AK62" s="464"/>
      <c r="AL62" s="464"/>
      <c r="AM62" s="464"/>
      <c r="AN62" s="489"/>
      <c r="AO62" s="489"/>
      <c r="AP62" s="489"/>
      <c r="AQ62" s="499"/>
      <c r="AR62" s="464"/>
      <c r="AS62" s="464" t="s">
        <v>830</v>
      </c>
      <c r="AT62" s="464"/>
      <c r="AU62" s="464"/>
      <c r="AV62" s="464"/>
      <c r="AW62" s="464"/>
      <c r="AX62" s="464"/>
      <c r="AY62" s="464"/>
      <c r="AZ62" s="464"/>
      <c r="BA62" s="464"/>
      <c r="BB62" s="464"/>
      <c r="BC62" s="464"/>
      <c r="BD62" s="464"/>
      <c r="BE62" s="464"/>
      <c r="BF62" s="464"/>
      <c r="BG62" s="464"/>
      <c r="BH62" s="464"/>
      <c r="BI62" s="464"/>
      <c r="BJ62" s="464"/>
      <c r="BK62" s="464"/>
      <c r="BL62" s="464"/>
      <c r="BM62" s="464"/>
      <c r="BN62" s="464"/>
      <c r="BO62" s="464"/>
    </row>
    <row r="63" spans="1:67" s="477" customFormat="1" ht="15" x14ac:dyDescent="0.25">
      <c r="A63" s="507"/>
      <c r="B63" s="501" t="s">
        <v>831</v>
      </c>
      <c r="C63" s="2761" t="s">
        <v>832</v>
      </c>
      <c r="D63" s="2761"/>
      <c r="E63" s="2761"/>
      <c r="F63" s="2761"/>
      <c r="G63" s="2761"/>
      <c r="H63" s="502" t="s">
        <v>789</v>
      </c>
      <c r="I63" s="504">
        <v>1E-4</v>
      </c>
      <c r="J63" s="521">
        <v>0</v>
      </c>
      <c r="K63" s="521">
        <v>0</v>
      </c>
      <c r="L63" s="513">
        <v>231787.35</v>
      </c>
      <c r="M63" s="519">
        <v>1.9</v>
      </c>
      <c r="N63" s="510">
        <v>440395.97</v>
      </c>
      <c r="O63" s="503"/>
      <c r="P63" s="506">
        <v>0</v>
      </c>
      <c r="Q63" s="511"/>
      <c r="R63" s="511"/>
      <c r="S63" s="462"/>
      <c r="T63" s="462"/>
      <c r="U63" s="462"/>
      <c r="V63" s="462"/>
      <c r="W63" s="462"/>
      <c r="X63" s="462"/>
      <c r="Y63" s="462"/>
      <c r="Z63" s="462"/>
      <c r="AA63" s="462"/>
      <c r="AB63" s="464"/>
      <c r="AC63" s="464"/>
      <c r="AD63" s="464"/>
      <c r="AE63" s="464"/>
      <c r="AF63" s="464"/>
      <c r="AG63" s="464"/>
      <c r="AH63" s="464"/>
      <c r="AI63" s="464"/>
      <c r="AJ63" s="464"/>
      <c r="AK63" s="464"/>
      <c r="AL63" s="464"/>
      <c r="AM63" s="464"/>
      <c r="AN63" s="489"/>
      <c r="AO63" s="489"/>
      <c r="AP63" s="489"/>
      <c r="AQ63" s="499"/>
      <c r="AR63" s="464"/>
      <c r="AS63" s="464" t="s">
        <v>832</v>
      </c>
      <c r="AT63" s="464"/>
      <c r="AU63" s="464"/>
      <c r="AV63" s="464"/>
      <c r="AW63" s="464"/>
      <c r="AX63" s="464"/>
      <c r="AY63" s="464"/>
      <c r="AZ63" s="464"/>
      <c r="BA63" s="464"/>
      <c r="BB63" s="464"/>
      <c r="BC63" s="464"/>
      <c r="BD63" s="464"/>
      <c r="BE63" s="464"/>
      <c r="BF63" s="464"/>
      <c r="BG63" s="464"/>
      <c r="BH63" s="464"/>
      <c r="BI63" s="464"/>
      <c r="BJ63" s="464"/>
      <c r="BK63" s="464"/>
      <c r="BL63" s="464"/>
      <c r="BM63" s="464"/>
      <c r="BN63" s="464"/>
      <c r="BO63" s="464"/>
    </row>
    <row r="64" spans="1:67" s="477" customFormat="1" ht="23.25" x14ac:dyDescent="0.25">
      <c r="A64" s="507"/>
      <c r="B64" s="501" t="s">
        <v>833</v>
      </c>
      <c r="C64" s="2761" t="s">
        <v>834</v>
      </c>
      <c r="D64" s="2761"/>
      <c r="E64" s="2761"/>
      <c r="F64" s="2761"/>
      <c r="G64" s="2761"/>
      <c r="H64" s="502" t="s">
        <v>789</v>
      </c>
      <c r="I64" s="522">
        <v>1E-3</v>
      </c>
      <c r="J64" s="521">
        <v>0</v>
      </c>
      <c r="K64" s="521">
        <v>0</v>
      </c>
      <c r="L64" s="513">
        <v>105278.81</v>
      </c>
      <c r="M64" s="514">
        <v>1.1599999999999999</v>
      </c>
      <c r="N64" s="510">
        <v>122123.42</v>
      </c>
      <c r="O64" s="503"/>
      <c r="P64" s="506">
        <v>0</v>
      </c>
      <c r="Q64" s="511"/>
      <c r="R64" s="511"/>
      <c r="S64" s="462"/>
      <c r="T64" s="462"/>
      <c r="U64" s="462"/>
      <c r="V64" s="462"/>
      <c r="W64" s="462"/>
      <c r="X64" s="462"/>
      <c r="Y64" s="462"/>
      <c r="Z64" s="462"/>
      <c r="AA64" s="462"/>
      <c r="AB64" s="464"/>
      <c r="AC64" s="464"/>
      <c r="AD64" s="464"/>
      <c r="AE64" s="464"/>
      <c r="AF64" s="464"/>
      <c r="AG64" s="464"/>
      <c r="AH64" s="464"/>
      <c r="AI64" s="464"/>
      <c r="AJ64" s="464"/>
      <c r="AK64" s="464"/>
      <c r="AL64" s="464"/>
      <c r="AM64" s="464"/>
      <c r="AN64" s="489"/>
      <c r="AO64" s="489"/>
      <c r="AP64" s="489"/>
      <c r="AQ64" s="499"/>
      <c r="AR64" s="464"/>
      <c r="AS64" s="464" t="s">
        <v>834</v>
      </c>
      <c r="AT64" s="464"/>
      <c r="AU64" s="464"/>
      <c r="AV64" s="464"/>
      <c r="AW64" s="464"/>
      <c r="AX64" s="464"/>
      <c r="AY64" s="464"/>
      <c r="AZ64" s="464"/>
      <c r="BA64" s="464"/>
      <c r="BB64" s="464"/>
      <c r="BC64" s="464"/>
      <c r="BD64" s="464"/>
      <c r="BE64" s="464"/>
      <c r="BF64" s="464"/>
      <c r="BG64" s="464"/>
      <c r="BH64" s="464"/>
      <c r="BI64" s="464"/>
      <c r="BJ64" s="464"/>
      <c r="BK64" s="464"/>
      <c r="BL64" s="464"/>
      <c r="BM64" s="464"/>
      <c r="BN64" s="464"/>
      <c r="BO64" s="464"/>
    </row>
    <row r="65" spans="1:67" s="477" customFormat="1" ht="34.5" x14ac:dyDescent="0.25">
      <c r="A65" s="507"/>
      <c r="B65" s="501" t="s">
        <v>835</v>
      </c>
      <c r="C65" s="2761" t="s">
        <v>836</v>
      </c>
      <c r="D65" s="2761"/>
      <c r="E65" s="2761"/>
      <c r="F65" s="2761"/>
      <c r="G65" s="2761"/>
      <c r="H65" s="502" t="s">
        <v>837</v>
      </c>
      <c r="I65" s="504">
        <v>1.8700000000000001E-2</v>
      </c>
      <c r="J65" s="521">
        <v>0</v>
      </c>
      <c r="K65" s="521">
        <v>0</v>
      </c>
      <c r="L65" s="518">
        <v>307.83999999999997</v>
      </c>
      <c r="M65" s="514">
        <v>1.03</v>
      </c>
      <c r="N65" s="510">
        <v>317.08</v>
      </c>
      <c r="O65" s="503"/>
      <c r="P65" s="506">
        <v>0</v>
      </c>
      <c r="Q65" s="511"/>
      <c r="R65" s="511"/>
      <c r="S65" s="462"/>
      <c r="T65" s="462"/>
      <c r="U65" s="462"/>
      <c r="V65" s="462"/>
      <c r="W65" s="462"/>
      <c r="X65" s="462"/>
      <c r="Y65" s="462"/>
      <c r="Z65" s="462"/>
      <c r="AA65" s="462"/>
      <c r="AB65" s="464"/>
      <c r="AC65" s="464"/>
      <c r="AD65" s="464"/>
      <c r="AE65" s="464"/>
      <c r="AF65" s="464"/>
      <c r="AG65" s="464"/>
      <c r="AH65" s="464"/>
      <c r="AI65" s="464"/>
      <c r="AJ65" s="464"/>
      <c r="AK65" s="464"/>
      <c r="AL65" s="464"/>
      <c r="AM65" s="464"/>
      <c r="AN65" s="489"/>
      <c r="AO65" s="489"/>
      <c r="AP65" s="489"/>
      <c r="AQ65" s="499"/>
      <c r="AR65" s="464"/>
      <c r="AS65" s="464" t="s">
        <v>836</v>
      </c>
      <c r="AT65" s="464"/>
      <c r="AU65" s="464"/>
      <c r="AV65" s="464"/>
      <c r="AW65" s="464"/>
      <c r="AX65" s="464"/>
      <c r="AY65" s="464"/>
      <c r="AZ65" s="464"/>
      <c r="BA65" s="464"/>
      <c r="BB65" s="464"/>
      <c r="BC65" s="464"/>
      <c r="BD65" s="464"/>
      <c r="BE65" s="464"/>
      <c r="BF65" s="464"/>
      <c r="BG65" s="464"/>
      <c r="BH65" s="464"/>
      <c r="BI65" s="464"/>
      <c r="BJ65" s="464"/>
      <c r="BK65" s="464"/>
      <c r="BL65" s="464"/>
      <c r="BM65" s="464"/>
      <c r="BN65" s="464"/>
      <c r="BO65" s="464"/>
    </row>
    <row r="66" spans="1:67" s="477" customFormat="1" ht="15" x14ac:dyDescent="0.25">
      <c r="A66" s="507"/>
      <c r="B66" s="501" t="s">
        <v>838</v>
      </c>
      <c r="C66" s="2761" t="s">
        <v>839</v>
      </c>
      <c r="D66" s="2761"/>
      <c r="E66" s="2761"/>
      <c r="F66" s="2761"/>
      <c r="G66" s="2761"/>
      <c r="H66" s="502" t="s">
        <v>789</v>
      </c>
      <c r="I66" s="512">
        <v>3.0000000000000001E-5</v>
      </c>
      <c r="J66" s="521">
        <v>0</v>
      </c>
      <c r="K66" s="521">
        <v>0</v>
      </c>
      <c r="L66" s="513">
        <v>60258.2</v>
      </c>
      <c r="M66" s="514">
        <v>1.19</v>
      </c>
      <c r="N66" s="510">
        <v>71707.259999999995</v>
      </c>
      <c r="O66" s="503"/>
      <c r="P66" s="506">
        <v>0</v>
      </c>
      <c r="Q66" s="511"/>
      <c r="R66" s="511"/>
      <c r="S66" s="462"/>
      <c r="T66" s="462"/>
      <c r="U66" s="462"/>
      <c r="V66" s="462"/>
      <c r="W66" s="462"/>
      <c r="X66" s="462"/>
      <c r="Y66" s="462"/>
      <c r="Z66" s="462"/>
      <c r="AA66" s="462"/>
      <c r="AB66" s="464"/>
      <c r="AC66" s="464"/>
      <c r="AD66" s="464"/>
      <c r="AE66" s="464"/>
      <c r="AF66" s="464"/>
      <c r="AG66" s="464"/>
      <c r="AH66" s="464"/>
      <c r="AI66" s="464"/>
      <c r="AJ66" s="464"/>
      <c r="AK66" s="464"/>
      <c r="AL66" s="464"/>
      <c r="AM66" s="464"/>
      <c r="AN66" s="489"/>
      <c r="AO66" s="489"/>
      <c r="AP66" s="489"/>
      <c r="AQ66" s="499"/>
      <c r="AR66" s="464"/>
      <c r="AS66" s="464" t="s">
        <v>839</v>
      </c>
      <c r="AT66" s="464"/>
      <c r="AU66" s="464"/>
      <c r="AV66" s="464"/>
      <c r="AW66" s="464"/>
      <c r="AX66" s="464"/>
      <c r="AY66" s="464"/>
      <c r="AZ66" s="464"/>
      <c r="BA66" s="464"/>
      <c r="BB66" s="464"/>
      <c r="BC66" s="464"/>
      <c r="BD66" s="464"/>
      <c r="BE66" s="464"/>
      <c r="BF66" s="464"/>
      <c r="BG66" s="464"/>
      <c r="BH66" s="464"/>
      <c r="BI66" s="464"/>
      <c r="BJ66" s="464"/>
      <c r="BK66" s="464"/>
      <c r="BL66" s="464"/>
      <c r="BM66" s="464"/>
      <c r="BN66" s="464"/>
      <c r="BO66" s="464"/>
    </row>
    <row r="67" spans="1:67" s="477" customFormat="1" ht="23.25" x14ac:dyDescent="0.25">
      <c r="A67" s="507"/>
      <c r="B67" s="501" t="s">
        <v>840</v>
      </c>
      <c r="C67" s="2761" t="s">
        <v>841</v>
      </c>
      <c r="D67" s="2761"/>
      <c r="E67" s="2761"/>
      <c r="F67" s="2761"/>
      <c r="G67" s="2761"/>
      <c r="H67" s="502" t="s">
        <v>789</v>
      </c>
      <c r="I67" s="512">
        <v>1.9400000000000001E-3</v>
      </c>
      <c r="J67" s="521">
        <v>0</v>
      </c>
      <c r="K67" s="521">
        <v>0</v>
      </c>
      <c r="L67" s="513">
        <v>136760</v>
      </c>
      <c r="M67" s="514">
        <v>1.05</v>
      </c>
      <c r="N67" s="510">
        <v>143598</v>
      </c>
      <c r="O67" s="503"/>
      <c r="P67" s="506">
        <v>0</v>
      </c>
      <c r="Q67" s="511"/>
      <c r="R67" s="511"/>
      <c r="S67" s="462"/>
      <c r="T67" s="462"/>
      <c r="U67" s="462"/>
      <c r="V67" s="462"/>
      <c r="W67" s="462"/>
      <c r="X67" s="462"/>
      <c r="Y67" s="462"/>
      <c r="Z67" s="462"/>
      <c r="AA67" s="462"/>
      <c r="AB67" s="464"/>
      <c r="AC67" s="464"/>
      <c r="AD67" s="464"/>
      <c r="AE67" s="464"/>
      <c r="AF67" s="464"/>
      <c r="AG67" s="464"/>
      <c r="AH67" s="464"/>
      <c r="AI67" s="464"/>
      <c r="AJ67" s="464"/>
      <c r="AK67" s="464"/>
      <c r="AL67" s="464"/>
      <c r="AM67" s="464"/>
      <c r="AN67" s="489"/>
      <c r="AO67" s="489"/>
      <c r="AP67" s="489"/>
      <c r="AQ67" s="499"/>
      <c r="AR67" s="464"/>
      <c r="AS67" s="464" t="s">
        <v>841</v>
      </c>
      <c r="AT67" s="464"/>
      <c r="AU67" s="464"/>
      <c r="AV67" s="464"/>
      <c r="AW67" s="464"/>
      <c r="AX67" s="464"/>
      <c r="AY67" s="464"/>
      <c r="AZ67" s="464"/>
      <c r="BA67" s="464"/>
      <c r="BB67" s="464"/>
      <c r="BC67" s="464"/>
      <c r="BD67" s="464"/>
      <c r="BE67" s="464"/>
      <c r="BF67" s="464"/>
      <c r="BG67" s="464"/>
      <c r="BH67" s="464"/>
      <c r="BI67" s="464"/>
      <c r="BJ67" s="464"/>
      <c r="BK67" s="464"/>
      <c r="BL67" s="464"/>
      <c r="BM67" s="464"/>
      <c r="BN67" s="464"/>
      <c r="BO67" s="464"/>
    </row>
    <row r="68" spans="1:67" s="477" customFormat="1" ht="34.5" x14ac:dyDescent="0.25">
      <c r="A68" s="507"/>
      <c r="B68" s="501" t="s">
        <v>842</v>
      </c>
      <c r="C68" s="2761" t="s">
        <v>843</v>
      </c>
      <c r="D68" s="2761"/>
      <c r="E68" s="2761"/>
      <c r="F68" s="2761"/>
      <c r="G68" s="2761"/>
      <c r="H68" s="502" t="s">
        <v>820</v>
      </c>
      <c r="I68" s="512">
        <v>1.0300000000000001E-3</v>
      </c>
      <c r="J68" s="521">
        <v>0</v>
      </c>
      <c r="K68" s="521">
        <v>0</v>
      </c>
      <c r="L68" s="513">
        <v>16496.03</v>
      </c>
      <c r="M68" s="514">
        <v>0.86</v>
      </c>
      <c r="N68" s="510">
        <v>14186.59</v>
      </c>
      <c r="O68" s="503"/>
      <c r="P68" s="506">
        <v>0</v>
      </c>
      <c r="Q68" s="511"/>
      <c r="R68" s="511"/>
      <c r="S68" s="462"/>
      <c r="T68" s="462"/>
      <c r="U68" s="462"/>
      <c r="V68" s="462"/>
      <c r="W68" s="462"/>
      <c r="X68" s="462"/>
      <c r="Y68" s="462"/>
      <c r="Z68" s="462"/>
      <c r="AA68" s="462"/>
      <c r="AB68" s="464"/>
      <c r="AC68" s="464"/>
      <c r="AD68" s="464"/>
      <c r="AE68" s="464"/>
      <c r="AF68" s="464"/>
      <c r="AG68" s="464"/>
      <c r="AH68" s="464"/>
      <c r="AI68" s="464"/>
      <c r="AJ68" s="464"/>
      <c r="AK68" s="464"/>
      <c r="AL68" s="464"/>
      <c r="AM68" s="464"/>
      <c r="AN68" s="489"/>
      <c r="AO68" s="489"/>
      <c r="AP68" s="489"/>
      <c r="AQ68" s="499"/>
      <c r="AR68" s="464"/>
      <c r="AS68" s="464" t="s">
        <v>843</v>
      </c>
      <c r="AT68" s="464"/>
      <c r="AU68" s="464"/>
      <c r="AV68" s="464"/>
      <c r="AW68" s="464"/>
      <c r="AX68" s="464"/>
      <c r="AY68" s="464"/>
      <c r="AZ68" s="464"/>
      <c r="BA68" s="464"/>
      <c r="BB68" s="464"/>
      <c r="BC68" s="464"/>
      <c r="BD68" s="464"/>
      <c r="BE68" s="464"/>
      <c r="BF68" s="464"/>
      <c r="BG68" s="464"/>
      <c r="BH68" s="464"/>
      <c r="BI68" s="464"/>
      <c r="BJ68" s="464"/>
      <c r="BK68" s="464"/>
      <c r="BL68" s="464"/>
      <c r="BM68" s="464"/>
      <c r="BN68" s="464"/>
      <c r="BO68" s="464"/>
    </row>
    <row r="69" spans="1:67" s="477" customFormat="1" ht="15" x14ac:dyDescent="0.25">
      <c r="A69" s="507"/>
      <c r="B69" s="501" t="s">
        <v>844</v>
      </c>
      <c r="C69" s="2761" t="s">
        <v>845</v>
      </c>
      <c r="D69" s="2761"/>
      <c r="E69" s="2761"/>
      <c r="F69" s="2761"/>
      <c r="G69" s="2761"/>
      <c r="H69" s="502" t="s">
        <v>789</v>
      </c>
      <c r="I69" s="512">
        <v>3.1E-4</v>
      </c>
      <c r="J69" s="521">
        <v>0</v>
      </c>
      <c r="K69" s="521">
        <v>0</v>
      </c>
      <c r="L69" s="513">
        <v>51280.15</v>
      </c>
      <c r="M69" s="514">
        <v>1.71</v>
      </c>
      <c r="N69" s="510">
        <v>87689.06</v>
      </c>
      <c r="O69" s="503"/>
      <c r="P69" s="506">
        <v>0</v>
      </c>
      <c r="Q69" s="511"/>
      <c r="R69" s="511"/>
      <c r="S69" s="462"/>
      <c r="T69" s="462"/>
      <c r="U69" s="462"/>
      <c r="V69" s="462"/>
      <c r="W69" s="462"/>
      <c r="X69" s="462"/>
      <c r="Y69" s="462"/>
      <c r="Z69" s="462"/>
      <c r="AA69" s="462"/>
      <c r="AB69" s="464"/>
      <c r="AC69" s="464"/>
      <c r="AD69" s="464"/>
      <c r="AE69" s="464"/>
      <c r="AF69" s="464"/>
      <c r="AG69" s="464"/>
      <c r="AH69" s="464"/>
      <c r="AI69" s="464"/>
      <c r="AJ69" s="464"/>
      <c r="AK69" s="464"/>
      <c r="AL69" s="464"/>
      <c r="AM69" s="464"/>
      <c r="AN69" s="489"/>
      <c r="AO69" s="489"/>
      <c r="AP69" s="489"/>
      <c r="AQ69" s="499"/>
      <c r="AR69" s="464"/>
      <c r="AS69" s="464" t="s">
        <v>845</v>
      </c>
      <c r="AT69" s="464"/>
      <c r="AU69" s="464"/>
      <c r="AV69" s="464"/>
      <c r="AW69" s="464"/>
      <c r="AX69" s="464"/>
      <c r="AY69" s="464"/>
      <c r="AZ69" s="464"/>
      <c r="BA69" s="464"/>
      <c r="BB69" s="464"/>
      <c r="BC69" s="464"/>
      <c r="BD69" s="464"/>
      <c r="BE69" s="464"/>
      <c r="BF69" s="464"/>
      <c r="BG69" s="464"/>
      <c r="BH69" s="464"/>
      <c r="BI69" s="464"/>
      <c r="BJ69" s="464"/>
      <c r="BK69" s="464"/>
      <c r="BL69" s="464"/>
      <c r="BM69" s="464"/>
      <c r="BN69" s="464"/>
      <c r="BO69" s="464"/>
    </row>
    <row r="70" spans="1:67" s="477" customFormat="1" ht="15" x14ac:dyDescent="0.25">
      <c r="A70" s="507"/>
      <c r="B70" s="501" t="s">
        <v>846</v>
      </c>
      <c r="C70" s="2761" t="s">
        <v>847</v>
      </c>
      <c r="D70" s="2761"/>
      <c r="E70" s="2761"/>
      <c r="F70" s="2761"/>
      <c r="G70" s="2761"/>
      <c r="H70" s="502" t="s">
        <v>789</v>
      </c>
      <c r="I70" s="504">
        <v>5.9999999999999995E-4</v>
      </c>
      <c r="J70" s="521">
        <v>0</v>
      </c>
      <c r="K70" s="521">
        <v>0</v>
      </c>
      <c r="L70" s="513">
        <v>98526.45</v>
      </c>
      <c r="M70" s="514">
        <v>1.1599999999999999</v>
      </c>
      <c r="N70" s="510">
        <v>114290.68</v>
      </c>
      <c r="O70" s="503"/>
      <c r="P70" s="506">
        <v>0</v>
      </c>
      <c r="Q70" s="511"/>
      <c r="R70" s="511"/>
      <c r="S70" s="462"/>
      <c r="T70" s="462"/>
      <c r="U70" s="462"/>
      <c r="V70" s="462"/>
      <c r="W70" s="462"/>
      <c r="X70" s="462"/>
      <c r="Y70" s="462"/>
      <c r="Z70" s="462"/>
      <c r="AA70" s="462"/>
      <c r="AB70" s="464"/>
      <c r="AC70" s="464"/>
      <c r="AD70" s="464"/>
      <c r="AE70" s="464"/>
      <c r="AF70" s="464"/>
      <c r="AG70" s="464"/>
      <c r="AH70" s="464"/>
      <c r="AI70" s="464"/>
      <c r="AJ70" s="464"/>
      <c r="AK70" s="464"/>
      <c r="AL70" s="464"/>
      <c r="AM70" s="464"/>
      <c r="AN70" s="489"/>
      <c r="AO70" s="489"/>
      <c r="AP70" s="489"/>
      <c r="AQ70" s="499"/>
      <c r="AR70" s="464"/>
      <c r="AS70" s="464" t="s">
        <v>847</v>
      </c>
      <c r="AT70" s="464"/>
      <c r="AU70" s="464"/>
      <c r="AV70" s="464"/>
      <c r="AW70" s="464"/>
      <c r="AX70" s="464"/>
      <c r="AY70" s="464"/>
      <c r="AZ70" s="464"/>
      <c r="BA70" s="464"/>
      <c r="BB70" s="464"/>
      <c r="BC70" s="464"/>
      <c r="BD70" s="464"/>
      <c r="BE70" s="464"/>
      <c r="BF70" s="464"/>
      <c r="BG70" s="464"/>
      <c r="BH70" s="464"/>
      <c r="BI70" s="464"/>
      <c r="BJ70" s="464"/>
      <c r="BK70" s="464"/>
      <c r="BL70" s="464"/>
      <c r="BM70" s="464"/>
      <c r="BN70" s="464"/>
      <c r="BO70" s="464"/>
    </row>
    <row r="71" spans="1:67" s="477" customFormat="1" ht="15" x14ac:dyDescent="0.25">
      <c r="A71" s="523" t="s">
        <v>848</v>
      </c>
      <c r="B71" s="524" t="s">
        <v>849</v>
      </c>
      <c r="C71" s="2815" t="s">
        <v>850</v>
      </c>
      <c r="D71" s="2815"/>
      <c r="E71" s="2815"/>
      <c r="F71" s="2815"/>
      <c r="G71" s="2815"/>
      <c r="H71" s="525" t="s">
        <v>823</v>
      </c>
      <c r="I71" s="526">
        <v>0</v>
      </c>
      <c r="J71" s="526">
        <v>0</v>
      </c>
      <c r="K71" s="526">
        <v>0</v>
      </c>
      <c r="L71" s="527"/>
      <c r="M71" s="528"/>
      <c r="N71" s="527"/>
      <c r="O71" s="528"/>
      <c r="P71" s="529"/>
      <c r="Q71" s="462"/>
      <c r="R71" s="462"/>
      <c r="S71" s="462"/>
      <c r="T71" s="462"/>
      <c r="U71" s="462"/>
      <c r="V71" s="462"/>
      <c r="W71" s="462"/>
      <c r="X71" s="462"/>
      <c r="Y71" s="462"/>
      <c r="Z71" s="462"/>
      <c r="AA71" s="462"/>
      <c r="AB71" s="464"/>
      <c r="AC71" s="464"/>
      <c r="AD71" s="464"/>
      <c r="AE71" s="464"/>
      <c r="AF71" s="464"/>
      <c r="AG71" s="464"/>
      <c r="AH71" s="464"/>
      <c r="AI71" s="464"/>
      <c r="AJ71" s="464"/>
      <c r="AK71" s="464"/>
      <c r="AL71" s="464"/>
      <c r="AM71" s="464"/>
      <c r="AN71" s="489"/>
      <c r="AO71" s="489"/>
      <c r="AP71" s="489"/>
      <c r="AQ71" s="499"/>
      <c r="AR71" s="464"/>
      <c r="AS71" s="464"/>
      <c r="AT71" s="464"/>
      <c r="AU71" s="530" t="s">
        <v>850</v>
      </c>
      <c r="AV71" s="464"/>
      <c r="AW71" s="464"/>
      <c r="AX71" s="464"/>
      <c r="AY71" s="464"/>
      <c r="AZ71" s="464"/>
      <c r="BA71" s="464"/>
      <c r="BB71" s="464"/>
      <c r="BC71" s="464"/>
      <c r="BD71" s="464"/>
      <c r="BE71" s="464"/>
      <c r="BF71" s="464"/>
      <c r="BG71" s="464"/>
      <c r="BH71" s="464"/>
      <c r="BI71" s="464"/>
      <c r="BJ71" s="464"/>
      <c r="BK71" s="464"/>
      <c r="BL71" s="464"/>
      <c r="BM71" s="464"/>
      <c r="BN71" s="464"/>
      <c r="BO71" s="464"/>
    </row>
    <row r="72" spans="1:67" s="477" customFormat="1" ht="15" x14ac:dyDescent="0.25">
      <c r="A72" s="523" t="s">
        <v>851</v>
      </c>
      <c r="B72" s="524" t="s">
        <v>852</v>
      </c>
      <c r="C72" s="2815" t="s">
        <v>853</v>
      </c>
      <c r="D72" s="2815"/>
      <c r="E72" s="2815"/>
      <c r="F72" s="2815"/>
      <c r="G72" s="2815"/>
      <c r="H72" s="525" t="s">
        <v>789</v>
      </c>
      <c r="I72" s="526">
        <v>1</v>
      </c>
      <c r="J72" s="526">
        <v>0</v>
      </c>
      <c r="K72" s="526">
        <v>0</v>
      </c>
      <c r="L72" s="527"/>
      <c r="M72" s="528"/>
      <c r="N72" s="527"/>
      <c r="O72" s="528"/>
      <c r="P72" s="529"/>
      <c r="Q72" s="462"/>
      <c r="R72" s="462"/>
      <c r="S72" s="462"/>
      <c r="T72" s="462"/>
      <c r="U72" s="462"/>
      <c r="V72" s="462"/>
      <c r="W72" s="462"/>
      <c r="X72" s="462"/>
      <c r="Y72" s="462"/>
      <c r="Z72" s="462"/>
      <c r="AA72" s="462"/>
      <c r="AB72" s="464"/>
      <c r="AC72" s="464"/>
      <c r="AD72" s="464"/>
      <c r="AE72" s="464"/>
      <c r="AF72" s="464"/>
      <c r="AG72" s="464"/>
      <c r="AH72" s="464"/>
      <c r="AI72" s="464"/>
      <c r="AJ72" s="464"/>
      <c r="AK72" s="464"/>
      <c r="AL72" s="464"/>
      <c r="AM72" s="464"/>
      <c r="AN72" s="489"/>
      <c r="AO72" s="489"/>
      <c r="AP72" s="489"/>
      <c r="AQ72" s="499"/>
      <c r="AR72" s="464"/>
      <c r="AS72" s="464"/>
      <c r="AT72" s="464"/>
      <c r="AU72" s="530" t="s">
        <v>853</v>
      </c>
      <c r="AV72" s="464"/>
      <c r="AW72" s="464"/>
      <c r="AX72" s="464"/>
      <c r="AY72" s="464"/>
      <c r="AZ72" s="464"/>
      <c r="BA72" s="464"/>
      <c r="BB72" s="464"/>
      <c r="BC72" s="464"/>
      <c r="BD72" s="464"/>
      <c r="BE72" s="464"/>
      <c r="BF72" s="464"/>
      <c r="BG72" s="464"/>
      <c r="BH72" s="464"/>
      <c r="BI72" s="464"/>
      <c r="BJ72" s="464"/>
      <c r="BK72" s="464"/>
      <c r="BL72" s="464"/>
      <c r="BM72" s="464"/>
      <c r="BN72" s="464"/>
      <c r="BO72" s="464"/>
    </row>
    <row r="73" spans="1:67" s="477" customFormat="1" ht="15" x14ac:dyDescent="0.25">
      <c r="A73" s="531"/>
      <c r="B73" s="498"/>
      <c r="C73" s="2786" t="s">
        <v>854</v>
      </c>
      <c r="D73" s="2786"/>
      <c r="E73" s="2786"/>
      <c r="F73" s="2786"/>
      <c r="G73" s="2786"/>
      <c r="H73" s="491"/>
      <c r="I73" s="492"/>
      <c r="J73" s="492"/>
      <c r="K73" s="492"/>
      <c r="L73" s="495"/>
      <c r="M73" s="492"/>
      <c r="N73" s="532"/>
      <c r="O73" s="492"/>
      <c r="P73" s="533">
        <v>115304.58</v>
      </c>
      <c r="Q73" s="511"/>
      <c r="R73" s="511"/>
      <c r="S73" s="462"/>
      <c r="T73" s="462"/>
      <c r="U73" s="462"/>
      <c r="V73" s="462"/>
      <c r="W73" s="462"/>
      <c r="X73" s="462"/>
      <c r="Y73" s="462"/>
      <c r="Z73" s="462"/>
      <c r="AA73" s="462"/>
      <c r="AB73" s="464"/>
      <c r="AC73" s="464"/>
      <c r="AD73" s="464"/>
      <c r="AE73" s="464"/>
      <c r="AF73" s="464"/>
      <c r="AG73" s="464"/>
      <c r="AH73" s="464"/>
      <c r="AI73" s="464"/>
      <c r="AJ73" s="464"/>
      <c r="AK73" s="464"/>
      <c r="AL73" s="464"/>
      <c r="AM73" s="464"/>
      <c r="AN73" s="489"/>
      <c r="AO73" s="489"/>
      <c r="AP73" s="489"/>
      <c r="AQ73" s="499"/>
      <c r="AR73" s="464"/>
      <c r="AS73" s="464"/>
      <c r="AT73" s="464"/>
      <c r="AU73" s="530"/>
      <c r="AV73" s="489" t="s">
        <v>854</v>
      </c>
      <c r="AW73" s="464"/>
      <c r="AX73" s="464"/>
      <c r="AY73" s="464"/>
      <c r="AZ73" s="464"/>
      <c r="BA73" s="464"/>
      <c r="BB73" s="464"/>
      <c r="BC73" s="464"/>
      <c r="BD73" s="464"/>
      <c r="BE73" s="464"/>
      <c r="BF73" s="464"/>
      <c r="BG73" s="464"/>
      <c r="BH73" s="464"/>
      <c r="BI73" s="464"/>
      <c r="BJ73" s="464"/>
      <c r="BK73" s="464"/>
      <c r="BL73" s="464"/>
      <c r="BM73" s="464"/>
      <c r="BN73" s="464"/>
      <c r="BO73" s="464"/>
    </row>
    <row r="74" spans="1:67" s="477" customFormat="1" ht="15" x14ac:dyDescent="0.25">
      <c r="A74" s="515"/>
      <c r="B74" s="501"/>
      <c r="C74" s="2761" t="s">
        <v>855</v>
      </c>
      <c r="D74" s="2761"/>
      <c r="E74" s="2761"/>
      <c r="F74" s="2761"/>
      <c r="G74" s="2761"/>
      <c r="H74" s="502"/>
      <c r="I74" s="503"/>
      <c r="J74" s="503"/>
      <c r="K74" s="503"/>
      <c r="L74" s="505"/>
      <c r="M74" s="503"/>
      <c r="N74" s="505"/>
      <c r="O74" s="503"/>
      <c r="P74" s="506">
        <v>73158.23</v>
      </c>
      <c r="Q74" s="462"/>
      <c r="R74" s="462"/>
      <c r="S74" s="462"/>
      <c r="T74" s="462"/>
      <c r="U74" s="462"/>
      <c r="V74" s="462"/>
      <c r="W74" s="462"/>
      <c r="X74" s="462"/>
      <c r="Y74" s="462"/>
      <c r="Z74" s="462"/>
      <c r="AA74" s="462"/>
      <c r="AB74" s="464"/>
      <c r="AC74" s="464"/>
      <c r="AD74" s="464"/>
      <c r="AE74" s="464"/>
      <c r="AF74" s="464"/>
      <c r="AG74" s="464"/>
      <c r="AH74" s="464"/>
      <c r="AI74" s="464"/>
      <c r="AJ74" s="464"/>
      <c r="AK74" s="464"/>
      <c r="AL74" s="464"/>
      <c r="AM74" s="464"/>
      <c r="AN74" s="489"/>
      <c r="AO74" s="489"/>
      <c r="AP74" s="489"/>
      <c r="AQ74" s="499"/>
      <c r="AR74" s="464"/>
      <c r="AS74" s="464"/>
      <c r="AT74" s="464"/>
      <c r="AU74" s="530"/>
      <c r="AV74" s="489"/>
      <c r="AW74" s="464" t="s">
        <v>855</v>
      </c>
      <c r="AX74" s="464"/>
      <c r="AY74" s="464"/>
      <c r="AZ74" s="464"/>
      <c r="BA74" s="464"/>
      <c r="BB74" s="464"/>
      <c r="BC74" s="464"/>
      <c r="BD74" s="464"/>
      <c r="BE74" s="464"/>
      <c r="BF74" s="464"/>
      <c r="BG74" s="464"/>
      <c r="BH74" s="464"/>
      <c r="BI74" s="464"/>
      <c r="BJ74" s="464"/>
      <c r="BK74" s="464"/>
      <c r="BL74" s="464"/>
      <c r="BM74" s="464"/>
      <c r="BN74" s="464"/>
      <c r="BO74" s="464"/>
    </row>
    <row r="75" spans="1:67" s="477" customFormat="1" ht="15" x14ac:dyDescent="0.25">
      <c r="A75" s="515"/>
      <c r="B75" s="501" t="s">
        <v>856</v>
      </c>
      <c r="C75" s="2761" t="s">
        <v>857</v>
      </c>
      <c r="D75" s="2761"/>
      <c r="E75" s="2761"/>
      <c r="F75" s="2761"/>
      <c r="G75" s="2761"/>
      <c r="H75" s="502" t="s">
        <v>624</v>
      </c>
      <c r="I75" s="521">
        <v>93</v>
      </c>
      <c r="J75" s="503"/>
      <c r="K75" s="521">
        <v>93</v>
      </c>
      <c r="L75" s="505"/>
      <c r="M75" s="503"/>
      <c r="N75" s="505"/>
      <c r="O75" s="503"/>
      <c r="P75" s="506">
        <v>68037.149999999994</v>
      </c>
      <c r="Q75" s="462"/>
      <c r="R75" s="462"/>
      <c r="S75" s="462"/>
      <c r="T75" s="462"/>
      <c r="U75" s="462"/>
      <c r="V75" s="462"/>
      <c r="W75" s="462"/>
      <c r="X75" s="462"/>
      <c r="Y75" s="462"/>
      <c r="Z75" s="462"/>
      <c r="AA75" s="462"/>
      <c r="AB75" s="464"/>
      <c r="AC75" s="464"/>
      <c r="AD75" s="464"/>
      <c r="AE75" s="464"/>
      <c r="AF75" s="464"/>
      <c r="AG75" s="464"/>
      <c r="AH75" s="464"/>
      <c r="AI75" s="464"/>
      <c r="AJ75" s="464"/>
      <c r="AK75" s="464"/>
      <c r="AL75" s="464"/>
      <c r="AM75" s="464"/>
      <c r="AN75" s="489"/>
      <c r="AO75" s="489"/>
      <c r="AP75" s="489"/>
      <c r="AQ75" s="499"/>
      <c r="AR75" s="464"/>
      <c r="AS75" s="464"/>
      <c r="AT75" s="464"/>
      <c r="AU75" s="530"/>
      <c r="AV75" s="489"/>
      <c r="AW75" s="464" t="s">
        <v>857</v>
      </c>
      <c r="AX75" s="464"/>
      <c r="AY75" s="464"/>
      <c r="AZ75" s="464"/>
      <c r="BA75" s="464"/>
      <c r="BB75" s="464"/>
      <c r="BC75" s="464"/>
      <c r="BD75" s="464"/>
      <c r="BE75" s="464"/>
      <c r="BF75" s="464"/>
      <c r="BG75" s="464"/>
      <c r="BH75" s="464"/>
      <c r="BI75" s="464"/>
      <c r="BJ75" s="464"/>
      <c r="BK75" s="464"/>
      <c r="BL75" s="464"/>
      <c r="BM75" s="464"/>
      <c r="BN75" s="464"/>
      <c r="BO75" s="464"/>
    </row>
    <row r="76" spans="1:67" s="477" customFormat="1" ht="22.5" x14ac:dyDescent="0.25">
      <c r="A76" s="515"/>
      <c r="B76" s="501" t="s">
        <v>858</v>
      </c>
      <c r="C76" s="2761" t="s">
        <v>859</v>
      </c>
      <c r="D76" s="2761"/>
      <c r="E76" s="2761"/>
      <c r="F76" s="2761"/>
      <c r="G76" s="2761"/>
      <c r="H76" s="502" t="s">
        <v>624</v>
      </c>
      <c r="I76" s="521">
        <v>62</v>
      </c>
      <c r="J76" s="517">
        <v>0.85</v>
      </c>
      <c r="K76" s="508">
        <v>52.7</v>
      </c>
      <c r="L76" s="505"/>
      <c r="M76" s="503"/>
      <c r="N76" s="505"/>
      <c r="O76" s="503"/>
      <c r="P76" s="506">
        <v>38554.39</v>
      </c>
      <c r="Q76" s="462"/>
      <c r="R76" s="462"/>
      <c r="S76" s="462"/>
      <c r="T76" s="462"/>
      <c r="U76" s="462"/>
      <c r="V76" s="462"/>
      <c r="W76" s="462"/>
      <c r="X76" s="462"/>
      <c r="Y76" s="462"/>
      <c r="Z76" s="462"/>
      <c r="AA76" s="462"/>
      <c r="AB76" s="464"/>
      <c r="AC76" s="464"/>
      <c r="AD76" s="464"/>
      <c r="AE76" s="464"/>
      <c r="AF76" s="464"/>
      <c r="AG76" s="464"/>
      <c r="AH76" s="464"/>
      <c r="AI76" s="464"/>
      <c r="AJ76" s="464"/>
      <c r="AK76" s="464"/>
      <c r="AL76" s="464"/>
      <c r="AM76" s="464"/>
      <c r="AN76" s="489"/>
      <c r="AO76" s="489"/>
      <c r="AP76" s="489"/>
      <c r="AQ76" s="499"/>
      <c r="AR76" s="464"/>
      <c r="AS76" s="464"/>
      <c r="AT76" s="464"/>
      <c r="AU76" s="530"/>
      <c r="AV76" s="489"/>
      <c r="AW76" s="464" t="s">
        <v>859</v>
      </c>
      <c r="AX76" s="464"/>
      <c r="AY76" s="464"/>
      <c r="AZ76" s="464"/>
      <c r="BA76" s="464"/>
      <c r="BB76" s="464"/>
      <c r="BC76" s="464"/>
      <c r="BD76" s="464"/>
      <c r="BE76" s="464"/>
      <c r="BF76" s="464"/>
      <c r="BG76" s="464"/>
      <c r="BH76" s="464"/>
      <c r="BI76" s="464"/>
      <c r="BJ76" s="464"/>
      <c r="BK76" s="464"/>
      <c r="BL76" s="464"/>
      <c r="BM76" s="464"/>
      <c r="BN76" s="464"/>
      <c r="BO76" s="464"/>
    </row>
    <row r="77" spans="1:67" s="477" customFormat="1" ht="15" x14ac:dyDescent="0.25">
      <c r="A77" s="534"/>
      <c r="B77" s="575"/>
      <c r="C77" s="2786" t="s">
        <v>860</v>
      </c>
      <c r="D77" s="2786"/>
      <c r="E77" s="2786"/>
      <c r="F77" s="2786"/>
      <c r="G77" s="2786"/>
      <c r="H77" s="491"/>
      <c r="I77" s="492"/>
      <c r="J77" s="492"/>
      <c r="K77" s="492"/>
      <c r="L77" s="495"/>
      <c r="M77" s="492"/>
      <c r="N77" s="532">
        <v>31252.97</v>
      </c>
      <c r="O77" s="492"/>
      <c r="P77" s="533">
        <v>221896.12</v>
      </c>
      <c r="Q77" s="462"/>
      <c r="R77" s="462"/>
      <c r="S77" s="462"/>
      <c r="T77" s="462"/>
      <c r="U77" s="462"/>
      <c r="V77" s="462"/>
      <c r="W77" s="462"/>
      <c r="X77" s="462"/>
      <c r="Y77" s="462"/>
      <c r="Z77" s="462"/>
      <c r="AA77" s="462"/>
      <c r="AB77" s="464"/>
      <c r="AC77" s="464"/>
      <c r="AD77" s="464"/>
      <c r="AE77" s="464"/>
      <c r="AF77" s="464"/>
      <c r="AG77" s="464"/>
      <c r="AH77" s="464"/>
      <c r="AI77" s="464"/>
      <c r="AJ77" s="464"/>
      <c r="AK77" s="464"/>
      <c r="AL77" s="464"/>
      <c r="AM77" s="464"/>
      <c r="AN77" s="489"/>
      <c r="AO77" s="489"/>
      <c r="AP77" s="489"/>
      <c r="AQ77" s="499"/>
      <c r="AR77" s="464"/>
      <c r="AS77" s="464"/>
      <c r="AT77" s="464"/>
      <c r="AU77" s="530"/>
      <c r="AV77" s="489"/>
      <c r="AW77" s="464"/>
      <c r="AX77" s="489" t="s">
        <v>860</v>
      </c>
      <c r="AY77" s="464"/>
      <c r="AZ77" s="464"/>
      <c r="BA77" s="464"/>
      <c r="BB77" s="464"/>
      <c r="BC77" s="464"/>
      <c r="BD77" s="464"/>
      <c r="BE77" s="464"/>
      <c r="BF77" s="464"/>
      <c r="BG77" s="464"/>
      <c r="BH77" s="464"/>
      <c r="BI77" s="464"/>
      <c r="BJ77" s="464"/>
      <c r="BK77" s="464"/>
      <c r="BL77" s="464"/>
      <c r="BM77" s="464"/>
      <c r="BN77" s="464"/>
      <c r="BO77" s="464"/>
    </row>
    <row r="78" spans="1:67" s="477" customFormat="1" ht="68.25" x14ac:dyDescent="0.25">
      <c r="A78" s="490" t="s">
        <v>627</v>
      </c>
      <c r="B78" s="576" t="s">
        <v>861</v>
      </c>
      <c r="C78" s="2810" t="s">
        <v>862</v>
      </c>
      <c r="D78" s="2810"/>
      <c r="E78" s="2810"/>
      <c r="F78" s="2810"/>
      <c r="G78" s="2810"/>
      <c r="H78" s="491" t="s">
        <v>789</v>
      </c>
      <c r="I78" s="492">
        <v>7.1</v>
      </c>
      <c r="J78" s="493">
        <v>1</v>
      </c>
      <c r="K78" s="494">
        <v>7.1</v>
      </c>
      <c r="L78" s="495"/>
      <c r="M78" s="492"/>
      <c r="N78" s="535">
        <v>653.6</v>
      </c>
      <c r="O78" s="492"/>
      <c r="P78" s="533">
        <v>4640.5600000000004</v>
      </c>
      <c r="Q78" s="462"/>
      <c r="R78" s="462"/>
      <c r="S78" s="462"/>
      <c r="T78" s="462"/>
      <c r="U78" s="462"/>
      <c r="V78" s="462"/>
      <c r="W78" s="462"/>
      <c r="X78" s="462"/>
      <c r="Y78" s="462"/>
      <c r="Z78" s="462"/>
      <c r="AA78" s="462"/>
      <c r="AB78" s="464"/>
      <c r="AC78" s="464"/>
      <c r="AD78" s="464"/>
      <c r="AE78" s="464"/>
      <c r="AF78" s="464"/>
      <c r="AG78" s="464"/>
      <c r="AH78" s="464"/>
      <c r="AI78" s="464"/>
      <c r="AJ78" s="464"/>
      <c r="AK78" s="464"/>
      <c r="AL78" s="464"/>
      <c r="AM78" s="464"/>
      <c r="AN78" s="489"/>
      <c r="AO78" s="489"/>
      <c r="AP78" s="489" t="s">
        <v>862</v>
      </c>
      <c r="AQ78" s="499"/>
      <c r="AR78" s="464"/>
      <c r="AS78" s="464"/>
      <c r="AT78" s="464"/>
      <c r="AU78" s="530"/>
      <c r="AV78" s="489"/>
      <c r="AW78" s="464"/>
      <c r="AX78" s="489"/>
      <c r="AY78" s="464"/>
      <c r="AZ78" s="464"/>
      <c r="BA78" s="464"/>
      <c r="BB78" s="464"/>
      <c r="BC78" s="464"/>
      <c r="BD78" s="464"/>
      <c r="BE78" s="464"/>
      <c r="BF78" s="464"/>
      <c r="BG78" s="464"/>
      <c r="BH78" s="464"/>
      <c r="BI78" s="464"/>
      <c r="BJ78" s="464"/>
      <c r="BK78" s="464"/>
      <c r="BL78" s="464"/>
      <c r="BM78" s="464"/>
      <c r="BN78" s="464"/>
      <c r="BO78" s="464"/>
    </row>
    <row r="79" spans="1:67" s="477" customFormat="1" ht="15" x14ac:dyDescent="0.25">
      <c r="A79" s="534"/>
      <c r="B79" s="575"/>
      <c r="C79" s="2733" t="s">
        <v>863</v>
      </c>
      <c r="D79" s="2733"/>
      <c r="E79" s="2733"/>
      <c r="F79" s="2733"/>
      <c r="G79" s="2733"/>
      <c r="H79" s="2733"/>
      <c r="I79" s="2733"/>
      <c r="J79" s="2733"/>
      <c r="K79" s="2733"/>
      <c r="L79" s="2733"/>
      <c r="M79" s="2733"/>
      <c r="N79" s="2733"/>
      <c r="O79" s="2733"/>
      <c r="P79" s="2794"/>
      <c r="Q79" s="462"/>
      <c r="R79" s="462"/>
      <c r="S79" s="462"/>
      <c r="T79" s="462"/>
      <c r="U79" s="462"/>
      <c r="V79" s="462"/>
      <c r="W79" s="462"/>
      <c r="X79" s="462"/>
      <c r="Y79" s="462"/>
      <c r="Z79" s="462"/>
      <c r="AA79" s="462"/>
      <c r="AB79" s="464"/>
      <c r="AC79" s="464"/>
      <c r="AD79" s="464"/>
      <c r="AE79" s="464"/>
      <c r="AF79" s="464"/>
      <c r="AG79" s="464"/>
      <c r="AH79" s="464"/>
      <c r="AI79" s="464"/>
      <c r="AJ79" s="464"/>
      <c r="AK79" s="464"/>
      <c r="AL79" s="464"/>
      <c r="AM79" s="464"/>
      <c r="AN79" s="489"/>
      <c r="AO79" s="489"/>
      <c r="AP79" s="489"/>
      <c r="AQ79" s="499"/>
      <c r="AR79" s="464"/>
      <c r="AS79" s="464"/>
      <c r="AT79" s="464"/>
      <c r="AU79" s="530"/>
      <c r="AV79" s="489"/>
      <c r="AW79" s="464"/>
      <c r="AX79" s="489"/>
      <c r="AY79" s="499" t="s">
        <v>863</v>
      </c>
      <c r="AZ79" s="464"/>
      <c r="BA79" s="464"/>
      <c r="BB79" s="464"/>
      <c r="BC79" s="464"/>
      <c r="BD79" s="464"/>
      <c r="BE79" s="464"/>
      <c r="BF79" s="464"/>
      <c r="BG79" s="464"/>
      <c r="BH79" s="464"/>
      <c r="BI79" s="464"/>
      <c r="BJ79" s="464"/>
      <c r="BK79" s="464"/>
      <c r="BL79" s="464"/>
      <c r="BM79" s="464"/>
      <c r="BN79" s="464"/>
      <c r="BO79" s="464"/>
    </row>
    <row r="80" spans="1:67" s="477" customFormat="1" ht="15" x14ac:dyDescent="0.25">
      <c r="A80" s="534"/>
      <c r="B80" s="575"/>
      <c r="C80" s="2786" t="s">
        <v>860</v>
      </c>
      <c r="D80" s="2786"/>
      <c r="E80" s="2786"/>
      <c r="F80" s="2786"/>
      <c r="G80" s="2786"/>
      <c r="H80" s="491"/>
      <c r="I80" s="492"/>
      <c r="J80" s="492"/>
      <c r="K80" s="492"/>
      <c r="L80" s="495"/>
      <c r="M80" s="492"/>
      <c r="N80" s="495"/>
      <c r="O80" s="492"/>
      <c r="P80" s="533">
        <v>4640.5600000000004</v>
      </c>
      <c r="Q80" s="462"/>
      <c r="R80" s="462"/>
      <c r="S80" s="462"/>
      <c r="T80" s="462"/>
      <c r="U80" s="462"/>
      <c r="V80" s="462"/>
      <c r="W80" s="462"/>
      <c r="X80" s="462"/>
      <c r="Y80" s="462"/>
      <c r="Z80" s="462"/>
      <c r="AA80" s="462"/>
      <c r="AB80" s="464"/>
      <c r="AC80" s="464"/>
      <c r="AD80" s="464"/>
      <c r="AE80" s="464"/>
      <c r="AF80" s="464"/>
      <c r="AG80" s="464"/>
      <c r="AH80" s="464"/>
      <c r="AI80" s="464"/>
      <c r="AJ80" s="464"/>
      <c r="AK80" s="464"/>
      <c r="AL80" s="464"/>
      <c r="AM80" s="464"/>
      <c r="AN80" s="489"/>
      <c r="AO80" s="489"/>
      <c r="AP80" s="489"/>
      <c r="AQ80" s="499"/>
      <c r="AR80" s="464"/>
      <c r="AS80" s="464"/>
      <c r="AT80" s="464"/>
      <c r="AU80" s="530"/>
      <c r="AV80" s="489"/>
      <c r="AW80" s="464"/>
      <c r="AX80" s="489" t="s">
        <v>860</v>
      </c>
      <c r="AY80" s="499"/>
      <c r="AZ80" s="464"/>
      <c r="BA80" s="464"/>
      <c r="BB80" s="464"/>
      <c r="BC80" s="464"/>
      <c r="BD80" s="464"/>
      <c r="BE80" s="464"/>
      <c r="BF80" s="464"/>
      <c r="BG80" s="464"/>
      <c r="BH80" s="464"/>
      <c r="BI80" s="464"/>
      <c r="BJ80" s="464"/>
      <c r="BK80" s="464"/>
      <c r="BL80" s="464"/>
      <c r="BM80" s="464"/>
      <c r="BN80" s="464"/>
      <c r="BO80" s="464"/>
    </row>
    <row r="81" spans="1:67" s="477" customFormat="1" ht="23.25" x14ac:dyDescent="0.25">
      <c r="A81" s="490" t="s">
        <v>628</v>
      </c>
      <c r="B81" s="576" t="s">
        <v>787</v>
      </c>
      <c r="C81" s="2810" t="s">
        <v>864</v>
      </c>
      <c r="D81" s="2810"/>
      <c r="E81" s="2810"/>
      <c r="F81" s="2810"/>
      <c r="G81" s="2810"/>
      <c r="H81" s="491" t="s">
        <v>789</v>
      </c>
      <c r="I81" s="492">
        <v>7.1</v>
      </c>
      <c r="J81" s="493">
        <v>1</v>
      </c>
      <c r="K81" s="494">
        <v>7.1</v>
      </c>
      <c r="L81" s="495"/>
      <c r="M81" s="492"/>
      <c r="N81" s="495"/>
      <c r="O81" s="492"/>
      <c r="P81" s="496"/>
      <c r="Q81" s="462"/>
      <c r="R81" s="462"/>
      <c r="S81" s="462"/>
      <c r="T81" s="462"/>
      <c r="U81" s="462"/>
      <c r="V81" s="462"/>
      <c r="W81" s="462"/>
      <c r="X81" s="462"/>
      <c r="Y81" s="462"/>
      <c r="Z81" s="462"/>
      <c r="AA81" s="462"/>
      <c r="AB81" s="464"/>
      <c r="AC81" s="464"/>
      <c r="AD81" s="464"/>
      <c r="AE81" s="464"/>
      <c r="AF81" s="464"/>
      <c r="AG81" s="464"/>
      <c r="AH81" s="464"/>
      <c r="AI81" s="464"/>
      <c r="AJ81" s="464"/>
      <c r="AK81" s="464"/>
      <c r="AL81" s="464"/>
      <c r="AM81" s="464"/>
      <c r="AN81" s="489"/>
      <c r="AO81" s="489"/>
      <c r="AP81" s="489" t="s">
        <v>864</v>
      </c>
      <c r="AQ81" s="499"/>
      <c r="AR81" s="464"/>
      <c r="AS81" s="464"/>
      <c r="AT81" s="464"/>
      <c r="AU81" s="530"/>
      <c r="AV81" s="489"/>
      <c r="AW81" s="464"/>
      <c r="AX81" s="489"/>
      <c r="AY81" s="499"/>
      <c r="AZ81" s="464"/>
      <c r="BA81" s="464"/>
      <c r="BB81" s="464"/>
      <c r="BC81" s="464"/>
      <c r="BD81" s="464"/>
      <c r="BE81" s="464"/>
      <c r="BF81" s="464"/>
      <c r="BG81" s="464"/>
      <c r="BH81" s="464"/>
      <c r="BI81" s="464"/>
      <c r="BJ81" s="464"/>
      <c r="BK81" s="464"/>
      <c r="BL81" s="464"/>
      <c r="BM81" s="464"/>
      <c r="BN81" s="464"/>
      <c r="BO81" s="464"/>
    </row>
    <row r="82" spans="1:67" s="477" customFormat="1" ht="23.25" x14ac:dyDescent="0.25">
      <c r="A82" s="497"/>
      <c r="B82" s="498" t="s">
        <v>865</v>
      </c>
      <c r="C82" s="2773" t="s">
        <v>866</v>
      </c>
      <c r="D82" s="2773"/>
      <c r="E82" s="2773"/>
      <c r="F82" s="2773"/>
      <c r="G82" s="2773"/>
      <c r="H82" s="2773"/>
      <c r="I82" s="2773"/>
      <c r="J82" s="2773"/>
      <c r="K82" s="2773"/>
      <c r="L82" s="2773"/>
      <c r="M82" s="2773"/>
      <c r="N82" s="2773"/>
      <c r="O82" s="2773"/>
      <c r="P82" s="2774"/>
      <c r="Q82" s="462"/>
      <c r="R82" s="462"/>
      <c r="S82" s="462"/>
      <c r="T82" s="462"/>
      <c r="U82" s="462"/>
      <c r="V82" s="462"/>
      <c r="W82" s="462"/>
      <c r="X82" s="462"/>
      <c r="Y82" s="462"/>
      <c r="Z82" s="462"/>
      <c r="AA82" s="462"/>
      <c r="AB82" s="464"/>
      <c r="AC82" s="464"/>
      <c r="AD82" s="464"/>
      <c r="AE82" s="464"/>
      <c r="AF82" s="464"/>
      <c r="AG82" s="464"/>
      <c r="AH82" s="464"/>
      <c r="AI82" s="464"/>
      <c r="AJ82" s="464"/>
      <c r="AK82" s="464"/>
      <c r="AL82" s="464"/>
      <c r="AM82" s="464"/>
      <c r="AN82" s="489"/>
      <c r="AO82" s="489"/>
      <c r="AP82" s="489"/>
      <c r="AQ82" s="499" t="s">
        <v>866</v>
      </c>
      <c r="AR82" s="464"/>
      <c r="AS82" s="464"/>
      <c r="AT82" s="464"/>
      <c r="AU82" s="530"/>
      <c r="AV82" s="489"/>
      <c r="AW82" s="464"/>
      <c r="AX82" s="489"/>
      <c r="AY82" s="499"/>
      <c r="AZ82" s="464"/>
      <c r="BA82" s="464"/>
      <c r="BB82" s="464"/>
      <c r="BC82" s="464"/>
      <c r="BD82" s="464"/>
      <c r="BE82" s="464"/>
      <c r="BF82" s="464"/>
      <c r="BG82" s="464"/>
      <c r="BH82" s="464"/>
      <c r="BI82" s="464"/>
      <c r="BJ82" s="464"/>
      <c r="BK82" s="464"/>
      <c r="BL82" s="464"/>
      <c r="BM82" s="464"/>
      <c r="BN82" s="464"/>
      <c r="BO82" s="464"/>
    </row>
    <row r="83" spans="1:67" s="477" customFormat="1" ht="33.75" x14ac:dyDescent="0.25">
      <c r="A83" s="497"/>
      <c r="B83" s="498" t="s">
        <v>792</v>
      </c>
      <c r="C83" s="2773" t="s">
        <v>793</v>
      </c>
      <c r="D83" s="2773"/>
      <c r="E83" s="2773"/>
      <c r="F83" s="2773"/>
      <c r="G83" s="2773"/>
      <c r="H83" s="2773"/>
      <c r="I83" s="2773"/>
      <c r="J83" s="2773"/>
      <c r="K83" s="2773"/>
      <c r="L83" s="2773"/>
      <c r="M83" s="2773"/>
      <c r="N83" s="2773"/>
      <c r="O83" s="2773"/>
      <c r="P83" s="2774"/>
      <c r="Q83" s="462"/>
      <c r="R83" s="462"/>
      <c r="S83" s="462"/>
      <c r="T83" s="462"/>
      <c r="U83" s="462"/>
      <c r="V83" s="462"/>
      <c r="W83" s="462"/>
      <c r="X83" s="462"/>
      <c r="Y83" s="462"/>
      <c r="Z83" s="462"/>
      <c r="AA83" s="462"/>
      <c r="AB83" s="464"/>
      <c r="AC83" s="464"/>
      <c r="AD83" s="464"/>
      <c r="AE83" s="464"/>
      <c r="AF83" s="464"/>
      <c r="AG83" s="464"/>
      <c r="AH83" s="464"/>
      <c r="AI83" s="464"/>
      <c r="AJ83" s="464"/>
      <c r="AK83" s="464"/>
      <c r="AL83" s="464"/>
      <c r="AM83" s="464"/>
      <c r="AN83" s="489"/>
      <c r="AO83" s="489"/>
      <c r="AP83" s="489"/>
      <c r="AQ83" s="499" t="s">
        <v>793</v>
      </c>
      <c r="AR83" s="464"/>
      <c r="AS83" s="464"/>
      <c r="AT83" s="464"/>
      <c r="AU83" s="530"/>
      <c r="AV83" s="489"/>
      <c r="AW83" s="464"/>
      <c r="AX83" s="489"/>
      <c r="AY83" s="499"/>
      <c r="AZ83" s="464"/>
      <c r="BA83" s="464"/>
      <c r="BB83" s="464"/>
      <c r="BC83" s="464"/>
      <c r="BD83" s="464"/>
      <c r="BE83" s="464"/>
      <c r="BF83" s="464"/>
      <c r="BG83" s="464"/>
      <c r="BH83" s="464"/>
      <c r="BI83" s="464"/>
      <c r="BJ83" s="464"/>
      <c r="BK83" s="464"/>
      <c r="BL83" s="464"/>
      <c r="BM83" s="464"/>
      <c r="BN83" s="464"/>
      <c r="BO83" s="464"/>
    </row>
    <row r="84" spans="1:67" s="477" customFormat="1" ht="15" x14ac:dyDescent="0.25">
      <c r="A84" s="500"/>
      <c r="B84" s="501" t="s">
        <v>190</v>
      </c>
      <c r="C84" s="2761" t="s">
        <v>794</v>
      </c>
      <c r="D84" s="2761"/>
      <c r="E84" s="2761"/>
      <c r="F84" s="2761"/>
      <c r="G84" s="2761"/>
      <c r="H84" s="502" t="s">
        <v>795</v>
      </c>
      <c r="I84" s="503"/>
      <c r="J84" s="503"/>
      <c r="K84" s="536">
        <v>395.716725</v>
      </c>
      <c r="L84" s="505"/>
      <c r="M84" s="503"/>
      <c r="N84" s="505"/>
      <c r="O84" s="503"/>
      <c r="P84" s="506">
        <v>102617.26</v>
      </c>
      <c r="Q84" s="462"/>
      <c r="R84" s="462"/>
      <c r="S84" s="462"/>
      <c r="T84" s="462"/>
      <c r="U84" s="462"/>
      <c r="V84" s="462"/>
      <c r="W84" s="462"/>
      <c r="X84" s="462"/>
      <c r="Y84" s="462"/>
      <c r="Z84" s="462"/>
      <c r="AA84" s="462"/>
      <c r="AB84" s="464"/>
      <c r="AC84" s="464"/>
      <c r="AD84" s="464"/>
      <c r="AE84" s="464"/>
      <c r="AF84" s="464"/>
      <c r="AG84" s="464"/>
      <c r="AH84" s="464"/>
      <c r="AI84" s="464"/>
      <c r="AJ84" s="464"/>
      <c r="AK84" s="464"/>
      <c r="AL84" s="464"/>
      <c r="AM84" s="464"/>
      <c r="AN84" s="489"/>
      <c r="AO84" s="489"/>
      <c r="AP84" s="489"/>
      <c r="AQ84" s="499"/>
      <c r="AR84" s="464" t="s">
        <v>794</v>
      </c>
      <c r="AS84" s="464"/>
      <c r="AT84" s="464"/>
      <c r="AU84" s="530"/>
      <c r="AV84" s="489"/>
      <c r="AW84" s="464"/>
      <c r="AX84" s="489"/>
      <c r="AY84" s="499"/>
      <c r="AZ84" s="464"/>
      <c r="BA84" s="464"/>
      <c r="BB84" s="464"/>
      <c r="BC84" s="464"/>
      <c r="BD84" s="464"/>
      <c r="BE84" s="464"/>
      <c r="BF84" s="464"/>
      <c r="BG84" s="464"/>
      <c r="BH84" s="464"/>
      <c r="BI84" s="464"/>
      <c r="BJ84" s="464"/>
      <c r="BK84" s="464"/>
      <c r="BL84" s="464"/>
      <c r="BM84" s="464"/>
      <c r="BN84" s="464"/>
      <c r="BO84" s="464"/>
    </row>
    <row r="85" spans="1:67" s="477" customFormat="1" ht="22.5" x14ac:dyDescent="0.25">
      <c r="A85" s="507"/>
      <c r="B85" s="501" t="s">
        <v>796</v>
      </c>
      <c r="C85" s="2761" t="s">
        <v>797</v>
      </c>
      <c r="D85" s="2761"/>
      <c r="E85" s="2761"/>
      <c r="F85" s="2761"/>
      <c r="G85" s="2761"/>
      <c r="H85" s="502" t="s">
        <v>795</v>
      </c>
      <c r="I85" s="508">
        <v>35.9</v>
      </c>
      <c r="J85" s="503" t="s">
        <v>867</v>
      </c>
      <c r="K85" s="536">
        <v>395.716725</v>
      </c>
      <c r="L85" s="509"/>
      <c r="M85" s="572"/>
      <c r="N85" s="510">
        <v>259.32</v>
      </c>
      <c r="O85" s="503"/>
      <c r="P85" s="506">
        <v>102617.26</v>
      </c>
      <c r="Q85" s="511"/>
      <c r="R85" s="511"/>
      <c r="S85" s="462"/>
      <c r="T85" s="462"/>
      <c r="U85" s="462"/>
      <c r="V85" s="462"/>
      <c r="W85" s="462"/>
      <c r="X85" s="462"/>
      <c r="Y85" s="462"/>
      <c r="Z85" s="462"/>
      <c r="AA85" s="462"/>
      <c r="AB85" s="464"/>
      <c r="AC85" s="464"/>
      <c r="AD85" s="464"/>
      <c r="AE85" s="464"/>
      <c r="AF85" s="464"/>
      <c r="AG85" s="464"/>
      <c r="AH85" s="464"/>
      <c r="AI85" s="464"/>
      <c r="AJ85" s="464"/>
      <c r="AK85" s="464"/>
      <c r="AL85" s="464"/>
      <c r="AM85" s="464"/>
      <c r="AN85" s="489"/>
      <c r="AO85" s="489"/>
      <c r="AP85" s="489"/>
      <c r="AQ85" s="499"/>
      <c r="AR85" s="464"/>
      <c r="AS85" s="464" t="s">
        <v>797</v>
      </c>
      <c r="AT85" s="464"/>
      <c r="AU85" s="530"/>
      <c r="AV85" s="489"/>
      <c r="AW85" s="464"/>
      <c r="AX85" s="489"/>
      <c r="AY85" s="499"/>
      <c r="AZ85" s="464"/>
      <c r="BA85" s="464"/>
      <c r="BB85" s="464"/>
      <c r="BC85" s="464"/>
      <c r="BD85" s="464"/>
      <c r="BE85" s="464"/>
      <c r="BF85" s="464"/>
      <c r="BG85" s="464"/>
      <c r="BH85" s="464"/>
      <c r="BI85" s="464"/>
      <c r="BJ85" s="464"/>
      <c r="BK85" s="464"/>
      <c r="BL85" s="464"/>
      <c r="BM85" s="464"/>
      <c r="BN85" s="464"/>
      <c r="BO85" s="464"/>
    </row>
    <row r="86" spans="1:67" s="477" customFormat="1" ht="15" x14ac:dyDescent="0.25">
      <c r="A86" s="500"/>
      <c r="B86" s="501" t="s">
        <v>627</v>
      </c>
      <c r="C86" s="2761" t="s">
        <v>685</v>
      </c>
      <c r="D86" s="2761"/>
      <c r="E86" s="2761"/>
      <c r="F86" s="2761"/>
      <c r="G86" s="2761"/>
      <c r="H86" s="502"/>
      <c r="I86" s="503"/>
      <c r="J86" s="503"/>
      <c r="K86" s="503"/>
      <c r="L86" s="505"/>
      <c r="M86" s="503"/>
      <c r="N86" s="505"/>
      <c r="O86" s="503"/>
      <c r="P86" s="506">
        <v>75261.36</v>
      </c>
      <c r="Q86" s="462"/>
      <c r="R86" s="462"/>
      <c r="S86" s="462"/>
      <c r="T86" s="462"/>
      <c r="U86" s="462"/>
      <c r="V86" s="462"/>
      <c r="W86" s="462"/>
      <c r="X86" s="462"/>
      <c r="Y86" s="462"/>
      <c r="Z86" s="462"/>
      <c r="AA86" s="462"/>
      <c r="AB86" s="464"/>
      <c r="AC86" s="464"/>
      <c r="AD86" s="464"/>
      <c r="AE86" s="464"/>
      <c r="AF86" s="464"/>
      <c r="AG86" s="464"/>
      <c r="AH86" s="464"/>
      <c r="AI86" s="464"/>
      <c r="AJ86" s="464"/>
      <c r="AK86" s="464"/>
      <c r="AL86" s="464"/>
      <c r="AM86" s="464"/>
      <c r="AN86" s="489"/>
      <c r="AO86" s="489"/>
      <c r="AP86" s="489"/>
      <c r="AQ86" s="499"/>
      <c r="AR86" s="464" t="s">
        <v>685</v>
      </c>
      <c r="AS86" s="464"/>
      <c r="AT86" s="464"/>
      <c r="AU86" s="530"/>
      <c r="AV86" s="489"/>
      <c r="AW86" s="464"/>
      <c r="AX86" s="489"/>
      <c r="AY86" s="499"/>
      <c r="AZ86" s="464"/>
      <c r="BA86" s="464"/>
      <c r="BB86" s="464"/>
      <c r="BC86" s="464"/>
      <c r="BD86" s="464"/>
      <c r="BE86" s="464"/>
      <c r="BF86" s="464"/>
      <c r="BG86" s="464"/>
      <c r="BH86" s="464"/>
      <c r="BI86" s="464"/>
      <c r="BJ86" s="464"/>
      <c r="BK86" s="464"/>
      <c r="BL86" s="464"/>
      <c r="BM86" s="464"/>
      <c r="BN86" s="464"/>
      <c r="BO86" s="464"/>
    </row>
    <row r="87" spans="1:67" s="477" customFormat="1" ht="15" x14ac:dyDescent="0.25">
      <c r="A87" s="500"/>
      <c r="B87" s="501"/>
      <c r="C87" s="2761" t="s">
        <v>799</v>
      </c>
      <c r="D87" s="2761"/>
      <c r="E87" s="2761"/>
      <c r="F87" s="2761"/>
      <c r="G87" s="2761"/>
      <c r="H87" s="502" t="s">
        <v>795</v>
      </c>
      <c r="I87" s="503"/>
      <c r="J87" s="503"/>
      <c r="K87" s="536">
        <v>52.957124999999998</v>
      </c>
      <c r="L87" s="505"/>
      <c r="M87" s="503"/>
      <c r="N87" s="505"/>
      <c r="O87" s="503"/>
      <c r="P87" s="506">
        <v>19099.2</v>
      </c>
      <c r="Q87" s="462"/>
      <c r="R87" s="462"/>
      <c r="S87" s="462"/>
      <c r="T87" s="462"/>
      <c r="U87" s="462"/>
      <c r="V87" s="462"/>
      <c r="W87" s="462"/>
      <c r="X87" s="462"/>
      <c r="Y87" s="462"/>
      <c r="Z87" s="462"/>
      <c r="AA87" s="462"/>
      <c r="AB87" s="464"/>
      <c r="AC87" s="464"/>
      <c r="AD87" s="464"/>
      <c r="AE87" s="464"/>
      <c r="AF87" s="464"/>
      <c r="AG87" s="464"/>
      <c r="AH87" s="464"/>
      <c r="AI87" s="464"/>
      <c r="AJ87" s="464"/>
      <c r="AK87" s="464"/>
      <c r="AL87" s="464"/>
      <c r="AM87" s="464"/>
      <c r="AN87" s="489"/>
      <c r="AO87" s="489"/>
      <c r="AP87" s="489"/>
      <c r="AQ87" s="499"/>
      <c r="AR87" s="464" t="s">
        <v>799</v>
      </c>
      <c r="AS87" s="464"/>
      <c r="AT87" s="464"/>
      <c r="AU87" s="530"/>
      <c r="AV87" s="489"/>
      <c r="AW87" s="464"/>
      <c r="AX87" s="489"/>
      <c r="AY87" s="499"/>
      <c r="AZ87" s="464"/>
      <c r="BA87" s="464"/>
      <c r="BB87" s="464"/>
      <c r="BC87" s="464"/>
      <c r="BD87" s="464"/>
      <c r="BE87" s="464"/>
      <c r="BF87" s="464"/>
      <c r="BG87" s="464"/>
      <c r="BH87" s="464"/>
      <c r="BI87" s="464"/>
      <c r="BJ87" s="464"/>
      <c r="BK87" s="464"/>
      <c r="BL87" s="464"/>
      <c r="BM87" s="464"/>
      <c r="BN87" s="464"/>
      <c r="BO87" s="464"/>
    </row>
    <row r="88" spans="1:67" s="477" customFormat="1" ht="22.5" x14ac:dyDescent="0.25">
      <c r="A88" s="507"/>
      <c r="B88" s="501" t="s">
        <v>800</v>
      </c>
      <c r="C88" s="2761" t="s">
        <v>801</v>
      </c>
      <c r="D88" s="2761"/>
      <c r="E88" s="2761"/>
      <c r="F88" s="2761"/>
      <c r="G88" s="2761"/>
      <c r="H88" s="502" t="s">
        <v>802</v>
      </c>
      <c r="I88" s="508">
        <v>0.1</v>
      </c>
      <c r="J88" s="503" t="s">
        <v>868</v>
      </c>
      <c r="K88" s="536">
        <v>1.1981250000000001</v>
      </c>
      <c r="L88" s="513">
        <v>1803.79</v>
      </c>
      <c r="M88" s="514">
        <v>1.1399999999999999</v>
      </c>
      <c r="N88" s="510">
        <v>2056.3200000000002</v>
      </c>
      <c r="O88" s="503"/>
      <c r="P88" s="506">
        <v>2463.73</v>
      </c>
      <c r="Q88" s="511"/>
      <c r="R88" s="511"/>
      <c r="S88" s="462"/>
      <c r="T88" s="462"/>
      <c r="U88" s="462"/>
      <c r="V88" s="462"/>
      <c r="W88" s="462"/>
      <c r="X88" s="462"/>
      <c r="Y88" s="462"/>
      <c r="Z88" s="462"/>
      <c r="AA88" s="462"/>
      <c r="AB88" s="464"/>
      <c r="AC88" s="464"/>
      <c r="AD88" s="464"/>
      <c r="AE88" s="464"/>
      <c r="AF88" s="464"/>
      <c r="AG88" s="464"/>
      <c r="AH88" s="464"/>
      <c r="AI88" s="464"/>
      <c r="AJ88" s="464"/>
      <c r="AK88" s="464"/>
      <c r="AL88" s="464"/>
      <c r="AM88" s="464"/>
      <c r="AN88" s="489"/>
      <c r="AO88" s="489"/>
      <c r="AP88" s="489"/>
      <c r="AQ88" s="499"/>
      <c r="AR88" s="464"/>
      <c r="AS88" s="464" t="s">
        <v>801</v>
      </c>
      <c r="AT88" s="464"/>
      <c r="AU88" s="530"/>
      <c r="AV88" s="489"/>
      <c r="AW88" s="464"/>
      <c r="AX88" s="489"/>
      <c r="AY88" s="499"/>
      <c r="AZ88" s="464"/>
      <c r="BA88" s="464"/>
      <c r="BB88" s="464"/>
      <c r="BC88" s="464"/>
      <c r="BD88" s="464"/>
      <c r="BE88" s="464"/>
      <c r="BF88" s="464"/>
      <c r="BG88" s="464"/>
      <c r="BH88" s="464"/>
      <c r="BI88" s="464"/>
      <c r="BJ88" s="464"/>
      <c r="BK88" s="464"/>
      <c r="BL88" s="464"/>
      <c r="BM88" s="464"/>
      <c r="BN88" s="464"/>
      <c r="BO88" s="464"/>
    </row>
    <row r="89" spans="1:67" s="477" customFormat="1" ht="22.5" x14ac:dyDescent="0.25">
      <c r="A89" s="515"/>
      <c r="B89" s="501" t="s">
        <v>803</v>
      </c>
      <c r="C89" s="2761" t="s">
        <v>804</v>
      </c>
      <c r="D89" s="2761"/>
      <c r="E89" s="2761"/>
      <c r="F89" s="2761"/>
      <c r="G89" s="2761"/>
      <c r="H89" s="502" t="s">
        <v>795</v>
      </c>
      <c r="I89" s="508">
        <v>0.1</v>
      </c>
      <c r="J89" s="503" t="s">
        <v>868</v>
      </c>
      <c r="K89" s="536">
        <v>1.1981250000000001</v>
      </c>
      <c r="L89" s="505"/>
      <c r="M89" s="503"/>
      <c r="N89" s="516">
        <v>364.66</v>
      </c>
      <c r="O89" s="503"/>
      <c r="P89" s="520">
        <v>436.91</v>
      </c>
      <c r="Q89" s="462"/>
      <c r="R89" s="462"/>
      <c r="S89" s="462"/>
      <c r="T89" s="462"/>
      <c r="U89" s="462"/>
      <c r="V89" s="462"/>
      <c r="W89" s="462"/>
      <c r="X89" s="462"/>
      <c r="Y89" s="462"/>
      <c r="Z89" s="462"/>
      <c r="AA89" s="462"/>
      <c r="AB89" s="464"/>
      <c r="AC89" s="464"/>
      <c r="AD89" s="464"/>
      <c r="AE89" s="464"/>
      <c r="AF89" s="464"/>
      <c r="AG89" s="464"/>
      <c r="AH89" s="464"/>
      <c r="AI89" s="464"/>
      <c r="AJ89" s="464"/>
      <c r="AK89" s="464"/>
      <c r="AL89" s="464"/>
      <c r="AM89" s="464"/>
      <c r="AN89" s="489"/>
      <c r="AO89" s="489"/>
      <c r="AP89" s="489"/>
      <c r="AQ89" s="499"/>
      <c r="AR89" s="464"/>
      <c r="AS89" s="464"/>
      <c r="AT89" s="464" t="s">
        <v>804</v>
      </c>
      <c r="AU89" s="530"/>
      <c r="AV89" s="489"/>
      <c r="AW89" s="464"/>
      <c r="AX89" s="489"/>
      <c r="AY89" s="499"/>
      <c r="AZ89" s="464"/>
      <c r="BA89" s="464"/>
      <c r="BB89" s="464"/>
      <c r="BC89" s="464"/>
      <c r="BD89" s="464"/>
      <c r="BE89" s="464"/>
      <c r="BF89" s="464"/>
      <c r="BG89" s="464"/>
      <c r="BH89" s="464"/>
      <c r="BI89" s="464"/>
      <c r="BJ89" s="464"/>
      <c r="BK89" s="464"/>
      <c r="BL89" s="464"/>
      <c r="BM89" s="464"/>
      <c r="BN89" s="464"/>
      <c r="BO89" s="464"/>
    </row>
    <row r="90" spans="1:67" s="477" customFormat="1" ht="22.5" x14ac:dyDescent="0.25">
      <c r="A90" s="507"/>
      <c r="B90" s="501" t="s">
        <v>805</v>
      </c>
      <c r="C90" s="2761" t="s">
        <v>806</v>
      </c>
      <c r="D90" s="2761"/>
      <c r="E90" s="2761"/>
      <c r="F90" s="2761"/>
      <c r="G90" s="2761"/>
      <c r="H90" s="502" t="s">
        <v>802</v>
      </c>
      <c r="I90" s="517">
        <v>4.13</v>
      </c>
      <c r="J90" s="503" t="s">
        <v>868</v>
      </c>
      <c r="K90" s="551">
        <v>49.4825625</v>
      </c>
      <c r="L90" s="509"/>
      <c r="M90" s="572"/>
      <c r="N90" s="510">
        <v>1374.22</v>
      </c>
      <c r="O90" s="503"/>
      <c r="P90" s="506">
        <v>67999.929999999993</v>
      </c>
      <c r="Q90" s="511"/>
      <c r="R90" s="511"/>
      <c r="S90" s="462"/>
      <c r="T90" s="462"/>
      <c r="U90" s="462"/>
      <c r="V90" s="462"/>
      <c r="W90" s="462"/>
      <c r="X90" s="462"/>
      <c r="Y90" s="462"/>
      <c r="Z90" s="462"/>
      <c r="AA90" s="462"/>
      <c r="AB90" s="464"/>
      <c r="AC90" s="464"/>
      <c r="AD90" s="464"/>
      <c r="AE90" s="464"/>
      <c r="AF90" s="464"/>
      <c r="AG90" s="464"/>
      <c r="AH90" s="464"/>
      <c r="AI90" s="464"/>
      <c r="AJ90" s="464"/>
      <c r="AK90" s="464"/>
      <c r="AL90" s="464"/>
      <c r="AM90" s="464"/>
      <c r="AN90" s="489"/>
      <c r="AO90" s="489"/>
      <c r="AP90" s="489"/>
      <c r="AQ90" s="499"/>
      <c r="AR90" s="464"/>
      <c r="AS90" s="464" t="s">
        <v>806</v>
      </c>
      <c r="AT90" s="464"/>
      <c r="AU90" s="530"/>
      <c r="AV90" s="489"/>
      <c r="AW90" s="464"/>
      <c r="AX90" s="489"/>
      <c r="AY90" s="499"/>
      <c r="AZ90" s="464"/>
      <c r="BA90" s="464"/>
      <c r="BB90" s="464"/>
      <c r="BC90" s="464"/>
      <c r="BD90" s="464"/>
      <c r="BE90" s="464"/>
      <c r="BF90" s="464"/>
      <c r="BG90" s="464"/>
      <c r="BH90" s="464"/>
      <c r="BI90" s="464"/>
      <c r="BJ90" s="464"/>
      <c r="BK90" s="464"/>
      <c r="BL90" s="464"/>
      <c r="BM90" s="464"/>
      <c r="BN90" s="464"/>
      <c r="BO90" s="464"/>
    </row>
    <row r="91" spans="1:67" s="477" customFormat="1" ht="22.5" x14ac:dyDescent="0.25">
      <c r="A91" s="515"/>
      <c r="B91" s="501" t="s">
        <v>803</v>
      </c>
      <c r="C91" s="2761" t="s">
        <v>804</v>
      </c>
      <c r="D91" s="2761"/>
      <c r="E91" s="2761"/>
      <c r="F91" s="2761"/>
      <c r="G91" s="2761"/>
      <c r="H91" s="502" t="s">
        <v>795</v>
      </c>
      <c r="I91" s="517">
        <v>4.13</v>
      </c>
      <c r="J91" s="503" t="s">
        <v>868</v>
      </c>
      <c r="K91" s="551">
        <v>49.4825625</v>
      </c>
      <c r="L91" s="505"/>
      <c r="M91" s="503"/>
      <c r="N91" s="516">
        <v>364.66</v>
      </c>
      <c r="O91" s="503"/>
      <c r="P91" s="506">
        <v>18044.310000000001</v>
      </c>
      <c r="Q91" s="462"/>
      <c r="R91" s="462"/>
      <c r="S91" s="462"/>
      <c r="T91" s="462"/>
      <c r="U91" s="462"/>
      <c r="V91" s="462"/>
      <c r="W91" s="462"/>
      <c r="X91" s="462"/>
      <c r="Y91" s="462"/>
      <c r="Z91" s="462"/>
      <c r="AA91" s="462"/>
      <c r="AB91" s="464"/>
      <c r="AC91" s="464"/>
      <c r="AD91" s="464"/>
      <c r="AE91" s="464"/>
      <c r="AF91" s="464"/>
      <c r="AG91" s="464"/>
      <c r="AH91" s="464"/>
      <c r="AI91" s="464"/>
      <c r="AJ91" s="464"/>
      <c r="AK91" s="464"/>
      <c r="AL91" s="464"/>
      <c r="AM91" s="464"/>
      <c r="AN91" s="489"/>
      <c r="AO91" s="489"/>
      <c r="AP91" s="489"/>
      <c r="AQ91" s="499"/>
      <c r="AR91" s="464"/>
      <c r="AS91" s="464"/>
      <c r="AT91" s="464" t="s">
        <v>804</v>
      </c>
      <c r="AU91" s="530"/>
      <c r="AV91" s="489"/>
      <c r="AW91" s="464"/>
      <c r="AX91" s="489"/>
      <c r="AY91" s="499"/>
      <c r="AZ91" s="464"/>
      <c r="BA91" s="464"/>
      <c r="BB91" s="464"/>
      <c r="BC91" s="464"/>
      <c r="BD91" s="464"/>
      <c r="BE91" s="464"/>
      <c r="BF91" s="464"/>
      <c r="BG91" s="464"/>
      <c r="BH91" s="464"/>
      <c r="BI91" s="464"/>
      <c r="BJ91" s="464"/>
      <c r="BK91" s="464"/>
      <c r="BL91" s="464"/>
      <c r="BM91" s="464"/>
      <c r="BN91" s="464"/>
      <c r="BO91" s="464"/>
    </row>
    <row r="92" spans="1:67" s="477" customFormat="1" ht="22.5" x14ac:dyDescent="0.25">
      <c r="A92" s="507"/>
      <c r="B92" s="501" t="s">
        <v>807</v>
      </c>
      <c r="C92" s="2761" t="s">
        <v>808</v>
      </c>
      <c r="D92" s="2761"/>
      <c r="E92" s="2761"/>
      <c r="F92" s="2761"/>
      <c r="G92" s="2761"/>
      <c r="H92" s="502" t="s">
        <v>802</v>
      </c>
      <c r="I92" s="517">
        <v>3.17</v>
      </c>
      <c r="J92" s="503" t="s">
        <v>868</v>
      </c>
      <c r="K92" s="551">
        <v>37.980562499999998</v>
      </c>
      <c r="L92" s="518">
        <v>1.75</v>
      </c>
      <c r="M92" s="514">
        <v>1.26</v>
      </c>
      <c r="N92" s="510">
        <v>2.21</v>
      </c>
      <c r="O92" s="503"/>
      <c r="P92" s="506">
        <v>83.94</v>
      </c>
      <c r="Q92" s="511"/>
      <c r="R92" s="511"/>
      <c r="S92" s="462"/>
      <c r="T92" s="462"/>
      <c r="U92" s="462"/>
      <c r="V92" s="462"/>
      <c r="W92" s="462"/>
      <c r="X92" s="462"/>
      <c r="Y92" s="462"/>
      <c r="Z92" s="462"/>
      <c r="AA92" s="462"/>
      <c r="AB92" s="464"/>
      <c r="AC92" s="464"/>
      <c r="AD92" s="464"/>
      <c r="AE92" s="464"/>
      <c r="AF92" s="464"/>
      <c r="AG92" s="464"/>
      <c r="AH92" s="464"/>
      <c r="AI92" s="464"/>
      <c r="AJ92" s="464"/>
      <c r="AK92" s="464"/>
      <c r="AL92" s="464"/>
      <c r="AM92" s="464"/>
      <c r="AN92" s="489"/>
      <c r="AO92" s="489"/>
      <c r="AP92" s="489"/>
      <c r="AQ92" s="499"/>
      <c r="AR92" s="464"/>
      <c r="AS92" s="464" t="s">
        <v>808</v>
      </c>
      <c r="AT92" s="464"/>
      <c r="AU92" s="530"/>
      <c r="AV92" s="489"/>
      <c r="AW92" s="464"/>
      <c r="AX92" s="489"/>
      <c r="AY92" s="499"/>
      <c r="AZ92" s="464"/>
      <c r="BA92" s="464"/>
      <c r="BB92" s="464"/>
      <c r="BC92" s="464"/>
      <c r="BD92" s="464"/>
      <c r="BE92" s="464"/>
      <c r="BF92" s="464"/>
      <c r="BG92" s="464"/>
      <c r="BH92" s="464"/>
      <c r="BI92" s="464"/>
      <c r="BJ92" s="464"/>
      <c r="BK92" s="464"/>
      <c r="BL92" s="464"/>
      <c r="BM92" s="464"/>
      <c r="BN92" s="464"/>
      <c r="BO92" s="464"/>
    </row>
    <row r="93" spans="1:67" s="477" customFormat="1" ht="22.5" x14ac:dyDescent="0.25">
      <c r="A93" s="507"/>
      <c r="B93" s="501" t="s">
        <v>809</v>
      </c>
      <c r="C93" s="2761" t="s">
        <v>810</v>
      </c>
      <c r="D93" s="2761"/>
      <c r="E93" s="2761"/>
      <c r="F93" s="2761"/>
      <c r="G93" s="2761"/>
      <c r="H93" s="502" t="s">
        <v>802</v>
      </c>
      <c r="I93" s="517">
        <v>0.19</v>
      </c>
      <c r="J93" s="503" t="s">
        <v>868</v>
      </c>
      <c r="K93" s="551">
        <v>2.2764375000000001</v>
      </c>
      <c r="L93" s="509"/>
      <c r="M93" s="572"/>
      <c r="N93" s="510">
        <v>535.19000000000005</v>
      </c>
      <c r="O93" s="503"/>
      <c r="P93" s="506">
        <v>1218.33</v>
      </c>
      <c r="Q93" s="511"/>
      <c r="R93" s="511"/>
      <c r="S93" s="462"/>
      <c r="T93" s="462"/>
      <c r="U93" s="462"/>
      <c r="V93" s="462"/>
      <c r="W93" s="462"/>
      <c r="X93" s="462"/>
      <c r="Y93" s="462"/>
      <c r="Z93" s="462"/>
      <c r="AA93" s="462"/>
      <c r="AB93" s="464"/>
      <c r="AC93" s="464"/>
      <c r="AD93" s="464"/>
      <c r="AE93" s="464"/>
      <c r="AF93" s="464"/>
      <c r="AG93" s="464"/>
      <c r="AH93" s="464"/>
      <c r="AI93" s="464"/>
      <c r="AJ93" s="464"/>
      <c r="AK93" s="464"/>
      <c r="AL93" s="464"/>
      <c r="AM93" s="464"/>
      <c r="AN93" s="489"/>
      <c r="AO93" s="489"/>
      <c r="AP93" s="489"/>
      <c r="AQ93" s="499"/>
      <c r="AR93" s="464"/>
      <c r="AS93" s="464" t="s">
        <v>810</v>
      </c>
      <c r="AT93" s="464"/>
      <c r="AU93" s="530"/>
      <c r="AV93" s="489"/>
      <c r="AW93" s="464"/>
      <c r="AX93" s="489"/>
      <c r="AY93" s="499"/>
      <c r="AZ93" s="464"/>
      <c r="BA93" s="464"/>
      <c r="BB93" s="464"/>
      <c r="BC93" s="464"/>
      <c r="BD93" s="464"/>
      <c r="BE93" s="464"/>
      <c r="BF93" s="464"/>
      <c r="BG93" s="464"/>
      <c r="BH93" s="464"/>
      <c r="BI93" s="464"/>
      <c r="BJ93" s="464"/>
      <c r="BK93" s="464"/>
      <c r="BL93" s="464"/>
      <c r="BM93" s="464"/>
      <c r="BN93" s="464"/>
      <c r="BO93" s="464"/>
    </row>
    <row r="94" spans="1:67" s="477" customFormat="1" ht="22.5" x14ac:dyDescent="0.25">
      <c r="A94" s="515"/>
      <c r="B94" s="501" t="s">
        <v>811</v>
      </c>
      <c r="C94" s="2761" t="s">
        <v>812</v>
      </c>
      <c r="D94" s="2761"/>
      <c r="E94" s="2761"/>
      <c r="F94" s="2761"/>
      <c r="G94" s="2761"/>
      <c r="H94" s="502" t="s">
        <v>795</v>
      </c>
      <c r="I94" s="517">
        <v>0.19</v>
      </c>
      <c r="J94" s="503" t="s">
        <v>868</v>
      </c>
      <c r="K94" s="551">
        <v>2.2764375000000001</v>
      </c>
      <c r="L94" s="505"/>
      <c r="M94" s="503"/>
      <c r="N94" s="516">
        <v>271.47000000000003</v>
      </c>
      <c r="O94" s="503"/>
      <c r="P94" s="520">
        <v>617.98</v>
      </c>
      <c r="Q94" s="462"/>
      <c r="R94" s="462"/>
      <c r="S94" s="462"/>
      <c r="T94" s="462"/>
      <c r="U94" s="462"/>
      <c r="V94" s="462"/>
      <c r="W94" s="462"/>
      <c r="X94" s="462"/>
      <c r="Y94" s="462"/>
      <c r="Z94" s="462"/>
      <c r="AA94" s="462"/>
      <c r="AB94" s="464"/>
      <c r="AC94" s="464"/>
      <c r="AD94" s="464"/>
      <c r="AE94" s="464"/>
      <c r="AF94" s="464"/>
      <c r="AG94" s="464"/>
      <c r="AH94" s="464"/>
      <c r="AI94" s="464"/>
      <c r="AJ94" s="464"/>
      <c r="AK94" s="464"/>
      <c r="AL94" s="464"/>
      <c r="AM94" s="464"/>
      <c r="AN94" s="489"/>
      <c r="AO94" s="489"/>
      <c r="AP94" s="489"/>
      <c r="AQ94" s="499"/>
      <c r="AR94" s="464"/>
      <c r="AS94" s="464"/>
      <c r="AT94" s="464" t="s">
        <v>812</v>
      </c>
      <c r="AU94" s="530"/>
      <c r="AV94" s="489"/>
      <c r="AW94" s="464"/>
      <c r="AX94" s="489"/>
      <c r="AY94" s="499"/>
      <c r="AZ94" s="464"/>
      <c r="BA94" s="464"/>
      <c r="BB94" s="464"/>
      <c r="BC94" s="464"/>
      <c r="BD94" s="464"/>
      <c r="BE94" s="464"/>
      <c r="BF94" s="464"/>
      <c r="BG94" s="464"/>
      <c r="BH94" s="464"/>
      <c r="BI94" s="464"/>
      <c r="BJ94" s="464"/>
      <c r="BK94" s="464"/>
      <c r="BL94" s="464"/>
      <c r="BM94" s="464"/>
      <c r="BN94" s="464"/>
      <c r="BO94" s="464"/>
    </row>
    <row r="95" spans="1:67" s="477" customFormat="1" ht="22.5" x14ac:dyDescent="0.25">
      <c r="A95" s="507"/>
      <c r="B95" s="501" t="s">
        <v>813</v>
      </c>
      <c r="C95" s="2761" t="s">
        <v>814</v>
      </c>
      <c r="D95" s="2761"/>
      <c r="E95" s="2761"/>
      <c r="F95" s="2761"/>
      <c r="G95" s="2761"/>
      <c r="H95" s="502" t="s">
        <v>802</v>
      </c>
      <c r="I95" s="517">
        <v>1.63</v>
      </c>
      <c r="J95" s="503" t="s">
        <v>868</v>
      </c>
      <c r="K95" s="551">
        <v>19.5294375</v>
      </c>
      <c r="L95" s="518">
        <v>4.3499999999999996</v>
      </c>
      <c r="M95" s="514">
        <v>1.19</v>
      </c>
      <c r="N95" s="510">
        <v>5.18</v>
      </c>
      <c r="O95" s="503"/>
      <c r="P95" s="506">
        <v>101.16</v>
      </c>
      <c r="Q95" s="511"/>
      <c r="R95" s="511"/>
      <c r="S95" s="462"/>
      <c r="T95" s="462"/>
      <c r="U95" s="462"/>
      <c r="V95" s="462"/>
      <c r="W95" s="462"/>
      <c r="X95" s="462"/>
      <c r="Y95" s="462"/>
      <c r="Z95" s="462"/>
      <c r="AA95" s="462"/>
      <c r="AB95" s="464"/>
      <c r="AC95" s="464"/>
      <c r="AD95" s="464"/>
      <c r="AE95" s="464"/>
      <c r="AF95" s="464"/>
      <c r="AG95" s="464"/>
      <c r="AH95" s="464"/>
      <c r="AI95" s="464"/>
      <c r="AJ95" s="464"/>
      <c r="AK95" s="464"/>
      <c r="AL95" s="464"/>
      <c r="AM95" s="464"/>
      <c r="AN95" s="489"/>
      <c r="AO95" s="489"/>
      <c r="AP95" s="489"/>
      <c r="AQ95" s="499"/>
      <c r="AR95" s="464"/>
      <c r="AS95" s="464" t="s">
        <v>814</v>
      </c>
      <c r="AT95" s="464"/>
      <c r="AU95" s="530"/>
      <c r="AV95" s="489"/>
      <c r="AW95" s="464"/>
      <c r="AX95" s="489"/>
      <c r="AY95" s="499"/>
      <c r="AZ95" s="464"/>
      <c r="BA95" s="464"/>
      <c r="BB95" s="464"/>
      <c r="BC95" s="464"/>
      <c r="BD95" s="464"/>
      <c r="BE95" s="464"/>
      <c r="BF95" s="464"/>
      <c r="BG95" s="464"/>
      <c r="BH95" s="464"/>
      <c r="BI95" s="464"/>
      <c r="BJ95" s="464"/>
      <c r="BK95" s="464"/>
      <c r="BL95" s="464"/>
      <c r="BM95" s="464"/>
      <c r="BN95" s="464"/>
      <c r="BO95" s="464"/>
    </row>
    <row r="96" spans="1:67" s="477" customFormat="1" ht="23.25" x14ac:dyDescent="0.25">
      <c r="A96" s="507"/>
      <c r="B96" s="501" t="s">
        <v>815</v>
      </c>
      <c r="C96" s="2761" t="s">
        <v>816</v>
      </c>
      <c r="D96" s="2761"/>
      <c r="E96" s="2761"/>
      <c r="F96" s="2761"/>
      <c r="G96" s="2761"/>
      <c r="H96" s="502" t="s">
        <v>802</v>
      </c>
      <c r="I96" s="517">
        <v>6.16</v>
      </c>
      <c r="J96" s="503" t="s">
        <v>868</v>
      </c>
      <c r="K96" s="504">
        <v>73.804500000000004</v>
      </c>
      <c r="L96" s="518">
        <v>51.1</v>
      </c>
      <c r="M96" s="519">
        <v>0.9</v>
      </c>
      <c r="N96" s="510">
        <v>45.99</v>
      </c>
      <c r="O96" s="503"/>
      <c r="P96" s="506">
        <v>3394.27</v>
      </c>
      <c r="Q96" s="511"/>
      <c r="R96" s="511"/>
      <c r="S96" s="462"/>
      <c r="T96" s="462"/>
      <c r="U96" s="462"/>
      <c r="V96" s="462"/>
      <c r="W96" s="462"/>
      <c r="X96" s="462"/>
      <c r="Y96" s="462"/>
      <c r="Z96" s="462"/>
      <c r="AA96" s="462"/>
      <c r="AB96" s="464"/>
      <c r="AC96" s="464"/>
      <c r="AD96" s="464"/>
      <c r="AE96" s="464"/>
      <c r="AF96" s="464"/>
      <c r="AG96" s="464"/>
      <c r="AH96" s="464"/>
      <c r="AI96" s="464"/>
      <c r="AJ96" s="464"/>
      <c r="AK96" s="464"/>
      <c r="AL96" s="464"/>
      <c r="AM96" s="464"/>
      <c r="AN96" s="489"/>
      <c r="AO96" s="489"/>
      <c r="AP96" s="489"/>
      <c r="AQ96" s="499"/>
      <c r="AR96" s="464"/>
      <c r="AS96" s="464" t="s">
        <v>816</v>
      </c>
      <c r="AT96" s="464"/>
      <c r="AU96" s="530"/>
      <c r="AV96" s="489"/>
      <c r="AW96" s="464"/>
      <c r="AX96" s="489"/>
      <c r="AY96" s="499"/>
      <c r="AZ96" s="464"/>
      <c r="BA96" s="464"/>
      <c r="BB96" s="464"/>
      <c r="BC96" s="464"/>
      <c r="BD96" s="464"/>
      <c r="BE96" s="464"/>
      <c r="BF96" s="464"/>
      <c r="BG96" s="464"/>
      <c r="BH96" s="464"/>
      <c r="BI96" s="464"/>
      <c r="BJ96" s="464"/>
      <c r="BK96" s="464"/>
      <c r="BL96" s="464"/>
      <c r="BM96" s="464"/>
      <c r="BN96" s="464"/>
      <c r="BO96" s="464"/>
    </row>
    <row r="97" spans="1:67" s="477" customFormat="1" ht="15" x14ac:dyDescent="0.25">
      <c r="A97" s="500"/>
      <c r="B97" s="501" t="s">
        <v>232</v>
      </c>
      <c r="C97" s="2761" t="s">
        <v>817</v>
      </c>
      <c r="D97" s="2761"/>
      <c r="E97" s="2761"/>
      <c r="F97" s="2761"/>
      <c r="G97" s="2761"/>
      <c r="H97" s="502"/>
      <c r="I97" s="503"/>
      <c r="J97" s="503"/>
      <c r="K97" s="503"/>
      <c r="L97" s="505"/>
      <c r="M97" s="503"/>
      <c r="N97" s="505"/>
      <c r="O97" s="503"/>
      <c r="P97" s="506">
        <v>9659.7900000000009</v>
      </c>
      <c r="Q97" s="462"/>
      <c r="R97" s="462"/>
      <c r="S97" s="462"/>
      <c r="T97" s="462"/>
      <c r="U97" s="462"/>
      <c r="V97" s="462"/>
      <c r="W97" s="462"/>
      <c r="X97" s="462"/>
      <c r="Y97" s="462"/>
      <c r="Z97" s="462"/>
      <c r="AA97" s="462"/>
      <c r="AB97" s="464"/>
      <c r="AC97" s="464"/>
      <c r="AD97" s="464"/>
      <c r="AE97" s="464"/>
      <c r="AF97" s="464"/>
      <c r="AG97" s="464"/>
      <c r="AH97" s="464"/>
      <c r="AI97" s="464"/>
      <c r="AJ97" s="464"/>
      <c r="AK97" s="464"/>
      <c r="AL97" s="464"/>
      <c r="AM97" s="464"/>
      <c r="AN97" s="489"/>
      <c r="AO97" s="489"/>
      <c r="AP97" s="489"/>
      <c r="AQ97" s="499"/>
      <c r="AR97" s="464" t="s">
        <v>817</v>
      </c>
      <c r="AS97" s="464"/>
      <c r="AT97" s="464"/>
      <c r="AU97" s="530"/>
      <c r="AV97" s="489"/>
      <c r="AW97" s="464"/>
      <c r="AX97" s="489"/>
      <c r="AY97" s="499"/>
      <c r="AZ97" s="464"/>
      <c r="BA97" s="464"/>
      <c r="BB97" s="464"/>
      <c r="BC97" s="464"/>
      <c r="BD97" s="464"/>
      <c r="BE97" s="464"/>
      <c r="BF97" s="464"/>
      <c r="BG97" s="464"/>
      <c r="BH97" s="464"/>
      <c r="BI97" s="464"/>
      <c r="BJ97" s="464"/>
      <c r="BK97" s="464"/>
      <c r="BL97" s="464"/>
      <c r="BM97" s="464"/>
      <c r="BN97" s="464"/>
      <c r="BO97" s="464"/>
    </row>
    <row r="98" spans="1:67" s="477" customFormat="1" ht="15" x14ac:dyDescent="0.25">
      <c r="A98" s="507"/>
      <c r="B98" s="501" t="s">
        <v>818</v>
      </c>
      <c r="C98" s="2761" t="s">
        <v>819</v>
      </c>
      <c r="D98" s="2761"/>
      <c r="E98" s="2761"/>
      <c r="F98" s="2761"/>
      <c r="G98" s="2761"/>
      <c r="H98" s="502" t="s">
        <v>820</v>
      </c>
      <c r="I98" s="517">
        <v>1.37</v>
      </c>
      <c r="J98" s="503"/>
      <c r="K98" s="522">
        <v>9.7270000000000003</v>
      </c>
      <c r="L98" s="509"/>
      <c r="M98" s="572"/>
      <c r="N98" s="510">
        <v>114.64</v>
      </c>
      <c r="O98" s="503"/>
      <c r="P98" s="506">
        <v>1115.0999999999999</v>
      </c>
      <c r="Q98" s="511"/>
      <c r="R98" s="511"/>
      <c r="S98" s="462"/>
      <c r="T98" s="462"/>
      <c r="U98" s="462"/>
      <c r="V98" s="462"/>
      <c r="W98" s="462"/>
      <c r="X98" s="462"/>
      <c r="Y98" s="462"/>
      <c r="Z98" s="462"/>
      <c r="AA98" s="462"/>
      <c r="AB98" s="464"/>
      <c r="AC98" s="464"/>
      <c r="AD98" s="464"/>
      <c r="AE98" s="464"/>
      <c r="AF98" s="464"/>
      <c r="AG98" s="464"/>
      <c r="AH98" s="464"/>
      <c r="AI98" s="464"/>
      <c r="AJ98" s="464"/>
      <c r="AK98" s="464"/>
      <c r="AL98" s="464"/>
      <c r="AM98" s="464"/>
      <c r="AN98" s="489"/>
      <c r="AO98" s="489"/>
      <c r="AP98" s="489"/>
      <c r="AQ98" s="499"/>
      <c r="AR98" s="464"/>
      <c r="AS98" s="464" t="s">
        <v>819</v>
      </c>
      <c r="AT98" s="464"/>
      <c r="AU98" s="530"/>
      <c r="AV98" s="489"/>
      <c r="AW98" s="464"/>
      <c r="AX98" s="489"/>
      <c r="AY98" s="499"/>
      <c r="AZ98" s="464"/>
      <c r="BA98" s="464"/>
      <c r="BB98" s="464"/>
      <c r="BC98" s="464"/>
      <c r="BD98" s="464"/>
      <c r="BE98" s="464"/>
      <c r="BF98" s="464"/>
      <c r="BG98" s="464"/>
      <c r="BH98" s="464"/>
      <c r="BI98" s="464"/>
      <c r="BJ98" s="464"/>
      <c r="BK98" s="464"/>
      <c r="BL98" s="464"/>
      <c r="BM98" s="464"/>
      <c r="BN98" s="464"/>
      <c r="BO98" s="464"/>
    </row>
    <row r="99" spans="1:67" s="477" customFormat="1" ht="15" x14ac:dyDescent="0.25">
      <c r="A99" s="507"/>
      <c r="B99" s="501" t="s">
        <v>821</v>
      </c>
      <c r="C99" s="2761" t="s">
        <v>822</v>
      </c>
      <c r="D99" s="2761"/>
      <c r="E99" s="2761"/>
      <c r="F99" s="2761"/>
      <c r="G99" s="2761"/>
      <c r="H99" s="502" t="s">
        <v>823</v>
      </c>
      <c r="I99" s="517">
        <v>0.41</v>
      </c>
      <c r="J99" s="503"/>
      <c r="K99" s="522">
        <v>2.911</v>
      </c>
      <c r="L99" s="518">
        <v>41.38</v>
      </c>
      <c r="M99" s="519">
        <v>1.2</v>
      </c>
      <c r="N99" s="510">
        <v>49.66</v>
      </c>
      <c r="O99" s="503"/>
      <c r="P99" s="506">
        <v>144.56</v>
      </c>
      <c r="Q99" s="511"/>
      <c r="R99" s="511"/>
      <c r="S99" s="462"/>
      <c r="T99" s="462"/>
      <c r="U99" s="462"/>
      <c r="V99" s="462"/>
      <c r="W99" s="462"/>
      <c r="X99" s="462"/>
      <c r="Y99" s="462"/>
      <c r="Z99" s="462"/>
      <c r="AA99" s="462"/>
      <c r="AB99" s="464"/>
      <c r="AC99" s="464"/>
      <c r="AD99" s="464"/>
      <c r="AE99" s="464"/>
      <c r="AF99" s="464"/>
      <c r="AG99" s="464"/>
      <c r="AH99" s="464"/>
      <c r="AI99" s="464"/>
      <c r="AJ99" s="464"/>
      <c r="AK99" s="464"/>
      <c r="AL99" s="464"/>
      <c r="AM99" s="464"/>
      <c r="AN99" s="489"/>
      <c r="AO99" s="489"/>
      <c r="AP99" s="489"/>
      <c r="AQ99" s="499"/>
      <c r="AR99" s="464"/>
      <c r="AS99" s="464" t="s">
        <v>822</v>
      </c>
      <c r="AT99" s="464"/>
      <c r="AU99" s="530"/>
      <c r="AV99" s="489"/>
      <c r="AW99" s="464"/>
      <c r="AX99" s="489"/>
      <c r="AY99" s="499"/>
      <c r="AZ99" s="464"/>
      <c r="BA99" s="464"/>
      <c r="BB99" s="464"/>
      <c r="BC99" s="464"/>
      <c r="BD99" s="464"/>
      <c r="BE99" s="464"/>
      <c r="BF99" s="464"/>
      <c r="BG99" s="464"/>
      <c r="BH99" s="464"/>
      <c r="BI99" s="464"/>
      <c r="BJ99" s="464"/>
      <c r="BK99" s="464"/>
      <c r="BL99" s="464"/>
      <c r="BM99" s="464"/>
      <c r="BN99" s="464"/>
      <c r="BO99" s="464"/>
    </row>
    <row r="100" spans="1:67" s="477" customFormat="1" ht="15" x14ac:dyDescent="0.25">
      <c r="A100" s="507"/>
      <c r="B100" s="501" t="s">
        <v>824</v>
      </c>
      <c r="C100" s="2761" t="s">
        <v>825</v>
      </c>
      <c r="D100" s="2761"/>
      <c r="E100" s="2761"/>
      <c r="F100" s="2761"/>
      <c r="G100" s="2761"/>
      <c r="H100" s="502" t="s">
        <v>826</v>
      </c>
      <c r="I100" s="522">
        <v>3.2189999999999999</v>
      </c>
      <c r="J100" s="503"/>
      <c r="K100" s="504">
        <v>22.854900000000001</v>
      </c>
      <c r="L100" s="509"/>
      <c r="M100" s="572"/>
      <c r="N100" s="510">
        <v>6.17</v>
      </c>
      <c r="O100" s="503"/>
      <c r="P100" s="506">
        <v>141.01</v>
      </c>
      <c r="Q100" s="511"/>
      <c r="R100" s="511"/>
      <c r="S100" s="462"/>
      <c r="T100" s="462"/>
      <c r="U100" s="462"/>
      <c r="V100" s="462"/>
      <c r="W100" s="462"/>
      <c r="X100" s="462"/>
      <c r="Y100" s="462"/>
      <c r="Z100" s="462"/>
      <c r="AA100" s="462"/>
      <c r="AB100" s="464"/>
      <c r="AC100" s="464"/>
      <c r="AD100" s="464"/>
      <c r="AE100" s="464"/>
      <c r="AF100" s="464"/>
      <c r="AG100" s="464"/>
      <c r="AH100" s="464"/>
      <c r="AI100" s="464"/>
      <c r="AJ100" s="464"/>
      <c r="AK100" s="464"/>
      <c r="AL100" s="464"/>
      <c r="AM100" s="464"/>
      <c r="AN100" s="489"/>
      <c r="AO100" s="489"/>
      <c r="AP100" s="489"/>
      <c r="AQ100" s="499"/>
      <c r="AR100" s="464"/>
      <c r="AS100" s="464" t="s">
        <v>825</v>
      </c>
      <c r="AT100" s="464"/>
      <c r="AU100" s="530"/>
      <c r="AV100" s="489"/>
      <c r="AW100" s="464"/>
      <c r="AX100" s="489"/>
      <c r="AY100" s="499"/>
      <c r="AZ100" s="464"/>
      <c r="BA100" s="464"/>
      <c r="BB100" s="464"/>
      <c r="BC100" s="464"/>
      <c r="BD100" s="464"/>
      <c r="BE100" s="464"/>
      <c r="BF100" s="464"/>
      <c r="BG100" s="464"/>
      <c r="BH100" s="464"/>
      <c r="BI100" s="464"/>
      <c r="BJ100" s="464"/>
      <c r="BK100" s="464"/>
      <c r="BL100" s="464"/>
      <c r="BM100" s="464"/>
      <c r="BN100" s="464"/>
      <c r="BO100" s="464"/>
    </row>
    <row r="101" spans="1:67" s="477" customFormat="1" ht="23.25" x14ac:dyDescent="0.25">
      <c r="A101" s="507"/>
      <c r="B101" s="501" t="s">
        <v>827</v>
      </c>
      <c r="C101" s="2761" t="s">
        <v>828</v>
      </c>
      <c r="D101" s="2761"/>
      <c r="E101" s="2761"/>
      <c r="F101" s="2761"/>
      <c r="G101" s="2761"/>
      <c r="H101" s="502" t="s">
        <v>823</v>
      </c>
      <c r="I101" s="521">
        <v>4</v>
      </c>
      <c r="J101" s="503"/>
      <c r="K101" s="508">
        <v>28.4</v>
      </c>
      <c r="L101" s="518">
        <v>142.68</v>
      </c>
      <c r="M101" s="514">
        <v>1.05</v>
      </c>
      <c r="N101" s="510">
        <v>149.81</v>
      </c>
      <c r="O101" s="503"/>
      <c r="P101" s="506">
        <v>4254.6000000000004</v>
      </c>
      <c r="Q101" s="511"/>
      <c r="R101" s="511"/>
      <c r="S101" s="462"/>
      <c r="T101" s="462"/>
      <c r="U101" s="462"/>
      <c r="V101" s="462"/>
      <c r="W101" s="462"/>
      <c r="X101" s="462"/>
      <c r="Y101" s="462"/>
      <c r="Z101" s="462"/>
      <c r="AA101" s="462"/>
      <c r="AB101" s="464"/>
      <c r="AC101" s="464"/>
      <c r="AD101" s="464"/>
      <c r="AE101" s="464"/>
      <c r="AF101" s="464"/>
      <c r="AG101" s="464"/>
      <c r="AH101" s="464"/>
      <c r="AI101" s="464"/>
      <c r="AJ101" s="464"/>
      <c r="AK101" s="464"/>
      <c r="AL101" s="464"/>
      <c r="AM101" s="464"/>
      <c r="AN101" s="489"/>
      <c r="AO101" s="489"/>
      <c r="AP101" s="489"/>
      <c r="AQ101" s="499"/>
      <c r="AR101" s="464"/>
      <c r="AS101" s="464" t="s">
        <v>828</v>
      </c>
      <c r="AT101" s="464"/>
      <c r="AU101" s="530"/>
      <c r="AV101" s="489"/>
      <c r="AW101" s="464"/>
      <c r="AX101" s="489"/>
      <c r="AY101" s="499"/>
      <c r="AZ101" s="464"/>
      <c r="BA101" s="464"/>
      <c r="BB101" s="464"/>
      <c r="BC101" s="464"/>
      <c r="BD101" s="464"/>
      <c r="BE101" s="464"/>
      <c r="BF101" s="464"/>
      <c r="BG101" s="464"/>
      <c r="BH101" s="464"/>
      <c r="BI101" s="464"/>
      <c r="BJ101" s="464"/>
      <c r="BK101" s="464"/>
      <c r="BL101" s="464"/>
      <c r="BM101" s="464"/>
      <c r="BN101" s="464"/>
      <c r="BO101" s="464"/>
    </row>
    <row r="102" spans="1:67" s="477" customFormat="1" ht="15" x14ac:dyDescent="0.25">
      <c r="A102" s="507"/>
      <c r="B102" s="501" t="s">
        <v>829</v>
      </c>
      <c r="C102" s="2761" t="s">
        <v>830</v>
      </c>
      <c r="D102" s="2761"/>
      <c r="E102" s="2761"/>
      <c r="F102" s="2761"/>
      <c r="G102" s="2761"/>
      <c r="H102" s="502" t="s">
        <v>789</v>
      </c>
      <c r="I102" s="512">
        <v>1.0000000000000001E-5</v>
      </c>
      <c r="J102" s="503"/>
      <c r="K102" s="536">
        <v>7.1000000000000005E-5</v>
      </c>
      <c r="L102" s="513">
        <v>70296.2</v>
      </c>
      <c r="M102" s="514">
        <v>1.17</v>
      </c>
      <c r="N102" s="510">
        <v>82246.55</v>
      </c>
      <c r="O102" s="503"/>
      <c r="P102" s="506">
        <v>5.84</v>
      </c>
      <c r="Q102" s="511"/>
      <c r="R102" s="511"/>
      <c r="S102" s="462"/>
      <c r="T102" s="462"/>
      <c r="U102" s="462"/>
      <c r="V102" s="462"/>
      <c r="W102" s="462"/>
      <c r="X102" s="462"/>
      <c r="Y102" s="462"/>
      <c r="Z102" s="462"/>
      <c r="AA102" s="462"/>
      <c r="AB102" s="464"/>
      <c r="AC102" s="464"/>
      <c r="AD102" s="464"/>
      <c r="AE102" s="464"/>
      <c r="AF102" s="464"/>
      <c r="AG102" s="464"/>
      <c r="AH102" s="464"/>
      <c r="AI102" s="464"/>
      <c r="AJ102" s="464"/>
      <c r="AK102" s="464"/>
      <c r="AL102" s="464"/>
      <c r="AM102" s="464"/>
      <c r="AN102" s="489"/>
      <c r="AO102" s="489"/>
      <c r="AP102" s="489"/>
      <c r="AQ102" s="499"/>
      <c r="AR102" s="464"/>
      <c r="AS102" s="464" t="s">
        <v>830</v>
      </c>
      <c r="AT102" s="464"/>
      <c r="AU102" s="530"/>
      <c r="AV102" s="489"/>
      <c r="AW102" s="464"/>
      <c r="AX102" s="489"/>
      <c r="AY102" s="499"/>
      <c r="AZ102" s="464"/>
      <c r="BA102" s="464"/>
      <c r="BB102" s="464"/>
      <c r="BC102" s="464"/>
      <c r="BD102" s="464"/>
      <c r="BE102" s="464"/>
      <c r="BF102" s="464"/>
      <c r="BG102" s="464"/>
      <c r="BH102" s="464"/>
      <c r="BI102" s="464"/>
      <c r="BJ102" s="464"/>
      <c r="BK102" s="464"/>
      <c r="BL102" s="464"/>
      <c r="BM102" s="464"/>
      <c r="BN102" s="464"/>
      <c r="BO102" s="464"/>
    </row>
    <row r="103" spans="1:67" s="477" customFormat="1" ht="15" x14ac:dyDescent="0.25">
      <c r="A103" s="507"/>
      <c r="B103" s="501" t="s">
        <v>831</v>
      </c>
      <c r="C103" s="2761" t="s">
        <v>832</v>
      </c>
      <c r="D103" s="2761"/>
      <c r="E103" s="2761"/>
      <c r="F103" s="2761"/>
      <c r="G103" s="2761"/>
      <c r="H103" s="502" t="s">
        <v>789</v>
      </c>
      <c r="I103" s="504">
        <v>1E-4</v>
      </c>
      <c r="J103" s="503"/>
      <c r="K103" s="512">
        <v>7.1000000000000002E-4</v>
      </c>
      <c r="L103" s="513">
        <v>231787.35</v>
      </c>
      <c r="M103" s="519">
        <v>1.9</v>
      </c>
      <c r="N103" s="510">
        <v>440395.97</v>
      </c>
      <c r="O103" s="503"/>
      <c r="P103" s="506">
        <v>312.68</v>
      </c>
      <c r="Q103" s="511"/>
      <c r="R103" s="511"/>
      <c r="S103" s="462"/>
      <c r="T103" s="462"/>
      <c r="U103" s="462"/>
      <c r="V103" s="462"/>
      <c r="W103" s="462"/>
      <c r="X103" s="462"/>
      <c r="Y103" s="462"/>
      <c r="Z103" s="462"/>
      <c r="AA103" s="462"/>
      <c r="AB103" s="464"/>
      <c r="AC103" s="464"/>
      <c r="AD103" s="464"/>
      <c r="AE103" s="464"/>
      <c r="AF103" s="464"/>
      <c r="AG103" s="464"/>
      <c r="AH103" s="464"/>
      <c r="AI103" s="464"/>
      <c r="AJ103" s="464"/>
      <c r="AK103" s="464"/>
      <c r="AL103" s="464"/>
      <c r="AM103" s="464"/>
      <c r="AN103" s="489"/>
      <c r="AO103" s="489"/>
      <c r="AP103" s="489"/>
      <c r="AQ103" s="499"/>
      <c r="AR103" s="464"/>
      <c r="AS103" s="464" t="s">
        <v>832</v>
      </c>
      <c r="AT103" s="464"/>
      <c r="AU103" s="530"/>
      <c r="AV103" s="489"/>
      <c r="AW103" s="464"/>
      <c r="AX103" s="489"/>
      <c r="AY103" s="499"/>
      <c r="AZ103" s="464"/>
      <c r="BA103" s="464"/>
      <c r="BB103" s="464"/>
      <c r="BC103" s="464"/>
      <c r="BD103" s="464"/>
      <c r="BE103" s="464"/>
      <c r="BF103" s="464"/>
      <c r="BG103" s="464"/>
      <c r="BH103" s="464"/>
      <c r="BI103" s="464"/>
      <c r="BJ103" s="464"/>
      <c r="BK103" s="464"/>
      <c r="BL103" s="464"/>
      <c r="BM103" s="464"/>
      <c r="BN103" s="464"/>
      <c r="BO103" s="464"/>
    </row>
    <row r="104" spans="1:67" s="477" customFormat="1" ht="23.25" x14ac:dyDescent="0.25">
      <c r="A104" s="507"/>
      <c r="B104" s="501" t="s">
        <v>833</v>
      </c>
      <c r="C104" s="2761" t="s">
        <v>834</v>
      </c>
      <c r="D104" s="2761"/>
      <c r="E104" s="2761"/>
      <c r="F104" s="2761"/>
      <c r="G104" s="2761"/>
      <c r="H104" s="502" t="s">
        <v>789</v>
      </c>
      <c r="I104" s="522">
        <v>1E-3</v>
      </c>
      <c r="J104" s="503"/>
      <c r="K104" s="504">
        <v>7.1000000000000004E-3</v>
      </c>
      <c r="L104" s="513">
        <v>105278.81</v>
      </c>
      <c r="M104" s="514">
        <v>1.1599999999999999</v>
      </c>
      <c r="N104" s="510">
        <v>122123.42</v>
      </c>
      <c r="O104" s="503"/>
      <c r="P104" s="506">
        <v>867.08</v>
      </c>
      <c r="Q104" s="511"/>
      <c r="R104" s="511"/>
      <c r="S104" s="462"/>
      <c r="T104" s="462"/>
      <c r="U104" s="462"/>
      <c r="V104" s="462"/>
      <c r="W104" s="462"/>
      <c r="X104" s="462"/>
      <c r="Y104" s="462"/>
      <c r="Z104" s="462"/>
      <c r="AA104" s="462"/>
      <c r="AB104" s="464"/>
      <c r="AC104" s="464"/>
      <c r="AD104" s="464"/>
      <c r="AE104" s="464"/>
      <c r="AF104" s="464"/>
      <c r="AG104" s="464"/>
      <c r="AH104" s="464"/>
      <c r="AI104" s="464"/>
      <c r="AJ104" s="464"/>
      <c r="AK104" s="464"/>
      <c r="AL104" s="464"/>
      <c r="AM104" s="464"/>
      <c r="AN104" s="489"/>
      <c r="AO104" s="489"/>
      <c r="AP104" s="489"/>
      <c r="AQ104" s="499"/>
      <c r="AR104" s="464"/>
      <c r="AS104" s="464" t="s">
        <v>834</v>
      </c>
      <c r="AT104" s="464"/>
      <c r="AU104" s="530"/>
      <c r="AV104" s="489"/>
      <c r="AW104" s="464"/>
      <c r="AX104" s="489"/>
      <c r="AY104" s="499"/>
      <c r="AZ104" s="464"/>
      <c r="BA104" s="464"/>
      <c r="BB104" s="464"/>
      <c r="BC104" s="464"/>
      <c r="BD104" s="464"/>
      <c r="BE104" s="464"/>
      <c r="BF104" s="464"/>
      <c r="BG104" s="464"/>
      <c r="BH104" s="464"/>
      <c r="BI104" s="464"/>
      <c r="BJ104" s="464"/>
      <c r="BK104" s="464"/>
      <c r="BL104" s="464"/>
      <c r="BM104" s="464"/>
      <c r="BN104" s="464"/>
      <c r="BO104" s="464"/>
    </row>
    <row r="105" spans="1:67" s="477" customFormat="1" ht="34.5" x14ac:dyDescent="0.25">
      <c r="A105" s="507"/>
      <c r="B105" s="501" t="s">
        <v>835</v>
      </c>
      <c r="C105" s="2761" t="s">
        <v>836</v>
      </c>
      <c r="D105" s="2761"/>
      <c r="E105" s="2761"/>
      <c r="F105" s="2761"/>
      <c r="G105" s="2761"/>
      <c r="H105" s="502" t="s">
        <v>837</v>
      </c>
      <c r="I105" s="504">
        <v>1.8700000000000001E-2</v>
      </c>
      <c r="J105" s="503"/>
      <c r="K105" s="512">
        <v>0.13277</v>
      </c>
      <c r="L105" s="518">
        <v>307.83999999999997</v>
      </c>
      <c r="M105" s="514">
        <v>1.03</v>
      </c>
      <c r="N105" s="510">
        <v>317.08</v>
      </c>
      <c r="O105" s="503"/>
      <c r="P105" s="506">
        <v>42.1</v>
      </c>
      <c r="Q105" s="511"/>
      <c r="R105" s="511"/>
      <c r="S105" s="462"/>
      <c r="T105" s="462"/>
      <c r="U105" s="462"/>
      <c r="V105" s="462"/>
      <c r="W105" s="462"/>
      <c r="X105" s="462"/>
      <c r="Y105" s="462"/>
      <c r="Z105" s="462"/>
      <c r="AA105" s="462"/>
      <c r="AB105" s="464"/>
      <c r="AC105" s="464"/>
      <c r="AD105" s="464"/>
      <c r="AE105" s="464"/>
      <c r="AF105" s="464"/>
      <c r="AG105" s="464"/>
      <c r="AH105" s="464"/>
      <c r="AI105" s="464"/>
      <c r="AJ105" s="464"/>
      <c r="AK105" s="464"/>
      <c r="AL105" s="464"/>
      <c r="AM105" s="464"/>
      <c r="AN105" s="489"/>
      <c r="AO105" s="489"/>
      <c r="AP105" s="489"/>
      <c r="AQ105" s="499"/>
      <c r="AR105" s="464"/>
      <c r="AS105" s="464" t="s">
        <v>836</v>
      </c>
      <c r="AT105" s="464"/>
      <c r="AU105" s="530"/>
      <c r="AV105" s="489"/>
      <c r="AW105" s="464"/>
      <c r="AX105" s="489"/>
      <c r="AY105" s="499"/>
      <c r="AZ105" s="464"/>
      <c r="BA105" s="464"/>
      <c r="BB105" s="464"/>
      <c r="BC105" s="464"/>
      <c r="BD105" s="464"/>
      <c r="BE105" s="464"/>
      <c r="BF105" s="464"/>
      <c r="BG105" s="464"/>
      <c r="BH105" s="464"/>
      <c r="BI105" s="464"/>
      <c r="BJ105" s="464"/>
      <c r="BK105" s="464"/>
      <c r="BL105" s="464"/>
      <c r="BM105" s="464"/>
      <c r="BN105" s="464"/>
      <c r="BO105" s="464"/>
    </row>
    <row r="106" spans="1:67" s="477" customFormat="1" ht="15" x14ac:dyDescent="0.25">
      <c r="A106" s="507"/>
      <c r="B106" s="501" t="s">
        <v>838</v>
      </c>
      <c r="C106" s="2761" t="s">
        <v>839</v>
      </c>
      <c r="D106" s="2761"/>
      <c r="E106" s="2761"/>
      <c r="F106" s="2761"/>
      <c r="G106" s="2761"/>
      <c r="H106" s="502" t="s">
        <v>789</v>
      </c>
      <c r="I106" s="512">
        <v>3.0000000000000001E-5</v>
      </c>
      <c r="J106" s="503"/>
      <c r="K106" s="536">
        <v>2.13E-4</v>
      </c>
      <c r="L106" s="513">
        <v>60258.2</v>
      </c>
      <c r="M106" s="514">
        <v>1.19</v>
      </c>
      <c r="N106" s="510">
        <v>71707.259999999995</v>
      </c>
      <c r="O106" s="503"/>
      <c r="P106" s="506">
        <v>15.27</v>
      </c>
      <c r="Q106" s="511"/>
      <c r="R106" s="511"/>
      <c r="S106" s="462"/>
      <c r="T106" s="462"/>
      <c r="U106" s="462"/>
      <c r="V106" s="462"/>
      <c r="W106" s="462"/>
      <c r="X106" s="462"/>
      <c r="Y106" s="462"/>
      <c r="Z106" s="462"/>
      <c r="AA106" s="462"/>
      <c r="AB106" s="464"/>
      <c r="AC106" s="464"/>
      <c r="AD106" s="464"/>
      <c r="AE106" s="464"/>
      <c r="AF106" s="464"/>
      <c r="AG106" s="464"/>
      <c r="AH106" s="464"/>
      <c r="AI106" s="464"/>
      <c r="AJ106" s="464"/>
      <c r="AK106" s="464"/>
      <c r="AL106" s="464"/>
      <c r="AM106" s="464"/>
      <c r="AN106" s="489"/>
      <c r="AO106" s="489"/>
      <c r="AP106" s="489"/>
      <c r="AQ106" s="499"/>
      <c r="AR106" s="464"/>
      <c r="AS106" s="464" t="s">
        <v>839</v>
      </c>
      <c r="AT106" s="464"/>
      <c r="AU106" s="530"/>
      <c r="AV106" s="489"/>
      <c r="AW106" s="464"/>
      <c r="AX106" s="489"/>
      <c r="AY106" s="499"/>
      <c r="AZ106" s="464"/>
      <c r="BA106" s="464"/>
      <c r="BB106" s="464"/>
      <c r="BC106" s="464"/>
      <c r="BD106" s="464"/>
      <c r="BE106" s="464"/>
      <c r="BF106" s="464"/>
      <c r="BG106" s="464"/>
      <c r="BH106" s="464"/>
      <c r="BI106" s="464"/>
      <c r="BJ106" s="464"/>
      <c r="BK106" s="464"/>
      <c r="BL106" s="464"/>
      <c r="BM106" s="464"/>
      <c r="BN106" s="464"/>
      <c r="BO106" s="464"/>
    </row>
    <row r="107" spans="1:67" s="477" customFormat="1" ht="23.25" x14ac:dyDescent="0.25">
      <c r="A107" s="507"/>
      <c r="B107" s="501" t="s">
        <v>840</v>
      </c>
      <c r="C107" s="2761" t="s">
        <v>841</v>
      </c>
      <c r="D107" s="2761"/>
      <c r="E107" s="2761"/>
      <c r="F107" s="2761"/>
      <c r="G107" s="2761"/>
      <c r="H107" s="502" t="s">
        <v>789</v>
      </c>
      <c r="I107" s="512">
        <v>1.9400000000000001E-3</v>
      </c>
      <c r="J107" s="503"/>
      <c r="K107" s="536">
        <v>1.3774E-2</v>
      </c>
      <c r="L107" s="513">
        <v>136760</v>
      </c>
      <c r="M107" s="514">
        <v>1.05</v>
      </c>
      <c r="N107" s="510">
        <v>143598</v>
      </c>
      <c r="O107" s="503"/>
      <c r="P107" s="506">
        <v>1977.92</v>
      </c>
      <c r="Q107" s="511"/>
      <c r="R107" s="511"/>
      <c r="S107" s="462"/>
      <c r="T107" s="462"/>
      <c r="U107" s="462"/>
      <c r="V107" s="462"/>
      <c r="W107" s="462"/>
      <c r="X107" s="462"/>
      <c r="Y107" s="462"/>
      <c r="Z107" s="462"/>
      <c r="AA107" s="462"/>
      <c r="AB107" s="464"/>
      <c r="AC107" s="464"/>
      <c r="AD107" s="464"/>
      <c r="AE107" s="464"/>
      <c r="AF107" s="464"/>
      <c r="AG107" s="464"/>
      <c r="AH107" s="464"/>
      <c r="AI107" s="464"/>
      <c r="AJ107" s="464"/>
      <c r="AK107" s="464"/>
      <c r="AL107" s="464"/>
      <c r="AM107" s="464"/>
      <c r="AN107" s="489"/>
      <c r="AO107" s="489"/>
      <c r="AP107" s="489"/>
      <c r="AQ107" s="499"/>
      <c r="AR107" s="464"/>
      <c r="AS107" s="464" t="s">
        <v>841</v>
      </c>
      <c r="AT107" s="464"/>
      <c r="AU107" s="530"/>
      <c r="AV107" s="489"/>
      <c r="AW107" s="464"/>
      <c r="AX107" s="489"/>
      <c r="AY107" s="499"/>
      <c r="AZ107" s="464"/>
      <c r="BA107" s="464"/>
      <c r="BB107" s="464"/>
      <c r="BC107" s="464"/>
      <c r="BD107" s="464"/>
      <c r="BE107" s="464"/>
      <c r="BF107" s="464"/>
      <c r="BG107" s="464"/>
      <c r="BH107" s="464"/>
      <c r="BI107" s="464"/>
      <c r="BJ107" s="464"/>
      <c r="BK107" s="464"/>
      <c r="BL107" s="464"/>
      <c r="BM107" s="464"/>
      <c r="BN107" s="464"/>
      <c r="BO107" s="464"/>
    </row>
    <row r="108" spans="1:67" s="477" customFormat="1" ht="34.5" x14ac:dyDescent="0.25">
      <c r="A108" s="507"/>
      <c r="B108" s="501" t="s">
        <v>842</v>
      </c>
      <c r="C108" s="2761" t="s">
        <v>843</v>
      </c>
      <c r="D108" s="2761"/>
      <c r="E108" s="2761"/>
      <c r="F108" s="2761"/>
      <c r="G108" s="2761"/>
      <c r="H108" s="502" t="s">
        <v>820</v>
      </c>
      <c r="I108" s="512">
        <v>1.0300000000000001E-3</v>
      </c>
      <c r="J108" s="503"/>
      <c r="K108" s="536">
        <v>7.3130000000000001E-3</v>
      </c>
      <c r="L108" s="513">
        <v>16496.03</v>
      </c>
      <c r="M108" s="514">
        <v>0.86</v>
      </c>
      <c r="N108" s="510">
        <v>14186.59</v>
      </c>
      <c r="O108" s="503"/>
      <c r="P108" s="506">
        <v>103.75</v>
      </c>
      <c r="Q108" s="511"/>
      <c r="R108" s="511"/>
      <c r="S108" s="462"/>
      <c r="T108" s="462"/>
      <c r="U108" s="462"/>
      <c r="V108" s="462"/>
      <c r="W108" s="462"/>
      <c r="X108" s="462"/>
      <c r="Y108" s="462"/>
      <c r="Z108" s="462"/>
      <c r="AA108" s="462"/>
      <c r="AB108" s="464"/>
      <c r="AC108" s="464"/>
      <c r="AD108" s="464"/>
      <c r="AE108" s="464"/>
      <c r="AF108" s="464"/>
      <c r="AG108" s="464"/>
      <c r="AH108" s="464"/>
      <c r="AI108" s="464"/>
      <c r="AJ108" s="464"/>
      <c r="AK108" s="464"/>
      <c r="AL108" s="464"/>
      <c r="AM108" s="464"/>
      <c r="AN108" s="489"/>
      <c r="AO108" s="489"/>
      <c r="AP108" s="489"/>
      <c r="AQ108" s="499"/>
      <c r="AR108" s="464"/>
      <c r="AS108" s="464" t="s">
        <v>843</v>
      </c>
      <c r="AT108" s="464"/>
      <c r="AU108" s="530"/>
      <c r="AV108" s="489"/>
      <c r="AW108" s="464"/>
      <c r="AX108" s="489"/>
      <c r="AY108" s="499"/>
      <c r="AZ108" s="464"/>
      <c r="BA108" s="464"/>
      <c r="BB108" s="464"/>
      <c r="BC108" s="464"/>
      <c r="BD108" s="464"/>
      <c r="BE108" s="464"/>
      <c r="BF108" s="464"/>
      <c r="BG108" s="464"/>
      <c r="BH108" s="464"/>
      <c r="BI108" s="464"/>
      <c r="BJ108" s="464"/>
      <c r="BK108" s="464"/>
      <c r="BL108" s="464"/>
      <c r="BM108" s="464"/>
      <c r="BN108" s="464"/>
      <c r="BO108" s="464"/>
    </row>
    <row r="109" spans="1:67" s="477" customFormat="1" ht="15" x14ac:dyDescent="0.25">
      <c r="A109" s="507"/>
      <c r="B109" s="501" t="s">
        <v>844</v>
      </c>
      <c r="C109" s="2761" t="s">
        <v>845</v>
      </c>
      <c r="D109" s="2761"/>
      <c r="E109" s="2761"/>
      <c r="F109" s="2761"/>
      <c r="G109" s="2761"/>
      <c r="H109" s="502" t="s">
        <v>789</v>
      </c>
      <c r="I109" s="512">
        <v>3.1E-4</v>
      </c>
      <c r="J109" s="503"/>
      <c r="K109" s="536">
        <v>2.2009999999999998E-3</v>
      </c>
      <c r="L109" s="513">
        <v>51280.15</v>
      </c>
      <c r="M109" s="514">
        <v>1.71</v>
      </c>
      <c r="N109" s="510">
        <v>87689.06</v>
      </c>
      <c r="O109" s="503"/>
      <c r="P109" s="506">
        <v>193</v>
      </c>
      <c r="Q109" s="511"/>
      <c r="R109" s="511"/>
      <c r="S109" s="462"/>
      <c r="T109" s="462"/>
      <c r="U109" s="462"/>
      <c r="V109" s="462"/>
      <c r="W109" s="462"/>
      <c r="X109" s="462"/>
      <c r="Y109" s="462"/>
      <c r="Z109" s="462"/>
      <c r="AA109" s="462"/>
      <c r="AB109" s="464"/>
      <c r="AC109" s="464"/>
      <c r="AD109" s="464"/>
      <c r="AE109" s="464"/>
      <c r="AF109" s="464"/>
      <c r="AG109" s="464"/>
      <c r="AH109" s="464"/>
      <c r="AI109" s="464"/>
      <c r="AJ109" s="464"/>
      <c r="AK109" s="464"/>
      <c r="AL109" s="464"/>
      <c r="AM109" s="464"/>
      <c r="AN109" s="489"/>
      <c r="AO109" s="489"/>
      <c r="AP109" s="489"/>
      <c r="AQ109" s="499"/>
      <c r="AR109" s="464"/>
      <c r="AS109" s="464" t="s">
        <v>845</v>
      </c>
      <c r="AT109" s="464"/>
      <c r="AU109" s="530"/>
      <c r="AV109" s="489"/>
      <c r="AW109" s="464"/>
      <c r="AX109" s="489"/>
      <c r="AY109" s="499"/>
      <c r="AZ109" s="464"/>
      <c r="BA109" s="464"/>
      <c r="BB109" s="464"/>
      <c r="BC109" s="464"/>
      <c r="BD109" s="464"/>
      <c r="BE109" s="464"/>
      <c r="BF109" s="464"/>
      <c r="BG109" s="464"/>
      <c r="BH109" s="464"/>
      <c r="BI109" s="464"/>
      <c r="BJ109" s="464"/>
      <c r="BK109" s="464"/>
      <c r="BL109" s="464"/>
      <c r="BM109" s="464"/>
      <c r="BN109" s="464"/>
      <c r="BO109" s="464"/>
    </row>
    <row r="110" spans="1:67" s="477" customFormat="1" ht="15" x14ac:dyDescent="0.25">
      <c r="A110" s="507"/>
      <c r="B110" s="501" t="s">
        <v>846</v>
      </c>
      <c r="C110" s="2761" t="s">
        <v>847</v>
      </c>
      <c r="D110" s="2761"/>
      <c r="E110" s="2761"/>
      <c r="F110" s="2761"/>
      <c r="G110" s="2761"/>
      <c r="H110" s="502" t="s">
        <v>789</v>
      </c>
      <c r="I110" s="504">
        <v>5.9999999999999995E-4</v>
      </c>
      <c r="J110" s="503"/>
      <c r="K110" s="512">
        <v>4.2599999999999999E-3</v>
      </c>
      <c r="L110" s="513">
        <v>98526.45</v>
      </c>
      <c r="M110" s="514">
        <v>1.1599999999999999</v>
      </c>
      <c r="N110" s="510">
        <v>114290.68</v>
      </c>
      <c r="O110" s="503"/>
      <c r="P110" s="506">
        <v>486.88</v>
      </c>
      <c r="Q110" s="511"/>
      <c r="R110" s="511"/>
      <c r="S110" s="462"/>
      <c r="T110" s="462"/>
      <c r="U110" s="462"/>
      <c r="V110" s="462"/>
      <c r="W110" s="462"/>
      <c r="X110" s="462"/>
      <c r="Y110" s="462"/>
      <c r="Z110" s="462"/>
      <c r="AA110" s="462"/>
      <c r="AB110" s="464"/>
      <c r="AC110" s="464"/>
      <c r="AD110" s="464"/>
      <c r="AE110" s="464"/>
      <c r="AF110" s="464"/>
      <c r="AG110" s="464"/>
      <c r="AH110" s="464"/>
      <c r="AI110" s="464"/>
      <c r="AJ110" s="464"/>
      <c r="AK110" s="464"/>
      <c r="AL110" s="464"/>
      <c r="AM110" s="464"/>
      <c r="AN110" s="489"/>
      <c r="AO110" s="489"/>
      <c r="AP110" s="489"/>
      <c r="AQ110" s="499"/>
      <c r="AR110" s="464"/>
      <c r="AS110" s="464" t="s">
        <v>847</v>
      </c>
      <c r="AT110" s="464"/>
      <c r="AU110" s="530"/>
      <c r="AV110" s="489"/>
      <c r="AW110" s="464"/>
      <c r="AX110" s="489"/>
      <c r="AY110" s="499"/>
      <c r="AZ110" s="464"/>
      <c r="BA110" s="464"/>
      <c r="BB110" s="464"/>
      <c r="BC110" s="464"/>
      <c r="BD110" s="464"/>
      <c r="BE110" s="464"/>
      <c r="BF110" s="464"/>
      <c r="BG110" s="464"/>
      <c r="BH110" s="464"/>
      <c r="BI110" s="464"/>
      <c r="BJ110" s="464"/>
      <c r="BK110" s="464"/>
      <c r="BL110" s="464"/>
      <c r="BM110" s="464"/>
      <c r="BN110" s="464"/>
      <c r="BO110" s="464"/>
    </row>
    <row r="111" spans="1:67" s="477" customFormat="1" ht="15" x14ac:dyDescent="0.25">
      <c r="A111" s="523" t="s">
        <v>848</v>
      </c>
      <c r="B111" s="524" t="s">
        <v>849</v>
      </c>
      <c r="C111" s="2815" t="s">
        <v>850</v>
      </c>
      <c r="D111" s="2815"/>
      <c r="E111" s="2815"/>
      <c r="F111" s="2815"/>
      <c r="G111" s="2815"/>
      <c r="H111" s="525" t="s">
        <v>823</v>
      </c>
      <c r="I111" s="526">
        <v>0</v>
      </c>
      <c r="J111" s="528"/>
      <c r="K111" s="526">
        <v>0</v>
      </c>
      <c r="L111" s="527"/>
      <c r="M111" s="528"/>
      <c r="N111" s="527"/>
      <c r="O111" s="528"/>
      <c r="P111" s="529"/>
      <c r="Q111" s="462"/>
      <c r="R111" s="462"/>
      <c r="S111" s="462"/>
      <c r="T111" s="462"/>
      <c r="U111" s="462"/>
      <c r="V111" s="462"/>
      <c r="W111" s="462"/>
      <c r="X111" s="462"/>
      <c r="Y111" s="462"/>
      <c r="Z111" s="462"/>
      <c r="AA111" s="462"/>
      <c r="AB111" s="464"/>
      <c r="AC111" s="464"/>
      <c r="AD111" s="464"/>
      <c r="AE111" s="464"/>
      <c r="AF111" s="464"/>
      <c r="AG111" s="464"/>
      <c r="AH111" s="464"/>
      <c r="AI111" s="464"/>
      <c r="AJ111" s="464"/>
      <c r="AK111" s="464"/>
      <c r="AL111" s="464"/>
      <c r="AM111" s="464"/>
      <c r="AN111" s="489"/>
      <c r="AO111" s="489"/>
      <c r="AP111" s="489"/>
      <c r="AQ111" s="499"/>
      <c r="AR111" s="464"/>
      <c r="AS111" s="464"/>
      <c r="AT111" s="464"/>
      <c r="AU111" s="530" t="s">
        <v>850</v>
      </c>
      <c r="AV111" s="489"/>
      <c r="AW111" s="464"/>
      <c r="AX111" s="489"/>
      <c r="AY111" s="499"/>
      <c r="AZ111" s="464"/>
      <c r="BA111" s="464"/>
      <c r="BB111" s="464"/>
      <c r="BC111" s="464"/>
      <c r="BD111" s="464"/>
      <c r="BE111" s="464"/>
      <c r="BF111" s="464"/>
      <c r="BG111" s="464"/>
      <c r="BH111" s="464"/>
      <c r="BI111" s="464"/>
      <c r="BJ111" s="464"/>
      <c r="BK111" s="464"/>
      <c r="BL111" s="464"/>
      <c r="BM111" s="464"/>
      <c r="BN111" s="464"/>
      <c r="BO111" s="464"/>
    </row>
    <row r="112" spans="1:67" s="477" customFormat="1" ht="15" x14ac:dyDescent="0.25">
      <c r="A112" s="523" t="s">
        <v>851</v>
      </c>
      <c r="B112" s="524" t="s">
        <v>852</v>
      </c>
      <c r="C112" s="2815" t="s">
        <v>853</v>
      </c>
      <c r="D112" s="2815"/>
      <c r="E112" s="2815"/>
      <c r="F112" s="2815"/>
      <c r="G112" s="2815"/>
      <c r="H112" s="525" t="s">
        <v>789</v>
      </c>
      <c r="I112" s="526">
        <v>1</v>
      </c>
      <c r="J112" s="528"/>
      <c r="K112" s="537">
        <v>7.1</v>
      </c>
      <c r="L112" s="527"/>
      <c r="M112" s="528"/>
      <c r="N112" s="527"/>
      <c r="O112" s="528"/>
      <c r="P112" s="529"/>
      <c r="Q112" s="462"/>
      <c r="R112" s="462"/>
      <c r="S112" s="462"/>
      <c r="T112" s="462"/>
      <c r="U112" s="462"/>
      <c r="V112" s="462"/>
      <c r="W112" s="462"/>
      <c r="X112" s="462"/>
      <c r="Y112" s="462"/>
      <c r="Z112" s="462"/>
      <c r="AA112" s="462"/>
      <c r="AB112" s="464"/>
      <c r="AC112" s="464"/>
      <c r="AD112" s="464"/>
      <c r="AE112" s="464"/>
      <c r="AF112" s="464"/>
      <c r="AG112" s="464"/>
      <c r="AH112" s="464"/>
      <c r="AI112" s="464"/>
      <c r="AJ112" s="464"/>
      <c r="AK112" s="464"/>
      <c r="AL112" s="464"/>
      <c r="AM112" s="464"/>
      <c r="AN112" s="489"/>
      <c r="AO112" s="489"/>
      <c r="AP112" s="489"/>
      <c r="AQ112" s="499"/>
      <c r="AR112" s="464"/>
      <c r="AS112" s="464"/>
      <c r="AT112" s="464"/>
      <c r="AU112" s="530" t="s">
        <v>853</v>
      </c>
      <c r="AV112" s="489"/>
      <c r="AW112" s="464"/>
      <c r="AX112" s="489"/>
      <c r="AY112" s="499"/>
      <c r="AZ112" s="464"/>
      <c r="BA112" s="464"/>
      <c r="BB112" s="464"/>
      <c r="BC112" s="464"/>
      <c r="BD112" s="464"/>
      <c r="BE112" s="464"/>
      <c r="BF112" s="464"/>
      <c r="BG112" s="464"/>
      <c r="BH112" s="464"/>
      <c r="BI112" s="464"/>
      <c r="BJ112" s="464"/>
      <c r="BK112" s="464"/>
      <c r="BL112" s="464"/>
      <c r="BM112" s="464"/>
      <c r="BN112" s="464"/>
      <c r="BO112" s="464"/>
    </row>
    <row r="113" spans="1:67" s="477" customFormat="1" ht="15" x14ac:dyDescent="0.25">
      <c r="A113" s="531"/>
      <c r="B113" s="498"/>
      <c r="C113" s="2786" t="s">
        <v>854</v>
      </c>
      <c r="D113" s="2786"/>
      <c r="E113" s="2786"/>
      <c r="F113" s="2786"/>
      <c r="G113" s="2786"/>
      <c r="H113" s="491"/>
      <c r="I113" s="492"/>
      <c r="J113" s="492"/>
      <c r="K113" s="492"/>
      <c r="L113" s="495"/>
      <c r="M113" s="492"/>
      <c r="N113" s="532"/>
      <c r="O113" s="492"/>
      <c r="P113" s="533">
        <v>206637.61</v>
      </c>
      <c r="Q113" s="511"/>
      <c r="R113" s="511"/>
      <c r="S113" s="462"/>
      <c r="T113" s="462"/>
      <c r="U113" s="462"/>
      <c r="V113" s="462"/>
      <c r="W113" s="462"/>
      <c r="X113" s="462"/>
      <c r="Y113" s="462"/>
      <c r="Z113" s="462"/>
      <c r="AA113" s="462"/>
      <c r="AB113" s="464"/>
      <c r="AC113" s="464"/>
      <c r="AD113" s="464"/>
      <c r="AE113" s="464"/>
      <c r="AF113" s="464"/>
      <c r="AG113" s="464"/>
      <c r="AH113" s="464"/>
      <c r="AI113" s="464"/>
      <c r="AJ113" s="464"/>
      <c r="AK113" s="464"/>
      <c r="AL113" s="464"/>
      <c r="AM113" s="464"/>
      <c r="AN113" s="489"/>
      <c r="AO113" s="489"/>
      <c r="AP113" s="489"/>
      <c r="AQ113" s="499"/>
      <c r="AR113" s="464"/>
      <c r="AS113" s="464"/>
      <c r="AT113" s="464"/>
      <c r="AU113" s="530"/>
      <c r="AV113" s="489" t="s">
        <v>854</v>
      </c>
      <c r="AW113" s="464"/>
      <c r="AX113" s="489"/>
      <c r="AY113" s="499"/>
      <c r="AZ113" s="464"/>
      <c r="BA113" s="464"/>
      <c r="BB113" s="464"/>
      <c r="BC113" s="464"/>
      <c r="BD113" s="464"/>
      <c r="BE113" s="464"/>
      <c r="BF113" s="464"/>
      <c r="BG113" s="464"/>
      <c r="BH113" s="464"/>
      <c r="BI113" s="464"/>
      <c r="BJ113" s="464"/>
      <c r="BK113" s="464"/>
      <c r="BL113" s="464"/>
      <c r="BM113" s="464"/>
      <c r="BN113" s="464"/>
      <c r="BO113" s="464"/>
    </row>
    <row r="114" spans="1:67" s="477" customFormat="1" ht="15" x14ac:dyDescent="0.25">
      <c r="A114" s="515"/>
      <c r="B114" s="501"/>
      <c r="C114" s="2761" t="s">
        <v>855</v>
      </c>
      <c r="D114" s="2761"/>
      <c r="E114" s="2761"/>
      <c r="F114" s="2761"/>
      <c r="G114" s="2761"/>
      <c r="H114" s="502"/>
      <c r="I114" s="503"/>
      <c r="J114" s="503"/>
      <c r="K114" s="503"/>
      <c r="L114" s="505"/>
      <c r="M114" s="503"/>
      <c r="N114" s="505"/>
      <c r="O114" s="503"/>
      <c r="P114" s="506">
        <v>121716.46</v>
      </c>
      <c r="Q114" s="462"/>
      <c r="R114" s="462"/>
      <c r="S114" s="462"/>
      <c r="T114" s="462"/>
      <c r="U114" s="462"/>
      <c r="V114" s="462"/>
      <c r="W114" s="462"/>
      <c r="X114" s="462"/>
      <c r="Y114" s="462"/>
      <c r="Z114" s="462"/>
      <c r="AA114" s="462"/>
      <c r="AB114" s="464"/>
      <c r="AC114" s="464"/>
      <c r="AD114" s="464"/>
      <c r="AE114" s="464"/>
      <c r="AF114" s="464"/>
      <c r="AG114" s="464"/>
      <c r="AH114" s="464"/>
      <c r="AI114" s="464"/>
      <c r="AJ114" s="464"/>
      <c r="AK114" s="464"/>
      <c r="AL114" s="464"/>
      <c r="AM114" s="464"/>
      <c r="AN114" s="489"/>
      <c r="AO114" s="489"/>
      <c r="AP114" s="489"/>
      <c r="AQ114" s="499"/>
      <c r="AR114" s="464"/>
      <c r="AS114" s="464"/>
      <c r="AT114" s="464"/>
      <c r="AU114" s="530"/>
      <c r="AV114" s="489"/>
      <c r="AW114" s="464" t="s">
        <v>855</v>
      </c>
      <c r="AX114" s="489"/>
      <c r="AY114" s="499"/>
      <c r="AZ114" s="464"/>
      <c r="BA114" s="464"/>
      <c r="BB114" s="464"/>
      <c r="BC114" s="464"/>
      <c r="BD114" s="464"/>
      <c r="BE114" s="464"/>
      <c r="BF114" s="464"/>
      <c r="BG114" s="464"/>
      <c r="BH114" s="464"/>
      <c r="BI114" s="464"/>
      <c r="BJ114" s="464"/>
      <c r="BK114" s="464"/>
      <c r="BL114" s="464"/>
      <c r="BM114" s="464"/>
      <c r="BN114" s="464"/>
      <c r="BO114" s="464"/>
    </row>
    <row r="115" spans="1:67" s="477" customFormat="1" ht="15" x14ac:dyDescent="0.25">
      <c r="A115" s="515"/>
      <c r="B115" s="501" t="s">
        <v>856</v>
      </c>
      <c r="C115" s="2761" t="s">
        <v>857</v>
      </c>
      <c r="D115" s="2761"/>
      <c r="E115" s="2761"/>
      <c r="F115" s="2761"/>
      <c r="G115" s="2761"/>
      <c r="H115" s="502" t="s">
        <v>624</v>
      </c>
      <c r="I115" s="521">
        <v>93</v>
      </c>
      <c r="J115" s="503"/>
      <c r="K115" s="521">
        <v>93</v>
      </c>
      <c r="L115" s="505"/>
      <c r="M115" s="503"/>
      <c r="N115" s="505"/>
      <c r="O115" s="503"/>
      <c r="P115" s="506">
        <v>113196.31</v>
      </c>
      <c r="Q115" s="462"/>
      <c r="R115" s="462"/>
      <c r="S115" s="462"/>
      <c r="T115" s="462"/>
      <c r="U115" s="462"/>
      <c r="V115" s="462"/>
      <c r="W115" s="462"/>
      <c r="X115" s="462"/>
      <c r="Y115" s="462"/>
      <c r="Z115" s="462"/>
      <c r="AA115" s="462"/>
      <c r="AB115" s="464"/>
      <c r="AC115" s="464"/>
      <c r="AD115" s="464"/>
      <c r="AE115" s="464"/>
      <c r="AF115" s="464"/>
      <c r="AG115" s="464"/>
      <c r="AH115" s="464"/>
      <c r="AI115" s="464"/>
      <c r="AJ115" s="464"/>
      <c r="AK115" s="464"/>
      <c r="AL115" s="464"/>
      <c r="AM115" s="464"/>
      <c r="AN115" s="489"/>
      <c r="AO115" s="489"/>
      <c r="AP115" s="489"/>
      <c r="AQ115" s="499"/>
      <c r="AR115" s="464"/>
      <c r="AS115" s="464"/>
      <c r="AT115" s="464"/>
      <c r="AU115" s="530"/>
      <c r="AV115" s="489"/>
      <c r="AW115" s="464" t="s">
        <v>857</v>
      </c>
      <c r="AX115" s="489"/>
      <c r="AY115" s="499"/>
      <c r="AZ115" s="464"/>
      <c r="BA115" s="464"/>
      <c r="BB115" s="464"/>
      <c r="BC115" s="464"/>
      <c r="BD115" s="464"/>
      <c r="BE115" s="464"/>
      <c r="BF115" s="464"/>
      <c r="BG115" s="464"/>
      <c r="BH115" s="464"/>
      <c r="BI115" s="464"/>
      <c r="BJ115" s="464"/>
      <c r="BK115" s="464"/>
      <c r="BL115" s="464"/>
      <c r="BM115" s="464"/>
      <c r="BN115" s="464"/>
      <c r="BO115" s="464"/>
    </row>
    <row r="116" spans="1:67" s="477" customFormat="1" ht="22.5" x14ac:dyDescent="0.25">
      <c r="A116" s="515"/>
      <c r="B116" s="501" t="s">
        <v>858</v>
      </c>
      <c r="C116" s="2761" t="s">
        <v>859</v>
      </c>
      <c r="D116" s="2761"/>
      <c r="E116" s="2761"/>
      <c r="F116" s="2761"/>
      <c r="G116" s="2761"/>
      <c r="H116" s="502" t="s">
        <v>624</v>
      </c>
      <c r="I116" s="521">
        <v>62</v>
      </c>
      <c r="J116" s="517">
        <v>0.85</v>
      </c>
      <c r="K116" s="508">
        <v>52.7</v>
      </c>
      <c r="L116" s="505"/>
      <c r="M116" s="503"/>
      <c r="N116" s="505"/>
      <c r="O116" s="503"/>
      <c r="P116" s="506">
        <v>64144.57</v>
      </c>
      <c r="Q116" s="462"/>
      <c r="R116" s="462"/>
      <c r="S116" s="462"/>
      <c r="T116" s="462"/>
      <c r="U116" s="462"/>
      <c r="V116" s="462"/>
      <c r="W116" s="462"/>
      <c r="X116" s="462"/>
      <c r="Y116" s="462"/>
      <c r="Z116" s="462"/>
      <c r="AA116" s="462"/>
      <c r="AB116" s="464"/>
      <c r="AC116" s="464"/>
      <c r="AD116" s="464"/>
      <c r="AE116" s="464"/>
      <c r="AF116" s="464"/>
      <c r="AG116" s="464"/>
      <c r="AH116" s="464"/>
      <c r="AI116" s="464"/>
      <c r="AJ116" s="464"/>
      <c r="AK116" s="464"/>
      <c r="AL116" s="464"/>
      <c r="AM116" s="464"/>
      <c r="AN116" s="489"/>
      <c r="AO116" s="489"/>
      <c r="AP116" s="489"/>
      <c r="AQ116" s="499"/>
      <c r="AR116" s="464"/>
      <c r="AS116" s="464"/>
      <c r="AT116" s="464"/>
      <c r="AU116" s="530"/>
      <c r="AV116" s="489"/>
      <c r="AW116" s="464" t="s">
        <v>859</v>
      </c>
      <c r="AX116" s="489"/>
      <c r="AY116" s="499"/>
      <c r="AZ116" s="464"/>
      <c r="BA116" s="464"/>
      <c r="BB116" s="464"/>
      <c r="BC116" s="464"/>
      <c r="BD116" s="464"/>
      <c r="BE116" s="464"/>
      <c r="BF116" s="464"/>
      <c r="BG116" s="464"/>
      <c r="BH116" s="464"/>
      <c r="BI116" s="464"/>
      <c r="BJ116" s="464"/>
      <c r="BK116" s="464"/>
      <c r="BL116" s="464"/>
      <c r="BM116" s="464"/>
      <c r="BN116" s="464"/>
      <c r="BO116" s="464"/>
    </row>
    <row r="117" spans="1:67" s="477" customFormat="1" ht="15" x14ac:dyDescent="0.25">
      <c r="A117" s="534"/>
      <c r="B117" s="575"/>
      <c r="C117" s="2786" t="s">
        <v>860</v>
      </c>
      <c r="D117" s="2786"/>
      <c r="E117" s="2786"/>
      <c r="F117" s="2786"/>
      <c r="G117" s="2786"/>
      <c r="H117" s="491"/>
      <c r="I117" s="492"/>
      <c r="J117" s="492"/>
      <c r="K117" s="492"/>
      <c r="L117" s="495"/>
      <c r="M117" s="492"/>
      <c r="N117" s="532">
        <v>54081.48</v>
      </c>
      <c r="O117" s="492"/>
      <c r="P117" s="533">
        <v>383978.49</v>
      </c>
      <c r="Q117" s="462"/>
      <c r="R117" s="462"/>
      <c r="S117" s="462"/>
      <c r="T117" s="462"/>
      <c r="U117" s="462"/>
      <c r="V117" s="462"/>
      <c r="W117" s="462"/>
      <c r="X117" s="462"/>
      <c r="Y117" s="462"/>
      <c r="Z117" s="462"/>
      <c r="AA117" s="462"/>
      <c r="AB117" s="464"/>
      <c r="AC117" s="464"/>
      <c r="AD117" s="464"/>
      <c r="AE117" s="464"/>
      <c r="AF117" s="464"/>
      <c r="AG117" s="464"/>
      <c r="AH117" s="464"/>
      <c r="AI117" s="464"/>
      <c r="AJ117" s="464"/>
      <c r="AK117" s="464"/>
      <c r="AL117" s="464"/>
      <c r="AM117" s="464"/>
      <c r="AN117" s="489"/>
      <c r="AO117" s="489"/>
      <c r="AP117" s="489"/>
      <c r="AQ117" s="499"/>
      <c r="AR117" s="464"/>
      <c r="AS117" s="464"/>
      <c r="AT117" s="464"/>
      <c r="AU117" s="530"/>
      <c r="AV117" s="489"/>
      <c r="AW117" s="464"/>
      <c r="AX117" s="489" t="s">
        <v>860</v>
      </c>
      <c r="AY117" s="499"/>
      <c r="AZ117" s="464"/>
      <c r="BA117" s="464"/>
      <c r="BB117" s="464"/>
      <c r="BC117" s="464"/>
      <c r="BD117" s="464"/>
      <c r="BE117" s="464"/>
      <c r="BF117" s="464"/>
      <c r="BG117" s="464"/>
      <c r="BH117" s="464"/>
      <c r="BI117" s="464"/>
      <c r="BJ117" s="464"/>
      <c r="BK117" s="464"/>
      <c r="BL117" s="464"/>
      <c r="BM117" s="464"/>
      <c r="BN117" s="464"/>
      <c r="BO117" s="464"/>
    </row>
    <row r="118" spans="1:67" s="477" customFormat="1" ht="23.25" x14ac:dyDescent="0.25">
      <c r="A118" s="490" t="s">
        <v>232</v>
      </c>
      <c r="B118" s="576" t="s">
        <v>869</v>
      </c>
      <c r="C118" s="2810" t="s">
        <v>834</v>
      </c>
      <c r="D118" s="2810"/>
      <c r="E118" s="2810"/>
      <c r="F118" s="2810"/>
      <c r="G118" s="2810"/>
      <c r="H118" s="491" t="s">
        <v>789</v>
      </c>
      <c r="I118" s="492">
        <v>7.1</v>
      </c>
      <c r="J118" s="493">
        <v>1</v>
      </c>
      <c r="K118" s="494">
        <v>7.1</v>
      </c>
      <c r="L118" s="495"/>
      <c r="M118" s="492"/>
      <c r="N118" s="495"/>
      <c r="O118" s="492"/>
      <c r="P118" s="533">
        <v>867076.28</v>
      </c>
      <c r="Q118" s="462"/>
      <c r="R118" s="462"/>
      <c r="S118" s="462"/>
      <c r="T118" s="462"/>
      <c r="U118" s="462"/>
      <c r="V118" s="462"/>
      <c r="W118" s="462"/>
      <c r="X118" s="462"/>
      <c r="Y118" s="462"/>
      <c r="Z118" s="462"/>
      <c r="AA118" s="462"/>
      <c r="AB118" s="464"/>
      <c r="AC118" s="464"/>
      <c r="AD118" s="464"/>
      <c r="AE118" s="464"/>
      <c r="AF118" s="464"/>
      <c r="AG118" s="464"/>
      <c r="AH118" s="464"/>
      <c r="AI118" s="464"/>
      <c r="AJ118" s="464"/>
      <c r="AK118" s="464"/>
      <c r="AL118" s="464"/>
      <c r="AM118" s="464"/>
      <c r="AN118" s="489"/>
      <c r="AO118" s="489"/>
      <c r="AP118" s="489" t="s">
        <v>834</v>
      </c>
      <c r="AQ118" s="499"/>
      <c r="AR118" s="464"/>
      <c r="AS118" s="464"/>
      <c r="AT118" s="464"/>
      <c r="AU118" s="530"/>
      <c r="AV118" s="489"/>
      <c r="AW118" s="464"/>
      <c r="AX118" s="489"/>
      <c r="AY118" s="499"/>
      <c r="AZ118" s="464"/>
      <c r="BA118" s="464"/>
      <c r="BB118" s="464"/>
      <c r="BC118" s="464"/>
      <c r="BD118" s="464"/>
      <c r="BE118" s="464"/>
      <c r="BF118" s="464"/>
      <c r="BG118" s="464"/>
      <c r="BH118" s="464"/>
      <c r="BI118" s="464"/>
      <c r="BJ118" s="464"/>
      <c r="BK118" s="464"/>
      <c r="BL118" s="464"/>
      <c r="BM118" s="464"/>
      <c r="BN118" s="464"/>
      <c r="BO118" s="464"/>
    </row>
    <row r="119" spans="1:67" s="477" customFormat="1" ht="15" x14ac:dyDescent="0.25">
      <c r="A119" s="534"/>
      <c r="B119" s="575"/>
      <c r="C119" s="2733" t="s">
        <v>870</v>
      </c>
      <c r="D119" s="2733"/>
      <c r="E119" s="2733"/>
      <c r="F119" s="2733"/>
      <c r="G119" s="2733"/>
      <c r="H119" s="2733"/>
      <c r="I119" s="2733"/>
      <c r="J119" s="2733"/>
      <c r="K119" s="2733"/>
      <c r="L119" s="2733"/>
      <c r="M119" s="2733"/>
      <c r="N119" s="2733"/>
      <c r="O119" s="2733"/>
      <c r="P119" s="2794"/>
      <c r="Q119" s="462"/>
      <c r="R119" s="462"/>
      <c r="S119" s="462"/>
      <c r="T119" s="462"/>
      <c r="U119" s="462"/>
      <c r="V119" s="462"/>
      <c r="W119" s="462"/>
      <c r="X119" s="462"/>
      <c r="Y119" s="462"/>
      <c r="Z119" s="462"/>
      <c r="AA119" s="462"/>
      <c r="AB119" s="464"/>
      <c r="AC119" s="464"/>
      <c r="AD119" s="464"/>
      <c r="AE119" s="464"/>
      <c r="AF119" s="464"/>
      <c r="AG119" s="464"/>
      <c r="AH119" s="464"/>
      <c r="AI119" s="464"/>
      <c r="AJ119" s="464"/>
      <c r="AK119" s="464"/>
      <c r="AL119" s="464"/>
      <c r="AM119" s="464"/>
      <c r="AN119" s="489"/>
      <c r="AO119" s="489"/>
      <c r="AP119" s="489"/>
      <c r="AQ119" s="499"/>
      <c r="AR119" s="464"/>
      <c r="AS119" s="464"/>
      <c r="AT119" s="464"/>
      <c r="AU119" s="530"/>
      <c r="AV119" s="489"/>
      <c r="AW119" s="464"/>
      <c r="AX119" s="489"/>
      <c r="AY119" s="499" t="s">
        <v>870</v>
      </c>
      <c r="AZ119" s="464"/>
      <c r="BA119" s="464"/>
      <c r="BB119" s="464"/>
      <c r="BC119" s="464"/>
      <c r="BD119" s="464"/>
      <c r="BE119" s="464"/>
      <c r="BF119" s="464"/>
      <c r="BG119" s="464"/>
      <c r="BH119" s="464"/>
      <c r="BI119" s="464"/>
      <c r="BJ119" s="464"/>
      <c r="BK119" s="464"/>
      <c r="BL119" s="464"/>
      <c r="BM119" s="464"/>
      <c r="BN119" s="464"/>
      <c r="BO119" s="464"/>
    </row>
    <row r="120" spans="1:67" s="477" customFormat="1" ht="23.25" x14ac:dyDescent="0.25">
      <c r="A120" s="515" t="s">
        <v>232</v>
      </c>
      <c r="B120" s="501" t="s">
        <v>869</v>
      </c>
      <c r="C120" s="2761" t="s">
        <v>871</v>
      </c>
      <c r="D120" s="2761"/>
      <c r="E120" s="2761"/>
      <c r="F120" s="2761"/>
      <c r="G120" s="2761"/>
      <c r="H120" s="502" t="s">
        <v>789</v>
      </c>
      <c r="I120" s="508">
        <v>7.1</v>
      </c>
      <c r="J120" s="503"/>
      <c r="K120" s="508">
        <v>7.1</v>
      </c>
      <c r="L120" s="510">
        <v>105278.81</v>
      </c>
      <c r="M120" s="517">
        <v>1.1599999999999999</v>
      </c>
      <c r="N120" s="510">
        <v>122123.42</v>
      </c>
      <c r="O120" s="503"/>
      <c r="P120" s="506">
        <v>867076.28</v>
      </c>
      <c r="Q120" s="462"/>
      <c r="R120" s="462"/>
      <c r="S120" s="462"/>
      <c r="T120" s="462"/>
      <c r="U120" s="462"/>
      <c r="V120" s="462"/>
      <c r="W120" s="462"/>
      <c r="X120" s="462"/>
      <c r="Y120" s="462"/>
      <c r="Z120" s="462"/>
      <c r="AA120" s="462"/>
      <c r="AB120" s="464"/>
      <c r="AC120" s="464"/>
      <c r="AD120" s="464"/>
      <c r="AE120" s="464"/>
      <c r="AF120" s="464"/>
      <c r="AG120" s="464"/>
      <c r="AH120" s="464"/>
      <c r="AI120" s="464"/>
      <c r="AJ120" s="464"/>
      <c r="AK120" s="464"/>
      <c r="AL120" s="464"/>
      <c r="AM120" s="464"/>
      <c r="AN120" s="489"/>
      <c r="AO120" s="489"/>
      <c r="AP120" s="489"/>
      <c r="AQ120" s="499"/>
      <c r="AR120" s="464"/>
      <c r="AS120" s="464"/>
      <c r="AT120" s="464"/>
      <c r="AU120" s="530"/>
      <c r="AV120" s="489"/>
      <c r="AW120" s="464"/>
      <c r="AX120" s="489"/>
      <c r="AY120" s="499"/>
      <c r="AZ120" s="464" t="s">
        <v>871</v>
      </c>
      <c r="BA120" s="464"/>
      <c r="BB120" s="464"/>
      <c r="BC120" s="464"/>
      <c r="BD120" s="464"/>
      <c r="BE120" s="464"/>
      <c r="BF120" s="464"/>
      <c r="BG120" s="464"/>
      <c r="BH120" s="464"/>
      <c r="BI120" s="464"/>
      <c r="BJ120" s="464"/>
      <c r="BK120" s="464"/>
      <c r="BL120" s="464"/>
      <c r="BM120" s="464"/>
      <c r="BN120" s="464"/>
      <c r="BO120" s="464"/>
    </row>
    <row r="121" spans="1:67" s="477" customFormat="1" ht="57" x14ac:dyDescent="0.25">
      <c r="A121" s="515" t="s">
        <v>237</v>
      </c>
      <c r="B121" s="501" t="s">
        <v>872</v>
      </c>
      <c r="C121" s="2761" t="s">
        <v>873</v>
      </c>
      <c r="D121" s="2761"/>
      <c r="E121" s="2761"/>
      <c r="F121" s="2761"/>
      <c r="G121" s="2761"/>
      <c r="H121" s="502" t="s">
        <v>789</v>
      </c>
      <c r="I121" s="503"/>
      <c r="J121" s="503"/>
      <c r="K121" s="508">
        <v>7.1</v>
      </c>
      <c r="L121" s="505"/>
      <c r="M121" s="503"/>
      <c r="N121" s="516">
        <v>-336.27</v>
      </c>
      <c r="O121" s="503"/>
      <c r="P121" s="506">
        <v>-2387.52</v>
      </c>
      <c r="Q121" s="462"/>
      <c r="R121" s="462"/>
      <c r="S121" s="462"/>
      <c r="T121" s="462"/>
      <c r="U121" s="462"/>
      <c r="V121" s="462"/>
      <c r="W121" s="462"/>
      <c r="X121" s="462"/>
      <c r="Y121" s="462"/>
      <c r="Z121" s="462"/>
      <c r="AA121" s="462"/>
      <c r="AB121" s="464"/>
      <c r="AC121" s="464"/>
      <c r="AD121" s="464"/>
      <c r="AE121" s="464"/>
      <c r="AF121" s="464"/>
      <c r="AG121" s="464"/>
      <c r="AH121" s="464"/>
      <c r="AI121" s="464"/>
      <c r="AJ121" s="464"/>
      <c r="AK121" s="464"/>
      <c r="AL121" s="464"/>
      <c r="AM121" s="464"/>
      <c r="AN121" s="489"/>
      <c r="AO121" s="489"/>
      <c r="AP121" s="489"/>
      <c r="AQ121" s="499"/>
      <c r="AR121" s="464"/>
      <c r="AS121" s="464"/>
      <c r="AT121" s="464"/>
      <c r="AU121" s="530"/>
      <c r="AV121" s="489"/>
      <c r="AW121" s="464"/>
      <c r="AX121" s="489"/>
      <c r="AY121" s="499"/>
      <c r="AZ121" s="464"/>
      <c r="BA121" s="464" t="s">
        <v>873</v>
      </c>
      <c r="BB121" s="464"/>
      <c r="BC121" s="464"/>
      <c r="BD121" s="464"/>
      <c r="BE121" s="464"/>
      <c r="BF121" s="464"/>
      <c r="BG121" s="464"/>
      <c r="BH121" s="464"/>
      <c r="BI121" s="464"/>
      <c r="BJ121" s="464"/>
      <c r="BK121" s="464"/>
      <c r="BL121" s="464"/>
      <c r="BM121" s="464"/>
      <c r="BN121" s="464"/>
      <c r="BO121" s="464"/>
    </row>
    <row r="122" spans="1:67" s="477" customFormat="1" ht="57" x14ac:dyDescent="0.25">
      <c r="A122" s="515" t="s">
        <v>504</v>
      </c>
      <c r="B122" s="501" t="s">
        <v>874</v>
      </c>
      <c r="C122" s="2761" t="s">
        <v>875</v>
      </c>
      <c r="D122" s="2761"/>
      <c r="E122" s="2761"/>
      <c r="F122" s="2761"/>
      <c r="G122" s="2761"/>
      <c r="H122" s="502" t="s">
        <v>789</v>
      </c>
      <c r="I122" s="503"/>
      <c r="J122" s="503"/>
      <c r="K122" s="508">
        <v>7.1</v>
      </c>
      <c r="L122" s="505"/>
      <c r="M122" s="503"/>
      <c r="N122" s="516">
        <v>657.2</v>
      </c>
      <c r="O122" s="503"/>
      <c r="P122" s="506">
        <v>4666.12</v>
      </c>
      <c r="Q122" s="462"/>
      <c r="R122" s="462"/>
      <c r="S122" s="462"/>
      <c r="T122" s="462"/>
      <c r="U122" s="462"/>
      <c r="V122" s="462"/>
      <c r="W122" s="462"/>
      <c r="X122" s="462"/>
      <c r="Y122" s="462"/>
      <c r="Z122" s="462"/>
      <c r="AA122" s="462"/>
      <c r="AB122" s="464"/>
      <c r="AC122" s="464"/>
      <c r="AD122" s="464"/>
      <c r="AE122" s="464"/>
      <c r="AF122" s="464"/>
      <c r="AG122" s="464"/>
      <c r="AH122" s="464"/>
      <c r="AI122" s="464"/>
      <c r="AJ122" s="464"/>
      <c r="AK122" s="464"/>
      <c r="AL122" s="464"/>
      <c r="AM122" s="464"/>
      <c r="AN122" s="489"/>
      <c r="AO122" s="489"/>
      <c r="AP122" s="489"/>
      <c r="AQ122" s="499"/>
      <c r="AR122" s="464"/>
      <c r="AS122" s="464"/>
      <c r="AT122" s="464"/>
      <c r="AU122" s="530"/>
      <c r="AV122" s="489"/>
      <c r="AW122" s="464"/>
      <c r="AX122" s="489"/>
      <c r="AY122" s="499"/>
      <c r="AZ122" s="464"/>
      <c r="BA122" s="464" t="s">
        <v>875</v>
      </c>
      <c r="BB122" s="464"/>
      <c r="BC122" s="464"/>
      <c r="BD122" s="464"/>
      <c r="BE122" s="464"/>
      <c r="BF122" s="464"/>
      <c r="BG122" s="464"/>
      <c r="BH122" s="464"/>
      <c r="BI122" s="464"/>
      <c r="BJ122" s="464"/>
      <c r="BK122" s="464"/>
      <c r="BL122" s="464"/>
      <c r="BM122" s="464"/>
      <c r="BN122" s="464"/>
      <c r="BO122" s="464"/>
    </row>
    <row r="123" spans="1:67" s="477" customFormat="1" ht="15" x14ac:dyDescent="0.25">
      <c r="A123" s="534"/>
      <c r="B123" s="575"/>
      <c r="C123" s="2786" t="s">
        <v>860</v>
      </c>
      <c r="D123" s="2786"/>
      <c r="E123" s="2786"/>
      <c r="F123" s="2786"/>
      <c r="G123" s="2786"/>
      <c r="H123" s="491"/>
      <c r="I123" s="492"/>
      <c r="J123" s="492"/>
      <c r="K123" s="492"/>
      <c r="L123" s="495"/>
      <c r="M123" s="492"/>
      <c r="N123" s="495"/>
      <c r="O123" s="492"/>
      <c r="P123" s="533">
        <v>869354.88</v>
      </c>
      <c r="Q123" s="462"/>
      <c r="R123" s="462"/>
      <c r="S123" s="462"/>
      <c r="T123" s="462"/>
      <c r="U123" s="462"/>
      <c r="V123" s="462"/>
      <c r="W123" s="462"/>
      <c r="X123" s="462"/>
      <c r="Y123" s="462"/>
      <c r="Z123" s="462"/>
      <c r="AA123" s="462"/>
      <c r="AB123" s="464"/>
      <c r="AC123" s="464"/>
      <c r="AD123" s="464"/>
      <c r="AE123" s="464"/>
      <c r="AF123" s="464"/>
      <c r="AG123" s="464"/>
      <c r="AH123" s="464"/>
      <c r="AI123" s="464"/>
      <c r="AJ123" s="464"/>
      <c r="AK123" s="464"/>
      <c r="AL123" s="464"/>
      <c r="AM123" s="464"/>
      <c r="AN123" s="489"/>
      <c r="AO123" s="489"/>
      <c r="AP123" s="489"/>
      <c r="AQ123" s="499"/>
      <c r="AR123" s="464"/>
      <c r="AS123" s="464"/>
      <c r="AT123" s="464"/>
      <c r="AU123" s="530"/>
      <c r="AV123" s="489"/>
      <c r="AW123" s="464"/>
      <c r="AX123" s="489" t="s">
        <v>860</v>
      </c>
      <c r="AY123" s="499"/>
      <c r="AZ123" s="464"/>
      <c r="BA123" s="464"/>
      <c r="BB123" s="464"/>
      <c r="BC123" s="464"/>
      <c r="BD123" s="464"/>
      <c r="BE123" s="464"/>
      <c r="BF123" s="464"/>
      <c r="BG123" s="464"/>
      <c r="BH123" s="464"/>
      <c r="BI123" s="464"/>
      <c r="BJ123" s="464"/>
      <c r="BK123" s="464"/>
      <c r="BL123" s="464"/>
      <c r="BM123" s="464"/>
      <c r="BN123" s="464"/>
      <c r="BO123" s="464"/>
    </row>
    <row r="124" spans="1:67" s="477" customFormat="1" ht="15" x14ac:dyDescent="0.25">
      <c r="A124" s="2780" t="s">
        <v>4047</v>
      </c>
      <c r="B124" s="2781"/>
      <c r="C124" s="2781"/>
      <c r="D124" s="2781"/>
      <c r="E124" s="2781"/>
      <c r="F124" s="2781"/>
      <c r="G124" s="2781"/>
      <c r="H124" s="2781"/>
      <c r="I124" s="2781"/>
      <c r="J124" s="2781"/>
      <c r="K124" s="2781"/>
      <c r="L124" s="2781"/>
      <c r="M124" s="2781"/>
      <c r="N124" s="2781"/>
      <c r="O124" s="2781"/>
      <c r="P124" s="2782"/>
      <c r="Q124" s="462"/>
      <c r="R124" s="462"/>
      <c r="S124" s="462"/>
      <c r="T124" s="462"/>
      <c r="U124" s="462"/>
      <c r="V124" s="462"/>
      <c r="W124" s="462"/>
      <c r="X124" s="462"/>
      <c r="Y124" s="462"/>
      <c r="Z124" s="462"/>
      <c r="AA124" s="462"/>
      <c r="AB124" s="464"/>
      <c r="AC124" s="464"/>
      <c r="AD124" s="464"/>
      <c r="AE124" s="464"/>
      <c r="AF124" s="464"/>
      <c r="AG124" s="464"/>
      <c r="AH124" s="464"/>
      <c r="AI124" s="464"/>
      <c r="AJ124" s="464"/>
      <c r="AK124" s="464"/>
      <c r="AL124" s="464"/>
      <c r="AM124" s="464"/>
      <c r="AN124" s="489"/>
      <c r="AO124" s="489" t="s">
        <v>4047</v>
      </c>
      <c r="AP124" s="489"/>
      <c r="AQ124" s="499"/>
      <c r="AR124" s="464"/>
      <c r="AS124" s="464"/>
      <c r="AT124" s="464"/>
      <c r="AU124" s="530"/>
      <c r="AV124" s="489"/>
      <c r="AW124" s="464"/>
      <c r="AX124" s="489"/>
      <c r="AY124" s="499"/>
      <c r="AZ124" s="464"/>
      <c r="BA124" s="464"/>
      <c r="BB124" s="464"/>
      <c r="BC124" s="464"/>
      <c r="BD124" s="464"/>
      <c r="BE124" s="464"/>
      <c r="BF124" s="464"/>
      <c r="BG124" s="464"/>
      <c r="BH124" s="464"/>
      <c r="BI124" s="464"/>
      <c r="BJ124" s="464"/>
      <c r="BK124" s="464"/>
      <c r="BL124" s="464"/>
      <c r="BM124" s="464"/>
      <c r="BN124" s="464"/>
      <c r="BO124" s="464"/>
    </row>
    <row r="125" spans="1:67" s="477" customFormat="1" ht="23.25" x14ac:dyDescent="0.25">
      <c r="A125" s="490" t="s">
        <v>233</v>
      </c>
      <c r="B125" s="576" t="s">
        <v>787</v>
      </c>
      <c r="C125" s="2810" t="s">
        <v>788</v>
      </c>
      <c r="D125" s="2810"/>
      <c r="E125" s="2810"/>
      <c r="F125" s="2810"/>
      <c r="G125" s="2810"/>
      <c r="H125" s="491" t="s">
        <v>789</v>
      </c>
      <c r="I125" s="492">
        <v>1.1000000000000001</v>
      </c>
      <c r="J125" s="493">
        <v>1</v>
      </c>
      <c r="K125" s="494">
        <v>1.1000000000000001</v>
      </c>
      <c r="L125" s="495"/>
      <c r="M125" s="492"/>
      <c r="N125" s="495"/>
      <c r="O125" s="492"/>
      <c r="P125" s="496"/>
      <c r="Q125" s="462"/>
      <c r="R125" s="462"/>
      <c r="S125" s="462"/>
      <c r="T125" s="462"/>
      <c r="U125" s="462"/>
      <c r="V125" s="462"/>
      <c r="W125" s="462"/>
      <c r="X125" s="462"/>
      <c r="Y125" s="462"/>
      <c r="Z125" s="462"/>
      <c r="AA125" s="462"/>
      <c r="AB125" s="464"/>
      <c r="AC125" s="464"/>
      <c r="AD125" s="464"/>
      <c r="AE125" s="464"/>
      <c r="AF125" s="464"/>
      <c r="AG125" s="464"/>
      <c r="AH125" s="464"/>
      <c r="AI125" s="464"/>
      <c r="AJ125" s="464"/>
      <c r="AK125" s="464"/>
      <c r="AL125" s="464"/>
      <c r="AM125" s="464"/>
      <c r="AN125" s="489"/>
      <c r="AO125" s="489"/>
      <c r="AP125" s="489" t="s">
        <v>788</v>
      </c>
      <c r="AQ125" s="499"/>
      <c r="AR125" s="464"/>
      <c r="AS125" s="464"/>
      <c r="AT125" s="464"/>
      <c r="AU125" s="530"/>
      <c r="AV125" s="489"/>
      <c r="AW125" s="464"/>
      <c r="AX125" s="489"/>
      <c r="AY125" s="499"/>
      <c r="AZ125" s="464"/>
      <c r="BA125" s="464"/>
      <c r="BB125" s="464"/>
      <c r="BC125" s="464"/>
      <c r="BD125" s="464"/>
      <c r="BE125" s="464"/>
      <c r="BF125" s="464"/>
      <c r="BG125" s="464"/>
      <c r="BH125" s="464"/>
      <c r="BI125" s="464"/>
      <c r="BJ125" s="464"/>
      <c r="BK125" s="464"/>
      <c r="BL125" s="464"/>
      <c r="BM125" s="464"/>
      <c r="BN125" s="464"/>
      <c r="BO125" s="464"/>
    </row>
    <row r="126" spans="1:67" s="477" customFormat="1" ht="22.5" x14ac:dyDescent="0.25">
      <c r="A126" s="497"/>
      <c r="B126" s="498" t="s">
        <v>790</v>
      </c>
      <c r="C126" s="2773" t="s">
        <v>791</v>
      </c>
      <c r="D126" s="2773"/>
      <c r="E126" s="2773"/>
      <c r="F126" s="2773"/>
      <c r="G126" s="2773"/>
      <c r="H126" s="2773"/>
      <c r="I126" s="2773"/>
      <c r="J126" s="2773"/>
      <c r="K126" s="2773"/>
      <c r="L126" s="2773"/>
      <c r="M126" s="2773"/>
      <c r="N126" s="2773"/>
      <c r="O126" s="2773"/>
      <c r="P126" s="2774"/>
      <c r="Q126" s="462"/>
      <c r="R126" s="462"/>
      <c r="S126" s="462"/>
      <c r="T126" s="462"/>
      <c r="U126" s="462"/>
      <c r="V126" s="462"/>
      <c r="W126" s="462"/>
      <c r="X126" s="462"/>
      <c r="Y126" s="462"/>
      <c r="Z126" s="462"/>
      <c r="AA126" s="462"/>
      <c r="AB126" s="464"/>
      <c r="AC126" s="464"/>
      <c r="AD126" s="464"/>
      <c r="AE126" s="464"/>
      <c r="AF126" s="464"/>
      <c r="AG126" s="464"/>
      <c r="AH126" s="464"/>
      <c r="AI126" s="464"/>
      <c r="AJ126" s="464"/>
      <c r="AK126" s="464"/>
      <c r="AL126" s="464"/>
      <c r="AM126" s="464"/>
      <c r="AN126" s="489"/>
      <c r="AO126" s="489"/>
      <c r="AP126" s="489"/>
      <c r="AQ126" s="499" t="s">
        <v>791</v>
      </c>
      <c r="AR126" s="464"/>
      <c r="AS126" s="464"/>
      <c r="AT126" s="464"/>
      <c r="AU126" s="530"/>
      <c r="AV126" s="489"/>
      <c r="AW126" s="464"/>
      <c r="AX126" s="489"/>
      <c r="AY126" s="499"/>
      <c r="AZ126" s="464"/>
      <c r="BA126" s="464"/>
      <c r="BB126" s="464"/>
      <c r="BC126" s="464"/>
      <c r="BD126" s="464"/>
      <c r="BE126" s="464"/>
      <c r="BF126" s="464"/>
      <c r="BG126" s="464"/>
      <c r="BH126" s="464"/>
      <c r="BI126" s="464"/>
      <c r="BJ126" s="464"/>
      <c r="BK126" s="464"/>
      <c r="BL126" s="464"/>
      <c r="BM126" s="464"/>
      <c r="BN126" s="464"/>
      <c r="BO126" s="464"/>
    </row>
    <row r="127" spans="1:67" s="477" customFormat="1" ht="33.75" x14ac:dyDescent="0.25">
      <c r="A127" s="497"/>
      <c r="B127" s="498" t="s">
        <v>792</v>
      </c>
      <c r="C127" s="2773" t="s">
        <v>793</v>
      </c>
      <c r="D127" s="2773"/>
      <c r="E127" s="2773"/>
      <c r="F127" s="2773"/>
      <c r="G127" s="2773"/>
      <c r="H127" s="2773"/>
      <c r="I127" s="2773"/>
      <c r="J127" s="2773"/>
      <c r="K127" s="2773"/>
      <c r="L127" s="2773"/>
      <c r="M127" s="2773"/>
      <c r="N127" s="2773"/>
      <c r="O127" s="2773"/>
      <c r="P127" s="2774"/>
      <c r="Q127" s="462"/>
      <c r="R127" s="462"/>
      <c r="S127" s="462"/>
      <c r="T127" s="462"/>
      <c r="U127" s="462"/>
      <c r="V127" s="462"/>
      <c r="W127" s="462"/>
      <c r="X127" s="462"/>
      <c r="Y127" s="462"/>
      <c r="Z127" s="462"/>
      <c r="AA127" s="462"/>
      <c r="AB127" s="464"/>
      <c r="AC127" s="464"/>
      <c r="AD127" s="464"/>
      <c r="AE127" s="464"/>
      <c r="AF127" s="464"/>
      <c r="AG127" s="464"/>
      <c r="AH127" s="464"/>
      <c r="AI127" s="464"/>
      <c r="AJ127" s="464"/>
      <c r="AK127" s="464"/>
      <c r="AL127" s="464"/>
      <c r="AM127" s="464"/>
      <c r="AN127" s="489"/>
      <c r="AO127" s="489"/>
      <c r="AP127" s="489"/>
      <c r="AQ127" s="499" t="s">
        <v>793</v>
      </c>
      <c r="AR127" s="464"/>
      <c r="AS127" s="464"/>
      <c r="AT127" s="464"/>
      <c r="AU127" s="530"/>
      <c r="AV127" s="489"/>
      <c r="AW127" s="464"/>
      <c r="AX127" s="489"/>
      <c r="AY127" s="499"/>
      <c r="AZ127" s="464"/>
      <c r="BA127" s="464"/>
      <c r="BB127" s="464"/>
      <c r="BC127" s="464"/>
      <c r="BD127" s="464"/>
      <c r="BE127" s="464"/>
      <c r="BF127" s="464"/>
      <c r="BG127" s="464"/>
      <c r="BH127" s="464"/>
      <c r="BI127" s="464"/>
      <c r="BJ127" s="464"/>
      <c r="BK127" s="464"/>
      <c r="BL127" s="464"/>
      <c r="BM127" s="464"/>
      <c r="BN127" s="464"/>
      <c r="BO127" s="464"/>
    </row>
    <row r="128" spans="1:67" s="477" customFormat="1" ht="15" x14ac:dyDescent="0.25">
      <c r="A128" s="500"/>
      <c r="B128" s="501" t="s">
        <v>190</v>
      </c>
      <c r="C128" s="2761" t="s">
        <v>794</v>
      </c>
      <c r="D128" s="2761"/>
      <c r="E128" s="2761"/>
      <c r="F128" s="2761"/>
      <c r="G128" s="2761"/>
      <c r="H128" s="502" t="s">
        <v>795</v>
      </c>
      <c r="I128" s="503"/>
      <c r="J128" s="503"/>
      <c r="K128" s="512">
        <v>37.318049999999999</v>
      </c>
      <c r="L128" s="505"/>
      <c r="M128" s="503"/>
      <c r="N128" s="505"/>
      <c r="O128" s="503"/>
      <c r="P128" s="506">
        <v>9677.32</v>
      </c>
      <c r="Q128" s="462"/>
      <c r="R128" s="462"/>
      <c r="S128" s="462"/>
      <c r="T128" s="462"/>
      <c r="U128" s="462"/>
      <c r="V128" s="462"/>
      <c r="W128" s="462"/>
      <c r="X128" s="462"/>
      <c r="Y128" s="462"/>
      <c r="Z128" s="462"/>
      <c r="AA128" s="462"/>
      <c r="AB128" s="464"/>
      <c r="AC128" s="464"/>
      <c r="AD128" s="464"/>
      <c r="AE128" s="464"/>
      <c r="AF128" s="464"/>
      <c r="AG128" s="464"/>
      <c r="AH128" s="464"/>
      <c r="AI128" s="464"/>
      <c r="AJ128" s="464"/>
      <c r="AK128" s="464"/>
      <c r="AL128" s="464"/>
      <c r="AM128" s="464"/>
      <c r="AN128" s="489"/>
      <c r="AO128" s="489"/>
      <c r="AP128" s="489"/>
      <c r="AQ128" s="499"/>
      <c r="AR128" s="464" t="s">
        <v>794</v>
      </c>
      <c r="AS128" s="464"/>
      <c r="AT128" s="464"/>
      <c r="AU128" s="530"/>
      <c r="AV128" s="489"/>
      <c r="AW128" s="464"/>
      <c r="AX128" s="489"/>
      <c r="AY128" s="499"/>
      <c r="AZ128" s="464"/>
      <c r="BA128" s="464"/>
      <c r="BB128" s="464"/>
      <c r="BC128" s="464"/>
      <c r="BD128" s="464"/>
      <c r="BE128" s="464"/>
      <c r="BF128" s="464"/>
      <c r="BG128" s="464"/>
      <c r="BH128" s="464"/>
      <c r="BI128" s="464"/>
      <c r="BJ128" s="464"/>
      <c r="BK128" s="464"/>
      <c r="BL128" s="464"/>
      <c r="BM128" s="464"/>
      <c r="BN128" s="464"/>
      <c r="BO128" s="464"/>
    </row>
    <row r="129" spans="1:67" s="477" customFormat="1" ht="22.5" x14ac:dyDescent="0.25">
      <c r="A129" s="507"/>
      <c r="B129" s="501" t="s">
        <v>796</v>
      </c>
      <c r="C129" s="2761" t="s">
        <v>797</v>
      </c>
      <c r="D129" s="2761"/>
      <c r="E129" s="2761"/>
      <c r="F129" s="2761"/>
      <c r="G129" s="2761"/>
      <c r="H129" s="502" t="s">
        <v>795</v>
      </c>
      <c r="I129" s="508">
        <v>35.9</v>
      </c>
      <c r="J129" s="503" t="s">
        <v>798</v>
      </c>
      <c r="K129" s="512">
        <v>37.318049999999999</v>
      </c>
      <c r="L129" s="509"/>
      <c r="M129" s="572"/>
      <c r="N129" s="510">
        <v>259.32</v>
      </c>
      <c r="O129" s="503"/>
      <c r="P129" s="506">
        <v>9677.32</v>
      </c>
      <c r="Q129" s="511"/>
      <c r="R129" s="511"/>
      <c r="S129" s="462"/>
      <c r="T129" s="462"/>
      <c r="U129" s="462"/>
      <c r="V129" s="462"/>
      <c r="W129" s="462"/>
      <c r="X129" s="462"/>
      <c r="Y129" s="462"/>
      <c r="Z129" s="462"/>
      <c r="AA129" s="462"/>
      <c r="AB129" s="464"/>
      <c r="AC129" s="464"/>
      <c r="AD129" s="464"/>
      <c r="AE129" s="464"/>
      <c r="AF129" s="464"/>
      <c r="AG129" s="464"/>
      <c r="AH129" s="464"/>
      <c r="AI129" s="464"/>
      <c r="AJ129" s="464"/>
      <c r="AK129" s="464"/>
      <c r="AL129" s="464"/>
      <c r="AM129" s="464"/>
      <c r="AN129" s="489"/>
      <c r="AO129" s="489"/>
      <c r="AP129" s="489"/>
      <c r="AQ129" s="499"/>
      <c r="AR129" s="464"/>
      <c r="AS129" s="464" t="s">
        <v>797</v>
      </c>
      <c r="AT129" s="464"/>
      <c r="AU129" s="530"/>
      <c r="AV129" s="489"/>
      <c r="AW129" s="464"/>
      <c r="AX129" s="489"/>
      <c r="AY129" s="499"/>
      <c r="AZ129" s="464"/>
      <c r="BA129" s="464"/>
      <c r="BB129" s="464"/>
      <c r="BC129" s="464"/>
      <c r="BD129" s="464"/>
      <c r="BE129" s="464"/>
      <c r="BF129" s="464"/>
      <c r="BG129" s="464"/>
      <c r="BH129" s="464"/>
      <c r="BI129" s="464"/>
      <c r="BJ129" s="464"/>
      <c r="BK129" s="464"/>
      <c r="BL129" s="464"/>
      <c r="BM129" s="464"/>
      <c r="BN129" s="464"/>
      <c r="BO129" s="464"/>
    </row>
    <row r="130" spans="1:67" s="477" customFormat="1" ht="15" x14ac:dyDescent="0.25">
      <c r="A130" s="500"/>
      <c r="B130" s="501" t="s">
        <v>627</v>
      </c>
      <c r="C130" s="2761" t="s">
        <v>685</v>
      </c>
      <c r="D130" s="2761"/>
      <c r="E130" s="2761"/>
      <c r="F130" s="2761"/>
      <c r="G130" s="2761"/>
      <c r="H130" s="502"/>
      <c r="I130" s="503"/>
      <c r="J130" s="503"/>
      <c r="K130" s="503"/>
      <c r="L130" s="505"/>
      <c r="M130" s="503"/>
      <c r="N130" s="505"/>
      <c r="O130" s="503"/>
      <c r="P130" s="506">
        <v>6529.71</v>
      </c>
      <c r="Q130" s="462"/>
      <c r="R130" s="462"/>
      <c r="S130" s="462"/>
      <c r="T130" s="462"/>
      <c r="U130" s="462"/>
      <c r="V130" s="462"/>
      <c r="W130" s="462"/>
      <c r="X130" s="462"/>
      <c r="Y130" s="462"/>
      <c r="Z130" s="462"/>
      <c r="AA130" s="462"/>
      <c r="AB130" s="464"/>
      <c r="AC130" s="464"/>
      <c r="AD130" s="464"/>
      <c r="AE130" s="464"/>
      <c r="AF130" s="464"/>
      <c r="AG130" s="464"/>
      <c r="AH130" s="464"/>
      <c r="AI130" s="464"/>
      <c r="AJ130" s="464"/>
      <c r="AK130" s="464"/>
      <c r="AL130" s="464"/>
      <c r="AM130" s="464"/>
      <c r="AN130" s="489"/>
      <c r="AO130" s="489"/>
      <c r="AP130" s="489"/>
      <c r="AQ130" s="499"/>
      <c r="AR130" s="464" t="s">
        <v>685</v>
      </c>
      <c r="AS130" s="464"/>
      <c r="AT130" s="464"/>
      <c r="AU130" s="530"/>
      <c r="AV130" s="489"/>
      <c r="AW130" s="464"/>
      <c r="AX130" s="489"/>
      <c r="AY130" s="499"/>
      <c r="AZ130" s="464"/>
      <c r="BA130" s="464"/>
      <c r="BB130" s="464"/>
      <c r="BC130" s="464"/>
      <c r="BD130" s="464"/>
      <c r="BE130" s="464"/>
      <c r="BF130" s="464"/>
      <c r="BG130" s="464"/>
      <c r="BH130" s="464"/>
      <c r="BI130" s="464"/>
      <c r="BJ130" s="464"/>
      <c r="BK130" s="464"/>
      <c r="BL130" s="464"/>
      <c r="BM130" s="464"/>
      <c r="BN130" s="464"/>
      <c r="BO130" s="464"/>
    </row>
    <row r="131" spans="1:67" s="477" customFormat="1" ht="15" x14ac:dyDescent="0.25">
      <c r="A131" s="500"/>
      <c r="B131" s="501"/>
      <c r="C131" s="2761" t="s">
        <v>799</v>
      </c>
      <c r="D131" s="2761"/>
      <c r="E131" s="2761"/>
      <c r="F131" s="2761"/>
      <c r="G131" s="2761"/>
      <c r="H131" s="502" t="s">
        <v>795</v>
      </c>
      <c r="I131" s="503"/>
      <c r="J131" s="503"/>
      <c r="K131" s="512">
        <v>4.5945900000000002</v>
      </c>
      <c r="L131" s="505"/>
      <c r="M131" s="503"/>
      <c r="N131" s="505"/>
      <c r="O131" s="503"/>
      <c r="P131" s="506">
        <v>1657.06</v>
      </c>
      <c r="Q131" s="462"/>
      <c r="R131" s="462"/>
      <c r="S131" s="462"/>
      <c r="T131" s="462"/>
      <c r="U131" s="462"/>
      <c r="V131" s="462"/>
      <c r="W131" s="462"/>
      <c r="X131" s="462"/>
      <c r="Y131" s="462"/>
      <c r="Z131" s="462"/>
      <c r="AA131" s="462"/>
      <c r="AB131" s="464"/>
      <c r="AC131" s="464"/>
      <c r="AD131" s="464"/>
      <c r="AE131" s="464"/>
      <c r="AF131" s="464"/>
      <c r="AG131" s="464"/>
      <c r="AH131" s="464"/>
      <c r="AI131" s="464"/>
      <c r="AJ131" s="464"/>
      <c r="AK131" s="464"/>
      <c r="AL131" s="464"/>
      <c r="AM131" s="464"/>
      <c r="AN131" s="489"/>
      <c r="AO131" s="489"/>
      <c r="AP131" s="489"/>
      <c r="AQ131" s="499"/>
      <c r="AR131" s="464" t="s">
        <v>799</v>
      </c>
      <c r="AS131" s="464"/>
      <c r="AT131" s="464"/>
      <c r="AU131" s="530"/>
      <c r="AV131" s="489"/>
      <c r="AW131" s="464"/>
      <c r="AX131" s="489"/>
      <c r="AY131" s="499"/>
      <c r="AZ131" s="464"/>
      <c r="BA131" s="464"/>
      <c r="BB131" s="464"/>
      <c r="BC131" s="464"/>
      <c r="BD131" s="464"/>
      <c r="BE131" s="464"/>
      <c r="BF131" s="464"/>
      <c r="BG131" s="464"/>
      <c r="BH131" s="464"/>
      <c r="BI131" s="464"/>
      <c r="BJ131" s="464"/>
      <c r="BK131" s="464"/>
      <c r="BL131" s="464"/>
      <c r="BM131" s="464"/>
      <c r="BN131" s="464"/>
      <c r="BO131" s="464"/>
    </row>
    <row r="132" spans="1:67" s="477" customFormat="1" ht="22.5" x14ac:dyDescent="0.25">
      <c r="A132" s="507"/>
      <c r="B132" s="501" t="s">
        <v>800</v>
      </c>
      <c r="C132" s="2761" t="s">
        <v>801</v>
      </c>
      <c r="D132" s="2761"/>
      <c r="E132" s="2761"/>
      <c r="F132" s="2761"/>
      <c r="G132" s="2761"/>
      <c r="H132" s="502" t="s">
        <v>802</v>
      </c>
      <c r="I132" s="508">
        <v>0.1</v>
      </c>
      <c r="J132" s="503" t="s">
        <v>798</v>
      </c>
      <c r="K132" s="512">
        <v>0.10395</v>
      </c>
      <c r="L132" s="513">
        <v>1803.79</v>
      </c>
      <c r="M132" s="514">
        <v>1.1399999999999999</v>
      </c>
      <c r="N132" s="510">
        <v>2056.3200000000002</v>
      </c>
      <c r="O132" s="503"/>
      <c r="P132" s="506">
        <v>213.75</v>
      </c>
      <c r="Q132" s="511"/>
      <c r="R132" s="511"/>
      <c r="S132" s="462"/>
      <c r="T132" s="462"/>
      <c r="U132" s="462"/>
      <c r="V132" s="462"/>
      <c r="W132" s="462"/>
      <c r="X132" s="462"/>
      <c r="Y132" s="462"/>
      <c r="Z132" s="462"/>
      <c r="AA132" s="462"/>
      <c r="AB132" s="464"/>
      <c r="AC132" s="464"/>
      <c r="AD132" s="464"/>
      <c r="AE132" s="464"/>
      <c r="AF132" s="464"/>
      <c r="AG132" s="464"/>
      <c r="AH132" s="464"/>
      <c r="AI132" s="464"/>
      <c r="AJ132" s="464"/>
      <c r="AK132" s="464"/>
      <c r="AL132" s="464"/>
      <c r="AM132" s="464"/>
      <c r="AN132" s="489"/>
      <c r="AO132" s="489"/>
      <c r="AP132" s="489"/>
      <c r="AQ132" s="499"/>
      <c r="AR132" s="464"/>
      <c r="AS132" s="464" t="s">
        <v>801</v>
      </c>
      <c r="AT132" s="464"/>
      <c r="AU132" s="530"/>
      <c r="AV132" s="489"/>
      <c r="AW132" s="464"/>
      <c r="AX132" s="489"/>
      <c r="AY132" s="499"/>
      <c r="AZ132" s="464"/>
      <c r="BA132" s="464"/>
      <c r="BB132" s="464"/>
      <c r="BC132" s="464"/>
      <c r="BD132" s="464"/>
      <c r="BE132" s="464"/>
      <c r="BF132" s="464"/>
      <c r="BG132" s="464"/>
      <c r="BH132" s="464"/>
      <c r="BI132" s="464"/>
      <c r="BJ132" s="464"/>
      <c r="BK132" s="464"/>
      <c r="BL132" s="464"/>
      <c r="BM132" s="464"/>
      <c r="BN132" s="464"/>
      <c r="BO132" s="464"/>
    </row>
    <row r="133" spans="1:67" s="477" customFormat="1" ht="22.5" x14ac:dyDescent="0.25">
      <c r="A133" s="515"/>
      <c r="B133" s="501" t="s">
        <v>803</v>
      </c>
      <c r="C133" s="2761" t="s">
        <v>804</v>
      </c>
      <c r="D133" s="2761"/>
      <c r="E133" s="2761"/>
      <c r="F133" s="2761"/>
      <c r="G133" s="2761"/>
      <c r="H133" s="502" t="s">
        <v>795</v>
      </c>
      <c r="I133" s="508">
        <v>0.1</v>
      </c>
      <c r="J133" s="503" t="s">
        <v>798</v>
      </c>
      <c r="K133" s="512">
        <v>0.10395</v>
      </c>
      <c r="L133" s="505"/>
      <c r="M133" s="503"/>
      <c r="N133" s="516">
        <v>364.66</v>
      </c>
      <c r="O133" s="503"/>
      <c r="P133" s="520">
        <v>37.909999999999997</v>
      </c>
      <c r="Q133" s="462"/>
      <c r="R133" s="462"/>
      <c r="S133" s="462"/>
      <c r="T133" s="462"/>
      <c r="U133" s="462"/>
      <c r="V133" s="462"/>
      <c r="W133" s="462"/>
      <c r="X133" s="462"/>
      <c r="Y133" s="462"/>
      <c r="Z133" s="462"/>
      <c r="AA133" s="462"/>
      <c r="AB133" s="464"/>
      <c r="AC133" s="464"/>
      <c r="AD133" s="464"/>
      <c r="AE133" s="464"/>
      <c r="AF133" s="464"/>
      <c r="AG133" s="464"/>
      <c r="AH133" s="464"/>
      <c r="AI133" s="464"/>
      <c r="AJ133" s="464"/>
      <c r="AK133" s="464"/>
      <c r="AL133" s="464"/>
      <c r="AM133" s="464"/>
      <c r="AN133" s="489"/>
      <c r="AO133" s="489"/>
      <c r="AP133" s="489"/>
      <c r="AQ133" s="499"/>
      <c r="AR133" s="464"/>
      <c r="AS133" s="464"/>
      <c r="AT133" s="464" t="s">
        <v>804</v>
      </c>
      <c r="AU133" s="530"/>
      <c r="AV133" s="489"/>
      <c r="AW133" s="464"/>
      <c r="AX133" s="489"/>
      <c r="AY133" s="499"/>
      <c r="AZ133" s="464"/>
      <c r="BA133" s="464"/>
      <c r="BB133" s="464"/>
      <c r="BC133" s="464"/>
      <c r="BD133" s="464"/>
      <c r="BE133" s="464"/>
      <c r="BF133" s="464"/>
      <c r="BG133" s="464"/>
      <c r="BH133" s="464"/>
      <c r="BI133" s="464"/>
      <c r="BJ133" s="464"/>
      <c r="BK133" s="464"/>
      <c r="BL133" s="464"/>
      <c r="BM133" s="464"/>
      <c r="BN133" s="464"/>
      <c r="BO133" s="464"/>
    </row>
    <row r="134" spans="1:67" s="477" customFormat="1" ht="22.5" x14ac:dyDescent="0.25">
      <c r="A134" s="507"/>
      <c r="B134" s="501" t="s">
        <v>805</v>
      </c>
      <c r="C134" s="2761" t="s">
        <v>806</v>
      </c>
      <c r="D134" s="2761"/>
      <c r="E134" s="2761"/>
      <c r="F134" s="2761"/>
      <c r="G134" s="2761"/>
      <c r="H134" s="502" t="s">
        <v>802</v>
      </c>
      <c r="I134" s="517">
        <v>4.13</v>
      </c>
      <c r="J134" s="503" t="s">
        <v>798</v>
      </c>
      <c r="K134" s="536">
        <v>4.2931350000000004</v>
      </c>
      <c r="L134" s="509"/>
      <c r="M134" s="572"/>
      <c r="N134" s="510">
        <v>1374.22</v>
      </c>
      <c r="O134" s="503"/>
      <c r="P134" s="506">
        <v>5899.71</v>
      </c>
      <c r="Q134" s="511"/>
      <c r="R134" s="511"/>
      <c r="S134" s="462"/>
      <c r="T134" s="462"/>
      <c r="U134" s="462"/>
      <c r="V134" s="462"/>
      <c r="W134" s="462"/>
      <c r="X134" s="462"/>
      <c r="Y134" s="462"/>
      <c r="Z134" s="462"/>
      <c r="AA134" s="462"/>
      <c r="AB134" s="464"/>
      <c r="AC134" s="464"/>
      <c r="AD134" s="464"/>
      <c r="AE134" s="464"/>
      <c r="AF134" s="464"/>
      <c r="AG134" s="464"/>
      <c r="AH134" s="464"/>
      <c r="AI134" s="464"/>
      <c r="AJ134" s="464"/>
      <c r="AK134" s="464"/>
      <c r="AL134" s="464"/>
      <c r="AM134" s="464"/>
      <c r="AN134" s="489"/>
      <c r="AO134" s="489"/>
      <c r="AP134" s="489"/>
      <c r="AQ134" s="499"/>
      <c r="AR134" s="464"/>
      <c r="AS134" s="464" t="s">
        <v>806</v>
      </c>
      <c r="AT134" s="464"/>
      <c r="AU134" s="530"/>
      <c r="AV134" s="489"/>
      <c r="AW134" s="464"/>
      <c r="AX134" s="489"/>
      <c r="AY134" s="499"/>
      <c r="AZ134" s="464"/>
      <c r="BA134" s="464"/>
      <c r="BB134" s="464"/>
      <c r="BC134" s="464"/>
      <c r="BD134" s="464"/>
      <c r="BE134" s="464"/>
      <c r="BF134" s="464"/>
      <c r="BG134" s="464"/>
      <c r="BH134" s="464"/>
      <c r="BI134" s="464"/>
      <c r="BJ134" s="464"/>
      <c r="BK134" s="464"/>
      <c r="BL134" s="464"/>
      <c r="BM134" s="464"/>
      <c r="BN134" s="464"/>
      <c r="BO134" s="464"/>
    </row>
    <row r="135" spans="1:67" s="477" customFormat="1" ht="22.5" x14ac:dyDescent="0.25">
      <c r="A135" s="515"/>
      <c r="B135" s="501" t="s">
        <v>803</v>
      </c>
      <c r="C135" s="2761" t="s">
        <v>804</v>
      </c>
      <c r="D135" s="2761"/>
      <c r="E135" s="2761"/>
      <c r="F135" s="2761"/>
      <c r="G135" s="2761"/>
      <c r="H135" s="502" t="s">
        <v>795</v>
      </c>
      <c r="I135" s="517">
        <v>4.13</v>
      </c>
      <c r="J135" s="503" t="s">
        <v>798</v>
      </c>
      <c r="K135" s="536">
        <v>4.2931350000000004</v>
      </c>
      <c r="L135" s="505"/>
      <c r="M135" s="503"/>
      <c r="N135" s="516">
        <v>364.66</v>
      </c>
      <c r="O135" s="503"/>
      <c r="P135" s="506">
        <v>1565.53</v>
      </c>
      <c r="Q135" s="462"/>
      <c r="R135" s="462"/>
      <c r="S135" s="462"/>
      <c r="T135" s="462"/>
      <c r="U135" s="462"/>
      <c r="V135" s="462"/>
      <c r="W135" s="462"/>
      <c r="X135" s="462"/>
      <c r="Y135" s="462"/>
      <c r="Z135" s="462"/>
      <c r="AA135" s="462"/>
      <c r="AB135" s="464"/>
      <c r="AC135" s="464"/>
      <c r="AD135" s="464"/>
      <c r="AE135" s="464"/>
      <c r="AF135" s="464"/>
      <c r="AG135" s="464"/>
      <c r="AH135" s="464"/>
      <c r="AI135" s="464"/>
      <c r="AJ135" s="464"/>
      <c r="AK135" s="464"/>
      <c r="AL135" s="464"/>
      <c r="AM135" s="464"/>
      <c r="AN135" s="489"/>
      <c r="AO135" s="489"/>
      <c r="AP135" s="489"/>
      <c r="AQ135" s="499"/>
      <c r="AR135" s="464"/>
      <c r="AS135" s="464"/>
      <c r="AT135" s="464" t="s">
        <v>804</v>
      </c>
      <c r="AU135" s="530"/>
      <c r="AV135" s="489"/>
      <c r="AW135" s="464"/>
      <c r="AX135" s="489"/>
      <c r="AY135" s="499"/>
      <c r="AZ135" s="464"/>
      <c r="BA135" s="464"/>
      <c r="BB135" s="464"/>
      <c r="BC135" s="464"/>
      <c r="BD135" s="464"/>
      <c r="BE135" s="464"/>
      <c r="BF135" s="464"/>
      <c r="BG135" s="464"/>
      <c r="BH135" s="464"/>
      <c r="BI135" s="464"/>
      <c r="BJ135" s="464"/>
      <c r="BK135" s="464"/>
      <c r="BL135" s="464"/>
      <c r="BM135" s="464"/>
      <c r="BN135" s="464"/>
      <c r="BO135" s="464"/>
    </row>
    <row r="136" spans="1:67" s="477" customFormat="1" ht="22.5" x14ac:dyDescent="0.25">
      <c r="A136" s="507"/>
      <c r="B136" s="501" t="s">
        <v>807</v>
      </c>
      <c r="C136" s="2761" t="s">
        <v>808</v>
      </c>
      <c r="D136" s="2761"/>
      <c r="E136" s="2761"/>
      <c r="F136" s="2761"/>
      <c r="G136" s="2761"/>
      <c r="H136" s="502" t="s">
        <v>802</v>
      </c>
      <c r="I136" s="517">
        <v>3.17</v>
      </c>
      <c r="J136" s="503" t="s">
        <v>798</v>
      </c>
      <c r="K136" s="536">
        <v>3.2952149999999998</v>
      </c>
      <c r="L136" s="518">
        <v>1.75</v>
      </c>
      <c r="M136" s="514">
        <v>1.26</v>
      </c>
      <c r="N136" s="510">
        <v>2.21</v>
      </c>
      <c r="O136" s="503"/>
      <c r="P136" s="506">
        <v>7.28</v>
      </c>
      <c r="Q136" s="511"/>
      <c r="R136" s="511"/>
      <c r="S136" s="462"/>
      <c r="T136" s="462"/>
      <c r="U136" s="462"/>
      <c r="V136" s="462"/>
      <c r="W136" s="462"/>
      <c r="X136" s="462"/>
      <c r="Y136" s="462"/>
      <c r="Z136" s="462"/>
      <c r="AA136" s="462"/>
      <c r="AB136" s="464"/>
      <c r="AC136" s="464"/>
      <c r="AD136" s="464"/>
      <c r="AE136" s="464"/>
      <c r="AF136" s="464"/>
      <c r="AG136" s="464"/>
      <c r="AH136" s="464"/>
      <c r="AI136" s="464"/>
      <c r="AJ136" s="464"/>
      <c r="AK136" s="464"/>
      <c r="AL136" s="464"/>
      <c r="AM136" s="464"/>
      <c r="AN136" s="489"/>
      <c r="AO136" s="489"/>
      <c r="AP136" s="489"/>
      <c r="AQ136" s="499"/>
      <c r="AR136" s="464"/>
      <c r="AS136" s="464" t="s">
        <v>808</v>
      </c>
      <c r="AT136" s="464"/>
      <c r="AU136" s="530"/>
      <c r="AV136" s="489"/>
      <c r="AW136" s="464"/>
      <c r="AX136" s="489"/>
      <c r="AY136" s="499"/>
      <c r="AZ136" s="464"/>
      <c r="BA136" s="464"/>
      <c r="BB136" s="464"/>
      <c r="BC136" s="464"/>
      <c r="BD136" s="464"/>
      <c r="BE136" s="464"/>
      <c r="BF136" s="464"/>
      <c r="BG136" s="464"/>
      <c r="BH136" s="464"/>
      <c r="BI136" s="464"/>
      <c r="BJ136" s="464"/>
      <c r="BK136" s="464"/>
      <c r="BL136" s="464"/>
      <c r="BM136" s="464"/>
      <c r="BN136" s="464"/>
      <c r="BO136" s="464"/>
    </row>
    <row r="137" spans="1:67" s="477" customFormat="1" ht="22.5" x14ac:dyDescent="0.25">
      <c r="A137" s="507"/>
      <c r="B137" s="501" t="s">
        <v>809</v>
      </c>
      <c r="C137" s="2761" t="s">
        <v>810</v>
      </c>
      <c r="D137" s="2761"/>
      <c r="E137" s="2761"/>
      <c r="F137" s="2761"/>
      <c r="G137" s="2761"/>
      <c r="H137" s="502" t="s">
        <v>802</v>
      </c>
      <c r="I137" s="517">
        <v>0.19</v>
      </c>
      <c r="J137" s="503" t="s">
        <v>798</v>
      </c>
      <c r="K137" s="536">
        <v>0.19750499999999999</v>
      </c>
      <c r="L137" s="509"/>
      <c r="M137" s="572"/>
      <c r="N137" s="510">
        <v>535.19000000000005</v>
      </c>
      <c r="O137" s="503"/>
      <c r="P137" s="506">
        <v>105.7</v>
      </c>
      <c r="Q137" s="511"/>
      <c r="R137" s="511"/>
      <c r="S137" s="462"/>
      <c r="T137" s="462"/>
      <c r="U137" s="462"/>
      <c r="V137" s="462"/>
      <c r="W137" s="462"/>
      <c r="X137" s="462"/>
      <c r="Y137" s="462"/>
      <c r="Z137" s="462"/>
      <c r="AA137" s="462"/>
      <c r="AB137" s="464"/>
      <c r="AC137" s="464"/>
      <c r="AD137" s="464"/>
      <c r="AE137" s="464"/>
      <c r="AF137" s="464"/>
      <c r="AG137" s="464"/>
      <c r="AH137" s="464"/>
      <c r="AI137" s="464"/>
      <c r="AJ137" s="464"/>
      <c r="AK137" s="464"/>
      <c r="AL137" s="464"/>
      <c r="AM137" s="464"/>
      <c r="AN137" s="489"/>
      <c r="AO137" s="489"/>
      <c r="AP137" s="489"/>
      <c r="AQ137" s="499"/>
      <c r="AR137" s="464"/>
      <c r="AS137" s="464" t="s">
        <v>810</v>
      </c>
      <c r="AT137" s="464"/>
      <c r="AU137" s="530"/>
      <c r="AV137" s="489"/>
      <c r="AW137" s="464"/>
      <c r="AX137" s="489"/>
      <c r="AY137" s="499"/>
      <c r="AZ137" s="464"/>
      <c r="BA137" s="464"/>
      <c r="BB137" s="464"/>
      <c r="BC137" s="464"/>
      <c r="BD137" s="464"/>
      <c r="BE137" s="464"/>
      <c r="BF137" s="464"/>
      <c r="BG137" s="464"/>
      <c r="BH137" s="464"/>
      <c r="BI137" s="464"/>
      <c r="BJ137" s="464"/>
      <c r="BK137" s="464"/>
      <c r="BL137" s="464"/>
      <c r="BM137" s="464"/>
      <c r="BN137" s="464"/>
      <c r="BO137" s="464"/>
    </row>
    <row r="138" spans="1:67" s="477" customFormat="1" ht="22.5" x14ac:dyDescent="0.25">
      <c r="A138" s="515"/>
      <c r="B138" s="501" t="s">
        <v>811</v>
      </c>
      <c r="C138" s="2761" t="s">
        <v>812</v>
      </c>
      <c r="D138" s="2761"/>
      <c r="E138" s="2761"/>
      <c r="F138" s="2761"/>
      <c r="G138" s="2761"/>
      <c r="H138" s="502" t="s">
        <v>795</v>
      </c>
      <c r="I138" s="517">
        <v>0.19</v>
      </c>
      <c r="J138" s="503" t="s">
        <v>798</v>
      </c>
      <c r="K138" s="536">
        <v>0.19750499999999999</v>
      </c>
      <c r="L138" s="505"/>
      <c r="M138" s="503"/>
      <c r="N138" s="516">
        <v>271.47000000000003</v>
      </c>
      <c r="O138" s="503"/>
      <c r="P138" s="520">
        <v>53.62</v>
      </c>
      <c r="Q138" s="462"/>
      <c r="R138" s="462"/>
      <c r="S138" s="462"/>
      <c r="T138" s="462"/>
      <c r="U138" s="462"/>
      <c r="V138" s="462"/>
      <c r="W138" s="462"/>
      <c r="X138" s="462"/>
      <c r="Y138" s="462"/>
      <c r="Z138" s="462"/>
      <c r="AA138" s="462"/>
      <c r="AB138" s="464"/>
      <c r="AC138" s="464"/>
      <c r="AD138" s="464"/>
      <c r="AE138" s="464"/>
      <c r="AF138" s="464"/>
      <c r="AG138" s="464"/>
      <c r="AH138" s="464"/>
      <c r="AI138" s="464"/>
      <c r="AJ138" s="464"/>
      <c r="AK138" s="464"/>
      <c r="AL138" s="464"/>
      <c r="AM138" s="464"/>
      <c r="AN138" s="489"/>
      <c r="AO138" s="489"/>
      <c r="AP138" s="489"/>
      <c r="AQ138" s="499"/>
      <c r="AR138" s="464"/>
      <c r="AS138" s="464"/>
      <c r="AT138" s="464" t="s">
        <v>812</v>
      </c>
      <c r="AU138" s="530"/>
      <c r="AV138" s="489"/>
      <c r="AW138" s="464"/>
      <c r="AX138" s="489"/>
      <c r="AY138" s="499"/>
      <c r="AZ138" s="464"/>
      <c r="BA138" s="464"/>
      <c r="BB138" s="464"/>
      <c r="BC138" s="464"/>
      <c r="BD138" s="464"/>
      <c r="BE138" s="464"/>
      <c r="BF138" s="464"/>
      <c r="BG138" s="464"/>
      <c r="BH138" s="464"/>
      <c r="BI138" s="464"/>
      <c r="BJ138" s="464"/>
      <c r="BK138" s="464"/>
      <c r="BL138" s="464"/>
      <c r="BM138" s="464"/>
      <c r="BN138" s="464"/>
      <c r="BO138" s="464"/>
    </row>
    <row r="139" spans="1:67" s="477" customFormat="1" ht="22.5" x14ac:dyDescent="0.25">
      <c r="A139" s="507"/>
      <c r="B139" s="501" t="s">
        <v>813</v>
      </c>
      <c r="C139" s="2761" t="s">
        <v>814</v>
      </c>
      <c r="D139" s="2761"/>
      <c r="E139" s="2761"/>
      <c r="F139" s="2761"/>
      <c r="G139" s="2761"/>
      <c r="H139" s="502" t="s">
        <v>802</v>
      </c>
      <c r="I139" s="517">
        <v>1.63</v>
      </c>
      <c r="J139" s="503" t="s">
        <v>798</v>
      </c>
      <c r="K139" s="536">
        <v>1.694385</v>
      </c>
      <c r="L139" s="518">
        <v>4.3499999999999996</v>
      </c>
      <c r="M139" s="514">
        <v>1.19</v>
      </c>
      <c r="N139" s="510">
        <v>5.18</v>
      </c>
      <c r="O139" s="503"/>
      <c r="P139" s="506">
        <v>8.7799999999999994</v>
      </c>
      <c r="Q139" s="511"/>
      <c r="R139" s="511"/>
      <c r="S139" s="462"/>
      <c r="T139" s="462"/>
      <c r="U139" s="462"/>
      <c r="V139" s="462"/>
      <c r="W139" s="462"/>
      <c r="X139" s="462"/>
      <c r="Y139" s="462"/>
      <c r="Z139" s="462"/>
      <c r="AA139" s="462"/>
      <c r="AB139" s="464"/>
      <c r="AC139" s="464"/>
      <c r="AD139" s="464"/>
      <c r="AE139" s="464"/>
      <c r="AF139" s="464"/>
      <c r="AG139" s="464"/>
      <c r="AH139" s="464"/>
      <c r="AI139" s="464"/>
      <c r="AJ139" s="464"/>
      <c r="AK139" s="464"/>
      <c r="AL139" s="464"/>
      <c r="AM139" s="464"/>
      <c r="AN139" s="489"/>
      <c r="AO139" s="489"/>
      <c r="AP139" s="489"/>
      <c r="AQ139" s="499"/>
      <c r="AR139" s="464"/>
      <c r="AS139" s="464" t="s">
        <v>814</v>
      </c>
      <c r="AT139" s="464"/>
      <c r="AU139" s="530"/>
      <c r="AV139" s="489"/>
      <c r="AW139" s="464"/>
      <c r="AX139" s="489"/>
      <c r="AY139" s="499"/>
      <c r="AZ139" s="464"/>
      <c r="BA139" s="464"/>
      <c r="BB139" s="464"/>
      <c r="BC139" s="464"/>
      <c r="BD139" s="464"/>
      <c r="BE139" s="464"/>
      <c r="BF139" s="464"/>
      <c r="BG139" s="464"/>
      <c r="BH139" s="464"/>
      <c r="BI139" s="464"/>
      <c r="BJ139" s="464"/>
      <c r="BK139" s="464"/>
      <c r="BL139" s="464"/>
      <c r="BM139" s="464"/>
      <c r="BN139" s="464"/>
      <c r="BO139" s="464"/>
    </row>
    <row r="140" spans="1:67" s="477" customFormat="1" ht="23.25" x14ac:dyDescent="0.25">
      <c r="A140" s="507"/>
      <c r="B140" s="501" t="s">
        <v>815</v>
      </c>
      <c r="C140" s="2761" t="s">
        <v>816</v>
      </c>
      <c r="D140" s="2761"/>
      <c r="E140" s="2761"/>
      <c r="F140" s="2761"/>
      <c r="G140" s="2761"/>
      <c r="H140" s="502" t="s">
        <v>802</v>
      </c>
      <c r="I140" s="517">
        <v>6.16</v>
      </c>
      <c r="J140" s="503" t="s">
        <v>798</v>
      </c>
      <c r="K140" s="512">
        <v>6.4033199999999999</v>
      </c>
      <c r="L140" s="518">
        <v>51.1</v>
      </c>
      <c r="M140" s="519">
        <v>0.9</v>
      </c>
      <c r="N140" s="510">
        <v>45.99</v>
      </c>
      <c r="O140" s="503"/>
      <c r="P140" s="506">
        <v>294.49</v>
      </c>
      <c r="Q140" s="511"/>
      <c r="R140" s="511"/>
      <c r="S140" s="462"/>
      <c r="T140" s="462"/>
      <c r="U140" s="462"/>
      <c r="V140" s="462"/>
      <c r="W140" s="462"/>
      <c r="X140" s="462"/>
      <c r="Y140" s="462"/>
      <c r="Z140" s="462"/>
      <c r="AA140" s="462"/>
      <c r="AB140" s="464"/>
      <c r="AC140" s="464"/>
      <c r="AD140" s="464"/>
      <c r="AE140" s="464"/>
      <c r="AF140" s="464"/>
      <c r="AG140" s="464"/>
      <c r="AH140" s="464"/>
      <c r="AI140" s="464"/>
      <c r="AJ140" s="464"/>
      <c r="AK140" s="464"/>
      <c r="AL140" s="464"/>
      <c r="AM140" s="464"/>
      <c r="AN140" s="489"/>
      <c r="AO140" s="489"/>
      <c r="AP140" s="489"/>
      <c r="AQ140" s="499"/>
      <c r="AR140" s="464"/>
      <c r="AS140" s="464" t="s">
        <v>816</v>
      </c>
      <c r="AT140" s="464"/>
      <c r="AU140" s="530"/>
      <c r="AV140" s="489"/>
      <c r="AW140" s="464"/>
      <c r="AX140" s="489"/>
      <c r="AY140" s="499"/>
      <c r="AZ140" s="464"/>
      <c r="BA140" s="464"/>
      <c r="BB140" s="464"/>
      <c r="BC140" s="464"/>
      <c r="BD140" s="464"/>
      <c r="BE140" s="464"/>
      <c r="BF140" s="464"/>
      <c r="BG140" s="464"/>
      <c r="BH140" s="464"/>
      <c r="BI140" s="464"/>
      <c r="BJ140" s="464"/>
      <c r="BK140" s="464"/>
      <c r="BL140" s="464"/>
      <c r="BM140" s="464"/>
      <c r="BN140" s="464"/>
      <c r="BO140" s="464"/>
    </row>
    <row r="141" spans="1:67" s="477" customFormat="1" ht="15" x14ac:dyDescent="0.25">
      <c r="A141" s="500"/>
      <c r="B141" s="501" t="s">
        <v>232</v>
      </c>
      <c r="C141" s="2761" t="s">
        <v>817</v>
      </c>
      <c r="D141" s="2761"/>
      <c r="E141" s="2761"/>
      <c r="F141" s="2761"/>
      <c r="G141" s="2761"/>
      <c r="H141" s="502"/>
      <c r="I141" s="503"/>
      <c r="J141" s="503"/>
      <c r="K141" s="503"/>
      <c r="L141" s="505"/>
      <c r="M141" s="503"/>
      <c r="N141" s="505"/>
      <c r="O141" s="503"/>
      <c r="P141" s="520">
        <v>0</v>
      </c>
      <c r="Q141" s="462"/>
      <c r="R141" s="462"/>
      <c r="S141" s="462"/>
      <c r="T141" s="462"/>
      <c r="U141" s="462"/>
      <c r="V141" s="462"/>
      <c r="W141" s="462"/>
      <c r="X141" s="462"/>
      <c r="Y141" s="462"/>
      <c r="Z141" s="462"/>
      <c r="AA141" s="462"/>
      <c r="AB141" s="464"/>
      <c r="AC141" s="464"/>
      <c r="AD141" s="464"/>
      <c r="AE141" s="464"/>
      <c r="AF141" s="464"/>
      <c r="AG141" s="464"/>
      <c r="AH141" s="464"/>
      <c r="AI141" s="464"/>
      <c r="AJ141" s="464"/>
      <c r="AK141" s="464"/>
      <c r="AL141" s="464"/>
      <c r="AM141" s="464"/>
      <c r="AN141" s="489"/>
      <c r="AO141" s="489"/>
      <c r="AP141" s="489"/>
      <c r="AQ141" s="499"/>
      <c r="AR141" s="464" t="s">
        <v>817</v>
      </c>
      <c r="AS141" s="464"/>
      <c r="AT141" s="464"/>
      <c r="AU141" s="530"/>
      <c r="AV141" s="489"/>
      <c r="AW141" s="464"/>
      <c r="AX141" s="489"/>
      <c r="AY141" s="499"/>
      <c r="AZ141" s="464"/>
      <c r="BA141" s="464"/>
      <c r="BB141" s="464"/>
      <c r="BC141" s="464"/>
      <c r="BD141" s="464"/>
      <c r="BE141" s="464"/>
      <c r="BF141" s="464"/>
      <c r="BG141" s="464"/>
      <c r="BH141" s="464"/>
      <c r="BI141" s="464"/>
      <c r="BJ141" s="464"/>
      <c r="BK141" s="464"/>
      <c r="BL141" s="464"/>
      <c r="BM141" s="464"/>
      <c r="BN141" s="464"/>
      <c r="BO141" s="464"/>
    </row>
    <row r="142" spans="1:67" s="477" customFormat="1" ht="15" x14ac:dyDescent="0.25">
      <c r="A142" s="507"/>
      <c r="B142" s="501" t="s">
        <v>818</v>
      </c>
      <c r="C142" s="2761" t="s">
        <v>819</v>
      </c>
      <c r="D142" s="2761"/>
      <c r="E142" s="2761"/>
      <c r="F142" s="2761"/>
      <c r="G142" s="2761"/>
      <c r="H142" s="502" t="s">
        <v>820</v>
      </c>
      <c r="I142" s="517">
        <v>1.37</v>
      </c>
      <c r="J142" s="521">
        <v>0</v>
      </c>
      <c r="K142" s="521">
        <v>0</v>
      </c>
      <c r="L142" s="509"/>
      <c r="M142" s="572"/>
      <c r="N142" s="510">
        <v>114.64</v>
      </c>
      <c r="O142" s="503"/>
      <c r="P142" s="506">
        <v>0</v>
      </c>
      <c r="Q142" s="511"/>
      <c r="R142" s="511"/>
      <c r="S142" s="462"/>
      <c r="T142" s="462"/>
      <c r="U142" s="462"/>
      <c r="V142" s="462"/>
      <c r="W142" s="462"/>
      <c r="X142" s="462"/>
      <c r="Y142" s="462"/>
      <c r="Z142" s="462"/>
      <c r="AA142" s="462"/>
      <c r="AB142" s="464"/>
      <c r="AC142" s="464"/>
      <c r="AD142" s="464"/>
      <c r="AE142" s="464"/>
      <c r="AF142" s="464"/>
      <c r="AG142" s="464"/>
      <c r="AH142" s="464"/>
      <c r="AI142" s="464"/>
      <c r="AJ142" s="464"/>
      <c r="AK142" s="464"/>
      <c r="AL142" s="464"/>
      <c r="AM142" s="464"/>
      <c r="AN142" s="489"/>
      <c r="AO142" s="489"/>
      <c r="AP142" s="489"/>
      <c r="AQ142" s="499"/>
      <c r="AR142" s="464"/>
      <c r="AS142" s="464" t="s">
        <v>819</v>
      </c>
      <c r="AT142" s="464"/>
      <c r="AU142" s="530"/>
      <c r="AV142" s="489"/>
      <c r="AW142" s="464"/>
      <c r="AX142" s="489"/>
      <c r="AY142" s="499"/>
      <c r="AZ142" s="464"/>
      <c r="BA142" s="464"/>
      <c r="BB142" s="464"/>
      <c r="BC142" s="464"/>
      <c r="BD142" s="464"/>
      <c r="BE142" s="464"/>
      <c r="BF142" s="464"/>
      <c r="BG142" s="464"/>
      <c r="BH142" s="464"/>
      <c r="BI142" s="464"/>
      <c r="BJ142" s="464"/>
      <c r="BK142" s="464"/>
      <c r="BL142" s="464"/>
      <c r="BM142" s="464"/>
      <c r="BN142" s="464"/>
      <c r="BO142" s="464"/>
    </row>
    <row r="143" spans="1:67" s="477" customFormat="1" ht="15" x14ac:dyDescent="0.25">
      <c r="A143" s="507"/>
      <c r="B143" s="501" t="s">
        <v>821</v>
      </c>
      <c r="C143" s="2761" t="s">
        <v>822</v>
      </c>
      <c r="D143" s="2761"/>
      <c r="E143" s="2761"/>
      <c r="F143" s="2761"/>
      <c r="G143" s="2761"/>
      <c r="H143" s="502" t="s">
        <v>823</v>
      </c>
      <c r="I143" s="517">
        <v>0.41</v>
      </c>
      <c r="J143" s="521">
        <v>0</v>
      </c>
      <c r="K143" s="521">
        <v>0</v>
      </c>
      <c r="L143" s="518">
        <v>41.38</v>
      </c>
      <c r="M143" s="519">
        <v>1.2</v>
      </c>
      <c r="N143" s="510">
        <v>49.66</v>
      </c>
      <c r="O143" s="503"/>
      <c r="P143" s="506">
        <v>0</v>
      </c>
      <c r="Q143" s="511"/>
      <c r="R143" s="511"/>
      <c r="S143" s="462"/>
      <c r="T143" s="462"/>
      <c r="U143" s="462"/>
      <c r="V143" s="462"/>
      <c r="W143" s="462"/>
      <c r="X143" s="462"/>
      <c r="Y143" s="462"/>
      <c r="Z143" s="462"/>
      <c r="AA143" s="462"/>
      <c r="AB143" s="464"/>
      <c r="AC143" s="464"/>
      <c r="AD143" s="464"/>
      <c r="AE143" s="464"/>
      <c r="AF143" s="464"/>
      <c r="AG143" s="464"/>
      <c r="AH143" s="464"/>
      <c r="AI143" s="464"/>
      <c r="AJ143" s="464"/>
      <c r="AK143" s="464"/>
      <c r="AL143" s="464"/>
      <c r="AM143" s="464"/>
      <c r="AN143" s="489"/>
      <c r="AO143" s="489"/>
      <c r="AP143" s="489"/>
      <c r="AQ143" s="499"/>
      <c r="AR143" s="464"/>
      <c r="AS143" s="464" t="s">
        <v>822</v>
      </c>
      <c r="AT143" s="464"/>
      <c r="AU143" s="530"/>
      <c r="AV143" s="489"/>
      <c r="AW143" s="464"/>
      <c r="AX143" s="489"/>
      <c r="AY143" s="499"/>
      <c r="AZ143" s="464"/>
      <c r="BA143" s="464"/>
      <c r="BB143" s="464"/>
      <c r="BC143" s="464"/>
      <c r="BD143" s="464"/>
      <c r="BE143" s="464"/>
      <c r="BF143" s="464"/>
      <c r="BG143" s="464"/>
      <c r="BH143" s="464"/>
      <c r="BI143" s="464"/>
      <c r="BJ143" s="464"/>
      <c r="BK143" s="464"/>
      <c r="BL143" s="464"/>
      <c r="BM143" s="464"/>
      <c r="BN143" s="464"/>
      <c r="BO143" s="464"/>
    </row>
    <row r="144" spans="1:67" s="477" customFormat="1" ht="15" x14ac:dyDescent="0.25">
      <c r="A144" s="507"/>
      <c r="B144" s="501" t="s">
        <v>824</v>
      </c>
      <c r="C144" s="2761" t="s">
        <v>825</v>
      </c>
      <c r="D144" s="2761"/>
      <c r="E144" s="2761"/>
      <c r="F144" s="2761"/>
      <c r="G144" s="2761"/>
      <c r="H144" s="502" t="s">
        <v>826</v>
      </c>
      <c r="I144" s="522">
        <v>3.2189999999999999</v>
      </c>
      <c r="J144" s="521">
        <v>0</v>
      </c>
      <c r="K144" s="521">
        <v>0</v>
      </c>
      <c r="L144" s="509"/>
      <c r="M144" s="572"/>
      <c r="N144" s="510">
        <v>6.17</v>
      </c>
      <c r="O144" s="503"/>
      <c r="P144" s="506">
        <v>0</v>
      </c>
      <c r="Q144" s="511"/>
      <c r="R144" s="511"/>
      <c r="S144" s="462"/>
      <c r="T144" s="462"/>
      <c r="U144" s="462"/>
      <c r="V144" s="462"/>
      <c r="W144" s="462"/>
      <c r="X144" s="462"/>
      <c r="Y144" s="462"/>
      <c r="Z144" s="462"/>
      <c r="AA144" s="462"/>
      <c r="AB144" s="464"/>
      <c r="AC144" s="464"/>
      <c r="AD144" s="464"/>
      <c r="AE144" s="464"/>
      <c r="AF144" s="464"/>
      <c r="AG144" s="464"/>
      <c r="AH144" s="464"/>
      <c r="AI144" s="464"/>
      <c r="AJ144" s="464"/>
      <c r="AK144" s="464"/>
      <c r="AL144" s="464"/>
      <c r="AM144" s="464"/>
      <c r="AN144" s="489"/>
      <c r="AO144" s="489"/>
      <c r="AP144" s="489"/>
      <c r="AQ144" s="499"/>
      <c r="AR144" s="464"/>
      <c r="AS144" s="464" t="s">
        <v>825</v>
      </c>
      <c r="AT144" s="464"/>
      <c r="AU144" s="530"/>
      <c r="AV144" s="489"/>
      <c r="AW144" s="464"/>
      <c r="AX144" s="489"/>
      <c r="AY144" s="499"/>
      <c r="AZ144" s="464"/>
      <c r="BA144" s="464"/>
      <c r="BB144" s="464"/>
      <c r="BC144" s="464"/>
      <c r="BD144" s="464"/>
      <c r="BE144" s="464"/>
      <c r="BF144" s="464"/>
      <c r="BG144" s="464"/>
      <c r="BH144" s="464"/>
      <c r="BI144" s="464"/>
      <c r="BJ144" s="464"/>
      <c r="BK144" s="464"/>
      <c r="BL144" s="464"/>
      <c r="BM144" s="464"/>
      <c r="BN144" s="464"/>
      <c r="BO144" s="464"/>
    </row>
    <row r="145" spans="1:67" s="477" customFormat="1" ht="23.25" x14ac:dyDescent="0.25">
      <c r="A145" s="507"/>
      <c r="B145" s="501" t="s">
        <v>827</v>
      </c>
      <c r="C145" s="2761" t="s">
        <v>828</v>
      </c>
      <c r="D145" s="2761"/>
      <c r="E145" s="2761"/>
      <c r="F145" s="2761"/>
      <c r="G145" s="2761"/>
      <c r="H145" s="502" t="s">
        <v>823</v>
      </c>
      <c r="I145" s="521">
        <v>4</v>
      </c>
      <c r="J145" s="521">
        <v>0</v>
      </c>
      <c r="K145" s="521">
        <v>0</v>
      </c>
      <c r="L145" s="518">
        <v>142.68</v>
      </c>
      <c r="M145" s="514">
        <v>1.05</v>
      </c>
      <c r="N145" s="510">
        <v>149.81</v>
      </c>
      <c r="O145" s="503"/>
      <c r="P145" s="506">
        <v>0</v>
      </c>
      <c r="Q145" s="511"/>
      <c r="R145" s="511"/>
      <c r="S145" s="462"/>
      <c r="T145" s="462"/>
      <c r="U145" s="462"/>
      <c r="V145" s="462"/>
      <c r="W145" s="462"/>
      <c r="X145" s="462"/>
      <c r="Y145" s="462"/>
      <c r="Z145" s="462"/>
      <c r="AA145" s="462"/>
      <c r="AB145" s="464"/>
      <c r="AC145" s="464"/>
      <c r="AD145" s="464"/>
      <c r="AE145" s="464"/>
      <c r="AF145" s="464"/>
      <c r="AG145" s="464"/>
      <c r="AH145" s="464"/>
      <c r="AI145" s="464"/>
      <c r="AJ145" s="464"/>
      <c r="AK145" s="464"/>
      <c r="AL145" s="464"/>
      <c r="AM145" s="464"/>
      <c r="AN145" s="489"/>
      <c r="AO145" s="489"/>
      <c r="AP145" s="489"/>
      <c r="AQ145" s="499"/>
      <c r="AR145" s="464"/>
      <c r="AS145" s="464" t="s">
        <v>828</v>
      </c>
      <c r="AT145" s="464"/>
      <c r="AU145" s="530"/>
      <c r="AV145" s="489"/>
      <c r="AW145" s="464"/>
      <c r="AX145" s="489"/>
      <c r="AY145" s="499"/>
      <c r="AZ145" s="464"/>
      <c r="BA145" s="464"/>
      <c r="BB145" s="464"/>
      <c r="BC145" s="464"/>
      <c r="BD145" s="464"/>
      <c r="BE145" s="464"/>
      <c r="BF145" s="464"/>
      <c r="BG145" s="464"/>
      <c r="BH145" s="464"/>
      <c r="BI145" s="464"/>
      <c r="BJ145" s="464"/>
      <c r="BK145" s="464"/>
      <c r="BL145" s="464"/>
      <c r="BM145" s="464"/>
      <c r="BN145" s="464"/>
      <c r="BO145" s="464"/>
    </row>
    <row r="146" spans="1:67" s="477" customFormat="1" ht="15" x14ac:dyDescent="0.25">
      <c r="A146" s="507"/>
      <c r="B146" s="501" t="s">
        <v>829</v>
      </c>
      <c r="C146" s="2761" t="s">
        <v>830</v>
      </c>
      <c r="D146" s="2761"/>
      <c r="E146" s="2761"/>
      <c r="F146" s="2761"/>
      <c r="G146" s="2761"/>
      <c r="H146" s="502" t="s">
        <v>789</v>
      </c>
      <c r="I146" s="512">
        <v>1.0000000000000001E-5</v>
      </c>
      <c r="J146" s="521">
        <v>0</v>
      </c>
      <c r="K146" s="521">
        <v>0</v>
      </c>
      <c r="L146" s="513">
        <v>70296.2</v>
      </c>
      <c r="M146" s="514">
        <v>1.17</v>
      </c>
      <c r="N146" s="510">
        <v>82246.55</v>
      </c>
      <c r="O146" s="503"/>
      <c r="P146" s="506">
        <v>0</v>
      </c>
      <c r="Q146" s="511"/>
      <c r="R146" s="511"/>
      <c r="S146" s="462"/>
      <c r="T146" s="462"/>
      <c r="U146" s="462"/>
      <c r="V146" s="462"/>
      <c r="W146" s="462"/>
      <c r="X146" s="462"/>
      <c r="Y146" s="462"/>
      <c r="Z146" s="462"/>
      <c r="AA146" s="462"/>
      <c r="AB146" s="464"/>
      <c r="AC146" s="464"/>
      <c r="AD146" s="464"/>
      <c r="AE146" s="464"/>
      <c r="AF146" s="464"/>
      <c r="AG146" s="464"/>
      <c r="AH146" s="464"/>
      <c r="AI146" s="464"/>
      <c r="AJ146" s="464"/>
      <c r="AK146" s="464"/>
      <c r="AL146" s="464"/>
      <c r="AM146" s="464"/>
      <c r="AN146" s="489"/>
      <c r="AO146" s="489"/>
      <c r="AP146" s="489"/>
      <c r="AQ146" s="499"/>
      <c r="AR146" s="464"/>
      <c r="AS146" s="464" t="s">
        <v>830</v>
      </c>
      <c r="AT146" s="464"/>
      <c r="AU146" s="530"/>
      <c r="AV146" s="489"/>
      <c r="AW146" s="464"/>
      <c r="AX146" s="489"/>
      <c r="AY146" s="499"/>
      <c r="AZ146" s="464"/>
      <c r="BA146" s="464"/>
      <c r="BB146" s="464"/>
      <c r="BC146" s="464"/>
      <c r="BD146" s="464"/>
      <c r="BE146" s="464"/>
      <c r="BF146" s="464"/>
      <c r="BG146" s="464"/>
      <c r="BH146" s="464"/>
      <c r="BI146" s="464"/>
      <c r="BJ146" s="464"/>
      <c r="BK146" s="464"/>
      <c r="BL146" s="464"/>
      <c r="BM146" s="464"/>
      <c r="BN146" s="464"/>
      <c r="BO146" s="464"/>
    </row>
    <row r="147" spans="1:67" s="477" customFormat="1" ht="15" x14ac:dyDescent="0.25">
      <c r="A147" s="507"/>
      <c r="B147" s="501" t="s">
        <v>831</v>
      </c>
      <c r="C147" s="2761" t="s">
        <v>832</v>
      </c>
      <c r="D147" s="2761"/>
      <c r="E147" s="2761"/>
      <c r="F147" s="2761"/>
      <c r="G147" s="2761"/>
      <c r="H147" s="502" t="s">
        <v>789</v>
      </c>
      <c r="I147" s="504">
        <v>1E-4</v>
      </c>
      <c r="J147" s="521">
        <v>0</v>
      </c>
      <c r="K147" s="521">
        <v>0</v>
      </c>
      <c r="L147" s="513">
        <v>231787.35</v>
      </c>
      <c r="M147" s="519">
        <v>1.9</v>
      </c>
      <c r="N147" s="510">
        <v>440395.97</v>
      </c>
      <c r="O147" s="503"/>
      <c r="P147" s="506">
        <v>0</v>
      </c>
      <c r="Q147" s="511"/>
      <c r="R147" s="511"/>
      <c r="S147" s="462"/>
      <c r="T147" s="462"/>
      <c r="U147" s="462"/>
      <c r="V147" s="462"/>
      <c r="W147" s="462"/>
      <c r="X147" s="462"/>
      <c r="Y147" s="462"/>
      <c r="Z147" s="462"/>
      <c r="AA147" s="462"/>
      <c r="AB147" s="464"/>
      <c r="AC147" s="464"/>
      <c r="AD147" s="464"/>
      <c r="AE147" s="464"/>
      <c r="AF147" s="464"/>
      <c r="AG147" s="464"/>
      <c r="AH147" s="464"/>
      <c r="AI147" s="464"/>
      <c r="AJ147" s="464"/>
      <c r="AK147" s="464"/>
      <c r="AL147" s="464"/>
      <c r="AM147" s="464"/>
      <c r="AN147" s="489"/>
      <c r="AO147" s="489"/>
      <c r="AP147" s="489"/>
      <c r="AQ147" s="499"/>
      <c r="AR147" s="464"/>
      <c r="AS147" s="464" t="s">
        <v>832</v>
      </c>
      <c r="AT147" s="464"/>
      <c r="AU147" s="530"/>
      <c r="AV147" s="489"/>
      <c r="AW147" s="464"/>
      <c r="AX147" s="489"/>
      <c r="AY147" s="499"/>
      <c r="AZ147" s="464"/>
      <c r="BA147" s="464"/>
      <c r="BB147" s="464"/>
      <c r="BC147" s="464"/>
      <c r="BD147" s="464"/>
      <c r="BE147" s="464"/>
      <c r="BF147" s="464"/>
      <c r="BG147" s="464"/>
      <c r="BH147" s="464"/>
      <c r="BI147" s="464"/>
      <c r="BJ147" s="464"/>
      <c r="BK147" s="464"/>
      <c r="BL147" s="464"/>
      <c r="BM147" s="464"/>
      <c r="BN147" s="464"/>
      <c r="BO147" s="464"/>
    </row>
    <row r="148" spans="1:67" s="477" customFormat="1" ht="23.25" x14ac:dyDescent="0.25">
      <c r="A148" s="507"/>
      <c r="B148" s="501" t="s">
        <v>833</v>
      </c>
      <c r="C148" s="2761" t="s">
        <v>834</v>
      </c>
      <c r="D148" s="2761"/>
      <c r="E148" s="2761"/>
      <c r="F148" s="2761"/>
      <c r="G148" s="2761"/>
      <c r="H148" s="502" t="s">
        <v>789</v>
      </c>
      <c r="I148" s="522">
        <v>1E-3</v>
      </c>
      <c r="J148" s="521">
        <v>0</v>
      </c>
      <c r="K148" s="521">
        <v>0</v>
      </c>
      <c r="L148" s="513">
        <v>105278.81</v>
      </c>
      <c r="M148" s="514">
        <v>1.1599999999999999</v>
      </c>
      <c r="N148" s="510">
        <v>122123.42</v>
      </c>
      <c r="O148" s="503"/>
      <c r="P148" s="506">
        <v>0</v>
      </c>
      <c r="Q148" s="511"/>
      <c r="R148" s="511"/>
      <c r="S148" s="462"/>
      <c r="T148" s="462"/>
      <c r="U148" s="462"/>
      <c r="V148" s="462"/>
      <c r="W148" s="462"/>
      <c r="X148" s="462"/>
      <c r="Y148" s="462"/>
      <c r="Z148" s="462"/>
      <c r="AA148" s="462"/>
      <c r="AB148" s="464"/>
      <c r="AC148" s="464"/>
      <c r="AD148" s="464"/>
      <c r="AE148" s="464"/>
      <c r="AF148" s="464"/>
      <c r="AG148" s="464"/>
      <c r="AH148" s="464"/>
      <c r="AI148" s="464"/>
      <c r="AJ148" s="464"/>
      <c r="AK148" s="464"/>
      <c r="AL148" s="464"/>
      <c r="AM148" s="464"/>
      <c r="AN148" s="489"/>
      <c r="AO148" s="489"/>
      <c r="AP148" s="489"/>
      <c r="AQ148" s="499"/>
      <c r="AR148" s="464"/>
      <c r="AS148" s="464" t="s">
        <v>834</v>
      </c>
      <c r="AT148" s="464"/>
      <c r="AU148" s="530"/>
      <c r="AV148" s="489"/>
      <c r="AW148" s="464"/>
      <c r="AX148" s="489"/>
      <c r="AY148" s="499"/>
      <c r="AZ148" s="464"/>
      <c r="BA148" s="464"/>
      <c r="BB148" s="464"/>
      <c r="BC148" s="464"/>
      <c r="BD148" s="464"/>
      <c r="BE148" s="464"/>
      <c r="BF148" s="464"/>
      <c r="BG148" s="464"/>
      <c r="BH148" s="464"/>
      <c r="BI148" s="464"/>
      <c r="BJ148" s="464"/>
      <c r="BK148" s="464"/>
      <c r="BL148" s="464"/>
      <c r="BM148" s="464"/>
      <c r="BN148" s="464"/>
      <c r="BO148" s="464"/>
    </row>
    <row r="149" spans="1:67" s="477" customFormat="1" ht="34.5" x14ac:dyDescent="0.25">
      <c r="A149" s="507"/>
      <c r="B149" s="501" t="s">
        <v>835</v>
      </c>
      <c r="C149" s="2761" t="s">
        <v>836</v>
      </c>
      <c r="D149" s="2761"/>
      <c r="E149" s="2761"/>
      <c r="F149" s="2761"/>
      <c r="G149" s="2761"/>
      <c r="H149" s="502" t="s">
        <v>837</v>
      </c>
      <c r="I149" s="504">
        <v>1.8700000000000001E-2</v>
      </c>
      <c r="J149" s="521">
        <v>0</v>
      </c>
      <c r="K149" s="521">
        <v>0</v>
      </c>
      <c r="L149" s="518">
        <v>307.83999999999997</v>
      </c>
      <c r="M149" s="514">
        <v>1.03</v>
      </c>
      <c r="N149" s="510">
        <v>317.08</v>
      </c>
      <c r="O149" s="503"/>
      <c r="P149" s="506">
        <v>0</v>
      </c>
      <c r="Q149" s="511"/>
      <c r="R149" s="511"/>
      <c r="S149" s="462"/>
      <c r="T149" s="462"/>
      <c r="U149" s="462"/>
      <c r="V149" s="462"/>
      <c r="W149" s="462"/>
      <c r="X149" s="462"/>
      <c r="Y149" s="462"/>
      <c r="Z149" s="462"/>
      <c r="AA149" s="462"/>
      <c r="AB149" s="464"/>
      <c r="AC149" s="464"/>
      <c r="AD149" s="464"/>
      <c r="AE149" s="464"/>
      <c r="AF149" s="464"/>
      <c r="AG149" s="464"/>
      <c r="AH149" s="464"/>
      <c r="AI149" s="464"/>
      <c r="AJ149" s="464"/>
      <c r="AK149" s="464"/>
      <c r="AL149" s="464"/>
      <c r="AM149" s="464"/>
      <c r="AN149" s="489"/>
      <c r="AO149" s="489"/>
      <c r="AP149" s="489"/>
      <c r="AQ149" s="499"/>
      <c r="AR149" s="464"/>
      <c r="AS149" s="464" t="s">
        <v>836</v>
      </c>
      <c r="AT149" s="464"/>
      <c r="AU149" s="530"/>
      <c r="AV149" s="489"/>
      <c r="AW149" s="464"/>
      <c r="AX149" s="489"/>
      <c r="AY149" s="499"/>
      <c r="AZ149" s="464"/>
      <c r="BA149" s="464"/>
      <c r="BB149" s="464"/>
      <c r="BC149" s="464"/>
      <c r="BD149" s="464"/>
      <c r="BE149" s="464"/>
      <c r="BF149" s="464"/>
      <c r="BG149" s="464"/>
      <c r="BH149" s="464"/>
      <c r="BI149" s="464"/>
      <c r="BJ149" s="464"/>
      <c r="BK149" s="464"/>
      <c r="BL149" s="464"/>
      <c r="BM149" s="464"/>
      <c r="BN149" s="464"/>
      <c r="BO149" s="464"/>
    </row>
    <row r="150" spans="1:67" s="477" customFormat="1" ht="15" x14ac:dyDescent="0.25">
      <c r="A150" s="507"/>
      <c r="B150" s="501" t="s">
        <v>838</v>
      </c>
      <c r="C150" s="2761" t="s">
        <v>839</v>
      </c>
      <c r="D150" s="2761"/>
      <c r="E150" s="2761"/>
      <c r="F150" s="2761"/>
      <c r="G150" s="2761"/>
      <c r="H150" s="502" t="s">
        <v>789</v>
      </c>
      <c r="I150" s="512">
        <v>3.0000000000000001E-5</v>
      </c>
      <c r="J150" s="521">
        <v>0</v>
      </c>
      <c r="K150" s="521">
        <v>0</v>
      </c>
      <c r="L150" s="513">
        <v>60258.2</v>
      </c>
      <c r="M150" s="514">
        <v>1.19</v>
      </c>
      <c r="N150" s="510">
        <v>71707.259999999995</v>
      </c>
      <c r="O150" s="503"/>
      <c r="P150" s="506">
        <v>0</v>
      </c>
      <c r="Q150" s="511"/>
      <c r="R150" s="511"/>
      <c r="S150" s="462"/>
      <c r="T150" s="462"/>
      <c r="U150" s="462"/>
      <c r="V150" s="462"/>
      <c r="W150" s="462"/>
      <c r="X150" s="462"/>
      <c r="Y150" s="462"/>
      <c r="Z150" s="462"/>
      <c r="AA150" s="462"/>
      <c r="AB150" s="464"/>
      <c r="AC150" s="464"/>
      <c r="AD150" s="464"/>
      <c r="AE150" s="464"/>
      <c r="AF150" s="464"/>
      <c r="AG150" s="464"/>
      <c r="AH150" s="464"/>
      <c r="AI150" s="464"/>
      <c r="AJ150" s="464"/>
      <c r="AK150" s="464"/>
      <c r="AL150" s="464"/>
      <c r="AM150" s="464"/>
      <c r="AN150" s="489"/>
      <c r="AO150" s="489"/>
      <c r="AP150" s="489"/>
      <c r="AQ150" s="499"/>
      <c r="AR150" s="464"/>
      <c r="AS150" s="464" t="s">
        <v>839</v>
      </c>
      <c r="AT150" s="464"/>
      <c r="AU150" s="530"/>
      <c r="AV150" s="489"/>
      <c r="AW150" s="464"/>
      <c r="AX150" s="489"/>
      <c r="AY150" s="499"/>
      <c r="AZ150" s="464"/>
      <c r="BA150" s="464"/>
      <c r="BB150" s="464"/>
      <c r="BC150" s="464"/>
      <c r="BD150" s="464"/>
      <c r="BE150" s="464"/>
      <c r="BF150" s="464"/>
      <c r="BG150" s="464"/>
      <c r="BH150" s="464"/>
      <c r="BI150" s="464"/>
      <c r="BJ150" s="464"/>
      <c r="BK150" s="464"/>
      <c r="BL150" s="464"/>
      <c r="BM150" s="464"/>
      <c r="BN150" s="464"/>
      <c r="BO150" s="464"/>
    </row>
    <row r="151" spans="1:67" s="477" customFormat="1" ht="23.25" x14ac:dyDescent="0.25">
      <c r="A151" s="507"/>
      <c r="B151" s="501" t="s">
        <v>840</v>
      </c>
      <c r="C151" s="2761" t="s">
        <v>841</v>
      </c>
      <c r="D151" s="2761"/>
      <c r="E151" s="2761"/>
      <c r="F151" s="2761"/>
      <c r="G151" s="2761"/>
      <c r="H151" s="502" t="s">
        <v>789</v>
      </c>
      <c r="I151" s="512">
        <v>1.9400000000000001E-3</v>
      </c>
      <c r="J151" s="521">
        <v>0</v>
      </c>
      <c r="K151" s="521">
        <v>0</v>
      </c>
      <c r="L151" s="513">
        <v>136760</v>
      </c>
      <c r="M151" s="514">
        <v>1.05</v>
      </c>
      <c r="N151" s="510">
        <v>143598</v>
      </c>
      <c r="O151" s="503"/>
      <c r="P151" s="506">
        <v>0</v>
      </c>
      <c r="Q151" s="511"/>
      <c r="R151" s="511"/>
      <c r="S151" s="462"/>
      <c r="T151" s="462"/>
      <c r="U151" s="462"/>
      <c r="V151" s="462"/>
      <c r="W151" s="462"/>
      <c r="X151" s="462"/>
      <c r="Y151" s="462"/>
      <c r="Z151" s="462"/>
      <c r="AA151" s="462"/>
      <c r="AB151" s="464"/>
      <c r="AC151" s="464"/>
      <c r="AD151" s="464"/>
      <c r="AE151" s="464"/>
      <c r="AF151" s="464"/>
      <c r="AG151" s="464"/>
      <c r="AH151" s="464"/>
      <c r="AI151" s="464"/>
      <c r="AJ151" s="464"/>
      <c r="AK151" s="464"/>
      <c r="AL151" s="464"/>
      <c r="AM151" s="464"/>
      <c r="AN151" s="489"/>
      <c r="AO151" s="489"/>
      <c r="AP151" s="489"/>
      <c r="AQ151" s="499"/>
      <c r="AR151" s="464"/>
      <c r="AS151" s="464" t="s">
        <v>841</v>
      </c>
      <c r="AT151" s="464"/>
      <c r="AU151" s="530"/>
      <c r="AV151" s="489"/>
      <c r="AW151" s="464"/>
      <c r="AX151" s="489"/>
      <c r="AY151" s="499"/>
      <c r="AZ151" s="464"/>
      <c r="BA151" s="464"/>
      <c r="BB151" s="464"/>
      <c r="BC151" s="464"/>
      <c r="BD151" s="464"/>
      <c r="BE151" s="464"/>
      <c r="BF151" s="464"/>
      <c r="BG151" s="464"/>
      <c r="BH151" s="464"/>
      <c r="BI151" s="464"/>
      <c r="BJ151" s="464"/>
      <c r="BK151" s="464"/>
      <c r="BL151" s="464"/>
      <c r="BM151" s="464"/>
      <c r="BN151" s="464"/>
      <c r="BO151" s="464"/>
    </row>
    <row r="152" spans="1:67" s="477" customFormat="1" ht="34.5" x14ac:dyDescent="0.25">
      <c r="A152" s="507"/>
      <c r="B152" s="501" t="s">
        <v>842</v>
      </c>
      <c r="C152" s="2761" t="s">
        <v>843</v>
      </c>
      <c r="D152" s="2761"/>
      <c r="E152" s="2761"/>
      <c r="F152" s="2761"/>
      <c r="G152" s="2761"/>
      <c r="H152" s="502" t="s">
        <v>820</v>
      </c>
      <c r="I152" s="512">
        <v>1.0300000000000001E-3</v>
      </c>
      <c r="J152" s="521">
        <v>0</v>
      </c>
      <c r="K152" s="521">
        <v>0</v>
      </c>
      <c r="L152" s="513">
        <v>16496.03</v>
      </c>
      <c r="M152" s="514">
        <v>0.86</v>
      </c>
      <c r="N152" s="510">
        <v>14186.59</v>
      </c>
      <c r="O152" s="503"/>
      <c r="P152" s="506">
        <v>0</v>
      </c>
      <c r="Q152" s="511"/>
      <c r="R152" s="511"/>
      <c r="S152" s="462"/>
      <c r="T152" s="462"/>
      <c r="U152" s="462"/>
      <c r="V152" s="462"/>
      <c r="W152" s="462"/>
      <c r="X152" s="462"/>
      <c r="Y152" s="462"/>
      <c r="Z152" s="462"/>
      <c r="AA152" s="462"/>
      <c r="AB152" s="464"/>
      <c r="AC152" s="464"/>
      <c r="AD152" s="464"/>
      <c r="AE152" s="464"/>
      <c r="AF152" s="464"/>
      <c r="AG152" s="464"/>
      <c r="AH152" s="464"/>
      <c r="AI152" s="464"/>
      <c r="AJ152" s="464"/>
      <c r="AK152" s="464"/>
      <c r="AL152" s="464"/>
      <c r="AM152" s="464"/>
      <c r="AN152" s="489"/>
      <c r="AO152" s="489"/>
      <c r="AP152" s="489"/>
      <c r="AQ152" s="499"/>
      <c r="AR152" s="464"/>
      <c r="AS152" s="464" t="s">
        <v>843</v>
      </c>
      <c r="AT152" s="464"/>
      <c r="AU152" s="530"/>
      <c r="AV152" s="489"/>
      <c r="AW152" s="464"/>
      <c r="AX152" s="489"/>
      <c r="AY152" s="499"/>
      <c r="AZ152" s="464"/>
      <c r="BA152" s="464"/>
      <c r="BB152" s="464"/>
      <c r="BC152" s="464"/>
      <c r="BD152" s="464"/>
      <c r="BE152" s="464"/>
      <c r="BF152" s="464"/>
      <c r="BG152" s="464"/>
      <c r="BH152" s="464"/>
      <c r="BI152" s="464"/>
      <c r="BJ152" s="464"/>
      <c r="BK152" s="464"/>
      <c r="BL152" s="464"/>
      <c r="BM152" s="464"/>
      <c r="BN152" s="464"/>
      <c r="BO152" s="464"/>
    </row>
    <row r="153" spans="1:67" s="477" customFormat="1" ht="15" x14ac:dyDescent="0.25">
      <c r="A153" s="507"/>
      <c r="B153" s="501" t="s">
        <v>844</v>
      </c>
      <c r="C153" s="2761" t="s">
        <v>845</v>
      </c>
      <c r="D153" s="2761"/>
      <c r="E153" s="2761"/>
      <c r="F153" s="2761"/>
      <c r="G153" s="2761"/>
      <c r="H153" s="502" t="s">
        <v>789</v>
      </c>
      <c r="I153" s="512">
        <v>3.1E-4</v>
      </c>
      <c r="J153" s="521">
        <v>0</v>
      </c>
      <c r="K153" s="521">
        <v>0</v>
      </c>
      <c r="L153" s="513">
        <v>51280.15</v>
      </c>
      <c r="M153" s="514">
        <v>1.71</v>
      </c>
      <c r="N153" s="510">
        <v>87689.06</v>
      </c>
      <c r="O153" s="503"/>
      <c r="P153" s="506">
        <v>0</v>
      </c>
      <c r="Q153" s="511"/>
      <c r="R153" s="511"/>
      <c r="S153" s="462"/>
      <c r="T153" s="462"/>
      <c r="U153" s="462"/>
      <c r="V153" s="462"/>
      <c r="W153" s="462"/>
      <c r="X153" s="462"/>
      <c r="Y153" s="462"/>
      <c r="Z153" s="462"/>
      <c r="AA153" s="462"/>
      <c r="AB153" s="464"/>
      <c r="AC153" s="464"/>
      <c r="AD153" s="464"/>
      <c r="AE153" s="464"/>
      <c r="AF153" s="464"/>
      <c r="AG153" s="464"/>
      <c r="AH153" s="464"/>
      <c r="AI153" s="464"/>
      <c r="AJ153" s="464"/>
      <c r="AK153" s="464"/>
      <c r="AL153" s="464"/>
      <c r="AM153" s="464"/>
      <c r="AN153" s="489"/>
      <c r="AO153" s="489"/>
      <c r="AP153" s="489"/>
      <c r="AQ153" s="499"/>
      <c r="AR153" s="464"/>
      <c r="AS153" s="464" t="s">
        <v>845</v>
      </c>
      <c r="AT153" s="464"/>
      <c r="AU153" s="530"/>
      <c r="AV153" s="489"/>
      <c r="AW153" s="464"/>
      <c r="AX153" s="489"/>
      <c r="AY153" s="499"/>
      <c r="AZ153" s="464"/>
      <c r="BA153" s="464"/>
      <c r="BB153" s="464"/>
      <c r="BC153" s="464"/>
      <c r="BD153" s="464"/>
      <c r="BE153" s="464"/>
      <c r="BF153" s="464"/>
      <c r="BG153" s="464"/>
      <c r="BH153" s="464"/>
      <c r="BI153" s="464"/>
      <c r="BJ153" s="464"/>
      <c r="BK153" s="464"/>
      <c r="BL153" s="464"/>
      <c r="BM153" s="464"/>
      <c r="BN153" s="464"/>
      <c r="BO153" s="464"/>
    </row>
    <row r="154" spans="1:67" s="477" customFormat="1" ht="15" x14ac:dyDescent="0.25">
      <c r="A154" s="507"/>
      <c r="B154" s="501" t="s">
        <v>846</v>
      </c>
      <c r="C154" s="2761" t="s">
        <v>847</v>
      </c>
      <c r="D154" s="2761"/>
      <c r="E154" s="2761"/>
      <c r="F154" s="2761"/>
      <c r="G154" s="2761"/>
      <c r="H154" s="502" t="s">
        <v>789</v>
      </c>
      <c r="I154" s="504">
        <v>5.9999999999999995E-4</v>
      </c>
      <c r="J154" s="521">
        <v>0</v>
      </c>
      <c r="K154" s="521">
        <v>0</v>
      </c>
      <c r="L154" s="513">
        <v>98526.45</v>
      </c>
      <c r="M154" s="514">
        <v>1.1599999999999999</v>
      </c>
      <c r="N154" s="510">
        <v>114290.68</v>
      </c>
      <c r="O154" s="503"/>
      <c r="P154" s="506">
        <v>0</v>
      </c>
      <c r="Q154" s="511"/>
      <c r="R154" s="511"/>
      <c r="S154" s="462"/>
      <c r="T154" s="462"/>
      <c r="U154" s="462"/>
      <c r="V154" s="462"/>
      <c r="W154" s="462"/>
      <c r="X154" s="462"/>
      <c r="Y154" s="462"/>
      <c r="Z154" s="462"/>
      <c r="AA154" s="462"/>
      <c r="AB154" s="464"/>
      <c r="AC154" s="464"/>
      <c r="AD154" s="464"/>
      <c r="AE154" s="464"/>
      <c r="AF154" s="464"/>
      <c r="AG154" s="464"/>
      <c r="AH154" s="464"/>
      <c r="AI154" s="464"/>
      <c r="AJ154" s="464"/>
      <c r="AK154" s="464"/>
      <c r="AL154" s="464"/>
      <c r="AM154" s="464"/>
      <c r="AN154" s="489"/>
      <c r="AO154" s="489"/>
      <c r="AP154" s="489"/>
      <c r="AQ154" s="499"/>
      <c r="AR154" s="464"/>
      <c r="AS154" s="464" t="s">
        <v>847</v>
      </c>
      <c r="AT154" s="464"/>
      <c r="AU154" s="530"/>
      <c r="AV154" s="489"/>
      <c r="AW154" s="464"/>
      <c r="AX154" s="489"/>
      <c r="AY154" s="499"/>
      <c r="AZ154" s="464"/>
      <c r="BA154" s="464"/>
      <c r="BB154" s="464"/>
      <c r="BC154" s="464"/>
      <c r="BD154" s="464"/>
      <c r="BE154" s="464"/>
      <c r="BF154" s="464"/>
      <c r="BG154" s="464"/>
      <c r="BH154" s="464"/>
      <c r="BI154" s="464"/>
      <c r="BJ154" s="464"/>
      <c r="BK154" s="464"/>
      <c r="BL154" s="464"/>
      <c r="BM154" s="464"/>
      <c r="BN154" s="464"/>
      <c r="BO154" s="464"/>
    </row>
    <row r="155" spans="1:67" s="477" customFormat="1" ht="15" x14ac:dyDescent="0.25">
      <c r="A155" s="523" t="s">
        <v>848</v>
      </c>
      <c r="B155" s="524" t="s">
        <v>849</v>
      </c>
      <c r="C155" s="2815" t="s">
        <v>850</v>
      </c>
      <c r="D155" s="2815"/>
      <c r="E155" s="2815"/>
      <c r="F155" s="2815"/>
      <c r="G155" s="2815"/>
      <c r="H155" s="525" t="s">
        <v>823</v>
      </c>
      <c r="I155" s="526">
        <v>0</v>
      </c>
      <c r="J155" s="526">
        <v>0</v>
      </c>
      <c r="K155" s="526">
        <v>0</v>
      </c>
      <c r="L155" s="527"/>
      <c r="M155" s="528"/>
      <c r="N155" s="527"/>
      <c r="O155" s="528"/>
      <c r="P155" s="529"/>
      <c r="Q155" s="462"/>
      <c r="R155" s="462"/>
      <c r="S155" s="462"/>
      <c r="T155" s="462"/>
      <c r="U155" s="462"/>
      <c r="V155" s="462"/>
      <c r="W155" s="462"/>
      <c r="X155" s="462"/>
      <c r="Y155" s="462"/>
      <c r="Z155" s="462"/>
      <c r="AA155" s="462"/>
      <c r="AB155" s="464"/>
      <c r="AC155" s="464"/>
      <c r="AD155" s="464"/>
      <c r="AE155" s="464"/>
      <c r="AF155" s="464"/>
      <c r="AG155" s="464"/>
      <c r="AH155" s="464"/>
      <c r="AI155" s="464"/>
      <c r="AJ155" s="464"/>
      <c r="AK155" s="464"/>
      <c r="AL155" s="464"/>
      <c r="AM155" s="464"/>
      <c r="AN155" s="489"/>
      <c r="AO155" s="489"/>
      <c r="AP155" s="489"/>
      <c r="AQ155" s="499"/>
      <c r="AR155" s="464"/>
      <c r="AS155" s="464"/>
      <c r="AT155" s="464"/>
      <c r="AU155" s="530" t="s">
        <v>850</v>
      </c>
      <c r="AV155" s="489"/>
      <c r="AW155" s="464"/>
      <c r="AX155" s="489"/>
      <c r="AY155" s="499"/>
      <c r="AZ155" s="464"/>
      <c r="BA155" s="464"/>
      <c r="BB155" s="464"/>
      <c r="BC155" s="464"/>
      <c r="BD155" s="464"/>
      <c r="BE155" s="464"/>
      <c r="BF155" s="464"/>
      <c r="BG155" s="464"/>
      <c r="BH155" s="464"/>
      <c r="BI155" s="464"/>
      <c r="BJ155" s="464"/>
      <c r="BK155" s="464"/>
      <c r="BL155" s="464"/>
      <c r="BM155" s="464"/>
      <c r="BN155" s="464"/>
      <c r="BO155" s="464"/>
    </row>
    <row r="156" spans="1:67" s="477" customFormat="1" ht="15" x14ac:dyDescent="0.25">
      <c r="A156" s="523" t="s">
        <v>851</v>
      </c>
      <c r="B156" s="524" t="s">
        <v>852</v>
      </c>
      <c r="C156" s="2815" t="s">
        <v>853</v>
      </c>
      <c r="D156" s="2815"/>
      <c r="E156" s="2815"/>
      <c r="F156" s="2815"/>
      <c r="G156" s="2815"/>
      <c r="H156" s="525" t="s">
        <v>789</v>
      </c>
      <c r="I156" s="526">
        <v>1</v>
      </c>
      <c r="J156" s="526">
        <v>0</v>
      </c>
      <c r="K156" s="526">
        <v>0</v>
      </c>
      <c r="L156" s="527"/>
      <c r="M156" s="528"/>
      <c r="N156" s="527"/>
      <c r="O156" s="528"/>
      <c r="P156" s="529"/>
      <c r="Q156" s="462"/>
      <c r="R156" s="462"/>
      <c r="S156" s="462"/>
      <c r="T156" s="462"/>
      <c r="U156" s="462"/>
      <c r="V156" s="462"/>
      <c r="W156" s="462"/>
      <c r="X156" s="462"/>
      <c r="Y156" s="462"/>
      <c r="Z156" s="462"/>
      <c r="AA156" s="462"/>
      <c r="AB156" s="464"/>
      <c r="AC156" s="464"/>
      <c r="AD156" s="464"/>
      <c r="AE156" s="464"/>
      <c r="AF156" s="464"/>
      <c r="AG156" s="464"/>
      <c r="AH156" s="464"/>
      <c r="AI156" s="464"/>
      <c r="AJ156" s="464"/>
      <c r="AK156" s="464"/>
      <c r="AL156" s="464"/>
      <c r="AM156" s="464"/>
      <c r="AN156" s="489"/>
      <c r="AO156" s="489"/>
      <c r="AP156" s="489"/>
      <c r="AQ156" s="499"/>
      <c r="AR156" s="464"/>
      <c r="AS156" s="464"/>
      <c r="AT156" s="464"/>
      <c r="AU156" s="530" t="s">
        <v>853</v>
      </c>
      <c r="AV156" s="489"/>
      <c r="AW156" s="464"/>
      <c r="AX156" s="489"/>
      <c r="AY156" s="499"/>
      <c r="AZ156" s="464"/>
      <c r="BA156" s="464"/>
      <c r="BB156" s="464"/>
      <c r="BC156" s="464"/>
      <c r="BD156" s="464"/>
      <c r="BE156" s="464"/>
      <c r="BF156" s="464"/>
      <c r="BG156" s="464"/>
      <c r="BH156" s="464"/>
      <c r="BI156" s="464"/>
      <c r="BJ156" s="464"/>
      <c r="BK156" s="464"/>
      <c r="BL156" s="464"/>
      <c r="BM156" s="464"/>
      <c r="BN156" s="464"/>
      <c r="BO156" s="464"/>
    </row>
    <row r="157" spans="1:67" s="477" customFormat="1" ht="15" x14ac:dyDescent="0.25">
      <c r="A157" s="531"/>
      <c r="B157" s="498"/>
      <c r="C157" s="2786" t="s">
        <v>854</v>
      </c>
      <c r="D157" s="2786"/>
      <c r="E157" s="2786"/>
      <c r="F157" s="2786"/>
      <c r="G157" s="2786"/>
      <c r="H157" s="491"/>
      <c r="I157" s="492"/>
      <c r="J157" s="492"/>
      <c r="K157" s="492"/>
      <c r="L157" s="495"/>
      <c r="M157" s="492"/>
      <c r="N157" s="532"/>
      <c r="O157" s="492"/>
      <c r="P157" s="533">
        <v>17864.09</v>
      </c>
      <c r="Q157" s="511"/>
      <c r="R157" s="511"/>
      <c r="S157" s="462"/>
      <c r="T157" s="462"/>
      <c r="U157" s="462"/>
      <c r="V157" s="462"/>
      <c r="W157" s="462"/>
      <c r="X157" s="462"/>
      <c r="Y157" s="462"/>
      <c r="Z157" s="462"/>
      <c r="AA157" s="462"/>
      <c r="AB157" s="464"/>
      <c r="AC157" s="464"/>
      <c r="AD157" s="464"/>
      <c r="AE157" s="464"/>
      <c r="AF157" s="464"/>
      <c r="AG157" s="464"/>
      <c r="AH157" s="464"/>
      <c r="AI157" s="464"/>
      <c r="AJ157" s="464"/>
      <c r="AK157" s="464"/>
      <c r="AL157" s="464"/>
      <c r="AM157" s="464"/>
      <c r="AN157" s="489"/>
      <c r="AO157" s="489"/>
      <c r="AP157" s="489"/>
      <c r="AQ157" s="499"/>
      <c r="AR157" s="464"/>
      <c r="AS157" s="464"/>
      <c r="AT157" s="464"/>
      <c r="AU157" s="530"/>
      <c r="AV157" s="489" t="s">
        <v>854</v>
      </c>
      <c r="AW157" s="464"/>
      <c r="AX157" s="489"/>
      <c r="AY157" s="499"/>
      <c r="AZ157" s="464"/>
      <c r="BA157" s="464"/>
      <c r="BB157" s="464"/>
      <c r="BC157" s="464"/>
      <c r="BD157" s="464"/>
      <c r="BE157" s="464"/>
      <c r="BF157" s="464"/>
      <c r="BG157" s="464"/>
      <c r="BH157" s="464"/>
      <c r="BI157" s="464"/>
      <c r="BJ157" s="464"/>
      <c r="BK157" s="464"/>
      <c r="BL157" s="464"/>
      <c r="BM157" s="464"/>
      <c r="BN157" s="464"/>
      <c r="BO157" s="464"/>
    </row>
    <row r="158" spans="1:67" s="477" customFormat="1" ht="15" x14ac:dyDescent="0.25">
      <c r="A158" s="515"/>
      <c r="B158" s="501"/>
      <c r="C158" s="2761" t="s">
        <v>855</v>
      </c>
      <c r="D158" s="2761"/>
      <c r="E158" s="2761"/>
      <c r="F158" s="2761"/>
      <c r="G158" s="2761"/>
      <c r="H158" s="502"/>
      <c r="I158" s="503"/>
      <c r="J158" s="503"/>
      <c r="K158" s="503"/>
      <c r="L158" s="505"/>
      <c r="M158" s="503"/>
      <c r="N158" s="505"/>
      <c r="O158" s="503"/>
      <c r="P158" s="506">
        <v>11334.38</v>
      </c>
      <c r="Q158" s="462"/>
      <c r="R158" s="462"/>
      <c r="S158" s="462"/>
      <c r="T158" s="462"/>
      <c r="U158" s="462"/>
      <c r="V158" s="462"/>
      <c r="W158" s="462"/>
      <c r="X158" s="462"/>
      <c r="Y158" s="462"/>
      <c r="Z158" s="462"/>
      <c r="AA158" s="462"/>
      <c r="AB158" s="464"/>
      <c r="AC158" s="464"/>
      <c r="AD158" s="464"/>
      <c r="AE158" s="464"/>
      <c r="AF158" s="464"/>
      <c r="AG158" s="464"/>
      <c r="AH158" s="464"/>
      <c r="AI158" s="464"/>
      <c r="AJ158" s="464"/>
      <c r="AK158" s="464"/>
      <c r="AL158" s="464"/>
      <c r="AM158" s="464"/>
      <c r="AN158" s="489"/>
      <c r="AO158" s="489"/>
      <c r="AP158" s="489"/>
      <c r="AQ158" s="499"/>
      <c r="AR158" s="464"/>
      <c r="AS158" s="464"/>
      <c r="AT158" s="464"/>
      <c r="AU158" s="530"/>
      <c r="AV158" s="489"/>
      <c r="AW158" s="464" t="s">
        <v>855</v>
      </c>
      <c r="AX158" s="489"/>
      <c r="AY158" s="499"/>
      <c r="AZ158" s="464"/>
      <c r="BA158" s="464"/>
      <c r="BB158" s="464"/>
      <c r="BC158" s="464"/>
      <c r="BD158" s="464"/>
      <c r="BE158" s="464"/>
      <c r="BF158" s="464"/>
      <c r="BG158" s="464"/>
      <c r="BH158" s="464"/>
      <c r="BI158" s="464"/>
      <c r="BJ158" s="464"/>
      <c r="BK158" s="464"/>
      <c r="BL158" s="464"/>
      <c r="BM158" s="464"/>
      <c r="BN158" s="464"/>
      <c r="BO158" s="464"/>
    </row>
    <row r="159" spans="1:67" s="477" customFormat="1" ht="15" x14ac:dyDescent="0.25">
      <c r="A159" s="515"/>
      <c r="B159" s="501" t="s">
        <v>856</v>
      </c>
      <c r="C159" s="2761" t="s">
        <v>857</v>
      </c>
      <c r="D159" s="2761"/>
      <c r="E159" s="2761"/>
      <c r="F159" s="2761"/>
      <c r="G159" s="2761"/>
      <c r="H159" s="502" t="s">
        <v>624</v>
      </c>
      <c r="I159" s="521">
        <v>93</v>
      </c>
      <c r="J159" s="503"/>
      <c r="K159" s="521">
        <v>93</v>
      </c>
      <c r="L159" s="505"/>
      <c r="M159" s="503"/>
      <c r="N159" s="505"/>
      <c r="O159" s="503"/>
      <c r="P159" s="506">
        <v>10540.97</v>
      </c>
      <c r="Q159" s="462"/>
      <c r="R159" s="462"/>
      <c r="S159" s="462"/>
      <c r="T159" s="462"/>
      <c r="U159" s="462"/>
      <c r="V159" s="462"/>
      <c r="W159" s="462"/>
      <c r="X159" s="462"/>
      <c r="Y159" s="462"/>
      <c r="Z159" s="462"/>
      <c r="AA159" s="462"/>
      <c r="AB159" s="464"/>
      <c r="AC159" s="464"/>
      <c r="AD159" s="464"/>
      <c r="AE159" s="464"/>
      <c r="AF159" s="464"/>
      <c r="AG159" s="464"/>
      <c r="AH159" s="464"/>
      <c r="AI159" s="464"/>
      <c r="AJ159" s="464"/>
      <c r="AK159" s="464"/>
      <c r="AL159" s="464"/>
      <c r="AM159" s="464"/>
      <c r="AN159" s="489"/>
      <c r="AO159" s="489"/>
      <c r="AP159" s="489"/>
      <c r="AQ159" s="499"/>
      <c r="AR159" s="464"/>
      <c r="AS159" s="464"/>
      <c r="AT159" s="464"/>
      <c r="AU159" s="530"/>
      <c r="AV159" s="489"/>
      <c r="AW159" s="464" t="s">
        <v>857</v>
      </c>
      <c r="AX159" s="489"/>
      <c r="AY159" s="499"/>
      <c r="AZ159" s="464"/>
      <c r="BA159" s="464"/>
      <c r="BB159" s="464"/>
      <c r="BC159" s="464"/>
      <c r="BD159" s="464"/>
      <c r="BE159" s="464"/>
      <c r="BF159" s="464"/>
      <c r="BG159" s="464"/>
      <c r="BH159" s="464"/>
      <c r="BI159" s="464"/>
      <c r="BJ159" s="464"/>
      <c r="BK159" s="464"/>
      <c r="BL159" s="464"/>
      <c r="BM159" s="464"/>
      <c r="BN159" s="464"/>
      <c r="BO159" s="464"/>
    </row>
    <row r="160" spans="1:67" s="477" customFormat="1" ht="22.5" x14ac:dyDescent="0.25">
      <c r="A160" s="515"/>
      <c r="B160" s="501" t="s">
        <v>858</v>
      </c>
      <c r="C160" s="2761" t="s">
        <v>859</v>
      </c>
      <c r="D160" s="2761"/>
      <c r="E160" s="2761"/>
      <c r="F160" s="2761"/>
      <c r="G160" s="2761"/>
      <c r="H160" s="502" t="s">
        <v>624</v>
      </c>
      <c r="I160" s="521">
        <v>62</v>
      </c>
      <c r="J160" s="517">
        <v>0.85</v>
      </c>
      <c r="K160" s="508">
        <v>52.7</v>
      </c>
      <c r="L160" s="505"/>
      <c r="M160" s="503"/>
      <c r="N160" s="505"/>
      <c r="O160" s="503"/>
      <c r="P160" s="506">
        <v>5973.22</v>
      </c>
      <c r="Q160" s="462"/>
      <c r="R160" s="462"/>
      <c r="S160" s="462"/>
      <c r="T160" s="462"/>
      <c r="U160" s="462"/>
      <c r="V160" s="462"/>
      <c r="W160" s="462"/>
      <c r="X160" s="462"/>
      <c r="Y160" s="462"/>
      <c r="Z160" s="462"/>
      <c r="AA160" s="462"/>
      <c r="AB160" s="464"/>
      <c r="AC160" s="464"/>
      <c r="AD160" s="464"/>
      <c r="AE160" s="464"/>
      <c r="AF160" s="464"/>
      <c r="AG160" s="464"/>
      <c r="AH160" s="464"/>
      <c r="AI160" s="464"/>
      <c r="AJ160" s="464"/>
      <c r="AK160" s="464"/>
      <c r="AL160" s="464"/>
      <c r="AM160" s="464"/>
      <c r="AN160" s="489"/>
      <c r="AO160" s="489"/>
      <c r="AP160" s="489"/>
      <c r="AQ160" s="499"/>
      <c r="AR160" s="464"/>
      <c r="AS160" s="464"/>
      <c r="AT160" s="464"/>
      <c r="AU160" s="530"/>
      <c r="AV160" s="489"/>
      <c r="AW160" s="464" t="s">
        <v>859</v>
      </c>
      <c r="AX160" s="489"/>
      <c r="AY160" s="499"/>
      <c r="AZ160" s="464"/>
      <c r="BA160" s="464"/>
      <c r="BB160" s="464"/>
      <c r="BC160" s="464"/>
      <c r="BD160" s="464"/>
      <c r="BE160" s="464"/>
      <c r="BF160" s="464"/>
      <c r="BG160" s="464"/>
      <c r="BH160" s="464"/>
      <c r="BI160" s="464"/>
      <c r="BJ160" s="464"/>
      <c r="BK160" s="464"/>
      <c r="BL160" s="464"/>
      <c r="BM160" s="464"/>
      <c r="BN160" s="464"/>
      <c r="BO160" s="464"/>
    </row>
    <row r="161" spans="1:67" s="477" customFormat="1" ht="15" x14ac:dyDescent="0.25">
      <c r="A161" s="534"/>
      <c r="B161" s="575"/>
      <c r="C161" s="2786" t="s">
        <v>860</v>
      </c>
      <c r="D161" s="2786"/>
      <c r="E161" s="2786"/>
      <c r="F161" s="2786"/>
      <c r="G161" s="2786"/>
      <c r="H161" s="491"/>
      <c r="I161" s="492"/>
      <c r="J161" s="492"/>
      <c r="K161" s="492"/>
      <c r="L161" s="495"/>
      <c r="M161" s="492"/>
      <c r="N161" s="532">
        <v>31252.98</v>
      </c>
      <c r="O161" s="492"/>
      <c r="P161" s="533">
        <v>34378.28</v>
      </c>
      <c r="Q161" s="462"/>
      <c r="R161" s="462"/>
      <c r="S161" s="462"/>
      <c r="T161" s="462"/>
      <c r="U161" s="462"/>
      <c r="V161" s="462"/>
      <c r="W161" s="462"/>
      <c r="X161" s="462"/>
      <c r="Y161" s="462"/>
      <c r="Z161" s="462"/>
      <c r="AA161" s="462"/>
      <c r="AB161" s="464"/>
      <c r="AC161" s="464"/>
      <c r="AD161" s="464"/>
      <c r="AE161" s="464"/>
      <c r="AF161" s="464"/>
      <c r="AG161" s="464"/>
      <c r="AH161" s="464"/>
      <c r="AI161" s="464"/>
      <c r="AJ161" s="464"/>
      <c r="AK161" s="464"/>
      <c r="AL161" s="464"/>
      <c r="AM161" s="464"/>
      <c r="AN161" s="489"/>
      <c r="AO161" s="489"/>
      <c r="AP161" s="489"/>
      <c r="AQ161" s="499"/>
      <c r="AR161" s="464"/>
      <c r="AS161" s="464"/>
      <c r="AT161" s="464"/>
      <c r="AU161" s="530"/>
      <c r="AV161" s="489"/>
      <c r="AW161" s="464"/>
      <c r="AX161" s="489" t="s">
        <v>860</v>
      </c>
      <c r="AY161" s="499"/>
      <c r="AZ161" s="464"/>
      <c r="BA161" s="464"/>
      <c r="BB161" s="464"/>
      <c r="BC161" s="464"/>
      <c r="BD161" s="464"/>
      <c r="BE161" s="464"/>
      <c r="BF161" s="464"/>
      <c r="BG161" s="464"/>
      <c r="BH161" s="464"/>
      <c r="BI161" s="464"/>
      <c r="BJ161" s="464"/>
      <c r="BK161" s="464"/>
      <c r="BL161" s="464"/>
      <c r="BM161" s="464"/>
      <c r="BN161" s="464"/>
      <c r="BO161" s="464"/>
    </row>
    <row r="162" spans="1:67" s="477" customFormat="1" ht="68.25" x14ac:dyDescent="0.25">
      <c r="A162" s="490" t="s">
        <v>238</v>
      </c>
      <c r="B162" s="576" t="s">
        <v>861</v>
      </c>
      <c r="C162" s="2810" t="s">
        <v>862</v>
      </c>
      <c r="D162" s="2810"/>
      <c r="E162" s="2810"/>
      <c r="F162" s="2810"/>
      <c r="G162" s="2810"/>
      <c r="H162" s="491" t="s">
        <v>789</v>
      </c>
      <c r="I162" s="492">
        <v>1.1000000000000001</v>
      </c>
      <c r="J162" s="493">
        <v>1</v>
      </c>
      <c r="K162" s="494">
        <v>1.1000000000000001</v>
      </c>
      <c r="L162" s="495"/>
      <c r="M162" s="492"/>
      <c r="N162" s="535">
        <v>653.6</v>
      </c>
      <c r="O162" s="492"/>
      <c r="P162" s="742">
        <v>718.96</v>
      </c>
      <c r="Q162" s="462"/>
      <c r="R162" s="462"/>
      <c r="S162" s="462"/>
      <c r="T162" s="462"/>
      <c r="U162" s="462"/>
      <c r="V162" s="462"/>
      <c r="W162" s="462"/>
      <c r="X162" s="462"/>
      <c r="Y162" s="462"/>
      <c r="Z162" s="462"/>
      <c r="AA162" s="462"/>
      <c r="AB162" s="464"/>
      <c r="AC162" s="464"/>
      <c r="AD162" s="464"/>
      <c r="AE162" s="464"/>
      <c r="AF162" s="464"/>
      <c r="AG162" s="464"/>
      <c r="AH162" s="464"/>
      <c r="AI162" s="464"/>
      <c r="AJ162" s="464"/>
      <c r="AK162" s="464"/>
      <c r="AL162" s="464"/>
      <c r="AM162" s="464"/>
      <c r="AN162" s="489"/>
      <c r="AO162" s="489"/>
      <c r="AP162" s="489" t="s">
        <v>862</v>
      </c>
      <c r="AQ162" s="499"/>
      <c r="AR162" s="464"/>
      <c r="AS162" s="464"/>
      <c r="AT162" s="464"/>
      <c r="AU162" s="530"/>
      <c r="AV162" s="489"/>
      <c r="AW162" s="464"/>
      <c r="AX162" s="489"/>
      <c r="AY162" s="499"/>
      <c r="AZ162" s="464"/>
      <c r="BA162" s="464"/>
      <c r="BB162" s="464"/>
      <c r="BC162" s="464"/>
      <c r="BD162" s="464"/>
      <c r="BE162" s="464"/>
      <c r="BF162" s="464"/>
      <c r="BG162" s="464"/>
      <c r="BH162" s="464"/>
      <c r="BI162" s="464"/>
      <c r="BJ162" s="464"/>
      <c r="BK162" s="464"/>
      <c r="BL162" s="464"/>
      <c r="BM162" s="464"/>
      <c r="BN162" s="464"/>
      <c r="BO162" s="464"/>
    </row>
    <row r="163" spans="1:67" s="477" customFormat="1" ht="15" x14ac:dyDescent="0.25">
      <c r="A163" s="534"/>
      <c r="B163" s="575"/>
      <c r="C163" s="2733" t="s">
        <v>863</v>
      </c>
      <c r="D163" s="2733"/>
      <c r="E163" s="2733"/>
      <c r="F163" s="2733"/>
      <c r="G163" s="2733"/>
      <c r="H163" s="2733"/>
      <c r="I163" s="2733"/>
      <c r="J163" s="2733"/>
      <c r="K163" s="2733"/>
      <c r="L163" s="2733"/>
      <c r="M163" s="2733"/>
      <c r="N163" s="2733"/>
      <c r="O163" s="2733"/>
      <c r="P163" s="2794"/>
      <c r="Q163" s="462"/>
      <c r="R163" s="462"/>
      <c r="S163" s="462"/>
      <c r="T163" s="462"/>
      <c r="U163" s="462"/>
      <c r="V163" s="462"/>
      <c r="W163" s="462"/>
      <c r="X163" s="462"/>
      <c r="Y163" s="462"/>
      <c r="Z163" s="462"/>
      <c r="AA163" s="462"/>
      <c r="AB163" s="464"/>
      <c r="AC163" s="464"/>
      <c r="AD163" s="464"/>
      <c r="AE163" s="464"/>
      <c r="AF163" s="464"/>
      <c r="AG163" s="464"/>
      <c r="AH163" s="464"/>
      <c r="AI163" s="464"/>
      <c r="AJ163" s="464"/>
      <c r="AK163" s="464"/>
      <c r="AL163" s="464"/>
      <c r="AM163" s="464"/>
      <c r="AN163" s="489"/>
      <c r="AO163" s="489"/>
      <c r="AP163" s="489"/>
      <c r="AQ163" s="499"/>
      <c r="AR163" s="464"/>
      <c r="AS163" s="464"/>
      <c r="AT163" s="464"/>
      <c r="AU163" s="530"/>
      <c r="AV163" s="489"/>
      <c r="AW163" s="464"/>
      <c r="AX163" s="489"/>
      <c r="AY163" s="499" t="s">
        <v>863</v>
      </c>
      <c r="AZ163" s="464"/>
      <c r="BA163" s="464"/>
      <c r="BB163" s="464"/>
      <c r="BC163" s="464"/>
      <c r="BD163" s="464"/>
      <c r="BE163" s="464"/>
      <c r="BF163" s="464"/>
      <c r="BG163" s="464"/>
      <c r="BH163" s="464"/>
      <c r="BI163" s="464"/>
      <c r="BJ163" s="464"/>
      <c r="BK163" s="464"/>
      <c r="BL163" s="464"/>
      <c r="BM163" s="464"/>
      <c r="BN163" s="464"/>
      <c r="BO163" s="464"/>
    </row>
    <row r="164" spans="1:67" s="477" customFormat="1" ht="15" x14ac:dyDescent="0.25">
      <c r="A164" s="534"/>
      <c r="B164" s="575"/>
      <c r="C164" s="2786" t="s">
        <v>860</v>
      </c>
      <c r="D164" s="2786"/>
      <c r="E164" s="2786"/>
      <c r="F164" s="2786"/>
      <c r="G164" s="2786"/>
      <c r="H164" s="491"/>
      <c r="I164" s="492"/>
      <c r="J164" s="492"/>
      <c r="K164" s="492"/>
      <c r="L164" s="495"/>
      <c r="M164" s="492"/>
      <c r="N164" s="495"/>
      <c r="O164" s="492"/>
      <c r="P164" s="742">
        <v>718.96</v>
      </c>
      <c r="Q164" s="462"/>
      <c r="R164" s="462"/>
      <c r="S164" s="462"/>
      <c r="T164" s="462"/>
      <c r="U164" s="462"/>
      <c r="V164" s="462"/>
      <c r="W164" s="462"/>
      <c r="X164" s="462"/>
      <c r="Y164" s="462"/>
      <c r="Z164" s="462"/>
      <c r="AA164" s="462"/>
      <c r="AB164" s="464"/>
      <c r="AC164" s="464"/>
      <c r="AD164" s="464"/>
      <c r="AE164" s="464"/>
      <c r="AF164" s="464"/>
      <c r="AG164" s="464"/>
      <c r="AH164" s="464"/>
      <c r="AI164" s="464"/>
      <c r="AJ164" s="464"/>
      <c r="AK164" s="464"/>
      <c r="AL164" s="464"/>
      <c r="AM164" s="464"/>
      <c r="AN164" s="489"/>
      <c r="AO164" s="489"/>
      <c r="AP164" s="489"/>
      <c r="AQ164" s="499"/>
      <c r="AR164" s="464"/>
      <c r="AS164" s="464"/>
      <c r="AT164" s="464"/>
      <c r="AU164" s="530"/>
      <c r="AV164" s="489"/>
      <c r="AW164" s="464"/>
      <c r="AX164" s="489" t="s">
        <v>860</v>
      </c>
      <c r="AY164" s="499"/>
      <c r="AZ164" s="464"/>
      <c r="BA164" s="464"/>
      <c r="BB164" s="464"/>
      <c r="BC164" s="464"/>
      <c r="BD164" s="464"/>
      <c r="BE164" s="464"/>
      <c r="BF164" s="464"/>
      <c r="BG164" s="464"/>
      <c r="BH164" s="464"/>
      <c r="BI164" s="464"/>
      <c r="BJ164" s="464"/>
      <c r="BK164" s="464"/>
      <c r="BL164" s="464"/>
      <c r="BM164" s="464"/>
      <c r="BN164" s="464"/>
      <c r="BO164" s="464"/>
    </row>
    <row r="165" spans="1:67" s="477" customFormat="1" ht="23.25" x14ac:dyDescent="0.25">
      <c r="A165" s="490" t="s">
        <v>629</v>
      </c>
      <c r="B165" s="576" t="s">
        <v>787</v>
      </c>
      <c r="C165" s="2810" t="s">
        <v>864</v>
      </c>
      <c r="D165" s="2810"/>
      <c r="E165" s="2810"/>
      <c r="F165" s="2810"/>
      <c r="G165" s="2810"/>
      <c r="H165" s="491" t="s">
        <v>789</v>
      </c>
      <c r="I165" s="492">
        <v>1.1000000000000001</v>
      </c>
      <c r="J165" s="493">
        <v>1</v>
      </c>
      <c r="K165" s="494">
        <v>1.1000000000000001</v>
      </c>
      <c r="L165" s="495"/>
      <c r="M165" s="492"/>
      <c r="N165" s="495"/>
      <c r="O165" s="492"/>
      <c r="P165" s="496"/>
      <c r="Q165" s="462"/>
      <c r="R165" s="462"/>
      <c r="S165" s="462"/>
      <c r="T165" s="462"/>
      <c r="U165" s="462"/>
      <c r="V165" s="462"/>
      <c r="W165" s="462"/>
      <c r="X165" s="462"/>
      <c r="Y165" s="462"/>
      <c r="Z165" s="462"/>
      <c r="AA165" s="462"/>
      <c r="AB165" s="464"/>
      <c r="AC165" s="464"/>
      <c r="AD165" s="464"/>
      <c r="AE165" s="464"/>
      <c r="AF165" s="464"/>
      <c r="AG165" s="464"/>
      <c r="AH165" s="464"/>
      <c r="AI165" s="464"/>
      <c r="AJ165" s="464"/>
      <c r="AK165" s="464"/>
      <c r="AL165" s="464"/>
      <c r="AM165" s="464"/>
      <c r="AN165" s="489"/>
      <c r="AO165" s="489"/>
      <c r="AP165" s="489" t="s">
        <v>864</v>
      </c>
      <c r="AQ165" s="499"/>
      <c r="AR165" s="464"/>
      <c r="AS165" s="464"/>
      <c r="AT165" s="464"/>
      <c r="AU165" s="530"/>
      <c r="AV165" s="489"/>
      <c r="AW165" s="464"/>
      <c r="AX165" s="489"/>
      <c r="AY165" s="499"/>
      <c r="AZ165" s="464"/>
      <c r="BA165" s="464"/>
      <c r="BB165" s="464"/>
      <c r="BC165" s="464"/>
      <c r="BD165" s="464"/>
      <c r="BE165" s="464"/>
      <c r="BF165" s="464"/>
      <c r="BG165" s="464"/>
      <c r="BH165" s="464"/>
      <c r="BI165" s="464"/>
      <c r="BJ165" s="464"/>
      <c r="BK165" s="464"/>
      <c r="BL165" s="464"/>
      <c r="BM165" s="464"/>
      <c r="BN165" s="464"/>
      <c r="BO165" s="464"/>
    </row>
    <row r="166" spans="1:67" s="477" customFormat="1" ht="23.25" x14ac:dyDescent="0.25">
      <c r="A166" s="497"/>
      <c r="B166" s="498" t="s">
        <v>865</v>
      </c>
      <c r="C166" s="2773" t="s">
        <v>866</v>
      </c>
      <c r="D166" s="2773"/>
      <c r="E166" s="2773"/>
      <c r="F166" s="2773"/>
      <c r="G166" s="2773"/>
      <c r="H166" s="2773"/>
      <c r="I166" s="2773"/>
      <c r="J166" s="2773"/>
      <c r="K166" s="2773"/>
      <c r="L166" s="2773"/>
      <c r="M166" s="2773"/>
      <c r="N166" s="2773"/>
      <c r="O166" s="2773"/>
      <c r="P166" s="2774"/>
      <c r="Q166" s="462"/>
      <c r="R166" s="462"/>
      <c r="S166" s="462"/>
      <c r="T166" s="462"/>
      <c r="U166" s="462"/>
      <c r="V166" s="462"/>
      <c r="W166" s="462"/>
      <c r="X166" s="462"/>
      <c r="Y166" s="462"/>
      <c r="Z166" s="462"/>
      <c r="AA166" s="462"/>
      <c r="AB166" s="464"/>
      <c r="AC166" s="464"/>
      <c r="AD166" s="464"/>
      <c r="AE166" s="464"/>
      <c r="AF166" s="464"/>
      <c r="AG166" s="464"/>
      <c r="AH166" s="464"/>
      <c r="AI166" s="464"/>
      <c r="AJ166" s="464"/>
      <c r="AK166" s="464"/>
      <c r="AL166" s="464"/>
      <c r="AM166" s="464"/>
      <c r="AN166" s="489"/>
      <c r="AO166" s="489"/>
      <c r="AP166" s="489"/>
      <c r="AQ166" s="499" t="s">
        <v>866</v>
      </c>
      <c r="AR166" s="464"/>
      <c r="AS166" s="464"/>
      <c r="AT166" s="464"/>
      <c r="AU166" s="530"/>
      <c r="AV166" s="489"/>
      <c r="AW166" s="464"/>
      <c r="AX166" s="489"/>
      <c r="AY166" s="499"/>
      <c r="AZ166" s="464"/>
      <c r="BA166" s="464"/>
      <c r="BB166" s="464"/>
      <c r="BC166" s="464"/>
      <c r="BD166" s="464"/>
      <c r="BE166" s="464"/>
      <c r="BF166" s="464"/>
      <c r="BG166" s="464"/>
      <c r="BH166" s="464"/>
      <c r="BI166" s="464"/>
      <c r="BJ166" s="464"/>
      <c r="BK166" s="464"/>
      <c r="BL166" s="464"/>
      <c r="BM166" s="464"/>
      <c r="BN166" s="464"/>
      <c r="BO166" s="464"/>
    </row>
    <row r="167" spans="1:67" s="477" customFormat="1" ht="33.75" x14ac:dyDescent="0.25">
      <c r="A167" s="497"/>
      <c r="B167" s="498" t="s">
        <v>792</v>
      </c>
      <c r="C167" s="2773" t="s">
        <v>793</v>
      </c>
      <c r="D167" s="2773"/>
      <c r="E167" s="2773"/>
      <c r="F167" s="2773"/>
      <c r="G167" s="2773"/>
      <c r="H167" s="2773"/>
      <c r="I167" s="2773"/>
      <c r="J167" s="2773"/>
      <c r="K167" s="2773"/>
      <c r="L167" s="2773"/>
      <c r="M167" s="2773"/>
      <c r="N167" s="2773"/>
      <c r="O167" s="2773"/>
      <c r="P167" s="2774"/>
      <c r="Q167" s="462"/>
      <c r="R167" s="462"/>
      <c r="S167" s="462"/>
      <c r="T167" s="462"/>
      <c r="U167" s="462"/>
      <c r="V167" s="462"/>
      <c r="W167" s="462"/>
      <c r="X167" s="462"/>
      <c r="Y167" s="462"/>
      <c r="Z167" s="462"/>
      <c r="AA167" s="462"/>
      <c r="AB167" s="464"/>
      <c r="AC167" s="464"/>
      <c r="AD167" s="464"/>
      <c r="AE167" s="464"/>
      <c r="AF167" s="464"/>
      <c r="AG167" s="464"/>
      <c r="AH167" s="464"/>
      <c r="AI167" s="464"/>
      <c r="AJ167" s="464"/>
      <c r="AK167" s="464"/>
      <c r="AL167" s="464"/>
      <c r="AM167" s="464"/>
      <c r="AN167" s="489"/>
      <c r="AO167" s="489"/>
      <c r="AP167" s="489"/>
      <c r="AQ167" s="499" t="s">
        <v>793</v>
      </c>
      <c r="AR167" s="464"/>
      <c r="AS167" s="464"/>
      <c r="AT167" s="464"/>
      <c r="AU167" s="530"/>
      <c r="AV167" s="489"/>
      <c r="AW167" s="464"/>
      <c r="AX167" s="489"/>
      <c r="AY167" s="499"/>
      <c r="AZ167" s="464"/>
      <c r="BA167" s="464"/>
      <c r="BB167" s="464"/>
      <c r="BC167" s="464"/>
      <c r="BD167" s="464"/>
      <c r="BE167" s="464"/>
      <c r="BF167" s="464"/>
      <c r="BG167" s="464"/>
      <c r="BH167" s="464"/>
      <c r="BI167" s="464"/>
      <c r="BJ167" s="464"/>
      <c r="BK167" s="464"/>
      <c r="BL167" s="464"/>
      <c r="BM167" s="464"/>
      <c r="BN167" s="464"/>
      <c r="BO167" s="464"/>
    </row>
    <row r="168" spans="1:67" s="477" customFormat="1" ht="15" x14ac:dyDescent="0.25">
      <c r="A168" s="500"/>
      <c r="B168" s="501" t="s">
        <v>190</v>
      </c>
      <c r="C168" s="2761" t="s">
        <v>794</v>
      </c>
      <c r="D168" s="2761"/>
      <c r="E168" s="2761"/>
      <c r="F168" s="2761"/>
      <c r="G168" s="2761"/>
      <c r="H168" s="502" t="s">
        <v>795</v>
      </c>
      <c r="I168" s="503"/>
      <c r="J168" s="503"/>
      <c r="K168" s="536">
        <v>61.308225</v>
      </c>
      <c r="L168" s="505"/>
      <c r="M168" s="503"/>
      <c r="N168" s="505"/>
      <c r="O168" s="503"/>
      <c r="P168" s="506">
        <v>15898.45</v>
      </c>
      <c r="Q168" s="462"/>
      <c r="R168" s="462"/>
      <c r="S168" s="462"/>
      <c r="T168" s="462"/>
      <c r="U168" s="462"/>
      <c r="V168" s="462"/>
      <c r="W168" s="462"/>
      <c r="X168" s="462"/>
      <c r="Y168" s="462"/>
      <c r="Z168" s="462"/>
      <c r="AA168" s="462"/>
      <c r="AB168" s="464"/>
      <c r="AC168" s="464"/>
      <c r="AD168" s="464"/>
      <c r="AE168" s="464"/>
      <c r="AF168" s="464"/>
      <c r="AG168" s="464"/>
      <c r="AH168" s="464"/>
      <c r="AI168" s="464"/>
      <c r="AJ168" s="464"/>
      <c r="AK168" s="464"/>
      <c r="AL168" s="464"/>
      <c r="AM168" s="464"/>
      <c r="AN168" s="489"/>
      <c r="AO168" s="489"/>
      <c r="AP168" s="489"/>
      <c r="AQ168" s="499"/>
      <c r="AR168" s="464" t="s">
        <v>794</v>
      </c>
      <c r="AS168" s="464"/>
      <c r="AT168" s="464"/>
      <c r="AU168" s="530"/>
      <c r="AV168" s="489"/>
      <c r="AW168" s="464"/>
      <c r="AX168" s="489"/>
      <c r="AY168" s="499"/>
      <c r="AZ168" s="464"/>
      <c r="BA168" s="464"/>
      <c r="BB168" s="464"/>
      <c r="BC168" s="464"/>
      <c r="BD168" s="464"/>
      <c r="BE168" s="464"/>
      <c r="BF168" s="464"/>
      <c r="BG168" s="464"/>
      <c r="BH168" s="464"/>
      <c r="BI168" s="464"/>
      <c r="BJ168" s="464"/>
      <c r="BK168" s="464"/>
      <c r="BL168" s="464"/>
      <c r="BM168" s="464"/>
      <c r="BN168" s="464"/>
      <c r="BO168" s="464"/>
    </row>
    <row r="169" spans="1:67" s="477" customFormat="1" ht="22.5" x14ac:dyDescent="0.25">
      <c r="A169" s="507"/>
      <c r="B169" s="501" t="s">
        <v>796</v>
      </c>
      <c r="C169" s="2761" t="s">
        <v>797</v>
      </c>
      <c r="D169" s="2761"/>
      <c r="E169" s="2761"/>
      <c r="F169" s="2761"/>
      <c r="G169" s="2761"/>
      <c r="H169" s="502" t="s">
        <v>795</v>
      </c>
      <c r="I169" s="508">
        <v>35.9</v>
      </c>
      <c r="J169" s="503" t="s">
        <v>867</v>
      </c>
      <c r="K169" s="536">
        <v>61.308225</v>
      </c>
      <c r="L169" s="509"/>
      <c r="M169" s="572"/>
      <c r="N169" s="510">
        <v>259.32</v>
      </c>
      <c r="O169" s="503"/>
      <c r="P169" s="506">
        <v>15898.45</v>
      </c>
      <c r="Q169" s="511"/>
      <c r="R169" s="511"/>
      <c r="S169" s="462"/>
      <c r="T169" s="462"/>
      <c r="U169" s="462"/>
      <c r="V169" s="462"/>
      <c r="W169" s="462"/>
      <c r="X169" s="462"/>
      <c r="Y169" s="462"/>
      <c r="Z169" s="462"/>
      <c r="AA169" s="462"/>
      <c r="AB169" s="464"/>
      <c r="AC169" s="464"/>
      <c r="AD169" s="464"/>
      <c r="AE169" s="464"/>
      <c r="AF169" s="464"/>
      <c r="AG169" s="464"/>
      <c r="AH169" s="464"/>
      <c r="AI169" s="464"/>
      <c r="AJ169" s="464"/>
      <c r="AK169" s="464"/>
      <c r="AL169" s="464"/>
      <c r="AM169" s="464"/>
      <c r="AN169" s="489"/>
      <c r="AO169" s="489"/>
      <c r="AP169" s="489"/>
      <c r="AQ169" s="499"/>
      <c r="AR169" s="464"/>
      <c r="AS169" s="464" t="s">
        <v>797</v>
      </c>
      <c r="AT169" s="464"/>
      <c r="AU169" s="530"/>
      <c r="AV169" s="489"/>
      <c r="AW169" s="464"/>
      <c r="AX169" s="489"/>
      <c r="AY169" s="499"/>
      <c r="AZ169" s="464"/>
      <c r="BA169" s="464"/>
      <c r="BB169" s="464"/>
      <c r="BC169" s="464"/>
      <c r="BD169" s="464"/>
      <c r="BE169" s="464"/>
      <c r="BF169" s="464"/>
      <c r="BG169" s="464"/>
      <c r="BH169" s="464"/>
      <c r="BI169" s="464"/>
      <c r="BJ169" s="464"/>
      <c r="BK169" s="464"/>
      <c r="BL169" s="464"/>
      <c r="BM169" s="464"/>
      <c r="BN169" s="464"/>
      <c r="BO169" s="464"/>
    </row>
    <row r="170" spans="1:67" s="477" customFormat="1" ht="15" x14ac:dyDescent="0.25">
      <c r="A170" s="500"/>
      <c r="B170" s="501" t="s">
        <v>627</v>
      </c>
      <c r="C170" s="2761" t="s">
        <v>685</v>
      </c>
      <c r="D170" s="2761"/>
      <c r="E170" s="2761"/>
      <c r="F170" s="2761"/>
      <c r="G170" s="2761"/>
      <c r="H170" s="502"/>
      <c r="I170" s="503"/>
      <c r="J170" s="503"/>
      <c r="K170" s="503"/>
      <c r="L170" s="505"/>
      <c r="M170" s="503"/>
      <c r="N170" s="505"/>
      <c r="O170" s="503"/>
      <c r="P170" s="506">
        <v>11660.19</v>
      </c>
      <c r="Q170" s="462"/>
      <c r="R170" s="462"/>
      <c r="S170" s="462"/>
      <c r="T170" s="462"/>
      <c r="U170" s="462"/>
      <c r="V170" s="462"/>
      <c r="W170" s="462"/>
      <c r="X170" s="462"/>
      <c r="Y170" s="462"/>
      <c r="Z170" s="462"/>
      <c r="AA170" s="462"/>
      <c r="AB170" s="464"/>
      <c r="AC170" s="464"/>
      <c r="AD170" s="464"/>
      <c r="AE170" s="464"/>
      <c r="AF170" s="464"/>
      <c r="AG170" s="464"/>
      <c r="AH170" s="464"/>
      <c r="AI170" s="464"/>
      <c r="AJ170" s="464"/>
      <c r="AK170" s="464"/>
      <c r="AL170" s="464"/>
      <c r="AM170" s="464"/>
      <c r="AN170" s="489"/>
      <c r="AO170" s="489"/>
      <c r="AP170" s="489"/>
      <c r="AQ170" s="499"/>
      <c r="AR170" s="464" t="s">
        <v>685</v>
      </c>
      <c r="AS170" s="464"/>
      <c r="AT170" s="464"/>
      <c r="AU170" s="530"/>
      <c r="AV170" s="489"/>
      <c r="AW170" s="464"/>
      <c r="AX170" s="489"/>
      <c r="AY170" s="499"/>
      <c r="AZ170" s="464"/>
      <c r="BA170" s="464"/>
      <c r="BB170" s="464"/>
      <c r="BC170" s="464"/>
      <c r="BD170" s="464"/>
      <c r="BE170" s="464"/>
      <c r="BF170" s="464"/>
      <c r="BG170" s="464"/>
      <c r="BH170" s="464"/>
      <c r="BI170" s="464"/>
      <c r="BJ170" s="464"/>
      <c r="BK170" s="464"/>
      <c r="BL170" s="464"/>
      <c r="BM170" s="464"/>
      <c r="BN170" s="464"/>
      <c r="BO170" s="464"/>
    </row>
    <row r="171" spans="1:67" s="477" customFormat="1" ht="15" x14ac:dyDescent="0.25">
      <c r="A171" s="500"/>
      <c r="B171" s="501"/>
      <c r="C171" s="2761" t="s">
        <v>799</v>
      </c>
      <c r="D171" s="2761"/>
      <c r="E171" s="2761"/>
      <c r="F171" s="2761"/>
      <c r="G171" s="2761"/>
      <c r="H171" s="502" t="s">
        <v>795</v>
      </c>
      <c r="I171" s="503"/>
      <c r="J171" s="503"/>
      <c r="K171" s="536">
        <v>8.2046250000000001</v>
      </c>
      <c r="L171" s="505"/>
      <c r="M171" s="503"/>
      <c r="N171" s="505"/>
      <c r="O171" s="503"/>
      <c r="P171" s="506">
        <v>2959.03</v>
      </c>
      <c r="Q171" s="462"/>
      <c r="R171" s="462"/>
      <c r="S171" s="462"/>
      <c r="T171" s="462"/>
      <c r="U171" s="462"/>
      <c r="V171" s="462"/>
      <c r="W171" s="462"/>
      <c r="X171" s="462"/>
      <c r="Y171" s="462"/>
      <c r="Z171" s="462"/>
      <c r="AA171" s="462"/>
      <c r="AB171" s="464"/>
      <c r="AC171" s="464"/>
      <c r="AD171" s="464"/>
      <c r="AE171" s="464"/>
      <c r="AF171" s="464"/>
      <c r="AG171" s="464"/>
      <c r="AH171" s="464"/>
      <c r="AI171" s="464"/>
      <c r="AJ171" s="464"/>
      <c r="AK171" s="464"/>
      <c r="AL171" s="464"/>
      <c r="AM171" s="464"/>
      <c r="AN171" s="489"/>
      <c r="AO171" s="489"/>
      <c r="AP171" s="489"/>
      <c r="AQ171" s="499"/>
      <c r="AR171" s="464" t="s">
        <v>799</v>
      </c>
      <c r="AS171" s="464"/>
      <c r="AT171" s="464"/>
      <c r="AU171" s="530"/>
      <c r="AV171" s="489"/>
      <c r="AW171" s="464"/>
      <c r="AX171" s="489"/>
      <c r="AY171" s="499"/>
      <c r="AZ171" s="464"/>
      <c r="BA171" s="464"/>
      <c r="BB171" s="464"/>
      <c r="BC171" s="464"/>
      <c r="BD171" s="464"/>
      <c r="BE171" s="464"/>
      <c r="BF171" s="464"/>
      <c r="BG171" s="464"/>
      <c r="BH171" s="464"/>
      <c r="BI171" s="464"/>
      <c r="BJ171" s="464"/>
      <c r="BK171" s="464"/>
      <c r="BL171" s="464"/>
      <c r="BM171" s="464"/>
      <c r="BN171" s="464"/>
      <c r="BO171" s="464"/>
    </row>
    <row r="172" spans="1:67" s="477" customFormat="1" ht="22.5" x14ac:dyDescent="0.25">
      <c r="A172" s="507"/>
      <c r="B172" s="501" t="s">
        <v>800</v>
      </c>
      <c r="C172" s="2761" t="s">
        <v>801</v>
      </c>
      <c r="D172" s="2761"/>
      <c r="E172" s="2761"/>
      <c r="F172" s="2761"/>
      <c r="G172" s="2761"/>
      <c r="H172" s="502" t="s">
        <v>802</v>
      </c>
      <c r="I172" s="508">
        <v>0.1</v>
      </c>
      <c r="J172" s="503" t="s">
        <v>868</v>
      </c>
      <c r="K172" s="536">
        <v>0.18562500000000001</v>
      </c>
      <c r="L172" s="513">
        <v>1803.79</v>
      </c>
      <c r="M172" s="514">
        <v>1.1399999999999999</v>
      </c>
      <c r="N172" s="510">
        <v>2056.3200000000002</v>
      </c>
      <c r="O172" s="503"/>
      <c r="P172" s="506">
        <v>381.7</v>
      </c>
      <c r="Q172" s="511"/>
      <c r="R172" s="511"/>
      <c r="S172" s="462"/>
      <c r="T172" s="462"/>
      <c r="U172" s="462"/>
      <c r="V172" s="462"/>
      <c r="W172" s="462"/>
      <c r="X172" s="462"/>
      <c r="Y172" s="462"/>
      <c r="Z172" s="462"/>
      <c r="AA172" s="462"/>
      <c r="AB172" s="464"/>
      <c r="AC172" s="464"/>
      <c r="AD172" s="464"/>
      <c r="AE172" s="464"/>
      <c r="AF172" s="464"/>
      <c r="AG172" s="464"/>
      <c r="AH172" s="464"/>
      <c r="AI172" s="464"/>
      <c r="AJ172" s="464"/>
      <c r="AK172" s="464"/>
      <c r="AL172" s="464"/>
      <c r="AM172" s="464"/>
      <c r="AN172" s="489"/>
      <c r="AO172" s="489"/>
      <c r="AP172" s="489"/>
      <c r="AQ172" s="499"/>
      <c r="AR172" s="464"/>
      <c r="AS172" s="464" t="s">
        <v>801</v>
      </c>
      <c r="AT172" s="464"/>
      <c r="AU172" s="530"/>
      <c r="AV172" s="489"/>
      <c r="AW172" s="464"/>
      <c r="AX172" s="489"/>
      <c r="AY172" s="499"/>
      <c r="AZ172" s="464"/>
      <c r="BA172" s="464"/>
      <c r="BB172" s="464"/>
      <c r="BC172" s="464"/>
      <c r="BD172" s="464"/>
      <c r="BE172" s="464"/>
      <c r="BF172" s="464"/>
      <c r="BG172" s="464"/>
      <c r="BH172" s="464"/>
      <c r="BI172" s="464"/>
      <c r="BJ172" s="464"/>
      <c r="BK172" s="464"/>
      <c r="BL172" s="464"/>
      <c r="BM172" s="464"/>
      <c r="BN172" s="464"/>
      <c r="BO172" s="464"/>
    </row>
    <row r="173" spans="1:67" s="477" customFormat="1" ht="22.5" x14ac:dyDescent="0.25">
      <c r="A173" s="515"/>
      <c r="B173" s="501" t="s">
        <v>803</v>
      </c>
      <c r="C173" s="2761" t="s">
        <v>804</v>
      </c>
      <c r="D173" s="2761"/>
      <c r="E173" s="2761"/>
      <c r="F173" s="2761"/>
      <c r="G173" s="2761"/>
      <c r="H173" s="502" t="s">
        <v>795</v>
      </c>
      <c r="I173" s="508">
        <v>0.1</v>
      </c>
      <c r="J173" s="503" t="s">
        <v>868</v>
      </c>
      <c r="K173" s="536">
        <v>0.18562500000000001</v>
      </c>
      <c r="L173" s="505"/>
      <c r="M173" s="503"/>
      <c r="N173" s="516">
        <v>364.66</v>
      </c>
      <c r="O173" s="503"/>
      <c r="P173" s="520">
        <v>67.69</v>
      </c>
      <c r="Q173" s="462"/>
      <c r="R173" s="462"/>
      <c r="S173" s="462"/>
      <c r="T173" s="462"/>
      <c r="U173" s="462"/>
      <c r="V173" s="462"/>
      <c r="W173" s="462"/>
      <c r="X173" s="462"/>
      <c r="Y173" s="462"/>
      <c r="Z173" s="462"/>
      <c r="AA173" s="462"/>
      <c r="AB173" s="464"/>
      <c r="AC173" s="464"/>
      <c r="AD173" s="464"/>
      <c r="AE173" s="464"/>
      <c r="AF173" s="464"/>
      <c r="AG173" s="464"/>
      <c r="AH173" s="464"/>
      <c r="AI173" s="464"/>
      <c r="AJ173" s="464"/>
      <c r="AK173" s="464"/>
      <c r="AL173" s="464"/>
      <c r="AM173" s="464"/>
      <c r="AN173" s="489"/>
      <c r="AO173" s="489"/>
      <c r="AP173" s="489"/>
      <c r="AQ173" s="499"/>
      <c r="AR173" s="464"/>
      <c r="AS173" s="464"/>
      <c r="AT173" s="464" t="s">
        <v>804</v>
      </c>
      <c r="AU173" s="530"/>
      <c r="AV173" s="489"/>
      <c r="AW173" s="464"/>
      <c r="AX173" s="489"/>
      <c r="AY173" s="499"/>
      <c r="AZ173" s="464"/>
      <c r="BA173" s="464"/>
      <c r="BB173" s="464"/>
      <c r="BC173" s="464"/>
      <c r="BD173" s="464"/>
      <c r="BE173" s="464"/>
      <c r="BF173" s="464"/>
      <c r="BG173" s="464"/>
      <c r="BH173" s="464"/>
      <c r="BI173" s="464"/>
      <c r="BJ173" s="464"/>
      <c r="BK173" s="464"/>
      <c r="BL173" s="464"/>
      <c r="BM173" s="464"/>
      <c r="BN173" s="464"/>
      <c r="BO173" s="464"/>
    </row>
    <row r="174" spans="1:67" s="477" customFormat="1" ht="22.5" x14ac:dyDescent="0.25">
      <c r="A174" s="507"/>
      <c r="B174" s="501" t="s">
        <v>805</v>
      </c>
      <c r="C174" s="2761" t="s">
        <v>806</v>
      </c>
      <c r="D174" s="2761"/>
      <c r="E174" s="2761"/>
      <c r="F174" s="2761"/>
      <c r="G174" s="2761"/>
      <c r="H174" s="502" t="s">
        <v>802</v>
      </c>
      <c r="I174" s="517">
        <v>4.13</v>
      </c>
      <c r="J174" s="503" t="s">
        <v>868</v>
      </c>
      <c r="K174" s="551">
        <v>7.6663125000000001</v>
      </c>
      <c r="L174" s="509"/>
      <c r="M174" s="572"/>
      <c r="N174" s="510">
        <v>1374.22</v>
      </c>
      <c r="O174" s="503"/>
      <c r="P174" s="506">
        <v>10535.2</v>
      </c>
      <c r="Q174" s="511"/>
      <c r="R174" s="511"/>
      <c r="S174" s="462"/>
      <c r="T174" s="462"/>
      <c r="U174" s="462"/>
      <c r="V174" s="462"/>
      <c r="W174" s="462"/>
      <c r="X174" s="462"/>
      <c r="Y174" s="462"/>
      <c r="Z174" s="462"/>
      <c r="AA174" s="462"/>
      <c r="AB174" s="464"/>
      <c r="AC174" s="464"/>
      <c r="AD174" s="464"/>
      <c r="AE174" s="464"/>
      <c r="AF174" s="464"/>
      <c r="AG174" s="464"/>
      <c r="AH174" s="464"/>
      <c r="AI174" s="464"/>
      <c r="AJ174" s="464"/>
      <c r="AK174" s="464"/>
      <c r="AL174" s="464"/>
      <c r="AM174" s="464"/>
      <c r="AN174" s="489"/>
      <c r="AO174" s="489"/>
      <c r="AP174" s="489"/>
      <c r="AQ174" s="499"/>
      <c r="AR174" s="464"/>
      <c r="AS174" s="464" t="s">
        <v>806</v>
      </c>
      <c r="AT174" s="464"/>
      <c r="AU174" s="530"/>
      <c r="AV174" s="489"/>
      <c r="AW174" s="464"/>
      <c r="AX174" s="489"/>
      <c r="AY174" s="499"/>
      <c r="AZ174" s="464"/>
      <c r="BA174" s="464"/>
      <c r="BB174" s="464"/>
      <c r="BC174" s="464"/>
      <c r="BD174" s="464"/>
      <c r="BE174" s="464"/>
      <c r="BF174" s="464"/>
      <c r="BG174" s="464"/>
      <c r="BH174" s="464"/>
      <c r="BI174" s="464"/>
      <c r="BJ174" s="464"/>
      <c r="BK174" s="464"/>
      <c r="BL174" s="464"/>
      <c r="BM174" s="464"/>
      <c r="BN174" s="464"/>
      <c r="BO174" s="464"/>
    </row>
    <row r="175" spans="1:67" s="477" customFormat="1" ht="22.5" x14ac:dyDescent="0.25">
      <c r="A175" s="515"/>
      <c r="B175" s="501" t="s">
        <v>803</v>
      </c>
      <c r="C175" s="2761" t="s">
        <v>804</v>
      </c>
      <c r="D175" s="2761"/>
      <c r="E175" s="2761"/>
      <c r="F175" s="2761"/>
      <c r="G175" s="2761"/>
      <c r="H175" s="502" t="s">
        <v>795</v>
      </c>
      <c r="I175" s="517">
        <v>4.13</v>
      </c>
      <c r="J175" s="503" t="s">
        <v>868</v>
      </c>
      <c r="K175" s="551">
        <v>7.6663125000000001</v>
      </c>
      <c r="L175" s="505"/>
      <c r="M175" s="503"/>
      <c r="N175" s="516">
        <v>364.66</v>
      </c>
      <c r="O175" s="503"/>
      <c r="P175" s="506">
        <v>2795.6</v>
      </c>
      <c r="Q175" s="462"/>
      <c r="R175" s="462"/>
      <c r="S175" s="462"/>
      <c r="T175" s="462"/>
      <c r="U175" s="462"/>
      <c r="V175" s="462"/>
      <c r="W175" s="462"/>
      <c r="X175" s="462"/>
      <c r="Y175" s="462"/>
      <c r="Z175" s="462"/>
      <c r="AA175" s="462"/>
      <c r="AB175" s="464"/>
      <c r="AC175" s="464"/>
      <c r="AD175" s="464"/>
      <c r="AE175" s="464"/>
      <c r="AF175" s="464"/>
      <c r="AG175" s="464"/>
      <c r="AH175" s="464"/>
      <c r="AI175" s="464"/>
      <c r="AJ175" s="464"/>
      <c r="AK175" s="464"/>
      <c r="AL175" s="464"/>
      <c r="AM175" s="464"/>
      <c r="AN175" s="489"/>
      <c r="AO175" s="489"/>
      <c r="AP175" s="489"/>
      <c r="AQ175" s="499"/>
      <c r="AR175" s="464"/>
      <c r="AS175" s="464"/>
      <c r="AT175" s="464" t="s">
        <v>804</v>
      </c>
      <c r="AU175" s="530"/>
      <c r="AV175" s="489"/>
      <c r="AW175" s="464"/>
      <c r="AX175" s="489"/>
      <c r="AY175" s="499"/>
      <c r="AZ175" s="464"/>
      <c r="BA175" s="464"/>
      <c r="BB175" s="464"/>
      <c r="BC175" s="464"/>
      <c r="BD175" s="464"/>
      <c r="BE175" s="464"/>
      <c r="BF175" s="464"/>
      <c r="BG175" s="464"/>
      <c r="BH175" s="464"/>
      <c r="BI175" s="464"/>
      <c r="BJ175" s="464"/>
      <c r="BK175" s="464"/>
      <c r="BL175" s="464"/>
      <c r="BM175" s="464"/>
      <c r="BN175" s="464"/>
      <c r="BO175" s="464"/>
    </row>
    <row r="176" spans="1:67" s="477" customFormat="1" ht="22.5" x14ac:dyDescent="0.25">
      <c r="A176" s="507"/>
      <c r="B176" s="501" t="s">
        <v>807</v>
      </c>
      <c r="C176" s="2761" t="s">
        <v>808</v>
      </c>
      <c r="D176" s="2761"/>
      <c r="E176" s="2761"/>
      <c r="F176" s="2761"/>
      <c r="G176" s="2761"/>
      <c r="H176" s="502" t="s">
        <v>802</v>
      </c>
      <c r="I176" s="517">
        <v>3.17</v>
      </c>
      <c r="J176" s="503" t="s">
        <v>868</v>
      </c>
      <c r="K176" s="551">
        <v>5.8843125000000001</v>
      </c>
      <c r="L176" s="518">
        <v>1.75</v>
      </c>
      <c r="M176" s="514">
        <v>1.26</v>
      </c>
      <c r="N176" s="510">
        <v>2.21</v>
      </c>
      <c r="O176" s="503"/>
      <c r="P176" s="506">
        <v>13</v>
      </c>
      <c r="Q176" s="511"/>
      <c r="R176" s="511"/>
      <c r="S176" s="462"/>
      <c r="T176" s="462"/>
      <c r="U176" s="462"/>
      <c r="V176" s="462"/>
      <c r="W176" s="462"/>
      <c r="X176" s="462"/>
      <c r="Y176" s="462"/>
      <c r="Z176" s="462"/>
      <c r="AA176" s="462"/>
      <c r="AB176" s="464"/>
      <c r="AC176" s="464"/>
      <c r="AD176" s="464"/>
      <c r="AE176" s="464"/>
      <c r="AF176" s="464"/>
      <c r="AG176" s="464"/>
      <c r="AH176" s="464"/>
      <c r="AI176" s="464"/>
      <c r="AJ176" s="464"/>
      <c r="AK176" s="464"/>
      <c r="AL176" s="464"/>
      <c r="AM176" s="464"/>
      <c r="AN176" s="489"/>
      <c r="AO176" s="489"/>
      <c r="AP176" s="489"/>
      <c r="AQ176" s="499"/>
      <c r="AR176" s="464"/>
      <c r="AS176" s="464" t="s">
        <v>808</v>
      </c>
      <c r="AT176" s="464"/>
      <c r="AU176" s="530"/>
      <c r="AV176" s="489"/>
      <c r="AW176" s="464"/>
      <c r="AX176" s="489"/>
      <c r="AY176" s="499"/>
      <c r="AZ176" s="464"/>
      <c r="BA176" s="464"/>
      <c r="BB176" s="464"/>
      <c r="BC176" s="464"/>
      <c r="BD176" s="464"/>
      <c r="BE176" s="464"/>
      <c r="BF176" s="464"/>
      <c r="BG176" s="464"/>
      <c r="BH176" s="464"/>
      <c r="BI176" s="464"/>
      <c r="BJ176" s="464"/>
      <c r="BK176" s="464"/>
      <c r="BL176" s="464"/>
      <c r="BM176" s="464"/>
      <c r="BN176" s="464"/>
      <c r="BO176" s="464"/>
    </row>
    <row r="177" spans="1:67" s="477" customFormat="1" ht="22.5" x14ac:dyDescent="0.25">
      <c r="A177" s="507"/>
      <c r="B177" s="501" t="s">
        <v>809</v>
      </c>
      <c r="C177" s="2761" t="s">
        <v>810</v>
      </c>
      <c r="D177" s="2761"/>
      <c r="E177" s="2761"/>
      <c r="F177" s="2761"/>
      <c r="G177" s="2761"/>
      <c r="H177" s="502" t="s">
        <v>802</v>
      </c>
      <c r="I177" s="517">
        <v>0.19</v>
      </c>
      <c r="J177" s="503" t="s">
        <v>868</v>
      </c>
      <c r="K177" s="551">
        <v>0.35268749999999999</v>
      </c>
      <c r="L177" s="509"/>
      <c r="M177" s="572"/>
      <c r="N177" s="510">
        <v>535.19000000000005</v>
      </c>
      <c r="O177" s="503"/>
      <c r="P177" s="506">
        <v>188.75</v>
      </c>
      <c r="Q177" s="511"/>
      <c r="R177" s="511"/>
      <c r="S177" s="462"/>
      <c r="T177" s="462"/>
      <c r="U177" s="462"/>
      <c r="V177" s="462"/>
      <c r="W177" s="462"/>
      <c r="X177" s="462"/>
      <c r="Y177" s="462"/>
      <c r="Z177" s="462"/>
      <c r="AA177" s="462"/>
      <c r="AB177" s="464"/>
      <c r="AC177" s="464"/>
      <c r="AD177" s="464"/>
      <c r="AE177" s="464"/>
      <c r="AF177" s="464"/>
      <c r="AG177" s="464"/>
      <c r="AH177" s="464"/>
      <c r="AI177" s="464"/>
      <c r="AJ177" s="464"/>
      <c r="AK177" s="464"/>
      <c r="AL177" s="464"/>
      <c r="AM177" s="464"/>
      <c r="AN177" s="489"/>
      <c r="AO177" s="489"/>
      <c r="AP177" s="489"/>
      <c r="AQ177" s="499"/>
      <c r="AR177" s="464"/>
      <c r="AS177" s="464" t="s">
        <v>810</v>
      </c>
      <c r="AT177" s="464"/>
      <c r="AU177" s="530"/>
      <c r="AV177" s="489"/>
      <c r="AW177" s="464"/>
      <c r="AX177" s="489"/>
      <c r="AY177" s="499"/>
      <c r="AZ177" s="464"/>
      <c r="BA177" s="464"/>
      <c r="BB177" s="464"/>
      <c r="BC177" s="464"/>
      <c r="BD177" s="464"/>
      <c r="BE177" s="464"/>
      <c r="BF177" s="464"/>
      <c r="BG177" s="464"/>
      <c r="BH177" s="464"/>
      <c r="BI177" s="464"/>
      <c r="BJ177" s="464"/>
      <c r="BK177" s="464"/>
      <c r="BL177" s="464"/>
      <c r="BM177" s="464"/>
      <c r="BN177" s="464"/>
      <c r="BO177" s="464"/>
    </row>
    <row r="178" spans="1:67" s="477" customFormat="1" ht="22.5" x14ac:dyDescent="0.25">
      <c r="A178" s="515"/>
      <c r="B178" s="501" t="s">
        <v>811</v>
      </c>
      <c r="C178" s="2761" t="s">
        <v>812</v>
      </c>
      <c r="D178" s="2761"/>
      <c r="E178" s="2761"/>
      <c r="F178" s="2761"/>
      <c r="G178" s="2761"/>
      <c r="H178" s="502" t="s">
        <v>795</v>
      </c>
      <c r="I178" s="517">
        <v>0.19</v>
      </c>
      <c r="J178" s="503" t="s">
        <v>868</v>
      </c>
      <c r="K178" s="551">
        <v>0.35268749999999999</v>
      </c>
      <c r="L178" s="505"/>
      <c r="M178" s="503"/>
      <c r="N178" s="516">
        <v>271.47000000000003</v>
      </c>
      <c r="O178" s="503"/>
      <c r="P178" s="520">
        <v>95.74</v>
      </c>
      <c r="Q178" s="462"/>
      <c r="R178" s="462"/>
      <c r="S178" s="462"/>
      <c r="T178" s="462"/>
      <c r="U178" s="462"/>
      <c r="V178" s="462"/>
      <c r="W178" s="462"/>
      <c r="X178" s="462"/>
      <c r="Y178" s="462"/>
      <c r="Z178" s="462"/>
      <c r="AA178" s="462"/>
      <c r="AB178" s="464"/>
      <c r="AC178" s="464"/>
      <c r="AD178" s="464"/>
      <c r="AE178" s="464"/>
      <c r="AF178" s="464"/>
      <c r="AG178" s="464"/>
      <c r="AH178" s="464"/>
      <c r="AI178" s="464"/>
      <c r="AJ178" s="464"/>
      <c r="AK178" s="464"/>
      <c r="AL178" s="464"/>
      <c r="AM178" s="464"/>
      <c r="AN178" s="489"/>
      <c r="AO178" s="489"/>
      <c r="AP178" s="489"/>
      <c r="AQ178" s="499"/>
      <c r="AR178" s="464"/>
      <c r="AS178" s="464"/>
      <c r="AT178" s="464" t="s">
        <v>812</v>
      </c>
      <c r="AU178" s="530"/>
      <c r="AV178" s="489"/>
      <c r="AW178" s="464"/>
      <c r="AX178" s="489"/>
      <c r="AY178" s="499"/>
      <c r="AZ178" s="464"/>
      <c r="BA178" s="464"/>
      <c r="BB178" s="464"/>
      <c r="BC178" s="464"/>
      <c r="BD178" s="464"/>
      <c r="BE178" s="464"/>
      <c r="BF178" s="464"/>
      <c r="BG178" s="464"/>
      <c r="BH178" s="464"/>
      <c r="BI178" s="464"/>
      <c r="BJ178" s="464"/>
      <c r="BK178" s="464"/>
      <c r="BL178" s="464"/>
      <c r="BM178" s="464"/>
      <c r="BN178" s="464"/>
      <c r="BO178" s="464"/>
    </row>
    <row r="179" spans="1:67" s="477" customFormat="1" ht="22.5" x14ac:dyDescent="0.25">
      <c r="A179" s="507"/>
      <c r="B179" s="501" t="s">
        <v>813</v>
      </c>
      <c r="C179" s="2761" t="s">
        <v>814</v>
      </c>
      <c r="D179" s="2761"/>
      <c r="E179" s="2761"/>
      <c r="F179" s="2761"/>
      <c r="G179" s="2761"/>
      <c r="H179" s="502" t="s">
        <v>802</v>
      </c>
      <c r="I179" s="517">
        <v>1.63</v>
      </c>
      <c r="J179" s="503" t="s">
        <v>868</v>
      </c>
      <c r="K179" s="551">
        <v>3.0256875000000001</v>
      </c>
      <c r="L179" s="518">
        <v>4.3499999999999996</v>
      </c>
      <c r="M179" s="514">
        <v>1.19</v>
      </c>
      <c r="N179" s="510">
        <v>5.18</v>
      </c>
      <c r="O179" s="503"/>
      <c r="P179" s="506">
        <v>15.67</v>
      </c>
      <c r="Q179" s="511"/>
      <c r="R179" s="511"/>
      <c r="S179" s="462"/>
      <c r="T179" s="462"/>
      <c r="U179" s="462"/>
      <c r="V179" s="462"/>
      <c r="W179" s="462"/>
      <c r="X179" s="462"/>
      <c r="Y179" s="462"/>
      <c r="Z179" s="462"/>
      <c r="AA179" s="462"/>
      <c r="AB179" s="464"/>
      <c r="AC179" s="464"/>
      <c r="AD179" s="464"/>
      <c r="AE179" s="464"/>
      <c r="AF179" s="464"/>
      <c r="AG179" s="464"/>
      <c r="AH179" s="464"/>
      <c r="AI179" s="464"/>
      <c r="AJ179" s="464"/>
      <c r="AK179" s="464"/>
      <c r="AL179" s="464"/>
      <c r="AM179" s="464"/>
      <c r="AN179" s="489"/>
      <c r="AO179" s="489"/>
      <c r="AP179" s="489"/>
      <c r="AQ179" s="499"/>
      <c r="AR179" s="464"/>
      <c r="AS179" s="464" t="s">
        <v>814</v>
      </c>
      <c r="AT179" s="464"/>
      <c r="AU179" s="530"/>
      <c r="AV179" s="489"/>
      <c r="AW179" s="464"/>
      <c r="AX179" s="489"/>
      <c r="AY179" s="499"/>
      <c r="AZ179" s="464"/>
      <c r="BA179" s="464"/>
      <c r="BB179" s="464"/>
      <c r="BC179" s="464"/>
      <c r="BD179" s="464"/>
      <c r="BE179" s="464"/>
      <c r="BF179" s="464"/>
      <c r="BG179" s="464"/>
      <c r="BH179" s="464"/>
      <c r="BI179" s="464"/>
      <c r="BJ179" s="464"/>
      <c r="BK179" s="464"/>
      <c r="BL179" s="464"/>
      <c r="BM179" s="464"/>
      <c r="BN179" s="464"/>
      <c r="BO179" s="464"/>
    </row>
    <row r="180" spans="1:67" s="477" customFormat="1" ht="23.25" x14ac:dyDescent="0.25">
      <c r="A180" s="507"/>
      <c r="B180" s="501" t="s">
        <v>815</v>
      </c>
      <c r="C180" s="2761" t="s">
        <v>816</v>
      </c>
      <c r="D180" s="2761"/>
      <c r="E180" s="2761"/>
      <c r="F180" s="2761"/>
      <c r="G180" s="2761"/>
      <c r="H180" s="502" t="s">
        <v>802</v>
      </c>
      <c r="I180" s="517">
        <v>6.16</v>
      </c>
      <c r="J180" s="503" t="s">
        <v>868</v>
      </c>
      <c r="K180" s="504">
        <v>11.4345</v>
      </c>
      <c r="L180" s="518">
        <v>51.1</v>
      </c>
      <c r="M180" s="519">
        <v>0.9</v>
      </c>
      <c r="N180" s="510">
        <v>45.99</v>
      </c>
      <c r="O180" s="503"/>
      <c r="P180" s="506">
        <v>525.87</v>
      </c>
      <c r="Q180" s="511"/>
      <c r="R180" s="511"/>
      <c r="S180" s="462"/>
      <c r="T180" s="462"/>
      <c r="U180" s="462"/>
      <c r="V180" s="462"/>
      <c r="W180" s="462"/>
      <c r="X180" s="462"/>
      <c r="Y180" s="462"/>
      <c r="Z180" s="462"/>
      <c r="AA180" s="462"/>
      <c r="AB180" s="464"/>
      <c r="AC180" s="464"/>
      <c r="AD180" s="464"/>
      <c r="AE180" s="464"/>
      <c r="AF180" s="464"/>
      <c r="AG180" s="464"/>
      <c r="AH180" s="464"/>
      <c r="AI180" s="464"/>
      <c r="AJ180" s="464"/>
      <c r="AK180" s="464"/>
      <c r="AL180" s="464"/>
      <c r="AM180" s="464"/>
      <c r="AN180" s="489"/>
      <c r="AO180" s="489"/>
      <c r="AP180" s="489"/>
      <c r="AQ180" s="499"/>
      <c r="AR180" s="464"/>
      <c r="AS180" s="464" t="s">
        <v>816</v>
      </c>
      <c r="AT180" s="464"/>
      <c r="AU180" s="530"/>
      <c r="AV180" s="489"/>
      <c r="AW180" s="464"/>
      <c r="AX180" s="489"/>
      <c r="AY180" s="499"/>
      <c r="AZ180" s="464"/>
      <c r="BA180" s="464"/>
      <c r="BB180" s="464"/>
      <c r="BC180" s="464"/>
      <c r="BD180" s="464"/>
      <c r="BE180" s="464"/>
      <c r="BF180" s="464"/>
      <c r="BG180" s="464"/>
      <c r="BH180" s="464"/>
      <c r="BI180" s="464"/>
      <c r="BJ180" s="464"/>
      <c r="BK180" s="464"/>
      <c r="BL180" s="464"/>
      <c r="BM180" s="464"/>
      <c r="BN180" s="464"/>
      <c r="BO180" s="464"/>
    </row>
    <row r="181" spans="1:67" s="477" customFormat="1" ht="15" x14ac:dyDescent="0.25">
      <c r="A181" s="500"/>
      <c r="B181" s="501" t="s">
        <v>232</v>
      </c>
      <c r="C181" s="2761" t="s">
        <v>817</v>
      </c>
      <c r="D181" s="2761"/>
      <c r="E181" s="2761"/>
      <c r="F181" s="2761"/>
      <c r="G181" s="2761"/>
      <c r="H181" s="502"/>
      <c r="I181" s="503"/>
      <c r="J181" s="503"/>
      <c r="K181" s="503"/>
      <c r="L181" s="505"/>
      <c r="M181" s="503"/>
      <c r="N181" s="505"/>
      <c r="O181" s="503"/>
      <c r="P181" s="506">
        <v>1496.58</v>
      </c>
      <c r="Q181" s="462"/>
      <c r="R181" s="462"/>
      <c r="S181" s="462"/>
      <c r="T181" s="462"/>
      <c r="U181" s="462"/>
      <c r="V181" s="462"/>
      <c r="W181" s="462"/>
      <c r="X181" s="462"/>
      <c r="Y181" s="462"/>
      <c r="Z181" s="462"/>
      <c r="AA181" s="462"/>
      <c r="AB181" s="464"/>
      <c r="AC181" s="464"/>
      <c r="AD181" s="464"/>
      <c r="AE181" s="464"/>
      <c r="AF181" s="464"/>
      <c r="AG181" s="464"/>
      <c r="AH181" s="464"/>
      <c r="AI181" s="464"/>
      <c r="AJ181" s="464"/>
      <c r="AK181" s="464"/>
      <c r="AL181" s="464"/>
      <c r="AM181" s="464"/>
      <c r="AN181" s="489"/>
      <c r="AO181" s="489"/>
      <c r="AP181" s="489"/>
      <c r="AQ181" s="499"/>
      <c r="AR181" s="464" t="s">
        <v>817</v>
      </c>
      <c r="AS181" s="464"/>
      <c r="AT181" s="464"/>
      <c r="AU181" s="530"/>
      <c r="AV181" s="489"/>
      <c r="AW181" s="464"/>
      <c r="AX181" s="489"/>
      <c r="AY181" s="499"/>
      <c r="AZ181" s="464"/>
      <c r="BA181" s="464"/>
      <c r="BB181" s="464"/>
      <c r="BC181" s="464"/>
      <c r="BD181" s="464"/>
      <c r="BE181" s="464"/>
      <c r="BF181" s="464"/>
      <c r="BG181" s="464"/>
      <c r="BH181" s="464"/>
      <c r="BI181" s="464"/>
      <c r="BJ181" s="464"/>
      <c r="BK181" s="464"/>
      <c r="BL181" s="464"/>
      <c r="BM181" s="464"/>
      <c r="BN181" s="464"/>
      <c r="BO181" s="464"/>
    </row>
    <row r="182" spans="1:67" s="477" customFormat="1" ht="15" x14ac:dyDescent="0.25">
      <c r="A182" s="507"/>
      <c r="B182" s="501" t="s">
        <v>818</v>
      </c>
      <c r="C182" s="2761" t="s">
        <v>819</v>
      </c>
      <c r="D182" s="2761"/>
      <c r="E182" s="2761"/>
      <c r="F182" s="2761"/>
      <c r="G182" s="2761"/>
      <c r="H182" s="502" t="s">
        <v>820</v>
      </c>
      <c r="I182" s="517">
        <v>1.37</v>
      </c>
      <c r="J182" s="503"/>
      <c r="K182" s="522">
        <v>1.5069999999999999</v>
      </c>
      <c r="L182" s="509"/>
      <c r="M182" s="572"/>
      <c r="N182" s="510">
        <v>114.64</v>
      </c>
      <c r="O182" s="503"/>
      <c r="P182" s="506">
        <v>172.76</v>
      </c>
      <c r="Q182" s="511"/>
      <c r="R182" s="511"/>
      <c r="S182" s="462"/>
      <c r="T182" s="462"/>
      <c r="U182" s="462"/>
      <c r="V182" s="462"/>
      <c r="W182" s="462"/>
      <c r="X182" s="462"/>
      <c r="Y182" s="462"/>
      <c r="Z182" s="462"/>
      <c r="AA182" s="462"/>
      <c r="AB182" s="464"/>
      <c r="AC182" s="464"/>
      <c r="AD182" s="464"/>
      <c r="AE182" s="464"/>
      <c r="AF182" s="464"/>
      <c r="AG182" s="464"/>
      <c r="AH182" s="464"/>
      <c r="AI182" s="464"/>
      <c r="AJ182" s="464"/>
      <c r="AK182" s="464"/>
      <c r="AL182" s="464"/>
      <c r="AM182" s="464"/>
      <c r="AN182" s="489"/>
      <c r="AO182" s="489"/>
      <c r="AP182" s="489"/>
      <c r="AQ182" s="499"/>
      <c r="AR182" s="464"/>
      <c r="AS182" s="464" t="s">
        <v>819</v>
      </c>
      <c r="AT182" s="464"/>
      <c r="AU182" s="530"/>
      <c r="AV182" s="489"/>
      <c r="AW182" s="464"/>
      <c r="AX182" s="489"/>
      <c r="AY182" s="499"/>
      <c r="AZ182" s="464"/>
      <c r="BA182" s="464"/>
      <c r="BB182" s="464"/>
      <c r="BC182" s="464"/>
      <c r="BD182" s="464"/>
      <c r="BE182" s="464"/>
      <c r="BF182" s="464"/>
      <c r="BG182" s="464"/>
      <c r="BH182" s="464"/>
      <c r="BI182" s="464"/>
      <c r="BJ182" s="464"/>
      <c r="BK182" s="464"/>
      <c r="BL182" s="464"/>
      <c r="BM182" s="464"/>
      <c r="BN182" s="464"/>
      <c r="BO182" s="464"/>
    </row>
    <row r="183" spans="1:67" s="477" customFormat="1" ht="15" x14ac:dyDescent="0.25">
      <c r="A183" s="507"/>
      <c r="B183" s="501" t="s">
        <v>821</v>
      </c>
      <c r="C183" s="2761" t="s">
        <v>822</v>
      </c>
      <c r="D183" s="2761"/>
      <c r="E183" s="2761"/>
      <c r="F183" s="2761"/>
      <c r="G183" s="2761"/>
      <c r="H183" s="502" t="s">
        <v>823</v>
      </c>
      <c r="I183" s="517">
        <v>0.41</v>
      </c>
      <c r="J183" s="503"/>
      <c r="K183" s="522">
        <v>0.45100000000000001</v>
      </c>
      <c r="L183" s="518">
        <v>41.38</v>
      </c>
      <c r="M183" s="519">
        <v>1.2</v>
      </c>
      <c r="N183" s="510">
        <v>49.66</v>
      </c>
      <c r="O183" s="503"/>
      <c r="P183" s="506">
        <v>22.4</v>
      </c>
      <c r="Q183" s="511"/>
      <c r="R183" s="511"/>
      <c r="S183" s="462"/>
      <c r="T183" s="462"/>
      <c r="U183" s="462"/>
      <c r="V183" s="462"/>
      <c r="W183" s="462"/>
      <c r="X183" s="462"/>
      <c r="Y183" s="462"/>
      <c r="Z183" s="462"/>
      <c r="AA183" s="462"/>
      <c r="AB183" s="464"/>
      <c r="AC183" s="464"/>
      <c r="AD183" s="464"/>
      <c r="AE183" s="464"/>
      <c r="AF183" s="464"/>
      <c r="AG183" s="464"/>
      <c r="AH183" s="464"/>
      <c r="AI183" s="464"/>
      <c r="AJ183" s="464"/>
      <c r="AK183" s="464"/>
      <c r="AL183" s="464"/>
      <c r="AM183" s="464"/>
      <c r="AN183" s="489"/>
      <c r="AO183" s="489"/>
      <c r="AP183" s="489"/>
      <c r="AQ183" s="499"/>
      <c r="AR183" s="464"/>
      <c r="AS183" s="464" t="s">
        <v>822</v>
      </c>
      <c r="AT183" s="464"/>
      <c r="AU183" s="530"/>
      <c r="AV183" s="489"/>
      <c r="AW183" s="464"/>
      <c r="AX183" s="489"/>
      <c r="AY183" s="499"/>
      <c r="AZ183" s="464"/>
      <c r="BA183" s="464"/>
      <c r="BB183" s="464"/>
      <c r="BC183" s="464"/>
      <c r="BD183" s="464"/>
      <c r="BE183" s="464"/>
      <c r="BF183" s="464"/>
      <c r="BG183" s="464"/>
      <c r="BH183" s="464"/>
      <c r="BI183" s="464"/>
      <c r="BJ183" s="464"/>
      <c r="BK183" s="464"/>
      <c r="BL183" s="464"/>
      <c r="BM183" s="464"/>
      <c r="BN183" s="464"/>
      <c r="BO183" s="464"/>
    </row>
    <row r="184" spans="1:67" s="477" customFormat="1" ht="15" x14ac:dyDescent="0.25">
      <c r="A184" s="507"/>
      <c r="B184" s="501" t="s">
        <v>824</v>
      </c>
      <c r="C184" s="2761" t="s">
        <v>825</v>
      </c>
      <c r="D184" s="2761"/>
      <c r="E184" s="2761"/>
      <c r="F184" s="2761"/>
      <c r="G184" s="2761"/>
      <c r="H184" s="502" t="s">
        <v>826</v>
      </c>
      <c r="I184" s="522">
        <v>3.2189999999999999</v>
      </c>
      <c r="J184" s="503"/>
      <c r="K184" s="504">
        <v>3.5409000000000002</v>
      </c>
      <c r="L184" s="509"/>
      <c r="M184" s="572"/>
      <c r="N184" s="510">
        <v>6.17</v>
      </c>
      <c r="O184" s="503"/>
      <c r="P184" s="506">
        <v>21.85</v>
      </c>
      <c r="Q184" s="511"/>
      <c r="R184" s="511"/>
      <c r="S184" s="462"/>
      <c r="T184" s="462"/>
      <c r="U184" s="462"/>
      <c r="V184" s="462"/>
      <c r="W184" s="462"/>
      <c r="X184" s="462"/>
      <c r="Y184" s="462"/>
      <c r="Z184" s="462"/>
      <c r="AA184" s="462"/>
      <c r="AB184" s="464"/>
      <c r="AC184" s="464"/>
      <c r="AD184" s="464"/>
      <c r="AE184" s="464"/>
      <c r="AF184" s="464"/>
      <c r="AG184" s="464"/>
      <c r="AH184" s="464"/>
      <c r="AI184" s="464"/>
      <c r="AJ184" s="464"/>
      <c r="AK184" s="464"/>
      <c r="AL184" s="464"/>
      <c r="AM184" s="464"/>
      <c r="AN184" s="489"/>
      <c r="AO184" s="489"/>
      <c r="AP184" s="489"/>
      <c r="AQ184" s="499"/>
      <c r="AR184" s="464"/>
      <c r="AS184" s="464" t="s">
        <v>825</v>
      </c>
      <c r="AT184" s="464"/>
      <c r="AU184" s="530"/>
      <c r="AV184" s="489"/>
      <c r="AW184" s="464"/>
      <c r="AX184" s="489"/>
      <c r="AY184" s="499"/>
      <c r="AZ184" s="464"/>
      <c r="BA184" s="464"/>
      <c r="BB184" s="464"/>
      <c r="BC184" s="464"/>
      <c r="BD184" s="464"/>
      <c r="BE184" s="464"/>
      <c r="BF184" s="464"/>
      <c r="BG184" s="464"/>
      <c r="BH184" s="464"/>
      <c r="BI184" s="464"/>
      <c r="BJ184" s="464"/>
      <c r="BK184" s="464"/>
      <c r="BL184" s="464"/>
      <c r="BM184" s="464"/>
      <c r="BN184" s="464"/>
      <c r="BO184" s="464"/>
    </row>
    <row r="185" spans="1:67" s="477" customFormat="1" ht="23.25" x14ac:dyDescent="0.25">
      <c r="A185" s="507"/>
      <c r="B185" s="501" t="s">
        <v>827</v>
      </c>
      <c r="C185" s="2761" t="s">
        <v>828</v>
      </c>
      <c r="D185" s="2761"/>
      <c r="E185" s="2761"/>
      <c r="F185" s="2761"/>
      <c r="G185" s="2761"/>
      <c r="H185" s="502" t="s">
        <v>823</v>
      </c>
      <c r="I185" s="521">
        <v>4</v>
      </c>
      <c r="J185" s="503"/>
      <c r="K185" s="508">
        <v>4.4000000000000004</v>
      </c>
      <c r="L185" s="518">
        <v>142.68</v>
      </c>
      <c r="M185" s="514">
        <v>1.05</v>
      </c>
      <c r="N185" s="510">
        <v>149.81</v>
      </c>
      <c r="O185" s="503"/>
      <c r="P185" s="506">
        <v>659.16</v>
      </c>
      <c r="Q185" s="511"/>
      <c r="R185" s="511"/>
      <c r="S185" s="462"/>
      <c r="T185" s="462"/>
      <c r="U185" s="462"/>
      <c r="V185" s="462"/>
      <c r="W185" s="462"/>
      <c r="X185" s="462"/>
      <c r="Y185" s="462"/>
      <c r="Z185" s="462"/>
      <c r="AA185" s="462"/>
      <c r="AB185" s="464"/>
      <c r="AC185" s="464"/>
      <c r="AD185" s="464"/>
      <c r="AE185" s="464"/>
      <c r="AF185" s="464"/>
      <c r="AG185" s="464"/>
      <c r="AH185" s="464"/>
      <c r="AI185" s="464"/>
      <c r="AJ185" s="464"/>
      <c r="AK185" s="464"/>
      <c r="AL185" s="464"/>
      <c r="AM185" s="464"/>
      <c r="AN185" s="489"/>
      <c r="AO185" s="489"/>
      <c r="AP185" s="489"/>
      <c r="AQ185" s="499"/>
      <c r="AR185" s="464"/>
      <c r="AS185" s="464" t="s">
        <v>828</v>
      </c>
      <c r="AT185" s="464"/>
      <c r="AU185" s="530"/>
      <c r="AV185" s="489"/>
      <c r="AW185" s="464"/>
      <c r="AX185" s="489"/>
      <c r="AY185" s="499"/>
      <c r="AZ185" s="464"/>
      <c r="BA185" s="464"/>
      <c r="BB185" s="464"/>
      <c r="BC185" s="464"/>
      <c r="BD185" s="464"/>
      <c r="BE185" s="464"/>
      <c r="BF185" s="464"/>
      <c r="BG185" s="464"/>
      <c r="BH185" s="464"/>
      <c r="BI185" s="464"/>
      <c r="BJ185" s="464"/>
      <c r="BK185" s="464"/>
      <c r="BL185" s="464"/>
      <c r="BM185" s="464"/>
      <c r="BN185" s="464"/>
      <c r="BO185" s="464"/>
    </row>
    <row r="186" spans="1:67" s="477" customFormat="1" ht="15" x14ac:dyDescent="0.25">
      <c r="A186" s="507"/>
      <c r="B186" s="501" t="s">
        <v>829</v>
      </c>
      <c r="C186" s="2761" t="s">
        <v>830</v>
      </c>
      <c r="D186" s="2761"/>
      <c r="E186" s="2761"/>
      <c r="F186" s="2761"/>
      <c r="G186" s="2761"/>
      <c r="H186" s="502" t="s">
        <v>789</v>
      </c>
      <c r="I186" s="512">
        <v>1.0000000000000001E-5</v>
      </c>
      <c r="J186" s="503"/>
      <c r="K186" s="536">
        <v>1.1E-5</v>
      </c>
      <c r="L186" s="513">
        <v>70296.2</v>
      </c>
      <c r="M186" s="514">
        <v>1.17</v>
      </c>
      <c r="N186" s="510">
        <v>82246.55</v>
      </c>
      <c r="O186" s="503"/>
      <c r="P186" s="506">
        <v>0.9</v>
      </c>
      <c r="Q186" s="511"/>
      <c r="R186" s="511"/>
      <c r="S186" s="462"/>
      <c r="T186" s="462"/>
      <c r="U186" s="462"/>
      <c r="V186" s="462"/>
      <c r="W186" s="462"/>
      <c r="X186" s="462"/>
      <c r="Y186" s="462"/>
      <c r="Z186" s="462"/>
      <c r="AA186" s="462"/>
      <c r="AB186" s="464"/>
      <c r="AC186" s="464"/>
      <c r="AD186" s="464"/>
      <c r="AE186" s="464"/>
      <c r="AF186" s="464"/>
      <c r="AG186" s="464"/>
      <c r="AH186" s="464"/>
      <c r="AI186" s="464"/>
      <c r="AJ186" s="464"/>
      <c r="AK186" s="464"/>
      <c r="AL186" s="464"/>
      <c r="AM186" s="464"/>
      <c r="AN186" s="489"/>
      <c r="AO186" s="489"/>
      <c r="AP186" s="489"/>
      <c r="AQ186" s="499"/>
      <c r="AR186" s="464"/>
      <c r="AS186" s="464" t="s">
        <v>830</v>
      </c>
      <c r="AT186" s="464"/>
      <c r="AU186" s="530"/>
      <c r="AV186" s="489"/>
      <c r="AW186" s="464"/>
      <c r="AX186" s="489"/>
      <c r="AY186" s="499"/>
      <c r="AZ186" s="464"/>
      <c r="BA186" s="464"/>
      <c r="BB186" s="464"/>
      <c r="BC186" s="464"/>
      <c r="BD186" s="464"/>
      <c r="BE186" s="464"/>
      <c r="BF186" s="464"/>
      <c r="BG186" s="464"/>
      <c r="BH186" s="464"/>
      <c r="BI186" s="464"/>
      <c r="BJ186" s="464"/>
      <c r="BK186" s="464"/>
      <c r="BL186" s="464"/>
      <c r="BM186" s="464"/>
      <c r="BN186" s="464"/>
      <c r="BO186" s="464"/>
    </row>
    <row r="187" spans="1:67" s="477" customFormat="1" ht="15" x14ac:dyDescent="0.25">
      <c r="A187" s="507"/>
      <c r="B187" s="501" t="s">
        <v>831</v>
      </c>
      <c r="C187" s="2761" t="s">
        <v>832</v>
      </c>
      <c r="D187" s="2761"/>
      <c r="E187" s="2761"/>
      <c r="F187" s="2761"/>
      <c r="G187" s="2761"/>
      <c r="H187" s="502" t="s">
        <v>789</v>
      </c>
      <c r="I187" s="504">
        <v>1E-4</v>
      </c>
      <c r="J187" s="503"/>
      <c r="K187" s="512">
        <v>1.1E-4</v>
      </c>
      <c r="L187" s="513">
        <v>231787.35</v>
      </c>
      <c r="M187" s="519">
        <v>1.9</v>
      </c>
      <c r="N187" s="510">
        <v>440395.97</v>
      </c>
      <c r="O187" s="503"/>
      <c r="P187" s="506">
        <v>48.44</v>
      </c>
      <c r="Q187" s="511"/>
      <c r="R187" s="511"/>
      <c r="S187" s="462"/>
      <c r="T187" s="462"/>
      <c r="U187" s="462"/>
      <c r="V187" s="462"/>
      <c r="W187" s="462"/>
      <c r="X187" s="462"/>
      <c r="Y187" s="462"/>
      <c r="Z187" s="462"/>
      <c r="AA187" s="462"/>
      <c r="AB187" s="464"/>
      <c r="AC187" s="464"/>
      <c r="AD187" s="464"/>
      <c r="AE187" s="464"/>
      <c r="AF187" s="464"/>
      <c r="AG187" s="464"/>
      <c r="AH187" s="464"/>
      <c r="AI187" s="464"/>
      <c r="AJ187" s="464"/>
      <c r="AK187" s="464"/>
      <c r="AL187" s="464"/>
      <c r="AM187" s="464"/>
      <c r="AN187" s="489"/>
      <c r="AO187" s="489"/>
      <c r="AP187" s="489"/>
      <c r="AQ187" s="499"/>
      <c r="AR187" s="464"/>
      <c r="AS187" s="464" t="s">
        <v>832</v>
      </c>
      <c r="AT187" s="464"/>
      <c r="AU187" s="530"/>
      <c r="AV187" s="489"/>
      <c r="AW187" s="464"/>
      <c r="AX187" s="489"/>
      <c r="AY187" s="499"/>
      <c r="AZ187" s="464"/>
      <c r="BA187" s="464"/>
      <c r="BB187" s="464"/>
      <c r="BC187" s="464"/>
      <c r="BD187" s="464"/>
      <c r="BE187" s="464"/>
      <c r="BF187" s="464"/>
      <c r="BG187" s="464"/>
      <c r="BH187" s="464"/>
      <c r="BI187" s="464"/>
      <c r="BJ187" s="464"/>
      <c r="BK187" s="464"/>
      <c r="BL187" s="464"/>
      <c r="BM187" s="464"/>
      <c r="BN187" s="464"/>
      <c r="BO187" s="464"/>
    </row>
    <row r="188" spans="1:67" s="477" customFormat="1" ht="23.25" x14ac:dyDescent="0.25">
      <c r="A188" s="507"/>
      <c r="B188" s="501" t="s">
        <v>833</v>
      </c>
      <c r="C188" s="2761" t="s">
        <v>834</v>
      </c>
      <c r="D188" s="2761"/>
      <c r="E188" s="2761"/>
      <c r="F188" s="2761"/>
      <c r="G188" s="2761"/>
      <c r="H188" s="502" t="s">
        <v>789</v>
      </c>
      <c r="I188" s="522">
        <v>1E-3</v>
      </c>
      <c r="J188" s="503"/>
      <c r="K188" s="504">
        <v>1.1000000000000001E-3</v>
      </c>
      <c r="L188" s="513">
        <v>105278.81</v>
      </c>
      <c r="M188" s="514">
        <v>1.1599999999999999</v>
      </c>
      <c r="N188" s="510">
        <v>122123.42</v>
      </c>
      <c r="O188" s="503"/>
      <c r="P188" s="506">
        <v>134.34</v>
      </c>
      <c r="Q188" s="511"/>
      <c r="R188" s="511"/>
      <c r="S188" s="462"/>
      <c r="T188" s="462"/>
      <c r="U188" s="462"/>
      <c r="V188" s="462"/>
      <c r="W188" s="462"/>
      <c r="X188" s="462"/>
      <c r="Y188" s="462"/>
      <c r="Z188" s="462"/>
      <c r="AA188" s="462"/>
      <c r="AB188" s="464"/>
      <c r="AC188" s="464"/>
      <c r="AD188" s="464"/>
      <c r="AE188" s="464"/>
      <c r="AF188" s="464"/>
      <c r="AG188" s="464"/>
      <c r="AH188" s="464"/>
      <c r="AI188" s="464"/>
      <c r="AJ188" s="464"/>
      <c r="AK188" s="464"/>
      <c r="AL188" s="464"/>
      <c r="AM188" s="464"/>
      <c r="AN188" s="489"/>
      <c r="AO188" s="489"/>
      <c r="AP188" s="489"/>
      <c r="AQ188" s="499"/>
      <c r="AR188" s="464"/>
      <c r="AS188" s="464" t="s">
        <v>834</v>
      </c>
      <c r="AT188" s="464"/>
      <c r="AU188" s="530"/>
      <c r="AV188" s="489"/>
      <c r="AW188" s="464"/>
      <c r="AX188" s="489"/>
      <c r="AY188" s="499"/>
      <c r="AZ188" s="464"/>
      <c r="BA188" s="464"/>
      <c r="BB188" s="464"/>
      <c r="BC188" s="464"/>
      <c r="BD188" s="464"/>
      <c r="BE188" s="464"/>
      <c r="BF188" s="464"/>
      <c r="BG188" s="464"/>
      <c r="BH188" s="464"/>
      <c r="BI188" s="464"/>
      <c r="BJ188" s="464"/>
      <c r="BK188" s="464"/>
      <c r="BL188" s="464"/>
      <c r="BM188" s="464"/>
      <c r="BN188" s="464"/>
      <c r="BO188" s="464"/>
    </row>
    <row r="189" spans="1:67" s="477" customFormat="1" ht="34.5" x14ac:dyDescent="0.25">
      <c r="A189" s="507"/>
      <c r="B189" s="501" t="s">
        <v>835</v>
      </c>
      <c r="C189" s="2761" t="s">
        <v>836</v>
      </c>
      <c r="D189" s="2761"/>
      <c r="E189" s="2761"/>
      <c r="F189" s="2761"/>
      <c r="G189" s="2761"/>
      <c r="H189" s="502" t="s">
        <v>837</v>
      </c>
      <c r="I189" s="504">
        <v>1.8700000000000001E-2</v>
      </c>
      <c r="J189" s="503"/>
      <c r="K189" s="512">
        <v>2.0570000000000001E-2</v>
      </c>
      <c r="L189" s="518">
        <v>307.83999999999997</v>
      </c>
      <c r="M189" s="514">
        <v>1.03</v>
      </c>
      <c r="N189" s="510">
        <v>317.08</v>
      </c>
      <c r="O189" s="503"/>
      <c r="P189" s="506">
        <v>6.52</v>
      </c>
      <c r="Q189" s="511"/>
      <c r="R189" s="511"/>
      <c r="S189" s="462"/>
      <c r="T189" s="462"/>
      <c r="U189" s="462"/>
      <c r="V189" s="462"/>
      <c r="W189" s="462"/>
      <c r="X189" s="462"/>
      <c r="Y189" s="462"/>
      <c r="Z189" s="462"/>
      <c r="AA189" s="462"/>
      <c r="AB189" s="464"/>
      <c r="AC189" s="464"/>
      <c r="AD189" s="464"/>
      <c r="AE189" s="464"/>
      <c r="AF189" s="464"/>
      <c r="AG189" s="464"/>
      <c r="AH189" s="464"/>
      <c r="AI189" s="464"/>
      <c r="AJ189" s="464"/>
      <c r="AK189" s="464"/>
      <c r="AL189" s="464"/>
      <c r="AM189" s="464"/>
      <c r="AN189" s="489"/>
      <c r="AO189" s="489"/>
      <c r="AP189" s="489"/>
      <c r="AQ189" s="499"/>
      <c r="AR189" s="464"/>
      <c r="AS189" s="464" t="s">
        <v>836</v>
      </c>
      <c r="AT189" s="464"/>
      <c r="AU189" s="530"/>
      <c r="AV189" s="489"/>
      <c r="AW189" s="464"/>
      <c r="AX189" s="489"/>
      <c r="AY189" s="499"/>
      <c r="AZ189" s="464"/>
      <c r="BA189" s="464"/>
      <c r="BB189" s="464"/>
      <c r="BC189" s="464"/>
      <c r="BD189" s="464"/>
      <c r="BE189" s="464"/>
      <c r="BF189" s="464"/>
      <c r="BG189" s="464"/>
      <c r="BH189" s="464"/>
      <c r="BI189" s="464"/>
      <c r="BJ189" s="464"/>
      <c r="BK189" s="464"/>
      <c r="BL189" s="464"/>
      <c r="BM189" s="464"/>
      <c r="BN189" s="464"/>
      <c r="BO189" s="464"/>
    </row>
    <row r="190" spans="1:67" s="477" customFormat="1" ht="15" x14ac:dyDescent="0.25">
      <c r="A190" s="507"/>
      <c r="B190" s="501" t="s">
        <v>838</v>
      </c>
      <c r="C190" s="2761" t="s">
        <v>839</v>
      </c>
      <c r="D190" s="2761"/>
      <c r="E190" s="2761"/>
      <c r="F190" s="2761"/>
      <c r="G190" s="2761"/>
      <c r="H190" s="502" t="s">
        <v>789</v>
      </c>
      <c r="I190" s="512">
        <v>3.0000000000000001E-5</v>
      </c>
      <c r="J190" s="503"/>
      <c r="K190" s="536">
        <v>3.3000000000000003E-5</v>
      </c>
      <c r="L190" s="513">
        <v>60258.2</v>
      </c>
      <c r="M190" s="514">
        <v>1.19</v>
      </c>
      <c r="N190" s="510">
        <v>71707.259999999995</v>
      </c>
      <c r="O190" s="503"/>
      <c r="P190" s="506">
        <v>2.37</v>
      </c>
      <c r="Q190" s="511"/>
      <c r="R190" s="511"/>
      <c r="S190" s="462"/>
      <c r="T190" s="462"/>
      <c r="U190" s="462"/>
      <c r="V190" s="462"/>
      <c r="W190" s="462"/>
      <c r="X190" s="462"/>
      <c r="Y190" s="462"/>
      <c r="Z190" s="462"/>
      <c r="AA190" s="462"/>
      <c r="AB190" s="464"/>
      <c r="AC190" s="464"/>
      <c r="AD190" s="464"/>
      <c r="AE190" s="464"/>
      <c r="AF190" s="464"/>
      <c r="AG190" s="464"/>
      <c r="AH190" s="464"/>
      <c r="AI190" s="464"/>
      <c r="AJ190" s="464"/>
      <c r="AK190" s="464"/>
      <c r="AL190" s="464"/>
      <c r="AM190" s="464"/>
      <c r="AN190" s="489"/>
      <c r="AO190" s="489"/>
      <c r="AP190" s="489"/>
      <c r="AQ190" s="499"/>
      <c r="AR190" s="464"/>
      <c r="AS190" s="464" t="s">
        <v>839</v>
      </c>
      <c r="AT190" s="464"/>
      <c r="AU190" s="530"/>
      <c r="AV190" s="489"/>
      <c r="AW190" s="464"/>
      <c r="AX190" s="489"/>
      <c r="AY190" s="499"/>
      <c r="AZ190" s="464"/>
      <c r="BA190" s="464"/>
      <c r="BB190" s="464"/>
      <c r="BC190" s="464"/>
      <c r="BD190" s="464"/>
      <c r="BE190" s="464"/>
      <c r="BF190" s="464"/>
      <c r="BG190" s="464"/>
      <c r="BH190" s="464"/>
      <c r="BI190" s="464"/>
      <c r="BJ190" s="464"/>
      <c r="BK190" s="464"/>
      <c r="BL190" s="464"/>
      <c r="BM190" s="464"/>
      <c r="BN190" s="464"/>
      <c r="BO190" s="464"/>
    </row>
    <row r="191" spans="1:67" s="477" customFormat="1" ht="23.25" x14ac:dyDescent="0.25">
      <c r="A191" s="507"/>
      <c r="B191" s="501" t="s">
        <v>840</v>
      </c>
      <c r="C191" s="2761" t="s">
        <v>841</v>
      </c>
      <c r="D191" s="2761"/>
      <c r="E191" s="2761"/>
      <c r="F191" s="2761"/>
      <c r="G191" s="2761"/>
      <c r="H191" s="502" t="s">
        <v>789</v>
      </c>
      <c r="I191" s="512">
        <v>1.9400000000000001E-3</v>
      </c>
      <c r="J191" s="503"/>
      <c r="K191" s="536">
        <v>2.134E-3</v>
      </c>
      <c r="L191" s="513">
        <v>136760</v>
      </c>
      <c r="M191" s="514">
        <v>1.05</v>
      </c>
      <c r="N191" s="510">
        <v>143598</v>
      </c>
      <c r="O191" s="503"/>
      <c r="P191" s="506">
        <v>306.44</v>
      </c>
      <c r="Q191" s="511"/>
      <c r="R191" s="511"/>
      <c r="S191" s="462"/>
      <c r="T191" s="462"/>
      <c r="U191" s="462"/>
      <c r="V191" s="462"/>
      <c r="W191" s="462"/>
      <c r="X191" s="462"/>
      <c r="Y191" s="462"/>
      <c r="Z191" s="462"/>
      <c r="AA191" s="462"/>
      <c r="AB191" s="464"/>
      <c r="AC191" s="464"/>
      <c r="AD191" s="464"/>
      <c r="AE191" s="464"/>
      <c r="AF191" s="464"/>
      <c r="AG191" s="464"/>
      <c r="AH191" s="464"/>
      <c r="AI191" s="464"/>
      <c r="AJ191" s="464"/>
      <c r="AK191" s="464"/>
      <c r="AL191" s="464"/>
      <c r="AM191" s="464"/>
      <c r="AN191" s="489"/>
      <c r="AO191" s="489"/>
      <c r="AP191" s="489"/>
      <c r="AQ191" s="499"/>
      <c r="AR191" s="464"/>
      <c r="AS191" s="464" t="s">
        <v>841</v>
      </c>
      <c r="AT191" s="464"/>
      <c r="AU191" s="530"/>
      <c r="AV191" s="489"/>
      <c r="AW191" s="464"/>
      <c r="AX191" s="489"/>
      <c r="AY191" s="499"/>
      <c r="AZ191" s="464"/>
      <c r="BA191" s="464"/>
      <c r="BB191" s="464"/>
      <c r="BC191" s="464"/>
      <c r="BD191" s="464"/>
      <c r="BE191" s="464"/>
      <c r="BF191" s="464"/>
      <c r="BG191" s="464"/>
      <c r="BH191" s="464"/>
      <c r="BI191" s="464"/>
      <c r="BJ191" s="464"/>
      <c r="BK191" s="464"/>
      <c r="BL191" s="464"/>
      <c r="BM191" s="464"/>
      <c r="BN191" s="464"/>
      <c r="BO191" s="464"/>
    </row>
    <row r="192" spans="1:67" s="477" customFormat="1" ht="34.5" x14ac:dyDescent="0.25">
      <c r="A192" s="507"/>
      <c r="B192" s="501" t="s">
        <v>842</v>
      </c>
      <c r="C192" s="2761" t="s">
        <v>843</v>
      </c>
      <c r="D192" s="2761"/>
      <c r="E192" s="2761"/>
      <c r="F192" s="2761"/>
      <c r="G192" s="2761"/>
      <c r="H192" s="502" t="s">
        <v>820</v>
      </c>
      <c r="I192" s="512">
        <v>1.0300000000000001E-3</v>
      </c>
      <c r="J192" s="503"/>
      <c r="K192" s="536">
        <v>1.1329999999999999E-3</v>
      </c>
      <c r="L192" s="513">
        <v>16496.03</v>
      </c>
      <c r="M192" s="514">
        <v>0.86</v>
      </c>
      <c r="N192" s="510">
        <v>14186.59</v>
      </c>
      <c r="O192" s="503"/>
      <c r="P192" s="506">
        <v>16.07</v>
      </c>
      <c r="Q192" s="511"/>
      <c r="R192" s="511"/>
      <c r="S192" s="462"/>
      <c r="T192" s="462"/>
      <c r="U192" s="462"/>
      <c r="V192" s="462"/>
      <c r="W192" s="462"/>
      <c r="X192" s="462"/>
      <c r="Y192" s="462"/>
      <c r="Z192" s="462"/>
      <c r="AA192" s="462"/>
      <c r="AB192" s="464"/>
      <c r="AC192" s="464"/>
      <c r="AD192" s="464"/>
      <c r="AE192" s="464"/>
      <c r="AF192" s="464"/>
      <c r="AG192" s="464"/>
      <c r="AH192" s="464"/>
      <c r="AI192" s="464"/>
      <c r="AJ192" s="464"/>
      <c r="AK192" s="464"/>
      <c r="AL192" s="464"/>
      <c r="AM192" s="464"/>
      <c r="AN192" s="489"/>
      <c r="AO192" s="489"/>
      <c r="AP192" s="489"/>
      <c r="AQ192" s="499"/>
      <c r="AR192" s="464"/>
      <c r="AS192" s="464" t="s">
        <v>843</v>
      </c>
      <c r="AT192" s="464"/>
      <c r="AU192" s="530"/>
      <c r="AV192" s="489"/>
      <c r="AW192" s="464"/>
      <c r="AX192" s="489"/>
      <c r="AY192" s="499"/>
      <c r="AZ192" s="464"/>
      <c r="BA192" s="464"/>
      <c r="BB192" s="464"/>
      <c r="BC192" s="464"/>
      <c r="BD192" s="464"/>
      <c r="BE192" s="464"/>
      <c r="BF192" s="464"/>
      <c r="BG192" s="464"/>
      <c r="BH192" s="464"/>
      <c r="BI192" s="464"/>
      <c r="BJ192" s="464"/>
      <c r="BK192" s="464"/>
      <c r="BL192" s="464"/>
      <c r="BM192" s="464"/>
      <c r="BN192" s="464"/>
      <c r="BO192" s="464"/>
    </row>
    <row r="193" spans="1:67" s="477" customFormat="1" ht="15" x14ac:dyDescent="0.25">
      <c r="A193" s="507"/>
      <c r="B193" s="501" t="s">
        <v>844</v>
      </c>
      <c r="C193" s="2761" t="s">
        <v>845</v>
      </c>
      <c r="D193" s="2761"/>
      <c r="E193" s="2761"/>
      <c r="F193" s="2761"/>
      <c r="G193" s="2761"/>
      <c r="H193" s="502" t="s">
        <v>789</v>
      </c>
      <c r="I193" s="512">
        <v>3.1E-4</v>
      </c>
      <c r="J193" s="503"/>
      <c r="K193" s="536">
        <v>3.4099999999999999E-4</v>
      </c>
      <c r="L193" s="513">
        <v>51280.15</v>
      </c>
      <c r="M193" s="514">
        <v>1.71</v>
      </c>
      <c r="N193" s="510">
        <v>87689.06</v>
      </c>
      <c r="O193" s="503"/>
      <c r="P193" s="506">
        <v>29.9</v>
      </c>
      <c r="Q193" s="511"/>
      <c r="R193" s="511"/>
      <c r="S193" s="462"/>
      <c r="T193" s="462"/>
      <c r="U193" s="462"/>
      <c r="V193" s="462"/>
      <c r="W193" s="462"/>
      <c r="X193" s="462"/>
      <c r="Y193" s="462"/>
      <c r="Z193" s="462"/>
      <c r="AA193" s="462"/>
      <c r="AB193" s="464"/>
      <c r="AC193" s="464"/>
      <c r="AD193" s="464"/>
      <c r="AE193" s="464"/>
      <c r="AF193" s="464"/>
      <c r="AG193" s="464"/>
      <c r="AH193" s="464"/>
      <c r="AI193" s="464"/>
      <c r="AJ193" s="464"/>
      <c r="AK193" s="464"/>
      <c r="AL193" s="464"/>
      <c r="AM193" s="464"/>
      <c r="AN193" s="489"/>
      <c r="AO193" s="489"/>
      <c r="AP193" s="489"/>
      <c r="AQ193" s="499"/>
      <c r="AR193" s="464"/>
      <c r="AS193" s="464" t="s">
        <v>845</v>
      </c>
      <c r="AT193" s="464"/>
      <c r="AU193" s="530"/>
      <c r="AV193" s="489"/>
      <c r="AW193" s="464"/>
      <c r="AX193" s="489"/>
      <c r="AY193" s="499"/>
      <c r="AZ193" s="464"/>
      <c r="BA193" s="464"/>
      <c r="BB193" s="464"/>
      <c r="BC193" s="464"/>
      <c r="BD193" s="464"/>
      <c r="BE193" s="464"/>
      <c r="BF193" s="464"/>
      <c r="BG193" s="464"/>
      <c r="BH193" s="464"/>
      <c r="BI193" s="464"/>
      <c r="BJ193" s="464"/>
      <c r="BK193" s="464"/>
      <c r="BL193" s="464"/>
      <c r="BM193" s="464"/>
      <c r="BN193" s="464"/>
      <c r="BO193" s="464"/>
    </row>
    <row r="194" spans="1:67" s="477" customFormat="1" ht="15" x14ac:dyDescent="0.25">
      <c r="A194" s="507"/>
      <c r="B194" s="501" t="s">
        <v>846</v>
      </c>
      <c r="C194" s="2761" t="s">
        <v>847</v>
      </c>
      <c r="D194" s="2761"/>
      <c r="E194" s="2761"/>
      <c r="F194" s="2761"/>
      <c r="G194" s="2761"/>
      <c r="H194" s="502" t="s">
        <v>789</v>
      </c>
      <c r="I194" s="504">
        <v>5.9999999999999995E-4</v>
      </c>
      <c r="J194" s="503"/>
      <c r="K194" s="512">
        <v>6.6E-4</v>
      </c>
      <c r="L194" s="513">
        <v>98526.45</v>
      </c>
      <c r="M194" s="514">
        <v>1.1599999999999999</v>
      </c>
      <c r="N194" s="510">
        <v>114290.68</v>
      </c>
      <c r="O194" s="503"/>
      <c r="P194" s="506">
        <v>75.430000000000007</v>
      </c>
      <c r="Q194" s="511"/>
      <c r="R194" s="511"/>
      <c r="S194" s="462"/>
      <c r="T194" s="462"/>
      <c r="U194" s="462"/>
      <c r="V194" s="462"/>
      <c r="W194" s="462"/>
      <c r="X194" s="462"/>
      <c r="Y194" s="462"/>
      <c r="Z194" s="462"/>
      <c r="AA194" s="462"/>
      <c r="AB194" s="464"/>
      <c r="AC194" s="464"/>
      <c r="AD194" s="464"/>
      <c r="AE194" s="464"/>
      <c r="AF194" s="464"/>
      <c r="AG194" s="464"/>
      <c r="AH194" s="464"/>
      <c r="AI194" s="464"/>
      <c r="AJ194" s="464"/>
      <c r="AK194" s="464"/>
      <c r="AL194" s="464"/>
      <c r="AM194" s="464"/>
      <c r="AN194" s="489"/>
      <c r="AO194" s="489"/>
      <c r="AP194" s="489"/>
      <c r="AQ194" s="499"/>
      <c r="AR194" s="464"/>
      <c r="AS194" s="464" t="s">
        <v>847</v>
      </c>
      <c r="AT194" s="464"/>
      <c r="AU194" s="530"/>
      <c r="AV194" s="489"/>
      <c r="AW194" s="464"/>
      <c r="AX194" s="489"/>
      <c r="AY194" s="499"/>
      <c r="AZ194" s="464"/>
      <c r="BA194" s="464"/>
      <c r="BB194" s="464"/>
      <c r="BC194" s="464"/>
      <c r="BD194" s="464"/>
      <c r="BE194" s="464"/>
      <c r="BF194" s="464"/>
      <c r="BG194" s="464"/>
      <c r="BH194" s="464"/>
      <c r="BI194" s="464"/>
      <c r="BJ194" s="464"/>
      <c r="BK194" s="464"/>
      <c r="BL194" s="464"/>
      <c r="BM194" s="464"/>
      <c r="BN194" s="464"/>
      <c r="BO194" s="464"/>
    </row>
    <row r="195" spans="1:67" s="477" customFormat="1" ht="15" x14ac:dyDescent="0.25">
      <c r="A195" s="523" t="s">
        <v>848</v>
      </c>
      <c r="B195" s="524" t="s">
        <v>849</v>
      </c>
      <c r="C195" s="2815" t="s">
        <v>850</v>
      </c>
      <c r="D195" s="2815"/>
      <c r="E195" s="2815"/>
      <c r="F195" s="2815"/>
      <c r="G195" s="2815"/>
      <c r="H195" s="525" t="s">
        <v>823</v>
      </c>
      <c r="I195" s="526">
        <v>0</v>
      </c>
      <c r="J195" s="528"/>
      <c r="K195" s="526">
        <v>0</v>
      </c>
      <c r="L195" s="527"/>
      <c r="M195" s="528"/>
      <c r="N195" s="527"/>
      <c r="O195" s="528"/>
      <c r="P195" s="529"/>
      <c r="Q195" s="462"/>
      <c r="R195" s="462"/>
      <c r="S195" s="462"/>
      <c r="T195" s="462"/>
      <c r="U195" s="462"/>
      <c r="V195" s="462"/>
      <c r="W195" s="462"/>
      <c r="X195" s="462"/>
      <c r="Y195" s="462"/>
      <c r="Z195" s="462"/>
      <c r="AA195" s="462"/>
      <c r="AB195" s="464"/>
      <c r="AC195" s="464"/>
      <c r="AD195" s="464"/>
      <c r="AE195" s="464"/>
      <c r="AF195" s="464"/>
      <c r="AG195" s="464"/>
      <c r="AH195" s="464"/>
      <c r="AI195" s="464"/>
      <c r="AJ195" s="464"/>
      <c r="AK195" s="464"/>
      <c r="AL195" s="464"/>
      <c r="AM195" s="464"/>
      <c r="AN195" s="489"/>
      <c r="AO195" s="489"/>
      <c r="AP195" s="489"/>
      <c r="AQ195" s="499"/>
      <c r="AR195" s="464"/>
      <c r="AS195" s="464"/>
      <c r="AT195" s="464"/>
      <c r="AU195" s="530" t="s">
        <v>850</v>
      </c>
      <c r="AV195" s="489"/>
      <c r="AW195" s="464"/>
      <c r="AX195" s="489"/>
      <c r="AY195" s="499"/>
      <c r="AZ195" s="464"/>
      <c r="BA195" s="464"/>
      <c r="BB195" s="464"/>
      <c r="BC195" s="464"/>
      <c r="BD195" s="464"/>
      <c r="BE195" s="464"/>
      <c r="BF195" s="464"/>
      <c r="BG195" s="464"/>
      <c r="BH195" s="464"/>
      <c r="BI195" s="464"/>
      <c r="BJ195" s="464"/>
      <c r="BK195" s="464"/>
      <c r="BL195" s="464"/>
      <c r="BM195" s="464"/>
      <c r="BN195" s="464"/>
      <c r="BO195" s="464"/>
    </row>
    <row r="196" spans="1:67" s="477" customFormat="1" ht="15" x14ac:dyDescent="0.25">
      <c r="A196" s="523" t="s">
        <v>851</v>
      </c>
      <c r="B196" s="524" t="s">
        <v>852</v>
      </c>
      <c r="C196" s="2815" t="s">
        <v>853</v>
      </c>
      <c r="D196" s="2815"/>
      <c r="E196" s="2815"/>
      <c r="F196" s="2815"/>
      <c r="G196" s="2815"/>
      <c r="H196" s="525" t="s">
        <v>789</v>
      </c>
      <c r="I196" s="526">
        <v>1</v>
      </c>
      <c r="J196" s="528"/>
      <c r="K196" s="537">
        <v>1.1000000000000001</v>
      </c>
      <c r="L196" s="527"/>
      <c r="M196" s="528"/>
      <c r="N196" s="527"/>
      <c r="O196" s="528"/>
      <c r="P196" s="529"/>
      <c r="Q196" s="462"/>
      <c r="R196" s="462"/>
      <c r="S196" s="462"/>
      <c r="T196" s="462"/>
      <c r="U196" s="462"/>
      <c r="V196" s="462"/>
      <c r="W196" s="462"/>
      <c r="X196" s="462"/>
      <c r="Y196" s="462"/>
      <c r="Z196" s="462"/>
      <c r="AA196" s="462"/>
      <c r="AB196" s="464"/>
      <c r="AC196" s="464"/>
      <c r="AD196" s="464"/>
      <c r="AE196" s="464"/>
      <c r="AF196" s="464"/>
      <c r="AG196" s="464"/>
      <c r="AH196" s="464"/>
      <c r="AI196" s="464"/>
      <c r="AJ196" s="464"/>
      <c r="AK196" s="464"/>
      <c r="AL196" s="464"/>
      <c r="AM196" s="464"/>
      <c r="AN196" s="489"/>
      <c r="AO196" s="489"/>
      <c r="AP196" s="489"/>
      <c r="AQ196" s="499"/>
      <c r="AR196" s="464"/>
      <c r="AS196" s="464"/>
      <c r="AT196" s="464"/>
      <c r="AU196" s="530" t="s">
        <v>853</v>
      </c>
      <c r="AV196" s="489"/>
      <c r="AW196" s="464"/>
      <c r="AX196" s="489"/>
      <c r="AY196" s="499"/>
      <c r="AZ196" s="464"/>
      <c r="BA196" s="464"/>
      <c r="BB196" s="464"/>
      <c r="BC196" s="464"/>
      <c r="BD196" s="464"/>
      <c r="BE196" s="464"/>
      <c r="BF196" s="464"/>
      <c r="BG196" s="464"/>
      <c r="BH196" s="464"/>
      <c r="BI196" s="464"/>
      <c r="BJ196" s="464"/>
      <c r="BK196" s="464"/>
      <c r="BL196" s="464"/>
      <c r="BM196" s="464"/>
      <c r="BN196" s="464"/>
      <c r="BO196" s="464"/>
    </row>
    <row r="197" spans="1:67" s="477" customFormat="1" ht="15" x14ac:dyDescent="0.25">
      <c r="A197" s="531"/>
      <c r="B197" s="498"/>
      <c r="C197" s="2786" t="s">
        <v>854</v>
      </c>
      <c r="D197" s="2786"/>
      <c r="E197" s="2786"/>
      <c r="F197" s="2786"/>
      <c r="G197" s="2786"/>
      <c r="H197" s="491"/>
      <c r="I197" s="492"/>
      <c r="J197" s="492"/>
      <c r="K197" s="492"/>
      <c r="L197" s="495"/>
      <c r="M197" s="492"/>
      <c r="N197" s="532"/>
      <c r="O197" s="492"/>
      <c r="P197" s="533">
        <v>32014.25</v>
      </c>
      <c r="Q197" s="511"/>
      <c r="R197" s="511"/>
      <c r="S197" s="462"/>
      <c r="T197" s="462"/>
      <c r="U197" s="462"/>
      <c r="V197" s="462"/>
      <c r="W197" s="462"/>
      <c r="X197" s="462"/>
      <c r="Y197" s="462"/>
      <c r="Z197" s="462"/>
      <c r="AA197" s="462"/>
      <c r="AB197" s="464"/>
      <c r="AC197" s="464"/>
      <c r="AD197" s="464"/>
      <c r="AE197" s="464"/>
      <c r="AF197" s="464"/>
      <c r="AG197" s="464"/>
      <c r="AH197" s="464"/>
      <c r="AI197" s="464"/>
      <c r="AJ197" s="464"/>
      <c r="AK197" s="464"/>
      <c r="AL197" s="464"/>
      <c r="AM197" s="464"/>
      <c r="AN197" s="489"/>
      <c r="AO197" s="489"/>
      <c r="AP197" s="489"/>
      <c r="AQ197" s="499"/>
      <c r="AR197" s="464"/>
      <c r="AS197" s="464"/>
      <c r="AT197" s="464"/>
      <c r="AU197" s="530"/>
      <c r="AV197" s="489" t="s">
        <v>854</v>
      </c>
      <c r="AW197" s="464"/>
      <c r="AX197" s="489"/>
      <c r="AY197" s="499"/>
      <c r="AZ197" s="464"/>
      <c r="BA197" s="464"/>
      <c r="BB197" s="464"/>
      <c r="BC197" s="464"/>
      <c r="BD197" s="464"/>
      <c r="BE197" s="464"/>
      <c r="BF197" s="464"/>
      <c r="BG197" s="464"/>
      <c r="BH197" s="464"/>
      <c r="BI197" s="464"/>
      <c r="BJ197" s="464"/>
      <c r="BK197" s="464"/>
      <c r="BL197" s="464"/>
      <c r="BM197" s="464"/>
      <c r="BN197" s="464"/>
      <c r="BO197" s="464"/>
    </row>
    <row r="198" spans="1:67" s="477" customFormat="1" ht="15" x14ac:dyDescent="0.25">
      <c r="A198" s="515"/>
      <c r="B198" s="501"/>
      <c r="C198" s="2761" t="s">
        <v>855</v>
      </c>
      <c r="D198" s="2761"/>
      <c r="E198" s="2761"/>
      <c r="F198" s="2761"/>
      <c r="G198" s="2761"/>
      <c r="H198" s="502"/>
      <c r="I198" s="503"/>
      <c r="J198" s="503"/>
      <c r="K198" s="503"/>
      <c r="L198" s="505"/>
      <c r="M198" s="503"/>
      <c r="N198" s="505"/>
      <c r="O198" s="503"/>
      <c r="P198" s="506">
        <v>18857.48</v>
      </c>
      <c r="Q198" s="462"/>
      <c r="R198" s="462"/>
      <c r="S198" s="462"/>
      <c r="T198" s="462"/>
      <c r="U198" s="462"/>
      <c r="V198" s="462"/>
      <c r="W198" s="462"/>
      <c r="X198" s="462"/>
      <c r="Y198" s="462"/>
      <c r="Z198" s="462"/>
      <c r="AA198" s="462"/>
      <c r="AB198" s="464"/>
      <c r="AC198" s="464"/>
      <c r="AD198" s="464"/>
      <c r="AE198" s="464"/>
      <c r="AF198" s="464"/>
      <c r="AG198" s="464"/>
      <c r="AH198" s="464"/>
      <c r="AI198" s="464"/>
      <c r="AJ198" s="464"/>
      <c r="AK198" s="464"/>
      <c r="AL198" s="464"/>
      <c r="AM198" s="464"/>
      <c r="AN198" s="489"/>
      <c r="AO198" s="489"/>
      <c r="AP198" s="489"/>
      <c r="AQ198" s="499"/>
      <c r="AR198" s="464"/>
      <c r="AS198" s="464"/>
      <c r="AT198" s="464"/>
      <c r="AU198" s="530"/>
      <c r="AV198" s="489"/>
      <c r="AW198" s="464" t="s">
        <v>855</v>
      </c>
      <c r="AX198" s="489"/>
      <c r="AY198" s="499"/>
      <c r="AZ198" s="464"/>
      <c r="BA198" s="464"/>
      <c r="BB198" s="464"/>
      <c r="BC198" s="464"/>
      <c r="BD198" s="464"/>
      <c r="BE198" s="464"/>
      <c r="BF198" s="464"/>
      <c r="BG198" s="464"/>
      <c r="BH198" s="464"/>
      <c r="BI198" s="464"/>
      <c r="BJ198" s="464"/>
      <c r="BK198" s="464"/>
      <c r="BL198" s="464"/>
      <c r="BM198" s="464"/>
      <c r="BN198" s="464"/>
      <c r="BO198" s="464"/>
    </row>
    <row r="199" spans="1:67" s="477" customFormat="1" ht="15" x14ac:dyDescent="0.25">
      <c r="A199" s="515"/>
      <c r="B199" s="501" t="s">
        <v>856</v>
      </c>
      <c r="C199" s="2761" t="s">
        <v>857</v>
      </c>
      <c r="D199" s="2761"/>
      <c r="E199" s="2761"/>
      <c r="F199" s="2761"/>
      <c r="G199" s="2761"/>
      <c r="H199" s="502" t="s">
        <v>624</v>
      </c>
      <c r="I199" s="521">
        <v>93</v>
      </c>
      <c r="J199" s="503"/>
      <c r="K199" s="521">
        <v>93</v>
      </c>
      <c r="L199" s="505"/>
      <c r="M199" s="503"/>
      <c r="N199" s="505"/>
      <c r="O199" s="503"/>
      <c r="P199" s="506">
        <v>17537.46</v>
      </c>
      <c r="Q199" s="462"/>
      <c r="R199" s="462"/>
      <c r="S199" s="462"/>
      <c r="T199" s="462"/>
      <c r="U199" s="462"/>
      <c r="V199" s="462"/>
      <c r="W199" s="462"/>
      <c r="X199" s="462"/>
      <c r="Y199" s="462"/>
      <c r="Z199" s="462"/>
      <c r="AA199" s="462"/>
      <c r="AB199" s="464"/>
      <c r="AC199" s="464"/>
      <c r="AD199" s="464"/>
      <c r="AE199" s="464"/>
      <c r="AF199" s="464"/>
      <c r="AG199" s="464"/>
      <c r="AH199" s="464"/>
      <c r="AI199" s="464"/>
      <c r="AJ199" s="464"/>
      <c r="AK199" s="464"/>
      <c r="AL199" s="464"/>
      <c r="AM199" s="464"/>
      <c r="AN199" s="489"/>
      <c r="AO199" s="489"/>
      <c r="AP199" s="489"/>
      <c r="AQ199" s="499"/>
      <c r="AR199" s="464"/>
      <c r="AS199" s="464"/>
      <c r="AT199" s="464"/>
      <c r="AU199" s="530"/>
      <c r="AV199" s="489"/>
      <c r="AW199" s="464" t="s">
        <v>857</v>
      </c>
      <c r="AX199" s="489"/>
      <c r="AY199" s="499"/>
      <c r="AZ199" s="464"/>
      <c r="BA199" s="464"/>
      <c r="BB199" s="464"/>
      <c r="BC199" s="464"/>
      <c r="BD199" s="464"/>
      <c r="BE199" s="464"/>
      <c r="BF199" s="464"/>
      <c r="BG199" s="464"/>
      <c r="BH199" s="464"/>
      <c r="BI199" s="464"/>
      <c r="BJ199" s="464"/>
      <c r="BK199" s="464"/>
      <c r="BL199" s="464"/>
      <c r="BM199" s="464"/>
      <c r="BN199" s="464"/>
      <c r="BO199" s="464"/>
    </row>
    <row r="200" spans="1:67" s="477" customFormat="1" ht="22.5" x14ac:dyDescent="0.25">
      <c r="A200" s="515"/>
      <c r="B200" s="501" t="s">
        <v>858</v>
      </c>
      <c r="C200" s="2761" t="s">
        <v>859</v>
      </c>
      <c r="D200" s="2761"/>
      <c r="E200" s="2761"/>
      <c r="F200" s="2761"/>
      <c r="G200" s="2761"/>
      <c r="H200" s="502" t="s">
        <v>624</v>
      </c>
      <c r="I200" s="521">
        <v>62</v>
      </c>
      <c r="J200" s="517">
        <v>0.85</v>
      </c>
      <c r="K200" s="508">
        <v>52.7</v>
      </c>
      <c r="L200" s="505"/>
      <c r="M200" s="503"/>
      <c r="N200" s="505"/>
      <c r="O200" s="503"/>
      <c r="P200" s="506">
        <v>9937.89</v>
      </c>
      <c r="Q200" s="462"/>
      <c r="R200" s="462"/>
      <c r="S200" s="462"/>
      <c r="T200" s="462"/>
      <c r="U200" s="462"/>
      <c r="V200" s="462"/>
      <c r="W200" s="462"/>
      <c r="X200" s="462"/>
      <c r="Y200" s="462"/>
      <c r="Z200" s="462"/>
      <c r="AA200" s="462"/>
      <c r="AB200" s="464"/>
      <c r="AC200" s="464"/>
      <c r="AD200" s="464"/>
      <c r="AE200" s="464"/>
      <c r="AF200" s="464"/>
      <c r="AG200" s="464"/>
      <c r="AH200" s="464"/>
      <c r="AI200" s="464"/>
      <c r="AJ200" s="464"/>
      <c r="AK200" s="464"/>
      <c r="AL200" s="464"/>
      <c r="AM200" s="464"/>
      <c r="AN200" s="489"/>
      <c r="AO200" s="489"/>
      <c r="AP200" s="489"/>
      <c r="AQ200" s="499"/>
      <c r="AR200" s="464"/>
      <c r="AS200" s="464"/>
      <c r="AT200" s="464"/>
      <c r="AU200" s="530"/>
      <c r="AV200" s="489"/>
      <c r="AW200" s="464" t="s">
        <v>859</v>
      </c>
      <c r="AX200" s="489"/>
      <c r="AY200" s="499"/>
      <c r="AZ200" s="464"/>
      <c r="BA200" s="464"/>
      <c r="BB200" s="464"/>
      <c r="BC200" s="464"/>
      <c r="BD200" s="464"/>
      <c r="BE200" s="464"/>
      <c r="BF200" s="464"/>
      <c r="BG200" s="464"/>
      <c r="BH200" s="464"/>
      <c r="BI200" s="464"/>
      <c r="BJ200" s="464"/>
      <c r="BK200" s="464"/>
      <c r="BL200" s="464"/>
      <c r="BM200" s="464"/>
      <c r="BN200" s="464"/>
      <c r="BO200" s="464"/>
    </row>
    <row r="201" spans="1:67" s="477" customFormat="1" ht="15" x14ac:dyDescent="0.25">
      <c r="A201" s="534"/>
      <c r="B201" s="575"/>
      <c r="C201" s="2786" t="s">
        <v>860</v>
      </c>
      <c r="D201" s="2786"/>
      <c r="E201" s="2786"/>
      <c r="F201" s="2786"/>
      <c r="G201" s="2786"/>
      <c r="H201" s="491"/>
      <c r="I201" s="492"/>
      <c r="J201" s="492"/>
      <c r="K201" s="492"/>
      <c r="L201" s="495"/>
      <c r="M201" s="492"/>
      <c r="N201" s="532">
        <v>54081.45</v>
      </c>
      <c r="O201" s="492"/>
      <c r="P201" s="533">
        <v>59489.599999999999</v>
      </c>
      <c r="Q201" s="462"/>
      <c r="R201" s="462"/>
      <c r="S201" s="462"/>
      <c r="T201" s="462"/>
      <c r="U201" s="462"/>
      <c r="V201" s="462"/>
      <c r="W201" s="462"/>
      <c r="X201" s="462"/>
      <c r="Y201" s="462"/>
      <c r="Z201" s="462"/>
      <c r="AA201" s="462"/>
      <c r="AB201" s="464"/>
      <c r="AC201" s="464"/>
      <c r="AD201" s="464"/>
      <c r="AE201" s="464"/>
      <c r="AF201" s="464"/>
      <c r="AG201" s="464"/>
      <c r="AH201" s="464"/>
      <c r="AI201" s="464"/>
      <c r="AJ201" s="464"/>
      <c r="AK201" s="464"/>
      <c r="AL201" s="464"/>
      <c r="AM201" s="464"/>
      <c r="AN201" s="489"/>
      <c r="AO201" s="489"/>
      <c r="AP201" s="489"/>
      <c r="AQ201" s="499"/>
      <c r="AR201" s="464"/>
      <c r="AS201" s="464"/>
      <c r="AT201" s="464"/>
      <c r="AU201" s="530"/>
      <c r="AV201" s="489"/>
      <c r="AW201" s="464"/>
      <c r="AX201" s="489" t="s">
        <v>860</v>
      </c>
      <c r="AY201" s="499"/>
      <c r="AZ201" s="464"/>
      <c r="BA201" s="464"/>
      <c r="BB201" s="464"/>
      <c r="BC201" s="464"/>
      <c r="BD201" s="464"/>
      <c r="BE201" s="464"/>
      <c r="BF201" s="464"/>
      <c r="BG201" s="464"/>
      <c r="BH201" s="464"/>
      <c r="BI201" s="464"/>
      <c r="BJ201" s="464"/>
      <c r="BK201" s="464"/>
      <c r="BL201" s="464"/>
      <c r="BM201" s="464"/>
      <c r="BN201" s="464"/>
      <c r="BO201" s="464"/>
    </row>
    <row r="202" spans="1:67" s="477" customFormat="1" ht="23.25" x14ac:dyDescent="0.25">
      <c r="A202" s="490" t="s">
        <v>638</v>
      </c>
      <c r="B202" s="576" t="s">
        <v>869</v>
      </c>
      <c r="C202" s="2810" t="s">
        <v>834</v>
      </c>
      <c r="D202" s="2810"/>
      <c r="E202" s="2810"/>
      <c r="F202" s="2810"/>
      <c r="G202" s="2810"/>
      <c r="H202" s="491" t="s">
        <v>789</v>
      </c>
      <c r="I202" s="492">
        <v>1.1000000000000001</v>
      </c>
      <c r="J202" s="493">
        <v>1</v>
      </c>
      <c r="K202" s="494">
        <v>1.1000000000000001</v>
      </c>
      <c r="L202" s="495"/>
      <c r="M202" s="492"/>
      <c r="N202" s="495"/>
      <c r="O202" s="492"/>
      <c r="P202" s="533">
        <v>134335.76</v>
      </c>
      <c r="Q202" s="462"/>
      <c r="R202" s="462"/>
      <c r="S202" s="462"/>
      <c r="T202" s="462"/>
      <c r="U202" s="462"/>
      <c r="V202" s="462"/>
      <c r="W202" s="462"/>
      <c r="X202" s="462"/>
      <c r="Y202" s="462"/>
      <c r="Z202" s="462"/>
      <c r="AA202" s="462"/>
      <c r="AB202" s="464"/>
      <c r="AC202" s="464"/>
      <c r="AD202" s="464"/>
      <c r="AE202" s="464"/>
      <c r="AF202" s="464"/>
      <c r="AG202" s="464"/>
      <c r="AH202" s="464"/>
      <c r="AI202" s="464"/>
      <c r="AJ202" s="464"/>
      <c r="AK202" s="464"/>
      <c r="AL202" s="464"/>
      <c r="AM202" s="464"/>
      <c r="AN202" s="489"/>
      <c r="AO202" s="489"/>
      <c r="AP202" s="489" t="s">
        <v>834</v>
      </c>
      <c r="AQ202" s="499"/>
      <c r="AR202" s="464"/>
      <c r="AS202" s="464"/>
      <c r="AT202" s="464"/>
      <c r="AU202" s="530"/>
      <c r="AV202" s="489"/>
      <c r="AW202" s="464"/>
      <c r="AX202" s="489"/>
      <c r="AY202" s="499"/>
      <c r="AZ202" s="464"/>
      <c r="BA202" s="464"/>
      <c r="BB202" s="464"/>
      <c r="BC202" s="464"/>
      <c r="BD202" s="464"/>
      <c r="BE202" s="464"/>
      <c r="BF202" s="464"/>
      <c r="BG202" s="464"/>
      <c r="BH202" s="464"/>
      <c r="BI202" s="464"/>
      <c r="BJ202" s="464"/>
      <c r="BK202" s="464"/>
      <c r="BL202" s="464"/>
      <c r="BM202" s="464"/>
      <c r="BN202" s="464"/>
      <c r="BO202" s="464"/>
    </row>
    <row r="203" spans="1:67" s="477" customFormat="1" ht="15" x14ac:dyDescent="0.25">
      <c r="A203" s="534"/>
      <c r="B203" s="575"/>
      <c r="C203" s="2733" t="s">
        <v>870</v>
      </c>
      <c r="D203" s="2733"/>
      <c r="E203" s="2733"/>
      <c r="F203" s="2733"/>
      <c r="G203" s="2733"/>
      <c r="H203" s="2733"/>
      <c r="I203" s="2733"/>
      <c r="J203" s="2733"/>
      <c r="K203" s="2733"/>
      <c r="L203" s="2733"/>
      <c r="M203" s="2733"/>
      <c r="N203" s="2733"/>
      <c r="O203" s="2733"/>
      <c r="P203" s="2794"/>
      <c r="Q203" s="462"/>
      <c r="R203" s="462"/>
      <c r="S203" s="462"/>
      <c r="T203" s="462"/>
      <c r="U203" s="462"/>
      <c r="V203" s="462"/>
      <c r="W203" s="462"/>
      <c r="X203" s="462"/>
      <c r="Y203" s="462"/>
      <c r="Z203" s="462"/>
      <c r="AA203" s="462"/>
      <c r="AB203" s="464"/>
      <c r="AC203" s="464"/>
      <c r="AD203" s="464"/>
      <c r="AE203" s="464"/>
      <c r="AF203" s="464"/>
      <c r="AG203" s="464"/>
      <c r="AH203" s="464"/>
      <c r="AI203" s="464"/>
      <c r="AJ203" s="464"/>
      <c r="AK203" s="464"/>
      <c r="AL203" s="464"/>
      <c r="AM203" s="464"/>
      <c r="AN203" s="489"/>
      <c r="AO203" s="489"/>
      <c r="AP203" s="489"/>
      <c r="AQ203" s="499"/>
      <c r="AR203" s="464"/>
      <c r="AS203" s="464"/>
      <c r="AT203" s="464"/>
      <c r="AU203" s="530"/>
      <c r="AV203" s="489"/>
      <c r="AW203" s="464"/>
      <c r="AX203" s="489"/>
      <c r="AY203" s="499" t="s">
        <v>870</v>
      </c>
      <c r="AZ203" s="464"/>
      <c r="BA203" s="464"/>
      <c r="BB203" s="464"/>
      <c r="BC203" s="464"/>
      <c r="BD203" s="464"/>
      <c r="BE203" s="464"/>
      <c r="BF203" s="464"/>
      <c r="BG203" s="464"/>
      <c r="BH203" s="464"/>
      <c r="BI203" s="464"/>
      <c r="BJ203" s="464"/>
      <c r="BK203" s="464"/>
      <c r="BL203" s="464"/>
      <c r="BM203" s="464"/>
      <c r="BN203" s="464"/>
      <c r="BO203" s="464"/>
    </row>
    <row r="204" spans="1:67" s="477" customFormat="1" ht="23.25" x14ac:dyDescent="0.25">
      <c r="A204" s="515" t="s">
        <v>638</v>
      </c>
      <c r="B204" s="501" t="s">
        <v>869</v>
      </c>
      <c r="C204" s="2761" t="s">
        <v>871</v>
      </c>
      <c r="D204" s="2761"/>
      <c r="E204" s="2761"/>
      <c r="F204" s="2761"/>
      <c r="G204" s="2761"/>
      <c r="H204" s="502" t="s">
        <v>789</v>
      </c>
      <c r="I204" s="508">
        <v>1.1000000000000001</v>
      </c>
      <c r="J204" s="503"/>
      <c r="K204" s="508">
        <v>1.1000000000000001</v>
      </c>
      <c r="L204" s="510">
        <v>105278.81</v>
      </c>
      <c r="M204" s="517">
        <v>1.1599999999999999</v>
      </c>
      <c r="N204" s="510">
        <v>122123.42</v>
      </c>
      <c r="O204" s="503"/>
      <c r="P204" s="506">
        <v>134335.76</v>
      </c>
      <c r="Q204" s="462"/>
      <c r="R204" s="462"/>
      <c r="S204" s="462"/>
      <c r="T204" s="462"/>
      <c r="U204" s="462"/>
      <c r="V204" s="462"/>
      <c r="W204" s="462"/>
      <c r="X204" s="462"/>
      <c r="Y204" s="462"/>
      <c r="Z204" s="462"/>
      <c r="AA204" s="462"/>
      <c r="AB204" s="464"/>
      <c r="AC204" s="464"/>
      <c r="AD204" s="464"/>
      <c r="AE204" s="464"/>
      <c r="AF204" s="464"/>
      <c r="AG204" s="464"/>
      <c r="AH204" s="464"/>
      <c r="AI204" s="464"/>
      <c r="AJ204" s="464"/>
      <c r="AK204" s="464"/>
      <c r="AL204" s="464"/>
      <c r="AM204" s="464"/>
      <c r="AN204" s="489"/>
      <c r="AO204" s="489"/>
      <c r="AP204" s="489"/>
      <c r="AQ204" s="499"/>
      <c r="AR204" s="464"/>
      <c r="AS204" s="464"/>
      <c r="AT204" s="464"/>
      <c r="AU204" s="530"/>
      <c r="AV204" s="489"/>
      <c r="AW204" s="464"/>
      <c r="AX204" s="489"/>
      <c r="AY204" s="499"/>
      <c r="AZ204" s="464" t="s">
        <v>871</v>
      </c>
      <c r="BA204" s="464"/>
      <c r="BB204" s="464"/>
      <c r="BC204" s="464"/>
      <c r="BD204" s="464"/>
      <c r="BE204" s="464"/>
      <c r="BF204" s="464"/>
      <c r="BG204" s="464"/>
      <c r="BH204" s="464"/>
      <c r="BI204" s="464"/>
      <c r="BJ204" s="464"/>
      <c r="BK204" s="464"/>
      <c r="BL204" s="464"/>
      <c r="BM204" s="464"/>
      <c r="BN204" s="464"/>
      <c r="BO204" s="464"/>
    </row>
    <row r="205" spans="1:67" s="477" customFormat="1" ht="57" x14ac:dyDescent="0.25">
      <c r="A205" s="515" t="s">
        <v>876</v>
      </c>
      <c r="B205" s="501" t="s">
        <v>872</v>
      </c>
      <c r="C205" s="2761" t="s">
        <v>873</v>
      </c>
      <c r="D205" s="2761"/>
      <c r="E205" s="2761"/>
      <c r="F205" s="2761"/>
      <c r="G205" s="2761"/>
      <c r="H205" s="502" t="s">
        <v>789</v>
      </c>
      <c r="I205" s="503"/>
      <c r="J205" s="503"/>
      <c r="K205" s="508">
        <v>1.1000000000000001</v>
      </c>
      <c r="L205" s="505"/>
      <c r="M205" s="503"/>
      <c r="N205" s="516">
        <v>-336.27</v>
      </c>
      <c r="O205" s="503"/>
      <c r="P205" s="520">
        <v>-369.9</v>
      </c>
      <c r="Q205" s="462"/>
      <c r="R205" s="462"/>
      <c r="S205" s="462"/>
      <c r="T205" s="462"/>
      <c r="U205" s="462"/>
      <c r="V205" s="462"/>
      <c r="W205" s="462"/>
      <c r="X205" s="462"/>
      <c r="Y205" s="462"/>
      <c r="Z205" s="462"/>
      <c r="AA205" s="462"/>
      <c r="AB205" s="464"/>
      <c r="AC205" s="464"/>
      <c r="AD205" s="464"/>
      <c r="AE205" s="464"/>
      <c r="AF205" s="464"/>
      <c r="AG205" s="464"/>
      <c r="AH205" s="464"/>
      <c r="AI205" s="464"/>
      <c r="AJ205" s="464"/>
      <c r="AK205" s="464"/>
      <c r="AL205" s="464"/>
      <c r="AM205" s="464"/>
      <c r="AN205" s="489"/>
      <c r="AO205" s="489"/>
      <c r="AP205" s="489"/>
      <c r="AQ205" s="499"/>
      <c r="AR205" s="464"/>
      <c r="AS205" s="464"/>
      <c r="AT205" s="464"/>
      <c r="AU205" s="530"/>
      <c r="AV205" s="489"/>
      <c r="AW205" s="464"/>
      <c r="AX205" s="489"/>
      <c r="AY205" s="499"/>
      <c r="AZ205" s="464"/>
      <c r="BA205" s="464" t="s">
        <v>873</v>
      </c>
      <c r="BB205" s="464"/>
      <c r="BC205" s="464"/>
      <c r="BD205" s="464"/>
      <c r="BE205" s="464"/>
      <c r="BF205" s="464"/>
      <c r="BG205" s="464"/>
      <c r="BH205" s="464"/>
      <c r="BI205" s="464"/>
      <c r="BJ205" s="464"/>
      <c r="BK205" s="464"/>
      <c r="BL205" s="464"/>
      <c r="BM205" s="464"/>
      <c r="BN205" s="464"/>
      <c r="BO205" s="464"/>
    </row>
    <row r="206" spans="1:67" s="477" customFormat="1" ht="57" x14ac:dyDescent="0.25">
      <c r="A206" s="515" t="s">
        <v>877</v>
      </c>
      <c r="B206" s="501" t="s">
        <v>874</v>
      </c>
      <c r="C206" s="2761" t="s">
        <v>875</v>
      </c>
      <c r="D206" s="2761"/>
      <c r="E206" s="2761"/>
      <c r="F206" s="2761"/>
      <c r="G206" s="2761"/>
      <c r="H206" s="502" t="s">
        <v>789</v>
      </c>
      <c r="I206" s="503"/>
      <c r="J206" s="503"/>
      <c r="K206" s="508">
        <v>1.1000000000000001</v>
      </c>
      <c r="L206" s="505"/>
      <c r="M206" s="503"/>
      <c r="N206" s="516">
        <v>657.2</v>
      </c>
      <c r="O206" s="503"/>
      <c r="P206" s="520">
        <v>722.92</v>
      </c>
      <c r="Q206" s="462"/>
      <c r="R206" s="462"/>
      <c r="S206" s="462"/>
      <c r="T206" s="462"/>
      <c r="U206" s="462"/>
      <c r="V206" s="462"/>
      <c r="W206" s="462"/>
      <c r="X206" s="462"/>
      <c r="Y206" s="462"/>
      <c r="Z206" s="462"/>
      <c r="AA206" s="462"/>
      <c r="AB206" s="464"/>
      <c r="AC206" s="464"/>
      <c r="AD206" s="464"/>
      <c r="AE206" s="464"/>
      <c r="AF206" s="464"/>
      <c r="AG206" s="464"/>
      <c r="AH206" s="464"/>
      <c r="AI206" s="464"/>
      <c r="AJ206" s="464"/>
      <c r="AK206" s="464"/>
      <c r="AL206" s="464"/>
      <c r="AM206" s="464"/>
      <c r="AN206" s="489"/>
      <c r="AO206" s="489"/>
      <c r="AP206" s="489"/>
      <c r="AQ206" s="499"/>
      <c r="AR206" s="464"/>
      <c r="AS206" s="464"/>
      <c r="AT206" s="464"/>
      <c r="AU206" s="530"/>
      <c r="AV206" s="489"/>
      <c r="AW206" s="464"/>
      <c r="AX206" s="489"/>
      <c r="AY206" s="499"/>
      <c r="AZ206" s="464"/>
      <c r="BA206" s="464" t="s">
        <v>875</v>
      </c>
      <c r="BB206" s="464"/>
      <c r="BC206" s="464"/>
      <c r="BD206" s="464"/>
      <c r="BE206" s="464"/>
      <c r="BF206" s="464"/>
      <c r="BG206" s="464"/>
      <c r="BH206" s="464"/>
      <c r="BI206" s="464"/>
      <c r="BJ206" s="464"/>
      <c r="BK206" s="464"/>
      <c r="BL206" s="464"/>
      <c r="BM206" s="464"/>
      <c r="BN206" s="464"/>
      <c r="BO206" s="464"/>
    </row>
    <row r="207" spans="1:67" s="477" customFormat="1" ht="15" x14ac:dyDescent="0.25">
      <c r="A207" s="534"/>
      <c r="B207" s="575"/>
      <c r="C207" s="2786" t="s">
        <v>860</v>
      </c>
      <c r="D207" s="2786"/>
      <c r="E207" s="2786"/>
      <c r="F207" s="2786"/>
      <c r="G207" s="2786"/>
      <c r="H207" s="491"/>
      <c r="I207" s="492"/>
      <c r="J207" s="492"/>
      <c r="K207" s="492"/>
      <c r="L207" s="495"/>
      <c r="M207" s="492"/>
      <c r="N207" s="495"/>
      <c r="O207" s="492"/>
      <c r="P207" s="533">
        <v>134688.78</v>
      </c>
      <c r="Q207" s="462"/>
      <c r="R207" s="462"/>
      <c r="S207" s="462"/>
      <c r="T207" s="462"/>
      <c r="U207" s="462"/>
      <c r="V207" s="462"/>
      <c r="W207" s="462"/>
      <c r="X207" s="462"/>
      <c r="Y207" s="462"/>
      <c r="Z207" s="462"/>
      <c r="AA207" s="462"/>
      <c r="AB207" s="464"/>
      <c r="AC207" s="464"/>
      <c r="AD207" s="464"/>
      <c r="AE207" s="464"/>
      <c r="AF207" s="464"/>
      <c r="AG207" s="464"/>
      <c r="AH207" s="464"/>
      <c r="AI207" s="464"/>
      <c r="AJ207" s="464"/>
      <c r="AK207" s="464"/>
      <c r="AL207" s="464"/>
      <c r="AM207" s="464"/>
      <c r="AN207" s="489"/>
      <c r="AO207" s="489"/>
      <c r="AP207" s="489"/>
      <c r="AQ207" s="499"/>
      <c r="AR207" s="464"/>
      <c r="AS207" s="464"/>
      <c r="AT207" s="464"/>
      <c r="AU207" s="530"/>
      <c r="AV207" s="489"/>
      <c r="AW207" s="464"/>
      <c r="AX207" s="489" t="s">
        <v>860</v>
      </c>
      <c r="AY207" s="499"/>
      <c r="AZ207" s="464"/>
      <c r="BA207" s="464"/>
      <c r="BB207" s="464"/>
      <c r="BC207" s="464"/>
      <c r="BD207" s="464"/>
      <c r="BE207" s="464"/>
      <c r="BF207" s="464"/>
      <c r="BG207" s="464"/>
      <c r="BH207" s="464"/>
      <c r="BI207" s="464"/>
      <c r="BJ207" s="464"/>
      <c r="BK207" s="464"/>
      <c r="BL207" s="464"/>
      <c r="BM207" s="464"/>
      <c r="BN207" s="464"/>
      <c r="BO207" s="464"/>
    </row>
    <row r="208" spans="1:67" s="477" customFormat="1" ht="15" x14ac:dyDescent="0.25">
      <c r="A208" s="538"/>
      <c r="B208" s="539"/>
      <c r="C208" s="539"/>
      <c r="D208" s="539"/>
      <c r="E208" s="539"/>
      <c r="F208" s="540"/>
      <c r="G208" s="540"/>
      <c r="H208" s="540"/>
      <c r="I208" s="540"/>
      <c r="J208" s="541"/>
      <c r="K208" s="540"/>
      <c r="L208" s="540"/>
      <c r="M208" s="540"/>
      <c r="N208" s="541"/>
      <c r="O208" s="572"/>
      <c r="P208" s="541"/>
      <c r="Q208" s="462"/>
      <c r="R208" s="462"/>
      <c r="S208" s="462"/>
      <c r="T208" s="462"/>
      <c r="U208" s="462"/>
      <c r="V208" s="462"/>
      <c r="W208" s="462"/>
      <c r="X208" s="462"/>
      <c r="Y208" s="462"/>
      <c r="Z208" s="462"/>
      <c r="AA208" s="462"/>
      <c r="AB208" s="464"/>
      <c r="AC208" s="464"/>
      <c r="AD208" s="464"/>
      <c r="AE208" s="464"/>
      <c r="AF208" s="464"/>
      <c r="AG208" s="464"/>
      <c r="AH208" s="464"/>
      <c r="AI208" s="464"/>
      <c r="AJ208" s="464"/>
      <c r="AK208" s="464"/>
      <c r="AL208" s="464"/>
      <c r="AM208" s="464"/>
      <c r="AN208" s="489"/>
      <c r="AO208" s="489"/>
      <c r="AP208" s="489"/>
      <c r="AQ208" s="499"/>
      <c r="AR208" s="464"/>
      <c r="AS208" s="464"/>
      <c r="AT208" s="464"/>
      <c r="AU208" s="530"/>
      <c r="AV208" s="489"/>
      <c r="AW208" s="464"/>
      <c r="AX208" s="489"/>
      <c r="AY208" s="499"/>
      <c r="AZ208" s="464"/>
      <c r="BA208" s="464"/>
      <c r="BB208" s="464"/>
      <c r="BC208" s="464"/>
      <c r="BD208" s="464"/>
      <c r="BE208" s="464"/>
      <c r="BF208" s="464"/>
      <c r="BG208" s="464"/>
      <c r="BH208" s="464"/>
      <c r="BI208" s="464"/>
      <c r="BJ208" s="464"/>
      <c r="BK208" s="464"/>
      <c r="BL208" s="464"/>
      <c r="BM208" s="464"/>
      <c r="BN208" s="464"/>
      <c r="BO208" s="464"/>
    </row>
    <row r="209" spans="1:67" s="477" customFormat="1" ht="15" x14ac:dyDescent="0.25">
      <c r="A209" s="531"/>
      <c r="B209" s="542"/>
      <c r="C209" s="2793" t="s">
        <v>4048</v>
      </c>
      <c r="D209" s="2793"/>
      <c r="E209" s="2793"/>
      <c r="F209" s="2793"/>
      <c r="G209" s="2793"/>
      <c r="H209" s="2793"/>
      <c r="I209" s="2793"/>
      <c r="J209" s="2793"/>
      <c r="K209" s="2793"/>
      <c r="L209" s="2793"/>
      <c r="M209" s="2793"/>
      <c r="N209" s="2793"/>
      <c r="O209" s="2793"/>
      <c r="P209" s="543"/>
      <c r="Q209" s="462"/>
      <c r="R209" s="462"/>
      <c r="S209" s="462"/>
      <c r="T209" s="462"/>
      <c r="U209" s="462"/>
      <c r="V209" s="462"/>
      <c r="W209" s="462"/>
      <c r="X209" s="462"/>
      <c r="Y209" s="462"/>
      <c r="Z209" s="462"/>
      <c r="AA209" s="462"/>
      <c r="AB209" s="464"/>
      <c r="AC209" s="464"/>
      <c r="AD209" s="464"/>
      <c r="AE209" s="464"/>
      <c r="AF209" s="464"/>
      <c r="AG209" s="464"/>
      <c r="AH209" s="464"/>
      <c r="AI209" s="464"/>
      <c r="AJ209" s="464"/>
      <c r="AK209" s="464"/>
      <c r="AL209" s="464"/>
      <c r="AM209" s="464"/>
      <c r="AN209" s="489"/>
      <c r="AO209" s="489"/>
      <c r="AP209" s="489"/>
      <c r="AQ209" s="499"/>
      <c r="AR209" s="464"/>
      <c r="AS209" s="464"/>
      <c r="AT209" s="464"/>
      <c r="AU209" s="530"/>
      <c r="AV209" s="489"/>
      <c r="AW209" s="464"/>
      <c r="AX209" s="489"/>
      <c r="AY209" s="499"/>
      <c r="AZ209" s="464"/>
      <c r="BA209" s="464"/>
      <c r="BB209" s="489" t="s">
        <v>4048</v>
      </c>
      <c r="BC209" s="464"/>
      <c r="BD209" s="464"/>
      <c r="BE209" s="464"/>
      <c r="BF209" s="464"/>
      <c r="BG209" s="464"/>
      <c r="BH209" s="464"/>
      <c r="BI209" s="464"/>
      <c r="BJ209" s="464"/>
      <c r="BK209" s="464"/>
      <c r="BL209" s="464"/>
      <c r="BM209" s="464"/>
      <c r="BN209" s="464"/>
      <c r="BO209" s="464"/>
    </row>
    <row r="210" spans="1:67" s="477" customFormat="1" ht="15" x14ac:dyDescent="0.25">
      <c r="A210" s="531"/>
      <c r="B210" s="498"/>
      <c r="C210" s="2733" t="s">
        <v>878</v>
      </c>
      <c r="D210" s="2733"/>
      <c r="E210" s="2733"/>
      <c r="F210" s="2733"/>
      <c r="G210" s="2733"/>
      <c r="H210" s="2733"/>
      <c r="I210" s="2733"/>
      <c r="J210" s="2733"/>
      <c r="K210" s="2733"/>
      <c r="L210" s="2733"/>
      <c r="M210" s="2733"/>
      <c r="N210" s="2733"/>
      <c r="O210" s="2733"/>
      <c r="P210" s="544">
        <v>1381223.71</v>
      </c>
      <c r="Q210" s="467"/>
      <c r="R210" s="467"/>
      <c r="S210" s="462"/>
      <c r="T210" s="462"/>
      <c r="U210" s="462"/>
      <c r="V210" s="462"/>
      <c r="W210" s="462"/>
      <c r="X210" s="462"/>
      <c r="Y210" s="462"/>
      <c r="Z210" s="462"/>
      <c r="AA210" s="462"/>
      <c r="AB210" s="464"/>
      <c r="AC210" s="464"/>
      <c r="AD210" s="464"/>
      <c r="AE210" s="464"/>
      <c r="AF210" s="464"/>
      <c r="AG210" s="464"/>
      <c r="AH210" s="464"/>
      <c r="AI210" s="464"/>
      <c r="AJ210" s="464"/>
      <c r="AK210" s="464"/>
      <c r="AL210" s="464"/>
      <c r="AM210" s="464"/>
      <c r="AN210" s="489"/>
      <c r="AO210" s="489"/>
      <c r="AP210" s="489"/>
      <c r="AQ210" s="499"/>
      <c r="AR210" s="464"/>
      <c r="AS210" s="464"/>
      <c r="AT210" s="464"/>
      <c r="AU210" s="530"/>
      <c r="AV210" s="489"/>
      <c r="AW210" s="464"/>
      <c r="AX210" s="489"/>
      <c r="AY210" s="499"/>
      <c r="AZ210" s="464"/>
      <c r="BA210" s="464"/>
      <c r="BB210" s="489"/>
      <c r="BC210" s="499" t="s">
        <v>878</v>
      </c>
      <c r="BD210" s="464"/>
      <c r="BE210" s="464"/>
      <c r="BF210" s="464"/>
      <c r="BG210" s="464"/>
      <c r="BH210" s="464"/>
      <c r="BI210" s="464"/>
      <c r="BJ210" s="464"/>
      <c r="BK210" s="464"/>
      <c r="BL210" s="464"/>
      <c r="BM210" s="464"/>
      <c r="BN210" s="464"/>
      <c r="BO210" s="464"/>
    </row>
    <row r="211" spans="1:67" s="477" customFormat="1" ht="15" x14ac:dyDescent="0.25">
      <c r="A211" s="531"/>
      <c r="B211" s="498"/>
      <c r="C211" s="2733" t="s">
        <v>879</v>
      </c>
      <c r="D211" s="2733"/>
      <c r="E211" s="2733"/>
      <c r="F211" s="2733"/>
      <c r="G211" s="2733"/>
      <c r="H211" s="2733"/>
      <c r="I211" s="2733"/>
      <c r="J211" s="2733"/>
      <c r="K211" s="2733"/>
      <c r="L211" s="2733"/>
      <c r="M211" s="2733"/>
      <c r="N211" s="2733"/>
      <c r="O211" s="2733"/>
      <c r="P211" s="545"/>
      <c r="Q211" s="467"/>
      <c r="R211" s="467"/>
      <c r="S211" s="462"/>
      <c r="T211" s="462"/>
      <c r="U211" s="462"/>
      <c r="V211" s="462"/>
      <c r="W211" s="462"/>
      <c r="X211" s="462"/>
      <c r="Y211" s="462"/>
      <c r="Z211" s="462"/>
      <c r="AA211" s="462"/>
      <c r="AB211" s="464"/>
      <c r="AC211" s="464"/>
      <c r="AD211" s="464"/>
      <c r="AE211" s="464"/>
      <c r="AF211" s="464"/>
      <c r="AG211" s="464"/>
      <c r="AH211" s="464"/>
      <c r="AI211" s="464"/>
      <c r="AJ211" s="464"/>
      <c r="AK211" s="464"/>
      <c r="AL211" s="464"/>
      <c r="AM211" s="464"/>
      <c r="AN211" s="489"/>
      <c r="AO211" s="489"/>
      <c r="AP211" s="489"/>
      <c r="AQ211" s="499"/>
      <c r="AR211" s="464"/>
      <c r="AS211" s="464"/>
      <c r="AT211" s="464"/>
      <c r="AU211" s="530"/>
      <c r="AV211" s="489"/>
      <c r="AW211" s="464"/>
      <c r="AX211" s="489"/>
      <c r="AY211" s="499"/>
      <c r="AZ211" s="464"/>
      <c r="BA211" s="464"/>
      <c r="BB211" s="489"/>
      <c r="BC211" s="499" t="s">
        <v>879</v>
      </c>
      <c r="BD211" s="464"/>
      <c r="BE211" s="464"/>
      <c r="BF211" s="464"/>
      <c r="BG211" s="464"/>
      <c r="BH211" s="464"/>
      <c r="BI211" s="464"/>
      <c r="BJ211" s="464"/>
      <c r="BK211" s="464"/>
      <c r="BL211" s="464"/>
      <c r="BM211" s="464"/>
      <c r="BN211" s="464"/>
      <c r="BO211" s="464"/>
    </row>
    <row r="212" spans="1:67" s="477" customFormat="1" ht="15" x14ac:dyDescent="0.25">
      <c r="A212" s="531"/>
      <c r="B212" s="498"/>
      <c r="C212" s="2733" t="s">
        <v>880</v>
      </c>
      <c r="D212" s="2733"/>
      <c r="E212" s="2733"/>
      <c r="F212" s="2733"/>
      <c r="G212" s="2733"/>
      <c r="H212" s="2733"/>
      <c r="I212" s="2733"/>
      <c r="J212" s="2733"/>
      <c r="K212" s="2733"/>
      <c r="L212" s="2733"/>
      <c r="M212" s="2733"/>
      <c r="N212" s="2733"/>
      <c r="O212" s="2733"/>
      <c r="P212" s="544">
        <v>190655.71</v>
      </c>
      <c r="Q212" s="467"/>
      <c r="R212" s="467"/>
      <c r="S212" s="462"/>
      <c r="T212" s="462"/>
      <c r="U212" s="462"/>
      <c r="V212" s="462"/>
      <c r="W212" s="462"/>
      <c r="X212" s="462"/>
      <c r="Y212" s="462"/>
      <c r="Z212" s="462"/>
      <c r="AA212" s="462"/>
      <c r="AB212" s="464"/>
      <c r="AC212" s="464"/>
      <c r="AD212" s="464"/>
      <c r="AE212" s="464"/>
      <c r="AF212" s="464"/>
      <c r="AG212" s="464"/>
      <c r="AH212" s="464"/>
      <c r="AI212" s="464"/>
      <c r="AJ212" s="464"/>
      <c r="AK212" s="464"/>
      <c r="AL212" s="464"/>
      <c r="AM212" s="464"/>
      <c r="AN212" s="489"/>
      <c r="AO212" s="489"/>
      <c r="AP212" s="489"/>
      <c r="AQ212" s="499"/>
      <c r="AR212" s="464"/>
      <c r="AS212" s="464"/>
      <c r="AT212" s="464"/>
      <c r="AU212" s="530"/>
      <c r="AV212" s="489"/>
      <c r="AW212" s="464"/>
      <c r="AX212" s="489"/>
      <c r="AY212" s="499"/>
      <c r="AZ212" s="464"/>
      <c r="BA212" s="464"/>
      <c r="BB212" s="489"/>
      <c r="BC212" s="499" t="s">
        <v>880</v>
      </c>
      <c r="BD212" s="464"/>
      <c r="BE212" s="464"/>
      <c r="BF212" s="464"/>
      <c r="BG212" s="464"/>
      <c r="BH212" s="464"/>
      <c r="BI212" s="464"/>
      <c r="BJ212" s="464"/>
      <c r="BK212" s="464"/>
      <c r="BL212" s="464"/>
      <c r="BM212" s="464"/>
      <c r="BN212" s="464"/>
      <c r="BO212" s="464"/>
    </row>
    <row r="213" spans="1:67" s="477" customFormat="1" ht="15" x14ac:dyDescent="0.25">
      <c r="A213" s="531"/>
      <c r="B213" s="498"/>
      <c r="C213" s="2733" t="s">
        <v>881</v>
      </c>
      <c r="D213" s="2733"/>
      <c r="E213" s="2733"/>
      <c r="F213" s="2733"/>
      <c r="G213" s="2733"/>
      <c r="H213" s="2733"/>
      <c r="I213" s="2733"/>
      <c r="J213" s="2733"/>
      <c r="K213" s="2733"/>
      <c r="L213" s="2733"/>
      <c r="M213" s="2733"/>
      <c r="N213" s="2733"/>
      <c r="O213" s="2733"/>
      <c r="P213" s="544">
        <v>135597.60999999999</v>
      </c>
      <c r="Q213" s="467"/>
      <c r="R213" s="467"/>
      <c r="S213" s="462"/>
      <c r="T213" s="462"/>
      <c r="U213" s="462"/>
      <c r="V213" s="462"/>
      <c r="W213" s="462"/>
      <c r="X213" s="462"/>
      <c r="Y213" s="462"/>
      <c r="Z213" s="462"/>
      <c r="AA213" s="462"/>
      <c r="AB213" s="464"/>
      <c r="AC213" s="464"/>
      <c r="AD213" s="464"/>
      <c r="AE213" s="464"/>
      <c r="AF213" s="464"/>
      <c r="AG213" s="464"/>
      <c r="AH213" s="464"/>
      <c r="AI213" s="464"/>
      <c r="AJ213" s="464"/>
      <c r="AK213" s="464"/>
      <c r="AL213" s="464"/>
      <c r="AM213" s="464"/>
      <c r="AN213" s="489"/>
      <c r="AO213" s="489"/>
      <c r="AP213" s="489"/>
      <c r="AQ213" s="499"/>
      <c r="AR213" s="464"/>
      <c r="AS213" s="464"/>
      <c r="AT213" s="464"/>
      <c r="AU213" s="530"/>
      <c r="AV213" s="489"/>
      <c r="AW213" s="464"/>
      <c r="AX213" s="489"/>
      <c r="AY213" s="499"/>
      <c r="AZ213" s="464"/>
      <c r="BA213" s="464"/>
      <c r="BB213" s="489"/>
      <c r="BC213" s="499" t="s">
        <v>881</v>
      </c>
      <c r="BD213" s="464"/>
      <c r="BE213" s="464"/>
      <c r="BF213" s="464"/>
      <c r="BG213" s="464"/>
      <c r="BH213" s="464"/>
      <c r="BI213" s="464"/>
      <c r="BJ213" s="464"/>
      <c r="BK213" s="464"/>
      <c r="BL213" s="464"/>
      <c r="BM213" s="464"/>
      <c r="BN213" s="464"/>
      <c r="BO213" s="464"/>
    </row>
    <row r="214" spans="1:67" s="477" customFormat="1" ht="15" x14ac:dyDescent="0.25">
      <c r="A214" s="531"/>
      <c r="B214" s="498"/>
      <c r="C214" s="2733" t="s">
        <v>882</v>
      </c>
      <c r="D214" s="2733"/>
      <c r="E214" s="2733"/>
      <c r="F214" s="2733"/>
      <c r="G214" s="2733"/>
      <c r="H214" s="2733"/>
      <c r="I214" s="2733"/>
      <c r="J214" s="2733"/>
      <c r="K214" s="2733"/>
      <c r="L214" s="2733"/>
      <c r="M214" s="2733"/>
      <c r="N214" s="2733"/>
      <c r="O214" s="2733"/>
      <c r="P214" s="544">
        <v>34410.839999999997</v>
      </c>
      <c r="Q214" s="467"/>
      <c r="R214" s="467"/>
      <c r="S214" s="462"/>
      <c r="T214" s="462"/>
      <c r="U214" s="462"/>
      <c r="V214" s="462"/>
      <c r="W214" s="462"/>
      <c r="X214" s="462"/>
      <c r="Y214" s="462"/>
      <c r="Z214" s="462"/>
      <c r="AA214" s="462"/>
      <c r="AB214" s="464"/>
      <c r="AC214" s="464"/>
      <c r="AD214" s="464"/>
      <c r="AE214" s="464"/>
      <c r="AF214" s="464"/>
      <c r="AG214" s="464"/>
      <c r="AH214" s="464"/>
      <c r="AI214" s="464"/>
      <c r="AJ214" s="464"/>
      <c r="AK214" s="464"/>
      <c r="AL214" s="464"/>
      <c r="AM214" s="464"/>
      <c r="AN214" s="489"/>
      <c r="AO214" s="489"/>
      <c r="AP214" s="489"/>
      <c r="AQ214" s="499"/>
      <c r="AR214" s="464"/>
      <c r="AS214" s="464"/>
      <c r="AT214" s="464"/>
      <c r="AU214" s="530"/>
      <c r="AV214" s="489"/>
      <c r="AW214" s="464"/>
      <c r="AX214" s="489"/>
      <c r="AY214" s="499"/>
      <c r="AZ214" s="464"/>
      <c r="BA214" s="464"/>
      <c r="BB214" s="489"/>
      <c r="BC214" s="499" t="s">
        <v>882</v>
      </c>
      <c r="BD214" s="464"/>
      <c r="BE214" s="464"/>
      <c r="BF214" s="464"/>
      <c r="BG214" s="464"/>
      <c r="BH214" s="464"/>
      <c r="BI214" s="464"/>
      <c r="BJ214" s="464"/>
      <c r="BK214" s="464"/>
      <c r="BL214" s="464"/>
      <c r="BM214" s="464"/>
      <c r="BN214" s="464"/>
      <c r="BO214" s="464"/>
    </row>
    <row r="215" spans="1:67" s="477" customFormat="1" ht="15" x14ac:dyDescent="0.25">
      <c r="A215" s="531"/>
      <c r="B215" s="498"/>
      <c r="C215" s="2733" t="s">
        <v>883</v>
      </c>
      <c r="D215" s="2733"/>
      <c r="E215" s="2733"/>
      <c r="F215" s="2733"/>
      <c r="G215" s="2733"/>
      <c r="H215" s="2733"/>
      <c r="I215" s="2733"/>
      <c r="J215" s="2733"/>
      <c r="K215" s="2733"/>
      <c r="L215" s="2733"/>
      <c r="M215" s="2733"/>
      <c r="N215" s="2733"/>
      <c r="O215" s="2733"/>
      <c r="P215" s="544">
        <v>1015200.03</v>
      </c>
      <c r="Q215" s="467"/>
      <c r="R215" s="467"/>
      <c r="S215" s="462"/>
      <c r="T215" s="462"/>
      <c r="U215" s="462"/>
      <c r="V215" s="462"/>
      <c r="W215" s="462"/>
      <c r="X215" s="462"/>
      <c r="Y215" s="462"/>
      <c r="Z215" s="462"/>
      <c r="AA215" s="462"/>
      <c r="AB215" s="464"/>
      <c r="AC215" s="464"/>
      <c r="AD215" s="464"/>
      <c r="AE215" s="464"/>
      <c r="AF215" s="464"/>
      <c r="AG215" s="464"/>
      <c r="AH215" s="464"/>
      <c r="AI215" s="464"/>
      <c r="AJ215" s="464"/>
      <c r="AK215" s="464"/>
      <c r="AL215" s="464"/>
      <c r="AM215" s="464"/>
      <c r="AN215" s="489"/>
      <c r="AO215" s="489"/>
      <c r="AP215" s="489"/>
      <c r="AQ215" s="499"/>
      <c r="AR215" s="464"/>
      <c r="AS215" s="464"/>
      <c r="AT215" s="464"/>
      <c r="AU215" s="530"/>
      <c r="AV215" s="489"/>
      <c r="AW215" s="464"/>
      <c r="AX215" s="489"/>
      <c r="AY215" s="499"/>
      <c r="AZ215" s="464"/>
      <c r="BA215" s="464"/>
      <c r="BB215" s="489"/>
      <c r="BC215" s="499" t="s">
        <v>883</v>
      </c>
      <c r="BD215" s="464"/>
      <c r="BE215" s="464"/>
      <c r="BF215" s="464"/>
      <c r="BG215" s="464"/>
      <c r="BH215" s="464"/>
      <c r="BI215" s="464"/>
      <c r="BJ215" s="464"/>
      <c r="BK215" s="464"/>
      <c r="BL215" s="464"/>
      <c r="BM215" s="464"/>
      <c r="BN215" s="464"/>
      <c r="BO215" s="464"/>
    </row>
    <row r="216" spans="1:67" s="477" customFormat="1" ht="15" x14ac:dyDescent="0.25">
      <c r="A216" s="531"/>
      <c r="B216" s="498"/>
      <c r="C216" s="2733" t="s">
        <v>884</v>
      </c>
      <c r="D216" s="2733"/>
      <c r="E216" s="2733"/>
      <c r="F216" s="2733"/>
      <c r="G216" s="2733"/>
      <c r="H216" s="2733"/>
      <c r="I216" s="2733"/>
      <c r="J216" s="2733"/>
      <c r="K216" s="2733"/>
      <c r="L216" s="2733"/>
      <c r="M216" s="2733"/>
      <c r="N216" s="2733"/>
      <c r="O216" s="2733"/>
      <c r="P216" s="544">
        <v>5359.52</v>
      </c>
      <c r="Q216" s="467"/>
      <c r="R216" s="467"/>
      <c r="S216" s="462"/>
      <c r="T216" s="462"/>
      <c r="U216" s="462"/>
      <c r="V216" s="462"/>
      <c r="W216" s="462"/>
      <c r="X216" s="462"/>
      <c r="Y216" s="462"/>
      <c r="Z216" s="462"/>
      <c r="AA216" s="462"/>
      <c r="AB216" s="464"/>
      <c r="AC216" s="464"/>
      <c r="AD216" s="464"/>
      <c r="AE216" s="464"/>
      <c r="AF216" s="464"/>
      <c r="AG216" s="464"/>
      <c r="AH216" s="464"/>
      <c r="AI216" s="464"/>
      <c r="AJ216" s="464"/>
      <c r="AK216" s="464"/>
      <c r="AL216" s="464"/>
      <c r="AM216" s="464"/>
      <c r="AN216" s="489"/>
      <c r="AO216" s="489"/>
      <c r="AP216" s="489"/>
      <c r="AQ216" s="499"/>
      <c r="AR216" s="464"/>
      <c r="AS216" s="464"/>
      <c r="AT216" s="464"/>
      <c r="AU216" s="530"/>
      <c r="AV216" s="489"/>
      <c r="AW216" s="464"/>
      <c r="AX216" s="489"/>
      <c r="AY216" s="499"/>
      <c r="AZ216" s="464"/>
      <c r="BA216" s="464"/>
      <c r="BB216" s="489"/>
      <c r="BC216" s="499" t="s">
        <v>884</v>
      </c>
      <c r="BD216" s="464"/>
      <c r="BE216" s="464"/>
      <c r="BF216" s="464"/>
      <c r="BG216" s="464"/>
      <c r="BH216" s="464"/>
      <c r="BI216" s="464"/>
      <c r="BJ216" s="464"/>
      <c r="BK216" s="464"/>
      <c r="BL216" s="464"/>
      <c r="BM216" s="464"/>
      <c r="BN216" s="464"/>
      <c r="BO216" s="464"/>
    </row>
    <row r="217" spans="1:67" s="477" customFormat="1" ht="15" x14ac:dyDescent="0.25">
      <c r="A217" s="531"/>
      <c r="B217" s="498"/>
      <c r="C217" s="2733" t="s">
        <v>885</v>
      </c>
      <c r="D217" s="2733"/>
      <c r="E217" s="2733"/>
      <c r="F217" s="2733"/>
      <c r="G217" s="2733"/>
      <c r="H217" s="2733"/>
      <c r="I217" s="2733"/>
      <c r="J217" s="2733"/>
      <c r="K217" s="2733"/>
      <c r="L217" s="2733"/>
      <c r="M217" s="2733"/>
      <c r="N217" s="2733"/>
      <c r="O217" s="2733"/>
      <c r="P217" s="544">
        <v>1709145.67</v>
      </c>
      <c r="Q217" s="467"/>
      <c r="R217" s="467"/>
      <c r="S217" s="462"/>
      <c r="T217" s="462"/>
      <c r="U217" s="462"/>
      <c r="V217" s="462"/>
      <c r="W217" s="462"/>
      <c r="X217" s="462"/>
      <c r="Y217" s="462"/>
      <c r="Z217" s="462"/>
      <c r="AA217" s="462"/>
      <c r="AB217" s="464"/>
      <c r="AC217" s="464"/>
      <c r="AD217" s="464"/>
      <c r="AE217" s="464"/>
      <c r="AF217" s="464"/>
      <c r="AG217" s="464"/>
      <c r="AH217" s="464"/>
      <c r="AI217" s="464"/>
      <c r="AJ217" s="464"/>
      <c r="AK217" s="464"/>
      <c r="AL217" s="464"/>
      <c r="AM217" s="464"/>
      <c r="AN217" s="489"/>
      <c r="AO217" s="489"/>
      <c r="AP217" s="489"/>
      <c r="AQ217" s="499"/>
      <c r="AR217" s="464"/>
      <c r="AS217" s="464"/>
      <c r="AT217" s="464"/>
      <c r="AU217" s="530"/>
      <c r="AV217" s="489"/>
      <c r="AW217" s="464"/>
      <c r="AX217" s="489"/>
      <c r="AY217" s="499"/>
      <c r="AZ217" s="464"/>
      <c r="BA217" s="464"/>
      <c r="BB217" s="489"/>
      <c r="BC217" s="499" t="s">
        <v>885</v>
      </c>
      <c r="BD217" s="464"/>
      <c r="BE217" s="464"/>
      <c r="BF217" s="464"/>
      <c r="BG217" s="464"/>
      <c r="BH217" s="464"/>
      <c r="BI217" s="464"/>
      <c r="BJ217" s="464"/>
      <c r="BK217" s="464"/>
      <c r="BL217" s="464"/>
      <c r="BM217" s="464"/>
      <c r="BN217" s="464"/>
      <c r="BO217" s="464"/>
    </row>
    <row r="218" spans="1:67" s="477" customFormat="1" ht="15" x14ac:dyDescent="0.25">
      <c r="A218" s="531"/>
      <c r="B218" s="498"/>
      <c r="C218" s="2733" t="s">
        <v>886</v>
      </c>
      <c r="D218" s="2733"/>
      <c r="E218" s="2733"/>
      <c r="F218" s="2733"/>
      <c r="G218" s="2733"/>
      <c r="H218" s="2733"/>
      <c r="I218" s="2733"/>
      <c r="J218" s="2733"/>
      <c r="K218" s="2733"/>
      <c r="L218" s="2733"/>
      <c r="M218" s="2733"/>
      <c r="N218" s="2733"/>
      <c r="O218" s="2733"/>
      <c r="P218" s="544">
        <v>1703786.15</v>
      </c>
      <c r="Q218" s="467"/>
      <c r="R218" s="467"/>
      <c r="S218" s="462"/>
      <c r="T218" s="462"/>
      <c r="U218" s="462"/>
      <c r="V218" s="462"/>
      <c r="W218" s="462"/>
      <c r="X218" s="462"/>
      <c r="Y218" s="462"/>
      <c r="Z218" s="462"/>
      <c r="AA218" s="462"/>
      <c r="AB218" s="464"/>
      <c r="AC218" s="464"/>
      <c r="AD218" s="464"/>
      <c r="AE218" s="464"/>
      <c r="AF218" s="464"/>
      <c r="AG218" s="464"/>
      <c r="AH218" s="464"/>
      <c r="AI218" s="464"/>
      <c r="AJ218" s="464"/>
      <c r="AK218" s="464"/>
      <c r="AL218" s="464"/>
      <c r="AM218" s="464"/>
      <c r="AN218" s="489"/>
      <c r="AO218" s="489"/>
      <c r="AP218" s="489"/>
      <c r="AQ218" s="499"/>
      <c r="AR218" s="464"/>
      <c r="AS218" s="464"/>
      <c r="AT218" s="464"/>
      <c r="AU218" s="530"/>
      <c r="AV218" s="489"/>
      <c r="AW218" s="464"/>
      <c r="AX218" s="489"/>
      <c r="AY218" s="499"/>
      <c r="AZ218" s="464"/>
      <c r="BA218" s="464"/>
      <c r="BB218" s="489"/>
      <c r="BC218" s="499" t="s">
        <v>886</v>
      </c>
      <c r="BD218" s="464"/>
      <c r="BE218" s="464"/>
      <c r="BF218" s="464"/>
      <c r="BG218" s="464"/>
      <c r="BH218" s="464"/>
      <c r="BI218" s="464"/>
      <c r="BJ218" s="464"/>
      <c r="BK218" s="464"/>
      <c r="BL218" s="464"/>
      <c r="BM218" s="464"/>
      <c r="BN218" s="464"/>
      <c r="BO218" s="464"/>
    </row>
    <row r="219" spans="1:67" s="477" customFormat="1" ht="15" x14ac:dyDescent="0.25">
      <c r="A219" s="531"/>
      <c r="B219" s="498"/>
      <c r="C219" s="2733" t="s">
        <v>887</v>
      </c>
      <c r="D219" s="2733"/>
      <c r="E219" s="2733"/>
      <c r="F219" s="2733"/>
      <c r="G219" s="2733"/>
      <c r="H219" s="2733"/>
      <c r="I219" s="2733"/>
      <c r="J219" s="2733"/>
      <c r="K219" s="2733"/>
      <c r="L219" s="2733"/>
      <c r="M219" s="2733"/>
      <c r="N219" s="2733"/>
      <c r="O219" s="2733"/>
      <c r="P219" s="545"/>
      <c r="Q219" s="467"/>
      <c r="R219" s="467"/>
      <c r="S219" s="462"/>
      <c r="T219" s="462"/>
      <c r="U219" s="462"/>
      <c r="V219" s="462"/>
      <c r="W219" s="462"/>
      <c r="X219" s="462"/>
      <c r="Y219" s="462"/>
      <c r="Z219" s="462"/>
      <c r="AA219" s="462"/>
      <c r="AB219" s="464"/>
      <c r="AC219" s="464"/>
      <c r="AD219" s="464"/>
      <c r="AE219" s="464"/>
      <c r="AF219" s="464"/>
      <c r="AG219" s="464"/>
      <c r="AH219" s="464"/>
      <c r="AI219" s="464"/>
      <c r="AJ219" s="464"/>
      <c r="AK219" s="464"/>
      <c r="AL219" s="464"/>
      <c r="AM219" s="464"/>
      <c r="AN219" s="489"/>
      <c r="AO219" s="489"/>
      <c r="AP219" s="489"/>
      <c r="AQ219" s="499"/>
      <c r="AR219" s="464"/>
      <c r="AS219" s="464"/>
      <c r="AT219" s="464"/>
      <c r="AU219" s="530"/>
      <c r="AV219" s="489"/>
      <c r="AW219" s="464"/>
      <c r="AX219" s="489"/>
      <c r="AY219" s="499"/>
      <c r="AZ219" s="464"/>
      <c r="BA219" s="464"/>
      <c r="BB219" s="489"/>
      <c r="BC219" s="499" t="s">
        <v>887</v>
      </c>
      <c r="BD219" s="464"/>
      <c r="BE219" s="464"/>
      <c r="BF219" s="464"/>
      <c r="BG219" s="464"/>
      <c r="BH219" s="464"/>
      <c r="BI219" s="464"/>
      <c r="BJ219" s="464"/>
      <c r="BK219" s="464"/>
      <c r="BL219" s="464"/>
      <c r="BM219" s="464"/>
      <c r="BN219" s="464"/>
      <c r="BO219" s="464"/>
    </row>
    <row r="220" spans="1:67" s="477" customFormat="1" ht="15" x14ac:dyDescent="0.25">
      <c r="A220" s="531"/>
      <c r="B220" s="498"/>
      <c r="C220" s="2733" t="s">
        <v>888</v>
      </c>
      <c r="D220" s="2733"/>
      <c r="E220" s="2733"/>
      <c r="F220" s="2733"/>
      <c r="G220" s="2733"/>
      <c r="H220" s="2733"/>
      <c r="I220" s="2733"/>
      <c r="J220" s="2733"/>
      <c r="K220" s="2733"/>
      <c r="L220" s="2733"/>
      <c r="M220" s="2733"/>
      <c r="N220" s="2733"/>
      <c r="O220" s="2733"/>
      <c r="P220" s="544">
        <v>190655.71</v>
      </c>
      <c r="Q220" s="467"/>
      <c r="R220" s="467"/>
      <c r="S220" s="462"/>
      <c r="T220" s="462"/>
      <c r="U220" s="462"/>
      <c r="V220" s="462"/>
      <c r="W220" s="462"/>
      <c r="X220" s="462"/>
      <c r="Y220" s="462"/>
      <c r="Z220" s="462"/>
      <c r="AA220" s="462"/>
      <c r="AB220" s="464"/>
      <c r="AC220" s="464"/>
      <c r="AD220" s="464"/>
      <c r="AE220" s="464"/>
      <c r="AF220" s="464"/>
      <c r="AG220" s="464"/>
      <c r="AH220" s="464"/>
      <c r="AI220" s="464"/>
      <c r="AJ220" s="464"/>
      <c r="AK220" s="464"/>
      <c r="AL220" s="464"/>
      <c r="AM220" s="464"/>
      <c r="AN220" s="489"/>
      <c r="AO220" s="489"/>
      <c r="AP220" s="489"/>
      <c r="AQ220" s="499"/>
      <c r="AR220" s="464"/>
      <c r="AS220" s="464"/>
      <c r="AT220" s="464"/>
      <c r="AU220" s="530"/>
      <c r="AV220" s="489"/>
      <c r="AW220" s="464"/>
      <c r="AX220" s="489"/>
      <c r="AY220" s="499"/>
      <c r="AZ220" s="464"/>
      <c r="BA220" s="464"/>
      <c r="BB220" s="489"/>
      <c r="BC220" s="499" t="s">
        <v>888</v>
      </c>
      <c r="BD220" s="464"/>
      <c r="BE220" s="464"/>
      <c r="BF220" s="464"/>
      <c r="BG220" s="464"/>
      <c r="BH220" s="464"/>
      <c r="BI220" s="464"/>
      <c r="BJ220" s="464"/>
      <c r="BK220" s="464"/>
      <c r="BL220" s="464"/>
      <c r="BM220" s="464"/>
      <c r="BN220" s="464"/>
      <c r="BO220" s="464"/>
    </row>
    <row r="221" spans="1:67" s="477" customFormat="1" ht="15" x14ac:dyDescent="0.25">
      <c r="A221" s="531"/>
      <c r="B221" s="498"/>
      <c r="C221" s="2733" t="s">
        <v>889</v>
      </c>
      <c r="D221" s="2733"/>
      <c r="E221" s="2733"/>
      <c r="F221" s="2733"/>
      <c r="G221" s="2733"/>
      <c r="H221" s="2733"/>
      <c r="I221" s="2733"/>
      <c r="J221" s="2733"/>
      <c r="K221" s="2733"/>
      <c r="L221" s="2733"/>
      <c r="M221" s="2733"/>
      <c r="N221" s="2733"/>
      <c r="O221" s="2733"/>
      <c r="P221" s="544">
        <v>135597.60999999999</v>
      </c>
      <c r="Q221" s="467"/>
      <c r="R221" s="467"/>
      <c r="S221" s="462"/>
      <c r="T221" s="462"/>
      <c r="U221" s="462"/>
      <c r="V221" s="462"/>
      <c r="W221" s="462"/>
      <c r="X221" s="462"/>
      <c r="Y221" s="462"/>
      <c r="Z221" s="462"/>
      <c r="AA221" s="462"/>
      <c r="AB221" s="464"/>
      <c r="AC221" s="464"/>
      <c r="AD221" s="464"/>
      <c r="AE221" s="464"/>
      <c r="AF221" s="464"/>
      <c r="AG221" s="464"/>
      <c r="AH221" s="464"/>
      <c r="AI221" s="464"/>
      <c r="AJ221" s="464"/>
      <c r="AK221" s="464"/>
      <c r="AL221" s="464"/>
      <c r="AM221" s="464"/>
      <c r="AN221" s="489"/>
      <c r="AO221" s="489"/>
      <c r="AP221" s="489"/>
      <c r="AQ221" s="499"/>
      <c r="AR221" s="464"/>
      <c r="AS221" s="464"/>
      <c r="AT221" s="464"/>
      <c r="AU221" s="530"/>
      <c r="AV221" s="489"/>
      <c r="AW221" s="464"/>
      <c r="AX221" s="489"/>
      <c r="AY221" s="499"/>
      <c r="AZ221" s="464"/>
      <c r="BA221" s="464"/>
      <c r="BB221" s="489"/>
      <c r="BC221" s="499" t="s">
        <v>889</v>
      </c>
      <c r="BD221" s="464"/>
      <c r="BE221" s="464"/>
      <c r="BF221" s="464"/>
      <c r="BG221" s="464"/>
      <c r="BH221" s="464"/>
      <c r="BI221" s="464"/>
      <c r="BJ221" s="464"/>
      <c r="BK221" s="464"/>
      <c r="BL221" s="464"/>
      <c r="BM221" s="464"/>
      <c r="BN221" s="464"/>
      <c r="BO221" s="464"/>
    </row>
    <row r="222" spans="1:67" s="477" customFormat="1" ht="15" x14ac:dyDescent="0.25">
      <c r="A222" s="531"/>
      <c r="B222" s="498"/>
      <c r="C222" s="2733" t="s">
        <v>890</v>
      </c>
      <c r="D222" s="2733"/>
      <c r="E222" s="2733"/>
      <c r="F222" s="2733"/>
      <c r="G222" s="2733"/>
      <c r="H222" s="2733"/>
      <c r="I222" s="2733"/>
      <c r="J222" s="2733"/>
      <c r="K222" s="2733"/>
      <c r="L222" s="2733"/>
      <c r="M222" s="2733"/>
      <c r="N222" s="2733"/>
      <c r="O222" s="2733"/>
      <c r="P222" s="544">
        <v>34410.839999999997</v>
      </c>
      <c r="Q222" s="467"/>
      <c r="R222" s="467"/>
      <c r="S222" s="462"/>
      <c r="T222" s="462"/>
      <c r="U222" s="462"/>
      <c r="V222" s="462"/>
      <c r="W222" s="462"/>
      <c r="X222" s="462"/>
      <c r="Y222" s="462"/>
      <c r="Z222" s="462"/>
      <c r="AA222" s="462"/>
      <c r="AB222" s="464"/>
      <c r="AC222" s="464"/>
      <c r="AD222" s="464"/>
      <c r="AE222" s="464"/>
      <c r="AF222" s="464"/>
      <c r="AG222" s="464"/>
      <c r="AH222" s="464"/>
      <c r="AI222" s="464"/>
      <c r="AJ222" s="464"/>
      <c r="AK222" s="464"/>
      <c r="AL222" s="464"/>
      <c r="AM222" s="464"/>
      <c r="AN222" s="489"/>
      <c r="AO222" s="489"/>
      <c r="AP222" s="489"/>
      <c r="AQ222" s="499"/>
      <c r="AR222" s="464"/>
      <c r="AS222" s="464"/>
      <c r="AT222" s="464"/>
      <c r="AU222" s="530"/>
      <c r="AV222" s="489"/>
      <c r="AW222" s="464"/>
      <c r="AX222" s="489"/>
      <c r="AY222" s="499"/>
      <c r="AZ222" s="464"/>
      <c r="BA222" s="464"/>
      <c r="BB222" s="489"/>
      <c r="BC222" s="499" t="s">
        <v>890</v>
      </c>
      <c r="BD222" s="464"/>
      <c r="BE222" s="464"/>
      <c r="BF222" s="464"/>
      <c r="BG222" s="464"/>
      <c r="BH222" s="464"/>
      <c r="BI222" s="464"/>
      <c r="BJ222" s="464"/>
      <c r="BK222" s="464"/>
      <c r="BL222" s="464"/>
      <c r="BM222" s="464"/>
      <c r="BN222" s="464"/>
      <c r="BO222" s="464"/>
    </row>
    <row r="223" spans="1:67" s="477" customFormat="1" ht="15" x14ac:dyDescent="0.25">
      <c r="A223" s="531"/>
      <c r="B223" s="498"/>
      <c r="C223" s="2733" t="s">
        <v>891</v>
      </c>
      <c r="D223" s="2733"/>
      <c r="E223" s="2733"/>
      <c r="F223" s="2733"/>
      <c r="G223" s="2733"/>
      <c r="H223" s="2733"/>
      <c r="I223" s="2733"/>
      <c r="J223" s="2733"/>
      <c r="K223" s="2733"/>
      <c r="L223" s="2733"/>
      <c r="M223" s="2733"/>
      <c r="N223" s="2733"/>
      <c r="O223" s="2733"/>
      <c r="P223" s="544">
        <v>1015200.03</v>
      </c>
      <c r="Q223" s="467"/>
      <c r="R223" s="467"/>
      <c r="S223" s="462"/>
      <c r="T223" s="462"/>
      <c r="U223" s="462"/>
      <c r="V223" s="462"/>
      <c r="W223" s="462"/>
      <c r="X223" s="462"/>
      <c r="Y223" s="462"/>
      <c r="Z223" s="462"/>
      <c r="AA223" s="462"/>
      <c r="AB223" s="464"/>
      <c r="AC223" s="464"/>
      <c r="AD223" s="464"/>
      <c r="AE223" s="464"/>
      <c r="AF223" s="464"/>
      <c r="AG223" s="464"/>
      <c r="AH223" s="464"/>
      <c r="AI223" s="464"/>
      <c r="AJ223" s="464"/>
      <c r="AK223" s="464"/>
      <c r="AL223" s="464"/>
      <c r="AM223" s="464"/>
      <c r="AN223" s="489"/>
      <c r="AO223" s="489"/>
      <c r="AP223" s="489"/>
      <c r="AQ223" s="499"/>
      <c r="AR223" s="464"/>
      <c r="AS223" s="464"/>
      <c r="AT223" s="464"/>
      <c r="AU223" s="530"/>
      <c r="AV223" s="489"/>
      <c r="AW223" s="464"/>
      <c r="AX223" s="489"/>
      <c r="AY223" s="499"/>
      <c r="AZ223" s="464"/>
      <c r="BA223" s="464"/>
      <c r="BB223" s="489"/>
      <c r="BC223" s="499" t="s">
        <v>891</v>
      </c>
      <c r="BD223" s="464"/>
      <c r="BE223" s="464"/>
      <c r="BF223" s="464"/>
      <c r="BG223" s="464"/>
      <c r="BH223" s="464"/>
      <c r="BI223" s="464"/>
      <c r="BJ223" s="464"/>
      <c r="BK223" s="464"/>
      <c r="BL223" s="464"/>
      <c r="BM223" s="464"/>
      <c r="BN223" s="464"/>
      <c r="BO223" s="464"/>
    </row>
    <row r="224" spans="1:67" s="477" customFormat="1" ht="15" x14ac:dyDescent="0.25">
      <c r="A224" s="531"/>
      <c r="B224" s="498"/>
      <c r="C224" s="2733" t="s">
        <v>892</v>
      </c>
      <c r="D224" s="2733"/>
      <c r="E224" s="2733"/>
      <c r="F224" s="2733"/>
      <c r="G224" s="2733"/>
      <c r="H224" s="2733"/>
      <c r="I224" s="2733"/>
      <c r="J224" s="2733"/>
      <c r="K224" s="2733"/>
      <c r="L224" s="2733"/>
      <c r="M224" s="2733"/>
      <c r="N224" s="2733"/>
      <c r="O224" s="2733"/>
      <c r="P224" s="544">
        <v>209311.89</v>
      </c>
      <c r="Q224" s="467"/>
      <c r="R224" s="467"/>
      <c r="S224" s="462"/>
      <c r="T224" s="462"/>
      <c r="U224" s="462"/>
      <c r="V224" s="462"/>
      <c r="W224" s="462"/>
      <c r="X224" s="462"/>
      <c r="Y224" s="462"/>
      <c r="Z224" s="462"/>
      <c r="AA224" s="462"/>
      <c r="AB224" s="464"/>
      <c r="AC224" s="464"/>
      <c r="AD224" s="464"/>
      <c r="AE224" s="464"/>
      <c r="AF224" s="464"/>
      <c r="AG224" s="464"/>
      <c r="AH224" s="464"/>
      <c r="AI224" s="464"/>
      <c r="AJ224" s="464"/>
      <c r="AK224" s="464"/>
      <c r="AL224" s="464"/>
      <c r="AM224" s="464"/>
      <c r="AN224" s="489"/>
      <c r="AO224" s="489"/>
      <c r="AP224" s="489"/>
      <c r="AQ224" s="499"/>
      <c r="AR224" s="464"/>
      <c r="AS224" s="464"/>
      <c r="AT224" s="464"/>
      <c r="AU224" s="530"/>
      <c r="AV224" s="489"/>
      <c r="AW224" s="464"/>
      <c r="AX224" s="489"/>
      <c r="AY224" s="499"/>
      <c r="AZ224" s="464"/>
      <c r="BA224" s="464"/>
      <c r="BB224" s="489"/>
      <c r="BC224" s="499" t="s">
        <v>892</v>
      </c>
      <c r="BD224" s="464"/>
      <c r="BE224" s="464"/>
      <c r="BF224" s="464"/>
      <c r="BG224" s="464"/>
      <c r="BH224" s="464"/>
      <c r="BI224" s="464"/>
      <c r="BJ224" s="464"/>
      <c r="BK224" s="464"/>
      <c r="BL224" s="464"/>
      <c r="BM224" s="464"/>
      <c r="BN224" s="464"/>
      <c r="BO224" s="464"/>
    </row>
    <row r="225" spans="1:67" s="477" customFormat="1" ht="15" x14ac:dyDescent="0.25">
      <c r="A225" s="531"/>
      <c r="B225" s="498"/>
      <c r="C225" s="2733" t="s">
        <v>893</v>
      </c>
      <c r="D225" s="2733"/>
      <c r="E225" s="2733"/>
      <c r="F225" s="2733"/>
      <c r="G225" s="2733"/>
      <c r="H225" s="2733"/>
      <c r="I225" s="2733"/>
      <c r="J225" s="2733"/>
      <c r="K225" s="2733"/>
      <c r="L225" s="2733"/>
      <c r="M225" s="2733"/>
      <c r="N225" s="2733"/>
      <c r="O225" s="2733"/>
      <c r="P225" s="544">
        <v>118610.07</v>
      </c>
      <c r="Q225" s="467"/>
      <c r="R225" s="467"/>
      <c r="S225" s="462"/>
      <c r="T225" s="462"/>
      <c r="U225" s="462"/>
      <c r="V225" s="462"/>
      <c r="W225" s="462"/>
      <c r="X225" s="462"/>
      <c r="Y225" s="462"/>
      <c r="Z225" s="462"/>
      <c r="AA225" s="462"/>
      <c r="AB225" s="464"/>
      <c r="AC225" s="464"/>
      <c r="AD225" s="464"/>
      <c r="AE225" s="464"/>
      <c r="AF225" s="464"/>
      <c r="AG225" s="464"/>
      <c r="AH225" s="464"/>
      <c r="AI225" s="464"/>
      <c r="AJ225" s="464"/>
      <c r="AK225" s="464"/>
      <c r="AL225" s="464"/>
      <c r="AM225" s="464"/>
      <c r="AN225" s="489"/>
      <c r="AO225" s="489"/>
      <c r="AP225" s="489"/>
      <c r="AQ225" s="499"/>
      <c r="AR225" s="464"/>
      <c r="AS225" s="464"/>
      <c r="AT225" s="464"/>
      <c r="AU225" s="530"/>
      <c r="AV225" s="489"/>
      <c r="AW225" s="464"/>
      <c r="AX225" s="489"/>
      <c r="AY225" s="499"/>
      <c r="AZ225" s="464"/>
      <c r="BA225" s="464"/>
      <c r="BB225" s="489"/>
      <c r="BC225" s="499" t="s">
        <v>893</v>
      </c>
      <c r="BD225" s="464"/>
      <c r="BE225" s="464"/>
      <c r="BF225" s="464"/>
      <c r="BG225" s="464"/>
      <c r="BH225" s="464"/>
      <c r="BI225" s="464"/>
      <c r="BJ225" s="464"/>
      <c r="BK225" s="464"/>
      <c r="BL225" s="464"/>
      <c r="BM225" s="464"/>
      <c r="BN225" s="464"/>
      <c r="BO225" s="464"/>
    </row>
    <row r="226" spans="1:67" s="477" customFormat="1" ht="15" x14ac:dyDescent="0.25">
      <c r="A226" s="531"/>
      <c r="B226" s="498"/>
      <c r="C226" s="2733" t="s">
        <v>894</v>
      </c>
      <c r="D226" s="2733"/>
      <c r="E226" s="2733"/>
      <c r="F226" s="2733"/>
      <c r="G226" s="2733"/>
      <c r="H226" s="2733"/>
      <c r="I226" s="2733"/>
      <c r="J226" s="2733"/>
      <c r="K226" s="2733"/>
      <c r="L226" s="2733"/>
      <c r="M226" s="2733"/>
      <c r="N226" s="2733"/>
      <c r="O226" s="2733"/>
      <c r="P226" s="544">
        <v>5359.52</v>
      </c>
      <c r="Q226" s="467"/>
      <c r="R226" s="467"/>
      <c r="S226" s="462"/>
      <c r="T226" s="462"/>
      <c r="U226" s="462"/>
      <c r="V226" s="462"/>
      <c r="W226" s="462"/>
      <c r="X226" s="462"/>
      <c r="Y226" s="462"/>
      <c r="Z226" s="462"/>
      <c r="AA226" s="462"/>
      <c r="AB226" s="464"/>
      <c r="AC226" s="464"/>
      <c r="AD226" s="464"/>
      <c r="AE226" s="464"/>
      <c r="AF226" s="464"/>
      <c r="AG226" s="464"/>
      <c r="AH226" s="464"/>
      <c r="AI226" s="464"/>
      <c r="AJ226" s="464"/>
      <c r="AK226" s="464"/>
      <c r="AL226" s="464"/>
      <c r="AM226" s="464"/>
      <c r="AN226" s="489"/>
      <c r="AO226" s="489"/>
      <c r="AP226" s="489"/>
      <c r="AQ226" s="499"/>
      <c r="AR226" s="464"/>
      <c r="AS226" s="464"/>
      <c r="AT226" s="464"/>
      <c r="AU226" s="530"/>
      <c r="AV226" s="489"/>
      <c r="AW226" s="464"/>
      <c r="AX226" s="489"/>
      <c r="AY226" s="499"/>
      <c r="AZ226" s="464"/>
      <c r="BA226" s="464"/>
      <c r="BB226" s="489"/>
      <c r="BC226" s="499" t="s">
        <v>894</v>
      </c>
      <c r="BD226" s="464"/>
      <c r="BE226" s="464"/>
      <c r="BF226" s="464"/>
      <c r="BG226" s="464"/>
      <c r="BH226" s="464"/>
      <c r="BI226" s="464"/>
      <c r="BJ226" s="464"/>
      <c r="BK226" s="464"/>
      <c r="BL226" s="464"/>
      <c r="BM226" s="464"/>
      <c r="BN226" s="464"/>
      <c r="BO226" s="464"/>
    </row>
    <row r="227" spans="1:67" s="477" customFormat="1" ht="15" x14ac:dyDescent="0.25">
      <c r="A227" s="531"/>
      <c r="B227" s="498"/>
      <c r="C227" s="2733" t="s">
        <v>895</v>
      </c>
      <c r="D227" s="2733"/>
      <c r="E227" s="2733"/>
      <c r="F227" s="2733"/>
      <c r="G227" s="2733"/>
      <c r="H227" s="2733"/>
      <c r="I227" s="2733"/>
      <c r="J227" s="2733"/>
      <c r="K227" s="2733"/>
      <c r="L227" s="2733"/>
      <c r="M227" s="2733"/>
      <c r="N227" s="2733"/>
      <c r="O227" s="2733"/>
      <c r="P227" s="544">
        <v>225066.55</v>
      </c>
      <c r="Q227" s="467"/>
      <c r="R227" s="467"/>
      <c r="S227" s="462"/>
      <c r="T227" s="462"/>
      <c r="U227" s="462"/>
      <c r="V227" s="462"/>
      <c r="W227" s="462"/>
      <c r="X227" s="462"/>
      <c r="Y227" s="462"/>
      <c r="Z227" s="462"/>
      <c r="AA227" s="462"/>
      <c r="AB227" s="464"/>
      <c r="AC227" s="464"/>
      <c r="AD227" s="464"/>
      <c r="AE227" s="464"/>
      <c r="AF227" s="464"/>
      <c r="AG227" s="464"/>
      <c r="AH227" s="464"/>
      <c r="AI227" s="464"/>
      <c r="AJ227" s="464"/>
      <c r="AK227" s="464"/>
      <c r="AL227" s="464"/>
      <c r="AM227" s="464"/>
      <c r="AN227" s="489"/>
      <c r="AO227" s="489"/>
      <c r="AP227" s="489"/>
      <c r="AQ227" s="499"/>
      <c r="AR227" s="464"/>
      <c r="AS227" s="464"/>
      <c r="AT227" s="464"/>
      <c r="AU227" s="530"/>
      <c r="AV227" s="489"/>
      <c r="AW227" s="464"/>
      <c r="AX227" s="489"/>
      <c r="AY227" s="499"/>
      <c r="AZ227" s="464"/>
      <c r="BA227" s="464"/>
      <c r="BB227" s="489"/>
      <c r="BC227" s="499" t="s">
        <v>895</v>
      </c>
      <c r="BD227" s="464"/>
      <c r="BE227" s="464"/>
      <c r="BF227" s="464"/>
      <c r="BG227" s="464"/>
      <c r="BH227" s="464"/>
      <c r="BI227" s="464"/>
      <c r="BJ227" s="464"/>
      <c r="BK227" s="464"/>
      <c r="BL227" s="464"/>
      <c r="BM227" s="464"/>
      <c r="BN227" s="464"/>
      <c r="BO227" s="464"/>
    </row>
    <row r="228" spans="1:67" s="477" customFormat="1" ht="15" x14ac:dyDescent="0.25">
      <c r="A228" s="531"/>
      <c r="B228" s="498"/>
      <c r="C228" s="2733" t="s">
        <v>896</v>
      </c>
      <c r="D228" s="2733"/>
      <c r="E228" s="2733"/>
      <c r="F228" s="2733"/>
      <c r="G228" s="2733"/>
      <c r="H228" s="2733"/>
      <c r="I228" s="2733"/>
      <c r="J228" s="2733"/>
      <c r="K228" s="2733"/>
      <c r="L228" s="2733"/>
      <c r="M228" s="2733"/>
      <c r="N228" s="2733"/>
      <c r="O228" s="2733"/>
      <c r="P228" s="544">
        <v>209311.89</v>
      </c>
      <c r="Q228" s="467"/>
      <c r="R228" s="467"/>
      <c r="S228" s="462"/>
      <c r="T228" s="462"/>
      <c r="U228" s="462"/>
      <c r="V228" s="462"/>
      <c r="W228" s="462"/>
      <c r="X228" s="462"/>
      <c r="Y228" s="462"/>
      <c r="Z228" s="462"/>
      <c r="AA228" s="462"/>
      <c r="AB228" s="464"/>
      <c r="AC228" s="464"/>
      <c r="AD228" s="464"/>
      <c r="AE228" s="464"/>
      <c r="AF228" s="464"/>
      <c r="AG228" s="464"/>
      <c r="AH228" s="464"/>
      <c r="AI228" s="464"/>
      <c r="AJ228" s="464"/>
      <c r="AK228" s="464"/>
      <c r="AL228" s="464"/>
      <c r="AM228" s="464"/>
      <c r="AN228" s="489"/>
      <c r="AO228" s="489"/>
      <c r="AP228" s="489"/>
      <c r="AQ228" s="499"/>
      <c r="AR228" s="464"/>
      <c r="AS228" s="464"/>
      <c r="AT228" s="464"/>
      <c r="AU228" s="530"/>
      <c r="AV228" s="489"/>
      <c r="AW228" s="464"/>
      <c r="AX228" s="489"/>
      <c r="AY228" s="499"/>
      <c r="AZ228" s="464"/>
      <c r="BA228" s="464"/>
      <c r="BB228" s="489"/>
      <c r="BC228" s="499" t="s">
        <v>896</v>
      </c>
      <c r="BD228" s="464"/>
      <c r="BE228" s="464"/>
      <c r="BF228" s="464"/>
      <c r="BG228" s="464"/>
      <c r="BH228" s="464"/>
      <c r="BI228" s="464"/>
      <c r="BJ228" s="464"/>
      <c r="BK228" s="464"/>
      <c r="BL228" s="464"/>
      <c r="BM228" s="464"/>
      <c r="BN228" s="464"/>
      <c r="BO228" s="464"/>
    </row>
    <row r="229" spans="1:67" s="477" customFormat="1" ht="15" x14ac:dyDescent="0.25">
      <c r="A229" s="531"/>
      <c r="B229" s="498"/>
      <c r="C229" s="2733" t="s">
        <v>897</v>
      </c>
      <c r="D229" s="2733"/>
      <c r="E229" s="2733"/>
      <c r="F229" s="2733"/>
      <c r="G229" s="2733"/>
      <c r="H229" s="2733"/>
      <c r="I229" s="2733"/>
      <c r="J229" s="2733"/>
      <c r="K229" s="2733"/>
      <c r="L229" s="2733"/>
      <c r="M229" s="2733"/>
      <c r="N229" s="2733"/>
      <c r="O229" s="2733"/>
      <c r="P229" s="544">
        <v>118610.07</v>
      </c>
      <c r="Q229" s="467"/>
      <c r="R229" s="467"/>
      <c r="S229" s="462"/>
      <c r="T229" s="462"/>
      <c r="U229" s="462"/>
      <c r="V229" s="462"/>
      <c r="W229" s="462"/>
      <c r="X229" s="462"/>
      <c r="Y229" s="462"/>
      <c r="Z229" s="462"/>
      <c r="AA229" s="462"/>
      <c r="AB229" s="464"/>
      <c r="AC229" s="464"/>
      <c r="AD229" s="464"/>
      <c r="AE229" s="464"/>
      <c r="AF229" s="464"/>
      <c r="AG229" s="464"/>
      <c r="AH229" s="464"/>
      <c r="AI229" s="464"/>
      <c r="AJ229" s="464"/>
      <c r="AK229" s="464"/>
      <c r="AL229" s="464"/>
      <c r="AM229" s="464"/>
      <c r="AN229" s="489"/>
      <c r="AO229" s="489"/>
      <c r="AP229" s="489"/>
      <c r="AQ229" s="499"/>
      <c r="AR229" s="464"/>
      <c r="AS229" s="464"/>
      <c r="AT229" s="464"/>
      <c r="AU229" s="530"/>
      <c r="AV229" s="489"/>
      <c r="AW229" s="464"/>
      <c r="AX229" s="489"/>
      <c r="AY229" s="499"/>
      <c r="AZ229" s="464"/>
      <c r="BA229" s="464"/>
      <c r="BB229" s="489"/>
      <c r="BC229" s="499" t="s">
        <v>897</v>
      </c>
      <c r="BD229" s="464"/>
      <c r="BE229" s="464"/>
      <c r="BF229" s="464"/>
      <c r="BG229" s="464"/>
      <c r="BH229" s="464"/>
      <c r="BI229" s="464"/>
      <c r="BJ229" s="464"/>
      <c r="BK229" s="464"/>
      <c r="BL229" s="464"/>
      <c r="BM229" s="464"/>
      <c r="BN229" s="464"/>
      <c r="BO229" s="464"/>
    </row>
    <row r="230" spans="1:67" s="477" customFormat="1" ht="15" x14ac:dyDescent="0.25">
      <c r="A230" s="531"/>
      <c r="B230" s="542"/>
      <c r="C230" s="2793" t="s">
        <v>4049</v>
      </c>
      <c r="D230" s="2793"/>
      <c r="E230" s="2793"/>
      <c r="F230" s="2793"/>
      <c r="G230" s="2793"/>
      <c r="H230" s="2793"/>
      <c r="I230" s="2793"/>
      <c r="J230" s="2793"/>
      <c r="K230" s="2793"/>
      <c r="L230" s="2793"/>
      <c r="M230" s="2793"/>
      <c r="N230" s="2793"/>
      <c r="O230" s="2793"/>
      <c r="P230" s="546">
        <v>1709145.67</v>
      </c>
      <c r="Q230" s="467"/>
      <c r="R230" s="467"/>
      <c r="S230" s="462"/>
      <c r="T230" s="462"/>
      <c r="U230" s="462"/>
      <c r="V230" s="462"/>
      <c r="W230" s="462"/>
      <c r="X230" s="462"/>
      <c r="Y230" s="462"/>
      <c r="Z230" s="462"/>
      <c r="AA230" s="462"/>
      <c r="AB230" s="464"/>
      <c r="AC230" s="464"/>
      <c r="AD230" s="464"/>
      <c r="AE230" s="464"/>
      <c r="AF230" s="464"/>
      <c r="AG230" s="464"/>
      <c r="AH230" s="464"/>
      <c r="AI230" s="464"/>
      <c r="AJ230" s="464"/>
      <c r="AK230" s="464"/>
      <c r="AL230" s="464"/>
      <c r="AM230" s="464"/>
      <c r="AN230" s="489"/>
      <c r="AO230" s="489"/>
      <c r="AP230" s="489"/>
      <c r="AQ230" s="499"/>
      <c r="AR230" s="464"/>
      <c r="AS230" s="464"/>
      <c r="AT230" s="464"/>
      <c r="AU230" s="530"/>
      <c r="AV230" s="489"/>
      <c r="AW230" s="464"/>
      <c r="AX230" s="489"/>
      <c r="AY230" s="499"/>
      <c r="AZ230" s="464"/>
      <c r="BA230" s="464"/>
      <c r="BB230" s="489"/>
      <c r="BC230" s="499"/>
      <c r="BD230" s="489" t="s">
        <v>4049</v>
      </c>
      <c r="BE230" s="464"/>
      <c r="BF230" s="464"/>
      <c r="BG230" s="464"/>
      <c r="BH230" s="464"/>
      <c r="BI230" s="464"/>
      <c r="BJ230" s="464"/>
      <c r="BK230" s="464"/>
      <c r="BL230" s="464"/>
      <c r="BM230" s="464"/>
      <c r="BN230" s="464"/>
      <c r="BO230" s="464"/>
    </row>
    <row r="231" spans="1:67" s="477" customFormat="1" ht="15" x14ac:dyDescent="0.25">
      <c r="A231" s="531"/>
      <c r="B231" s="542"/>
      <c r="C231" s="2793" t="s">
        <v>898</v>
      </c>
      <c r="D231" s="2793"/>
      <c r="E231" s="2793"/>
      <c r="F231" s="2793"/>
      <c r="G231" s="2793"/>
      <c r="H231" s="2793"/>
      <c r="I231" s="2793"/>
      <c r="J231" s="2793"/>
      <c r="K231" s="2793"/>
      <c r="L231" s="2793"/>
      <c r="M231" s="2793"/>
      <c r="N231" s="2793"/>
      <c r="O231" s="2793"/>
      <c r="P231" s="547"/>
      <c r="Q231" s="467"/>
      <c r="R231" s="467"/>
      <c r="S231" s="462"/>
      <c r="T231" s="462"/>
      <c r="U231" s="462"/>
      <c r="V231" s="462"/>
      <c r="W231" s="462"/>
      <c r="X231" s="462"/>
      <c r="Y231" s="462"/>
      <c r="Z231" s="462"/>
      <c r="AA231" s="462"/>
      <c r="AB231" s="464"/>
      <c r="AC231" s="464"/>
      <c r="AD231" s="464"/>
      <c r="AE231" s="464"/>
      <c r="AF231" s="464"/>
      <c r="AG231" s="464"/>
      <c r="AH231" s="464"/>
      <c r="AI231" s="464"/>
      <c r="AJ231" s="464"/>
      <c r="AK231" s="464"/>
      <c r="AL231" s="464"/>
      <c r="AM231" s="464"/>
      <c r="AN231" s="489"/>
      <c r="AO231" s="489"/>
      <c r="AP231" s="489"/>
      <c r="AQ231" s="499"/>
      <c r="AR231" s="464"/>
      <c r="AS231" s="464"/>
      <c r="AT231" s="464"/>
      <c r="AU231" s="530"/>
      <c r="AV231" s="489"/>
      <c r="AW231" s="464"/>
      <c r="AX231" s="489"/>
      <c r="AY231" s="499"/>
      <c r="AZ231" s="464"/>
      <c r="BA231" s="464"/>
      <c r="BB231" s="489"/>
      <c r="BC231" s="499"/>
      <c r="BD231" s="489"/>
      <c r="BE231" s="489" t="s">
        <v>898</v>
      </c>
      <c r="BF231" s="464"/>
      <c r="BG231" s="464"/>
      <c r="BH231" s="464"/>
      <c r="BI231" s="464"/>
      <c r="BJ231" s="464"/>
      <c r="BK231" s="464"/>
      <c r="BL231" s="464"/>
      <c r="BM231" s="464"/>
      <c r="BN231" s="464"/>
      <c r="BO231" s="464"/>
    </row>
    <row r="232" spans="1:67" s="477" customFormat="1" ht="15" x14ac:dyDescent="0.25">
      <c r="A232" s="531"/>
      <c r="B232" s="542"/>
      <c r="C232" s="2732" t="s">
        <v>899</v>
      </c>
      <c r="D232" s="2732"/>
      <c r="E232" s="2732"/>
      <c r="F232" s="2732"/>
      <c r="G232" s="2732"/>
      <c r="H232" s="2732"/>
      <c r="I232" s="2732"/>
      <c r="J232" s="2732"/>
      <c r="K232" s="548">
        <v>735.21405000000004</v>
      </c>
      <c r="L232" s="2732"/>
      <c r="M232" s="2732"/>
      <c r="N232" s="2732"/>
      <c r="O232" s="2732"/>
      <c r="P232" s="545"/>
      <c r="Q232" s="467"/>
      <c r="R232" s="467"/>
      <c r="S232" s="462"/>
      <c r="T232" s="462"/>
      <c r="U232" s="462"/>
      <c r="V232" s="462"/>
      <c r="W232" s="462"/>
      <c r="X232" s="462"/>
      <c r="Y232" s="462"/>
      <c r="Z232" s="462"/>
      <c r="AA232" s="462"/>
      <c r="AB232" s="464"/>
      <c r="AC232" s="464"/>
      <c r="AD232" s="464"/>
      <c r="AE232" s="464"/>
      <c r="AF232" s="464"/>
      <c r="AG232" s="464"/>
      <c r="AH232" s="464"/>
      <c r="AI232" s="464"/>
      <c r="AJ232" s="464"/>
      <c r="AK232" s="464"/>
      <c r="AL232" s="464"/>
      <c r="AM232" s="464"/>
      <c r="AN232" s="489"/>
      <c r="AO232" s="489"/>
      <c r="AP232" s="489"/>
      <c r="AQ232" s="499"/>
      <c r="AR232" s="464"/>
      <c r="AS232" s="464"/>
      <c r="AT232" s="464"/>
      <c r="AU232" s="530"/>
      <c r="AV232" s="489"/>
      <c r="AW232" s="464"/>
      <c r="AX232" s="489"/>
      <c r="AY232" s="499"/>
      <c r="AZ232" s="464"/>
      <c r="BA232" s="464"/>
      <c r="BB232" s="489"/>
      <c r="BC232" s="499"/>
      <c r="BD232" s="489"/>
      <c r="BE232" s="489"/>
      <c r="BF232" s="499" t="s">
        <v>899</v>
      </c>
      <c r="BG232" s="464"/>
      <c r="BH232" s="464"/>
      <c r="BI232" s="464"/>
      <c r="BJ232" s="464"/>
      <c r="BK232" s="464"/>
      <c r="BL232" s="464"/>
      <c r="BM232" s="464"/>
      <c r="BN232" s="464"/>
      <c r="BO232" s="464"/>
    </row>
    <row r="233" spans="1:67" s="477" customFormat="1" ht="15" x14ac:dyDescent="0.25">
      <c r="A233" s="531"/>
      <c r="B233" s="542"/>
      <c r="C233" s="2732" t="s">
        <v>900</v>
      </c>
      <c r="D233" s="2732"/>
      <c r="E233" s="2732"/>
      <c r="F233" s="2732"/>
      <c r="G233" s="2732"/>
      <c r="H233" s="2732"/>
      <c r="I233" s="2732"/>
      <c r="J233" s="2732"/>
      <c r="K233" s="548">
        <v>95.412329999999997</v>
      </c>
      <c r="L233" s="2732"/>
      <c r="M233" s="2732"/>
      <c r="N233" s="2732"/>
      <c r="O233" s="2732"/>
      <c r="P233" s="545"/>
      <c r="Q233" s="467"/>
      <c r="R233" s="467"/>
      <c r="S233" s="462"/>
      <c r="T233" s="462"/>
      <c r="U233" s="462"/>
      <c r="V233" s="462"/>
      <c r="W233" s="462"/>
      <c r="X233" s="462"/>
      <c r="Y233" s="462"/>
      <c r="Z233" s="462"/>
      <c r="AA233" s="462"/>
      <c r="AB233" s="464"/>
      <c r="AC233" s="464"/>
      <c r="AD233" s="464"/>
      <c r="AE233" s="464"/>
      <c r="AF233" s="464"/>
      <c r="AG233" s="464"/>
      <c r="AH233" s="464"/>
      <c r="AI233" s="464"/>
      <c r="AJ233" s="464"/>
      <c r="AK233" s="464"/>
      <c r="AL233" s="464"/>
      <c r="AM233" s="464"/>
      <c r="AN233" s="489"/>
      <c r="AO233" s="489"/>
      <c r="AP233" s="489"/>
      <c r="AQ233" s="499"/>
      <c r="AR233" s="464"/>
      <c r="AS233" s="464"/>
      <c r="AT233" s="464"/>
      <c r="AU233" s="530"/>
      <c r="AV233" s="489"/>
      <c r="AW233" s="464"/>
      <c r="AX233" s="489"/>
      <c r="AY233" s="499"/>
      <c r="AZ233" s="464"/>
      <c r="BA233" s="464"/>
      <c r="BB233" s="489"/>
      <c r="BC233" s="499"/>
      <c r="BD233" s="489"/>
      <c r="BE233" s="489"/>
      <c r="BF233" s="499" t="s">
        <v>900</v>
      </c>
      <c r="BG233" s="464"/>
      <c r="BH233" s="464"/>
      <c r="BI233" s="464"/>
      <c r="BJ233" s="464"/>
      <c r="BK233" s="464"/>
      <c r="BL233" s="464"/>
      <c r="BM233" s="464"/>
      <c r="BN233" s="464"/>
      <c r="BO233" s="464"/>
    </row>
    <row r="234" spans="1:67" s="477" customFormat="1" ht="15" x14ac:dyDescent="0.25">
      <c r="A234" s="2780" t="s">
        <v>4050</v>
      </c>
      <c r="B234" s="2781"/>
      <c r="C234" s="2781"/>
      <c r="D234" s="2781"/>
      <c r="E234" s="2781"/>
      <c r="F234" s="2781"/>
      <c r="G234" s="2781"/>
      <c r="H234" s="2781"/>
      <c r="I234" s="2781"/>
      <c r="J234" s="2781"/>
      <c r="K234" s="2781"/>
      <c r="L234" s="2781"/>
      <c r="M234" s="2781"/>
      <c r="N234" s="2781"/>
      <c r="O234" s="2781"/>
      <c r="P234" s="2782"/>
      <c r="Q234" s="462"/>
      <c r="R234" s="462"/>
      <c r="S234" s="462"/>
      <c r="T234" s="462"/>
      <c r="U234" s="462"/>
      <c r="V234" s="462"/>
      <c r="W234" s="462"/>
      <c r="X234" s="462"/>
      <c r="Y234" s="462"/>
      <c r="Z234" s="462"/>
      <c r="AA234" s="462"/>
      <c r="AB234" s="464"/>
      <c r="AC234" s="464"/>
      <c r="AD234" s="464"/>
      <c r="AE234" s="464"/>
      <c r="AF234" s="464"/>
      <c r="AG234" s="464"/>
      <c r="AH234" s="464"/>
      <c r="AI234" s="464"/>
      <c r="AJ234" s="464"/>
      <c r="AK234" s="464"/>
      <c r="AL234" s="464"/>
      <c r="AM234" s="464"/>
      <c r="AN234" s="489" t="s">
        <v>4050</v>
      </c>
      <c r="AO234" s="489"/>
      <c r="AP234" s="489"/>
      <c r="AQ234" s="499"/>
      <c r="AR234" s="464"/>
      <c r="AS234" s="464"/>
      <c r="AT234" s="464"/>
      <c r="AU234" s="530"/>
      <c r="AV234" s="489"/>
      <c r="AW234" s="464"/>
      <c r="AX234" s="489"/>
      <c r="AY234" s="499"/>
      <c r="AZ234" s="464"/>
      <c r="BA234" s="464"/>
      <c r="BB234" s="489"/>
      <c r="BC234" s="499"/>
      <c r="BD234" s="489"/>
      <c r="BE234" s="489"/>
      <c r="BF234" s="499"/>
      <c r="BG234" s="464"/>
      <c r="BH234" s="464"/>
      <c r="BI234" s="464"/>
      <c r="BJ234" s="464"/>
      <c r="BK234" s="464"/>
      <c r="BL234" s="464"/>
      <c r="BM234" s="464"/>
      <c r="BN234" s="464"/>
      <c r="BO234" s="464"/>
    </row>
    <row r="235" spans="1:67" s="477" customFormat="1" ht="23.25" x14ac:dyDescent="0.25">
      <c r="A235" s="490" t="s">
        <v>639</v>
      </c>
      <c r="B235" s="576" t="s">
        <v>787</v>
      </c>
      <c r="C235" s="2810" t="s">
        <v>788</v>
      </c>
      <c r="D235" s="2810"/>
      <c r="E235" s="2810"/>
      <c r="F235" s="2810"/>
      <c r="G235" s="2810"/>
      <c r="H235" s="491" t="s">
        <v>789</v>
      </c>
      <c r="I235" s="492">
        <v>18.100000000000001</v>
      </c>
      <c r="J235" s="493">
        <v>1</v>
      </c>
      <c r="K235" s="494">
        <v>18.100000000000001</v>
      </c>
      <c r="L235" s="495"/>
      <c r="M235" s="492"/>
      <c r="N235" s="495"/>
      <c r="O235" s="492"/>
      <c r="P235" s="496"/>
      <c r="Q235" s="462"/>
      <c r="R235" s="462"/>
      <c r="S235" s="462"/>
      <c r="T235" s="462"/>
      <c r="U235" s="462"/>
      <c r="V235" s="462"/>
      <c r="W235" s="462"/>
      <c r="X235" s="462"/>
      <c r="Y235" s="462"/>
      <c r="Z235" s="462"/>
      <c r="AA235" s="462"/>
      <c r="AB235" s="464"/>
      <c r="AC235" s="464"/>
      <c r="AD235" s="464"/>
      <c r="AE235" s="464"/>
      <c r="AF235" s="464"/>
      <c r="AG235" s="464"/>
      <c r="AH235" s="464"/>
      <c r="AI235" s="464"/>
      <c r="AJ235" s="464"/>
      <c r="AK235" s="464"/>
      <c r="AL235" s="464"/>
      <c r="AM235" s="464"/>
      <c r="AN235" s="489"/>
      <c r="AO235" s="489"/>
      <c r="AP235" s="489" t="s">
        <v>788</v>
      </c>
      <c r="AQ235" s="499"/>
      <c r="AR235" s="464"/>
      <c r="AS235" s="464"/>
      <c r="AT235" s="464"/>
      <c r="AU235" s="530"/>
      <c r="AV235" s="489"/>
      <c r="AW235" s="464"/>
      <c r="AX235" s="489"/>
      <c r="AY235" s="499"/>
      <c r="AZ235" s="464"/>
      <c r="BA235" s="464"/>
      <c r="BB235" s="489"/>
      <c r="BC235" s="499"/>
      <c r="BD235" s="489"/>
      <c r="BE235" s="489"/>
      <c r="BF235" s="499"/>
      <c r="BG235" s="464"/>
      <c r="BH235" s="464"/>
      <c r="BI235" s="464"/>
      <c r="BJ235" s="464"/>
      <c r="BK235" s="464"/>
      <c r="BL235" s="464"/>
      <c r="BM235" s="464"/>
      <c r="BN235" s="464"/>
      <c r="BO235" s="464"/>
    </row>
    <row r="236" spans="1:67" s="477" customFormat="1" ht="22.5" x14ac:dyDescent="0.25">
      <c r="A236" s="497"/>
      <c r="B236" s="498" t="s">
        <v>790</v>
      </c>
      <c r="C236" s="2773" t="s">
        <v>791</v>
      </c>
      <c r="D236" s="2773"/>
      <c r="E236" s="2773"/>
      <c r="F236" s="2773"/>
      <c r="G236" s="2773"/>
      <c r="H236" s="2773"/>
      <c r="I236" s="2773"/>
      <c r="J236" s="2773"/>
      <c r="K236" s="2773"/>
      <c r="L236" s="2773"/>
      <c r="M236" s="2773"/>
      <c r="N236" s="2773"/>
      <c r="O236" s="2773"/>
      <c r="P236" s="2774"/>
      <c r="Q236" s="462"/>
      <c r="R236" s="462"/>
      <c r="S236" s="462"/>
      <c r="T236" s="462"/>
      <c r="U236" s="462"/>
      <c r="V236" s="462"/>
      <c r="W236" s="462"/>
      <c r="X236" s="462"/>
      <c r="Y236" s="462"/>
      <c r="Z236" s="462"/>
      <c r="AA236" s="462"/>
      <c r="AB236" s="464"/>
      <c r="AC236" s="464"/>
      <c r="AD236" s="464"/>
      <c r="AE236" s="464"/>
      <c r="AF236" s="464"/>
      <c r="AG236" s="464"/>
      <c r="AH236" s="464"/>
      <c r="AI236" s="464"/>
      <c r="AJ236" s="464"/>
      <c r="AK236" s="464"/>
      <c r="AL236" s="464"/>
      <c r="AM236" s="464"/>
      <c r="AN236" s="489"/>
      <c r="AO236" s="489"/>
      <c r="AP236" s="489"/>
      <c r="AQ236" s="499" t="s">
        <v>791</v>
      </c>
      <c r="AR236" s="464"/>
      <c r="AS236" s="464"/>
      <c r="AT236" s="464"/>
      <c r="AU236" s="530"/>
      <c r="AV236" s="489"/>
      <c r="AW236" s="464"/>
      <c r="AX236" s="489"/>
      <c r="AY236" s="499"/>
      <c r="AZ236" s="464"/>
      <c r="BA236" s="464"/>
      <c r="BB236" s="489"/>
      <c r="BC236" s="499"/>
      <c r="BD236" s="489"/>
      <c r="BE236" s="489"/>
      <c r="BF236" s="499"/>
      <c r="BG236" s="464"/>
      <c r="BH236" s="464"/>
      <c r="BI236" s="464"/>
      <c r="BJ236" s="464"/>
      <c r="BK236" s="464"/>
      <c r="BL236" s="464"/>
      <c r="BM236" s="464"/>
      <c r="BN236" s="464"/>
      <c r="BO236" s="464"/>
    </row>
    <row r="237" spans="1:67" s="477" customFormat="1" ht="33.75" x14ac:dyDescent="0.25">
      <c r="A237" s="497"/>
      <c r="B237" s="498" t="s">
        <v>792</v>
      </c>
      <c r="C237" s="2773" t="s">
        <v>793</v>
      </c>
      <c r="D237" s="2773"/>
      <c r="E237" s="2773"/>
      <c r="F237" s="2773"/>
      <c r="G237" s="2773"/>
      <c r="H237" s="2773"/>
      <c r="I237" s="2773"/>
      <c r="J237" s="2773"/>
      <c r="K237" s="2773"/>
      <c r="L237" s="2773"/>
      <c r="M237" s="2773"/>
      <c r="N237" s="2773"/>
      <c r="O237" s="2773"/>
      <c r="P237" s="2774"/>
      <c r="Q237" s="462"/>
      <c r="R237" s="462"/>
      <c r="S237" s="462"/>
      <c r="T237" s="462"/>
      <c r="U237" s="462"/>
      <c r="V237" s="462"/>
      <c r="W237" s="462"/>
      <c r="X237" s="462"/>
      <c r="Y237" s="462"/>
      <c r="Z237" s="462"/>
      <c r="AA237" s="462"/>
      <c r="AB237" s="464"/>
      <c r="AC237" s="464"/>
      <c r="AD237" s="464"/>
      <c r="AE237" s="464"/>
      <c r="AF237" s="464"/>
      <c r="AG237" s="464"/>
      <c r="AH237" s="464"/>
      <c r="AI237" s="464"/>
      <c r="AJ237" s="464"/>
      <c r="AK237" s="464"/>
      <c r="AL237" s="464"/>
      <c r="AM237" s="464"/>
      <c r="AN237" s="489"/>
      <c r="AO237" s="489"/>
      <c r="AP237" s="489"/>
      <c r="AQ237" s="499" t="s">
        <v>793</v>
      </c>
      <c r="AR237" s="464"/>
      <c r="AS237" s="464"/>
      <c r="AT237" s="464"/>
      <c r="AU237" s="530"/>
      <c r="AV237" s="489"/>
      <c r="AW237" s="464"/>
      <c r="AX237" s="489"/>
      <c r="AY237" s="499"/>
      <c r="AZ237" s="464"/>
      <c r="BA237" s="464"/>
      <c r="BB237" s="489"/>
      <c r="BC237" s="499"/>
      <c r="BD237" s="489"/>
      <c r="BE237" s="489"/>
      <c r="BF237" s="499"/>
      <c r="BG237" s="464"/>
      <c r="BH237" s="464"/>
      <c r="BI237" s="464"/>
      <c r="BJ237" s="464"/>
      <c r="BK237" s="464"/>
      <c r="BL237" s="464"/>
      <c r="BM237" s="464"/>
      <c r="BN237" s="464"/>
      <c r="BO237" s="464"/>
    </row>
    <row r="238" spans="1:67" s="477" customFormat="1" ht="15" x14ac:dyDescent="0.25">
      <c r="A238" s="500"/>
      <c r="B238" s="501" t="s">
        <v>190</v>
      </c>
      <c r="C238" s="2761" t="s">
        <v>794</v>
      </c>
      <c r="D238" s="2761"/>
      <c r="E238" s="2761"/>
      <c r="F238" s="2761"/>
      <c r="G238" s="2761"/>
      <c r="H238" s="502" t="s">
        <v>795</v>
      </c>
      <c r="I238" s="503"/>
      <c r="J238" s="503"/>
      <c r="K238" s="512">
        <v>614.05155000000002</v>
      </c>
      <c r="L238" s="505"/>
      <c r="M238" s="503"/>
      <c r="N238" s="505"/>
      <c r="O238" s="503"/>
      <c r="P238" s="506">
        <v>159235.85</v>
      </c>
      <c r="Q238" s="462"/>
      <c r="R238" s="462"/>
      <c r="S238" s="462"/>
      <c r="T238" s="462"/>
      <c r="U238" s="462"/>
      <c r="V238" s="462"/>
      <c r="W238" s="462"/>
      <c r="X238" s="462"/>
      <c r="Y238" s="462"/>
      <c r="Z238" s="462"/>
      <c r="AA238" s="462"/>
      <c r="AB238" s="464"/>
      <c r="AC238" s="464"/>
      <c r="AD238" s="464"/>
      <c r="AE238" s="464"/>
      <c r="AF238" s="464"/>
      <c r="AG238" s="464"/>
      <c r="AH238" s="464"/>
      <c r="AI238" s="464"/>
      <c r="AJ238" s="464"/>
      <c r="AK238" s="464"/>
      <c r="AL238" s="464"/>
      <c r="AM238" s="464"/>
      <c r="AN238" s="489"/>
      <c r="AO238" s="489"/>
      <c r="AP238" s="489"/>
      <c r="AQ238" s="499"/>
      <c r="AR238" s="464" t="s">
        <v>794</v>
      </c>
      <c r="AS238" s="464"/>
      <c r="AT238" s="464"/>
      <c r="AU238" s="530"/>
      <c r="AV238" s="489"/>
      <c r="AW238" s="464"/>
      <c r="AX238" s="489"/>
      <c r="AY238" s="499"/>
      <c r="AZ238" s="464"/>
      <c r="BA238" s="464"/>
      <c r="BB238" s="489"/>
      <c r="BC238" s="499"/>
      <c r="BD238" s="489"/>
      <c r="BE238" s="489"/>
      <c r="BF238" s="499"/>
      <c r="BG238" s="464"/>
      <c r="BH238" s="464"/>
      <c r="BI238" s="464"/>
      <c r="BJ238" s="464"/>
      <c r="BK238" s="464"/>
      <c r="BL238" s="464"/>
      <c r="BM238" s="464"/>
      <c r="BN238" s="464"/>
      <c r="BO238" s="464"/>
    </row>
    <row r="239" spans="1:67" s="477" customFormat="1" ht="22.5" x14ac:dyDescent="0.25">
      <c r="A239" s="507"/>
      <c r="B239" s="501" t="s">
        <v>796</v>
      </c>
      <c r="C239" s="2761" t="s">
        <v>797</v>
      </c>
      <c r="D239" s="2761"/>
      <c r="E239" s="2761"/>
      <c r="F239" s="2761"/>
      <c r="G239" s="2761"/>
      <c r="H239" s="502" t="s">
        <v>795</v>
      </c>
      <c r="I239" s="508">
        <v>35.9</v>
      </c>
      <c r="J239" s="503" t="s">
        <v>798</v>
      </c>
      <c r="K239" s="512">
        <v>614.05155000000002</v>
      </c>
      <c r="L239" s="509"/>
      <c r="M239" s="572"/>
      <c r="N239" s="510">
        <v>259.32</v>
      </c>
      <c r="O239" s="503"/>
      <c r="P239" s="506">
        <v>159235.85</v>
      </c>
      <c r="Q239" s="511"/>
      <c r="R239" s="511"/>
      <c r="S239" s="462"/>
      <c r="T239" s="462"/>
      <c r="U239" s="462"/>
      <c r="V239" s="462"/>
      <c r="W239" s="462"/>
      <c r="X239" s="462"/>
      <c r="Y239" s="462"/>
      <c r="Z239" s="462"/>
      <c r="AA239" s="462"/>
      <c r="AB239" s="464"/>
      <c r="AC239" s="464"/>
      <c r="AD239" s="464"/>
      <c r="AE239" s="464"/>
      <c r="AF239" s="464"/>
      <c r="AG239" s="464"/>
      <c r="AH239" s="464"/>
      <c r="AI239" s="464"/>
      <c r="AJ239" s="464"/>
      <c r="AK239" s="464"/>
      <c r="AL239" s="464"/>
      <c r="AM239" s="464"/>
      <c r="AN239" s="489"/>
      <c r="AO239" s="489"/>
      <c r="AP239" s="489"/>
      <c r="AQ239" s="499"/>
      <c r="AR239" s="464"/>
      <c r="AS239" s="464" t="s">
        <v>797</v>
      </c>
      <c r="AT239" s="464"/>
      <c r="AU239" s="530"/>
      <c r="AV239" s="489"/>
      <c r="AW239" s="464"/>
      <c r="AX239" s="489"/>
      <c r="AY239" s="499"/>
      <c r="AZ239" s="464"/>
      <c r="BA239" s="464"/>
      <c r="BB239" s="489"/>
      <c r="BC239" s="499"/>
      <c r="BD239" s="489"/>
      <c r="BE239" s="489"/>
      <c r="BF239" s="499"/>
      <c r="BG239" s="464"/>
      <c r="BH239" s="464"/>
      <c r="BI239" s="464"/>
      <c r="BJ239" s="464"/>
      <c r="BK239" s="464"/>
      <c r="BL239" s="464"/>
      <c r="BM239" s="464"/>
      <c r="BN239" s="464"/>
      <c r="BO239" s="464"/>
    </row>
    <row r="240" spans="1:67" s="477" customFormat="1" ht="15" x14ac:dyDescent="0.25">
      <c r="A240" s="500"/>
      <c r="B240" s="501" t="s">
        <v>627</v>
      </c>
      <c r="C240" s="2761" t="s">
        <v>685</v>
      </c>
      <c r="D240" s="2761"/>
      <c r="E240" s="2761"/>
      <c r="F240" s="2761"/>
      <c r="G240" s="2761"/>
      <c r="H240" s="502"/>
      <c r="I240" s="503"/>
      <c r="J240" s="503"/>
      <c r="K240" s="503"/>
      <c r="L240" s="505"/>
      <c r="M240" s="503"/>
      <c r="N240" s="505"/>
      <c r="O240" s="503"/>
      <c r="P240" s="506">
        <v>107443.53</v>
      </c>
      <c r="Q240" s="462"/>
      <c r="R240" s="462"/>
      <c r="S240" s="462"/>
      <c r="T240" s="462"/>
      <c r="U240" s="462"/>
      <c r="V240" s="462"/>
      <c r="W240" s="462"/>
      <c r="X240" s="462"/>
      <c r="Y240" s="462"/>
      <c r="Z240" s="462"/>
      <c r="AA240" s="462"/>
      <c r="AB240" s="464"/>
      <c r="AC240" s="464"/>
      <c r="AD240" s="464"/>
      <c r="AE240" s="464"/>
      <c r="AF240" s="464"/>
      <c r="AG240" s="464"/>
      <c r="AH240" s="464"/>
      <c r="AI240" s="464"/>
      <c r="AJ240" s="464"/>
      <c r="AK240" s="464"/>
      <c r="AL240" s="464"/>
      <c r="AM240" s="464"/>
      <c r="AN240" s="489"/>
      <c r="AO240" s="489"/>
      <c r="AP240" s="489"/>
      <c r="AQ240" s="499"/>
      <c r="AR240" s="464" t="s">
        <v>685</v>
      </c>
      <c r="AS240" s="464"/>
      <c r="AT240" s="464"/>
      <c r="AU240" s="530"/>
      <c r="AV240" s="489"/>
      <c r="AW240" s="464"/>
      <c r="AX240" s="489"/>
      <c r="AY240" s="499"/>
      <c r="AZ240" s="464"/>
      <c r="BA240" s="464"/>
      <c r="BB240" s="489"/>
      <c r="BC240" s="499"/>
      <c r="BD240" s="489"/>
      <c r="BE240" s="489"/>
      <c r="BF240" s="499"/>
      <c r="BG240" s="464"/>
      <c r="BH240" s="464"/>
      <c r="BI240" s="464"/>
      <c r="BJ240" s="464"/>
      <c r="BK240" s="464"/>
      <c r="BL240" s="464"/>
      <c r="BM240" s="464"/>
      <c r="BN240" s="464"/>
      <c r="BO240" s="464"/>
    </row>
    <row r="241" spans="1:67" s="477" customFormat="1" ht="15" x14ac:dyDescent="0.25">
      <c r="A241" s="500"/>
      <c r="B241" s="501"/>
      <c r="C241" s="2761" t="s">
        <v>799</v>
      </c>
      <c r="D241" s="2761"/>
      <c r="E241" s="2761"/>
      <c r="F241" s="2761"/>
      <c r="G241" s="2761"/>
      <c r="H241" s="502" t="s">
        <v>795</v>
      </c>
      <c r="I241" s="503"/>
      <c r="J241" s="503"/>
      <c r="K241" s="512">
        <v>75.601889999999997</v>
      </c>
      <c r="L241" s="505"/>
      <c r="M241" s="503"/>
      <c r="N241" s="505"/>
      <c r="O241" s="503"/>
      <c r="P241" s="506">
        <v>27266.13</v>
      </c>
      <c r="Q241" s="462"/>
      <c r="R241" s="462"/>
      <c r="S241" s="462"/>
      <c r="T241" s="462"/>
      <c r="U241" s="462"/>
      <c r="V241" s="462"/>
      <c r="W241" s="462"/>
      <c r="X241" s="462"/>
      <c r="Y241" s="462"/>
      <c r="Z241" s="462"/>
      <c r="AA241" s="462"/>
      <c r="AB241" s="464"/>
      <c r="AC241" s="464"/>
      <c r="AD241" s="464"/>
      <c r="AE241" s="464"/>
      <c r="AF241" s="464"/>
      <c r="AG241" s="464"/>
      <c r="AH241" s="464"/>
      <c r="AI241" s="464"/>
      <c r="AJ241" s="464"/>
      <c r="AK241" s="464"/>
      <c r="AL241" s="464"/>
      <c r="AM241" s="464"/>
      <c r="AN241" s="489"/>
      <c r="AO241" s="489"/>
      <c r="AP241" s="489"/>
      <c r="AQ241" s="499"/>
      <c r="AR241" s="464" t="s">
        <v>799</v>
      </c>
      <c r="AS241" s="464"/>
      <c r="AT241" s="464"/>
      <c r="AU241" s="530"/>
      <c r="AV241" s="489"/>
      <c r="AW241" s="464"/>
      <c r="AX241" s="489"/>
      <c r="AY241" s="499"/>
      <c r="AZ241" s="464"/>
      <c r="BA241" s="464"/>
      <c r="BB241" s="489"/>
      <c r="BC241" s="499"/>
      <c r="BD241" s="489"/>
      <c r="BE241" s="489"/>
      <c r="BF241" s="499"/>
      <c r="BG241" s="464"/>
      <c r="BH241" s="464"/>
      <c r="BI241" s="464"/>
      <c r="BJ241" s="464"/>
      <c r="BK241" s="464"/>
      <c r="BL241" s="464"/>
      <c r="BM241" s="464"/>
      <c r="BN241" s="464"/>
      <c r="BO241" s="464"/>
    </row>
    <row r="242" spans="1:67" s="477" customFormat="1" ht="22.5" x14ac:dyDescent="0.25">
      <c r="A242" s="507"/>
      <c r="B242" s="501" t="s">
        <v>800</v>
      </c>
      <c r="C242" s="2761" t="s">
        <v>801</v>
      </c>
      <c r="D242" s="2761"/>
      <c r="E242" s="2761"/>
      <c r="F242" s="2761"/>
      <c r="G242" s="2761"/>
      <c r="H242" s="502" t="s">
        <v>802</v>
      </c>
      <c r="I242" s="508">
        <v>0.1</v>
      </c>
      <c r="J242" s="503" t="s">
        <v>798</v>
      </c>
      <c r="K242" s="512">
        <v>1.71045</v>
      </c>
      <c r="L242" s="513">
        <v>1803.79</v>
      </c>
      <c r="M242" s="514">
        <v>1.1399999999999999</v>
      </c>
      <c r="N242" s="510">
        <v>2056.3200000000002</v>
      </c>
      <c r="O242" s="503"/>
      <c r="P242" s="506">
        <v>3517.23</v>
      </c>
      <c r="Q242" s="511"/>
      <c r="R242" s="511"/>
      <c r="S242" s="462"/>
      <c r="T242" s="462"/>
      <c r="U242" s="462"/>
      <c r="V242" s="462"/>
      <c r="W242" s="462"/>
      <c r="X242" s="462"/>
      <c r="Y242" s="462"/>
      <c r="Z242" s="462"/>
      <c r="AA242" s="462"/>
      <c r="AB242" s="464"/>
      <c r="AC242" s="464"/>
      <c r="AD242" s="464"/>
      <c r="AE242" s="464"/>
      <c r="AF242" s="464"/>
      <c r="AG242" s="464"/>
      <c r="AH242" s="464"/>
      <c r="AI242" s="464"/>
      <c r="AJ242" s="464"/>
      <c r="AK242" s="464"/>
      <c r="AL242" s="464"/>
      <c r="AM242" s="464"/>
      <c r="AN242" s="489"/>
      <c r="AO242" s="489"/>
      <c r="AP242" s="489"/>
      <c r="AQ242" s="499"/>
      <c r="AR242" s="464"/>
      <c r="AS242" s="464" t="s">
        <v>801</v>
      </c>
      <c r="AT242" s="464"/>
      <c r="AU242" s="530"/>
      <c r="AV242" s="489"/>
      <c r="AW242" s="464"/>
      <c r="AX242" s="489"/>
      <c r="AY242" s="499"/>
      <c r="AZ242" s="464"/>
      <c r="BA242" s="464"/>
      <c r="BB242" s="489"/>
      <c r="BC242" s="499"/>
      <c r="BD242" s="489"/>
      <c r="BE242" s="489"/>
      <c r="BF242" s="499"/>
      <c r="BG242" s="464"/>
      <c r="BH242" s="464"/>
      <c r="BI242" s="464"/>
      <c r="BJ242" s="464"/>
      <c r="BK242" s="464"/>
      <c r="BL242" s="464"/>
      <c r="BM242" s="464"/>
      <c r="BN242" s="464"/>
      <c r="BO242" s="464"/>
    </row>
    <row r="243" spans="1:67" s="477" customFormat="1" ht="22.5" x14ac:dyDescent="0.25">
      <c r="A243" s="515"/>
      <c r="B243" s="501" t="s">
        <v>803</v>
      </c>
      <c r="C243" s="2761" t="s">
        <v>804</v>
      </c>
      <c r="D243" s="2761"/>
      <c r="E243" s="2761"/>
      <c r="F243" s="2761"/>
      <c r="G243" s="2761"/>
      <c r="H243" s="502" t="s">
        <v>795</v>
      </c>
      <c r="I243" s="508">
        <v>0.1</v>
      </c>
      <c r="J243" s="503" t="s">
        <v>798</v>
      </c>
      <c r="K243" s="512">
        <v>1.71045</v>
      </c>
      <c r="L243" s="505"/>
      <c r="M243" s="503"/>
      <c r="N243" s="516">
        <v>364.66</v>
      </c>
      <c r="O243" s="503"/>
      <c r="P243" s="520">
        <v>623.73</v>
      </c>
      <c r="Q243" s="462"/>
      <c r="R243" s="462"/>
      <c r="S243" s="462"/>
      <c r="T243" s="462"/>
      <c r="U243" s="462"/>
      <c r="V243" s="462"/>
      <c r="W243" s="462"/>
      <c r="X243" s="462"/>
      <c r="Y243" s="462"/>
      <c r="Z243" s="462"/>
      <c r="AA243" s="462"/>
      <c r="AB243" s="464"/>
      <c r="AC243" s="464"/>
      <c r="AD243" s="464"/>
      <c r="AE243" s="464"/>
      <c r="AF243" s="464"/>
      <c r="AG243" s="464"/>
      <c r="AH243" s="464"/>
      <c r="AI243" s="464"/>
      <c r="AJ243" s="464"/>
      <c r="AK243" s="464"/>
      <c r="AL243" s="464"/>
      <c r="AM243" s="464"/>
      <c r="AN243" s="489"/>
      <c r="AO243" s="489"/>
      <c r="AP243" s="489"/>
      <c r="AQ243" s="499"/>
      <c r="AR243" s="464"/>
      <c r="AS243" s="464"/>
      <c r="AT243" s="464" t="s">
        <v>804</v>
      </c>
      <c r="AU243" s="530"/>
      <c r="AV243" s="489"/>
      <c r="AW243" s="464"/>
      <c r="AX243" s="489"/>
      <c r="AY243" s="499"/>
      <c r="AZ243" s="464"/>
      <c r="BA243" s="464"/>
      <c r="BB243" s="489"/>
      <c r="BC243" s="499"/>
      <c r="BD243" s="489"/>
      <c r="BE243" s="489"/>
      <c r="BF243" s="499"/>
      <c r="BG243" s="464"/>
      <c r="BH243" s="464"/>
      <c r="BI243" s="464"/>
      <c r="BJ243" s="464"/>
      <c r="BK243" s="464"/>
      <c r="BL243" s="464"/>
      <c r="BM243" s="464"/>
      <c r="BN243" s="464"/>
      <c r="BO243" s="464"/>
    </row>
    <row r="244" spans="1:67" s="477" customFormat="1" ht="22.5" x14ac:dyDescent="0.25">
      <c r="A244" s="507"/>
      <c r="B244" s="501" t="s">
        <v>805</v>
      </c>
      <c r="C244" s="2761" t="s">
        <v>806</v>
      </c>
      <c r="D244" s="2761"/>
      <c r="E244" s="2761"/>
      <c r="F244" s="2761"/>
      <c r="G244" s="2761"/>
      <c r="H244" s="502" t="s">
        <v>802</v>
      </c>
      <c r="I244" s="517">
        <v>4.13</v>
      </c>
      <c r="J244" s="503" t="s">
        <v>798</v>
      </c>
      <c r="K244" s="536">
        <v>70.641585000000006</v>
      </c>
      <c r="L244" s="509"/>
      <c r="M244" s="572"/>
      <c r="N244" s="510">
        <v>1374.22</v>
      </c>
      <c r="O244" s="503"/>
      <c r="P244" s="506">
        <v>97077.08</v>
      </c>
      <c r="Q244" s="511"/>
      <c r="R244" s="511"/>
      <c r="S244" s="462"/>
      <c r="T244" s="462"/>
      <c r="U244" s="462"/>
      <c r="V244" s="462"/>
      <c r="W244" s="462"/>
      <c r="X244" s="462"/>
      <c r="Y244" s="462"/>
      <c r="Z244" s="462"/>
      <c r="AA244" s="462"/>
      <c r="AB244" s="464"/>
      <c r="AC244" s="464"/>
      <c r="AD244" s="464"/>
      <c r="AE244" s="464"/>
      <c r="AF244" s="464"/>
      <c r="AG244" s="464"/>
      <c r="AH244" s="464"/>
      <c r="AI244" s="464"/>
      <c r="AJ244" s="464"/>
      <c r="AK244" s="464"/>
      <c r="AL244" s="464"/>
      <c r="AM244" s="464"/>
      <c r="AN244" s="489"/>
      <c r="AO244" s="489"/>
      <c r="AP244" s="489"/>
      <c r="AQ244" s="499"/>
      <c r="AR244" s="464"/>
      <c r="AS244" s="464" t="s">
        <v>806</v>
      </c>
      <c r="AT244" s="464"/>
      <c r="AU244" s="530"/>
      <c r="AV244" s="489"/>
      <c r="AW244" s="464"/>
      <c r="AX244" s="489"/>
      <c r="AY244" s="499"/>
      <c r="AZ244" s="464"/>
      <c r="BA244" s="464"/>
      <c r="BB244" s="489"/>
      <c r="BC244" s="499"/>
      <c r="BD244" s="489"/>
      <c r="BE244" s="489"/>
      <c r="BF244" s="499"/>
      <c r="BG244" s="464"/>
      <c r="BH244" s="464"/>
      <c r="BI244" s="464"/>
      <c r="BJ244" s="464"/>
      <c r="BK244" s="464"/>
      <c r="BL244" s="464"/>
      <c r="BM244" s="464"/>
      <c r="BN244" s="464"/>
      <c r="BO244" s="464"/>
    </row>
    <row r="245" spans="1:67" s="477" customFormat="1" ht="22.5" x14ac:dyDescent="0.25">
      <c r="A245" s="515"/>
      <c r="B245" s="501" t="s">
        <v>803</v>
      </c>
      <c r="C245" s="2761" t="s">
        <v>804</v>
      </c>
      <c r="D245" s="2761"/>
      <c r="E245" s="2761"/>
      <c r="F245" s="2761"/>
      <c r="G245" s="2761"/>
      <c r="H245" s="502" t="s">
        <v>795</v>
      </c>
      <c r="I245" s="517">
        <v>4.13</v>
      </c>
      <c r="J245" s="503" t="s">
        <v>798</v>
      </c>
      <c r="K245" s="536">
        <v>70.641585000000006</v>
      </c>
      <c r="L245" s="505"/>
      <c r="M245" s="503"/>
      <c r="N245" s="516">
        <v>364.66</v>
      </c>
      <c r="O245" s="503"/>
      <c r="P245" s="506">
        <v>25760.16</v>
      </c>
      <c r="Q245" s="462"/>
      <c r="R245" s="462"/>
      <c r="S245" s="462"/>
      <c r="T245" s="462"/>
      <c r="U245" s="462"/>
      <c r="V245" s="462"/>
      <c r="W245" s="462"/>
      <c r="X245" s="462"/>
      <c r="Y245" s="462"/>
      <c r="Z245" s="462"/>
      <c r="AA245" s="462"/>
      <c r="AB245" s="464"/>
      <c r="AC245" s="464"/>
      <c r="AD245" s="464"/>
      <c r="AE245" s="464"/>
      <c r="AF245" s="464"/>
      <c r="AG245" s="464"/>
      <c r="AH245" s="464"/>
      <c r="AI245" s="464"/>
      <c r="AJ245" s="464"/>
      <c r="AK245" s="464"/>
      <c r="AL245" s="464"/>
      <c r="AM245" s="464"/>
      <c r="AN245" s="489"/>
      <c r="AO245" s="489"/>
      <c r="AP245" s="489"/>
      <c r="AQ245" s="499"/>
      <c r="AR245" s="464"/>
      <c r="AS245" s="464"/>
      <c r="AT245" s="464" t="s">
        <v>804</v>
      </c>
      <c r="AU245" s="530"/>
      <c r="AV245" s="489"/>
      <c r="AW245" s="464"/>
      <c r="AX245" s="489"/>
      <c r="AY245" s="499"/>
      <c r="AZ245" s="464"/>
      <c r="BA245" s="464"/>
      <c r="BB245" s="489"/>
      <c r="BC245" s="499"/>
      <c r="BD245" s="489"/>
      <c r="BE245" s="489"/>
      <c r="BF245" s="499"/>
      <c r="BG245" s="464"/>
      <c r="BH245" s="464"/>
      <c r="BI245" s="464"/>
      <c r="BJ245" s="464"/>
      <c r="BK245" s="464"/>
      <c r="BL245" s="464"/>
      <c r="BM245" s="464"/>
      <c r="BN245" s="464"/>
      <c r="BO245" s="464"/>
    </row>
    <row r="246" spans="1:67" s="477" customFormat="1" ht="22.5" x14ac:dyDescent="0.25">
      <c r="A246" s="507"/>
      <c r="B246" s="501" t="s">
        <v>807</v>
      </c>
      <c r="C246" s="2761" t="s">
        <v>808</v>
      </c>
      <c r="D246" s="2761"/>
      <c r="E246" s="2761"/>
      <c r="F246" s="2761"/>
      <c r="G246" s="2761"/>
      <c r="H246" s="502" t="s">
        <v>802</v>
      </c>
      <c r="I246" s="517">
        <v>3.17</v>
      </c>
      <c r="J246" s="503" t="s">
        <v>798</v>
      </c>
      <c r="K246" s="536">
        <v>54.221265000000002</v>
      </c>
      <c r="L246" s="518">
        <v>1.75</v>
      </c>
      <c r="M246" s="514">
        <v>1.26</v>
      </c>
      <c r="N246" s="510">
        <v>2.21</v>
      </c>
      <c r="O246" s="503"/>
      <c r="P246" s="506">
        <v>119.83</v>
      </c>
      <c r="Q246" s="511"/>
      <c r="R246" s="511"/>
      <c r="S246" s="462"/>
      <c r="T246" s="462"/>
      <c r="U246" s="462"/>
      <c r="V246" s="462"/>
      <c r="W246" s="462"/>
      <c r="X246" s="462"/>
      <c r="Y246" s="462"/>
      <c r="Z246" s="462"/>
      <c r="AA246" s="462"/>
      <c r="AB246" s="464"/>
      <c r="AC246" s="464"/>
      <c r="AD246" s="464"/>
      <c r="AE246" s="464"/>
      <c r="AF246" s="464"/>
      <c r="AG246" s="464"/>
      <c r="AH246" s="464"/>
      <c r="AI246" s="464"/>
      <c r="AJ246" s="464"/>
      <c r="AK246" s="464"/>
      <c r="AL246" s="464"/>
      <c r="AM246" s="464"/>
      <c r="AN246" s="489"/>
      <c r="AO246" s="489"/>
      <c r="AP246" s="489"/>
      <c r="AQ246" s="499"/>
      <c r="AR246" s="464"/>
      <c r="AS246" s="464" t="s">
        <v>808</v>
      </c>
      <c r="AT246" s="464"/>
      <c r="AU246" s="530"/>
      <c r="AV246" s="489"/>
      <c r="AW246" s="464"/>
      <c r="AX246" s="489"/>
      <c r="AY246" s="499"/>
      <c r="AZ246" s="464"/>
      <c r="BA246" s="464"/>
      <c r="BB246" s="489"/>
      <c r="BC246" s="499"/>
      <c r="BD246" s="489"/>
      <c r="BE246" s="489"/>
      <c r="BF246" s="499"/>
      <c r="BG246" s="464"/>
      <c r="BH246" s="464"/>
      <c r="BI246" s="464"/>
      <c r="BJ246" s="464"/>
      <c r="BK246" s="464"/>
      <c r="BL246" s="464"/>
      <c r="BM246" s="464"/>
      <c r="BN246" s="464"/>
      <c r="BO246" s="464"/>
    </row>
    <row r="247" spans="1:67" s="477" customFormat="1" ht="22.5" x14ac:dyDescent="0.25">
      <c r="A247" s="507"/>
      <c r="B247" s="501" t="s">
        <v>809</v>
      </c>
      <c r="C247" s="2761" t="s">
        <v>810</v>
      </c>
      <c r="D247" s="2761"/>
      <c r="E247" s="2761"/>
      <c r="F247" s="2761"/>
      <c r="G247" s="2761"/>
      <c r="H247" s="502" t="s">
        <v>802</v>
      </c>
      <c r="I247" s="517">
        <v>0.19</v>
      </c>
      <c r="J247" s="503" t="s">
        <v>798</v>
      </c>
      <c r="K247" s="536">
        <v>3.2498550000000002</v>
      </c>
      <c r="L247" s="509"/>
      <c r="M247" s="572"/>
      <c r="N247" s="510">
        <v>535.19000000000005</v>
      </c>
      <c r="O247" s="503"/>
      <c r="P247" s="506">
        <v>1739.29</v>
      </c>
      <c r="Q247" s="511"/>
      <c r="R247" s="511"/>
      <c r="S247" s="462"/>
      <c r="T247" s="462"/>
      <c r="U247" s="462"/>
      <c r="V247" s="462"/>
      <c r="W247" s="462"/>
      <c r="X247" s="462"/>
      <c r="Y247" s="462"/>
      <c r="Z247" s="462"/>
      <c r="AA247" s="462"/>
      <c r="AB247" s="464"/>
      <c r="AC247" s="464"/>
      <c r="AD247" s="464"/>
      <c r="AE247" s="464"/>
      <c r="AF247" s="464"/>
      <c r="AG247" s="464"/>
      <c r="AH247" s="464"/>
      <c r="AI247" s="464"/>
      <c r="AJ247" s="464"/>
      <c r="AK247" s="464"/>
      <c r="AL247" s="464"/>
      <c r="AM247" s="464"/>
      <c r="AN247" s="489"/>
      <c r="AO247" s="489"/>
      <c r="AP247" s="489"/>
      <c r="AQ247" s="499"/>
      <c r="AR247" s="464"/>
      <c r="AS247" s="464" t="s">
        <v>810</v>
      </c>
      <c r="AT247" s="464"/>
      <c r="AU247" s="530"/>
      <c r="AV247" s="489"/>
      <c r="AW247" s="464"/>
      <c r="AX247" s="489"/>
      <c r="AY247" s="499"/>
      <c r="AZ247" s="464"/>
      <c r="BA247" s="464"/>
      <c r="BB247" s="489"/>
      <c r="BC247" s="499"/>
      <c r="BD247" s="489"/>
      <c r="BE247" s="489"/>
      <c r="BF247" s="499"/>
      <c r="BG247" s="464"/>
      <c r="BH247" s="464"/>
      <c r="BI247" s="464"/>
      <c r="BJ247" s="464"/>
      <c r="BK247" s="464"/>
      <c r="BL247" s="464"/>
      <c r="BM247" s="464"/>
      <c r="BN247" s="464"/>
      <c r="BO247" s="464"/>
    </row>
    <row r="248" spans="1:67" s="477" customFormat="1" ht="22.5" x14ac:dyDescent="0.25">
      <c r="A248" s="515"/>
      <c r="B248" s="501" t="s">
        <v>811</v>
      </c>
      <c r="C248" s="2761" t="s">
        <v>812</v>
      </c>
      <c r="D248" s="2761"/>
      <c r="E248" s="2761"/>
      <c r="F248" s="2761"/>
      <c r="G248" s="2761"/>
      <c r="H248" s="502" t="s">
        <v>795</v>
      </c>
      <c r="I248" s="517">
        <v>0.19</v>
      </c>
      <c r="J248" s="503" t="s">
        <v>798</v>
      </c>
      <c r="K248" s="536">
        <v>3.2498550000000002</v>
      </c>
      <c r="L248" s="505"/>
      <c r="M248" s="503"/>
      <c r="N248" s="516">
        <v>271.47000000000003</v>
      </c>
      <c r="O248" s="503"/>
      <c r="P248" s="520">
        <v>882.24</v>
      </c>
      <c r="Q248" s="462"/>
      <c r="R248" s="462"/>
      <c r="S248" s="462"/>
      <c r="T248" s="462"/>
      <c r="U248" s="462"/>
      <c r="V248" s="462"/>
      <c r="W248" s="462"/>
      <c r="X248" s="462"/>
      <c r="Y248" s="462"/>
      <c r="Z248" s="462"/>
      <c r="AA248" s="462"/>
      <c r="AB248" s="464"/>
      <c r="AC248" s="464"/>
      <c r="AD248" s="464"/>
      <c r="AE248" s="464"/>
      <c r="AF248" s="464"/>
      <c r="AG248" s="464"/>
      <c r="AH248" s="464"/>
      <c r="AI248" s="464"/>
      <c r="AJ248" s="464"/>
      <c r="AK248" s="464"/>
      <c r="AL248" s="464"/>
      <c r="AM248" s="464"/>
      <c r="AN248" s="489"/>
      <c r="AO248" s="489"/>
      <c r="AP248" s="489"/>
      <c r="AQ248" s="499"/>
      <c r="AR248" s="464"/>
      <c r="AS248" s="464"/>
      <c r="AT248" s="464" t="s">
        <v>812</v>
      </c>
      <c r="AU248" s="530"/>
      <c r="AV248" s="489"/>
      <c r="AW248" s="464"/>
      <c r="AX248" s="489"/>
      <c r="AY248" s="499"/>
      <c r="AZ248" s="464"/>
      <c r="BA248" s="464"/>
      <c r="BB248" s="489"/>
      <c r="BC248" s="499"/>
      <c r="BD248" s="489"/>
      <c r="BE248" s="489"/>
      <c r="BF248" s="499"/>
      <c r="BG248" s="464"/>
      <c r="BH248" s="464"/>
      <c r="BI248" s="464"/>
      <c r="BJ248" s="464"/>
      <c r="BK248" s="464"/>
      <c r="BL248" s="464"/>
      <c r="BM248" s="464"/>
      <c r="BN248" s="464"/>
      <c r="BO248" s="464"/>
    </row>
    <row r="249" spans="1:67" s="477" customFormat="1" ht="22.5" x14ac:dyDescent="0.25">
      <c r="A249" s="507"/>
      <c r="B249" s="501" t="s">
        <v>813</v>
      </c>
      <c r="C249" s="2761" t="s">
        <v>814</v>
      </c>
      <c r="D249" s="2761"/>
      <c r="E249" s="2761"/>
      <c r="F249" s="2761"/>
      <c r="G249" s="2761"/>
      <c r="H249" s="502" t="s">
        <v>802</v>
      </c>
      <c r="I249" s="517">
        <v>1.63</v>
      </c>
      <c r="J249" s="503" t="s">
        <v>798</v>
      </c>
      <c r="K249" s="536">
        <v>27.880334999999999</v>
      </c>
      <c r="L249" s="518">
        <v>4.3499999999999996</v>
      </c>
      <c r="M249" s="514">
        <v>1.19</v>
      </c>
      <c r="N249" s="510">
        <v>5.18</v>
      </c>
      <c r="O249" s="503"/>
      <c r="P249" s="506">
        <v>144.41999999999999</v>
      </c>
      <c r="Q249" s="511"/>
      <c r="R249" s="511"/>
      <c r="S249" s="462"/>
      <c r="T249" s="462"/>
      <c r="U249" s="462"/>
      <c r="V249" s="462"/>
      <c r="W249" s="462"/>
      <c r="X249" s="462"/>
      <c r="Y249" s="462"/>
      <c r="Z249" s="462"/>
      <c r="AA249" s="462"/>
      <c r="AB249" s="464"/>
      <c r="AC249" s="464"/>
      <c r="AD249" s="464"/>
      <c r="AE249" s="464"/>
      <c r="AF249" s="464"/>
      <c r="AG249" s="464"/>
      <c r="AH249" s="464"/>
      <c r="AI249" s="464"/>
      <c r="AJ249" s="464"/>
      <c r="AK249" s="464"/>
      <c r="AL249" s="464"/>
      <c r="AM249" s="464"/>
      <c r="AN249" s="489"/>
      <c r="AO249" s="489"/>
      <c r="AP249" s="489"/>
      <c r="AQ249" s="499"/>
      <c r="AR249" s="464"/>
      <c r="AS249" s="464" t="s">
        <v>814</v>
      </c>
      <c r="AT249" s="464"/>
      <c r="AU249" s="530"/>
      <c r="AV249" s="489"/>
      <c r="AW249" s="464"/>
      <c r="AX249" s="489"/>
      <c r="AY249" s="499"/>
      <c r="AZ249" s="464"/>
      <c r="BA249" s="464"/>
      <c r="BB249" s="489"/>
      <c r="BC249" s="499"/>
      <c r="BD249" s="489"/>
      <c r="BE249" s="489"/>
      <c r="BF249" s="499"/>
      <c r="BG249" s="464"/>
      <c r="BH249" s="464"/>
      <c r="BI249" s="464"/>
      <c r="BJ249" s="464"/>
      <c r="BK249" s="464"/>
      <c r="BL249" s="464"/>
      <c r="BM249" s="464"/>
      <c r="BN249" s="464"/>
      <c r="BO249" s="464"/>
    </row>
    <row r="250" spans="1:67" s="477" customFormat="1" ht="23.25" x14ac:dyDescent="0.25">
      <c r="A250" s="507"/>
      <c r="B250" s="501" t="s">
        <v>815</v>
      </c>
      <c r="C250" s="2761" t="s">
        <v>816</v>
      </c>
      <c r="D250" s="2761"/>
      <c r="E250" s="2761"/>
      <c r="F250" s="2761"/>
      <c r="G250" s="2761"/>
      <c r="H250" s="502" t="s">
        <v>802</v>
      </c>
      <c r="I250" s="517">
        <v>6.16</v>
      </c>
      <c r="J250" s="503" t="s">
        <v>798</v>
      </c>
      <c r="K250" s="512">
        <v>105.36372</v>
      </c>
      <c r="L250" s="518">
        <v>51.1</v>
      </c>
      <c r="M250" s="519">
        <v>0.9</v>
      </c>
      <c r="N250" s="510">
        <v>45.99</v>
      </c>
      <c r="O250" s="503"/>
      <c r="P250" s="506">
        <v>4845.68</v>
      </c>
      <c r="Q250" s="511"/>
      <c r="R250" s="511"/>
      <c r="S250" s="462"/>
      <c r="T250" s="462"/>
      <c r="U250" s="462"/>
      <c r="V250" s="462"/>
      <c r="W250" s="462"/>
      <c r="X250" s="462"/>
      <c r="Y250" s="462"/>
      <c r="Z250" s="462"/>
      <c r="AA250" s="462"/>
      <c r="AB250" s="464"/>
      <c r="AC250" s="464"/>
      <c r="AD250" s="464"/>
      <c r="AE250" s="464"/>
      <c r="AF250" s="464"/>
      <c r="AG250" s="464"/>
      <c r="AH250" s="464"/>
      <c r="AI250" s="464"/>
      <c r="AJ250" s="464"/>
      <c r="AK250" s="464"/>
      <c r="AL250" s="464"/>
      <c r="AM250" s="464"/>
      <c r="AN250" s="489"/>
      <c r="AO250" s="489"/>
      <c r="AP250" s="489"/>
      <c r="AQ250" s="499"/>
      <c r="AR250" s="464"/>
      <c r="AS250" s="464" t="s">
        <v>816</v>
      </c>
      <c r="AT250" s="464"/>
      <c r="AU250" s="530"/>
      <c r="AV250" s="489"/>
      <c r="AW250" s="464"/>
      <c r="AX250" s="489"/>
      <c r="AY250" s="499"/>
      <c r="AZ250" s="464"/>
      <c r="BA250" s="464"/>
      <c r="BB250" s="489"/>
      <c r="BC250" s="499"/>
      <c r="BD250" s="489"/>
      <c r="BE250" s="489"/>
      <c r="BF250" s="499"/>
      <c r="BG250" s="464"/>
      <c r="BH250" s="464"/>
      <c r="BI250" s="464"/>
      <c r="BJ250" s="464"/>
      <c r="BK250" s="464"/>
      <c r="BL250" s="464"/>
      <c r="BM250" s="464"/>
      <c r="BN250" s="464"/>
      <c r="BO250" s="464"/>
    </row>
    <row r="251" spans="1:67" s="477" customFormat="1" ht="15" x14ac:dyDescent="0.25">
      <c r="A251" s="500"/>
      <c r="B251" s="501" t="s">
        <v>232</v>
      </c>
      <c r="C251" s="2761" t="s">
        <v>817</v>
      </c>
      <c r="D251" s="2761"/>
      <c r="E251" s="2761"/>
      <c r="F251" s="2761"/>
      <c r="G251" s="2761"/>
      <c r="H251" s="502"/>
      <c r="I251" s="503"/>
      <c r="J251" s="503"/>
      <c r="K251" s="503"/>
      <c r="L251" s="505"/>
      <c r="M251" s="503"/>
      <c r="N251" s="505"/>
      <c r="O251" s="503"/>
      <c r="P251" s="520">
        <v>0</v>
      </c>
      <c r="Q251" s="462"/>
      <c r="R251" s="462"/>
      <c r="S251" s="462"/>
      <c r="T251" s="462"/>
      <c r="U251" s="462"/>
      <c r="V251" s="462"/>
      <c r="W251" s="462"/>
      <c r="X251" s="462"/>
      <c r="Y251" s="462"/>
      <c r="Z251" s="462"/>
      <c r="AA251" s="462"/>
      <c r="AB251" s="464"/>
      <c r="AC251" s="464"/>
      <c r="AD251" s="464"/>
      <c r="AE251" s="464"/>
      <c r="AF251" s="464"/>
      <c r="AG251" s="464"/>
      <c r="AH251" s="464"/>
      <c r="AI251" s="464"/>
      <c r="AJ251" s="464"/>
      <c r="AK251" s="464"/>
      <c r="AL251" s="464"/>
      <c r="AM251" s="464"/>
      <c r="AN251" s="489"/>
      <c r="AO251" s="489"/>
      <c r="AP251" s="489"/>
      <c r="AQ251" s="499"/>
      <c r="AR251" s="464" t="s">
        <v>817</v>
      </c>
      <c r="AS251" s="464"/>
      <c r="AT251" s="464"/>
      <c r="AU251" s="530"/>
      <c r="AV251" s="489"/>
      <c r="AW251" s="464"/>
      <c r="AX251" s="489"/>
      <c r="AY251" s="499"/>
      <c r="AZ251" s="464"/>
      <c r="BA251" s="464"/>
      <c r="BB251" s="489"/>
      <c r="BC251" s="499"/>
      <c r="BD251" s="489"/>
      <c r="BE251" s="489"/>
      <c r="BF251" s="499"/>
      <c r="BG251" s="464"/>
      <c r="BH251" s="464"/>
      <c r="BI251" s="464"/>
      <c r="BJ251" s="464"/>
      <c r="BK251" s="464"/>
      <c r="BL251" s="464"/>
      <c r="BM251" s="464"/>
      <c r="BN251" s="464"/>
      <c r="BO251" s="464"/>
    </row>
    <row r="252" spans="1:67" s="477" customFormat="1" ht="15" x14ac:dyDescent="0.25">
      <c r="A252" s="507"/>
      <c r="B252" s="501" t="s">
        <v>818</v>
      </c>
      <c r="C252" s="2761" t="s">
        <v>819</v>
      </c>
      <c r="D252" s="2761"/>
      <c r="E252" s="2761"/>
      <c r="F252" s="2761"/>
      <c r="G252" s="2761"/>
      <c r="H252" s="502" t="s">
        <v>820</v>
      </c>
      <c r="I252" s="517">
        <v>1.37</v>
      </c>
      <c r="J252" s="521">
        <v>0</v>
      </c>
      <c r="K252" s="521">
        <v>0</v>
      </c>
      <c r="L252" s="509"/>
      <c r="M252" s="572"/>
      <c r="N252" s="510">
        <v>114.64</v>
      </c>
      <c r="O252" s="503"/>
      <c r="P252" s="506">
        <v>0</v>
      </c>
      <c r="Q252" s="511"/>
      <c r="R252" s="511"/>
      <c r="S252" s="462"/>
      <c r="T252" s="462"/>
      <c r="U252" s="462"/>
      <c r="V252" s="462"/>
      <c r="W252" s="462"/>
      <c r="X252" s="462"/>
      <c r="Y252" s="462"/>
      <c r="Z252" s="462"/>
      <c r="AA252" s="462"/>
      <c r="AB252" s="464"/>
      <c r="AC252" s="464"/>
      <c r="AD252" s="464"/>
      <c r="AE252" s="464"/>
      <c r="AF252" s="464"/>
      <c r="AG252" s="464"/>
      <c r="AH252" s="464"/>
      <c r="AI252" s="464"/>
      <c r="AJ252" s="464"/>
      <c r="AK252" s="464"/>
      <c r="AL252" s="464"/>
      <c r="AM252" s="464"/>
      <c r="AN252" s="489"/>
      <c r="AO252" s="489"/>
      <c r="AP252" s="489"/>
      <c r="AQ252" s="499"/>
      <c r="AR252" s="464"/>
      <c r="AS252" s="464" t="s">
        <v>819</v>
      </c>
      <c r="AT252" s="464"/>
      <c r="AU252" s="530"/>
      <c r="AV252" s="489"/>
      <c r="AW252" s="464"/>
      <c r="AX252" s="489"/>
      <c r="AY252" s="499"/>
      <c r="AZ252" s="464"/>
      <c r="BA252" s="464"/>
      <c r="BB252" s="489"/>
      <c r="BC252" s="499"/>
      <c r="BD252" s="489"/>
      <c r="BE252" s="489"/>
      <c r="BF252" s="499"/>
      <c r="BG252" s="464"/>
      <c r="BH252" s="464"/>
      <c r="BI252" s="464"/>
      <c r="BJ252" s="464"/>
      <c r="BK252" s="464"/>
      <c r="BL252" s="464"/>
      <c r="BM252" s="464"/>
      <c r="BN252" s="464"/>
      <c r="BO252" s="464"/>
    </row>
    <row r="253" spans="1:67" s="477" customFormat="1" ht="15" x14ac:dyDescent="0.25">
      <c r="A253" s="507"/>
      <c r="B253" s="501" t="s">
        <v>821</v>
      </c>
      <c r="C253" s="2761" t="s">
        <v>822</v>
      </c>
      <c r="D253" s="2761"/>
      <c r="E253" s="2761"/>
      <c r="F253" s="2761"/>
      <c r="G253" s="2761"/>
      <c r="H253" s="502" t="s">
        <v>823</v>
      </c>
      <c r="I253" s="517">
        <v>0.41</v>
      </c>
      <c r="J253" s="521">
        <v>0</v>
      </c>
      <c r="K253" s="521">
        <v>0</v>
      </c>
      <c r="L253" s="518">
        <v>41.38</v>
      </c>
      <c r="M253" s="519">
        <v>1.2</v>
      </c>
      <c r="N253" s="510">
        <v>49.66</v>
      </c>
      <c r="O253" s="503"/>
      <c r="P253" s="506">
        <v>0</v>
      </c>
      <c r="Q253" s="511"/>
      <c r="R253" s="511"/>
      <c r="S253" s="462"/>
      <c r="T253" s="462"/>
      <c r="U253" s="462"/>
      <c r="V253" s="462"/>
      <c r="W253" s="462"/>
      <c r="X253" s="462"/>
      <c r="Y253" s="462"/>
      <c r="Z253" s="462"/>
      <c r="AA253" s="462"/>
      <c r="AB253" s="464"/>
      <c r="AC253" s="464"/>
      <c r="AD253" s="464"/>
      <c r="AE253" s="464"/>
      <c r="AF253" s="464"/>
      <c r="AG253" s="464"/>
      <c r="AH253" s="464"/>
      <c r="AI253" s="464"/>
      <c r="AJ253" s="464"/>
      <c r="AK253" s="464"/>
      <c r="AL253" s="464"/>
      <c r="AM253" s="464"/>
      <c r="AN253" s="489"/>
      <c r="AO253" s="489"/>
      <c r="AP253" s="489"/>
      <c r="AQ253" s="499"/>
      <c r="AR253" s="464"/>
      <c r="AS253" s="464" t="s">
        <v>822</v>
      </c>
      <c r="AT253" s="464"/>
      <c r="AU253" s="530"/>
      <c r="AV253" s="489"/>
      <c r="AW253" s="464"/>
      <c r="AX253" s="489"/>
      <c r="AY253" s="499"/>
      <c r="AZ253" s="464"/>
      <c r="BA253" s="464"/>
      <c r="BB253" s="489"/>
      <c r="BC253" s="499"/>
      <c r="BD253" s="489"/>
      <c r="BE253" s="489"/>
      <c r="BF253" s="499"/>
      <c r="BG253" s="464"/>
      <c r="BH253" s="464"/>
      <c r="BI253" s="464"/>
      <c r="BJ253" s="464"/>
      <c r="BK253" s="464"/>
      <c r="BL253" s="464"/>
      <c r="BM253" s="464"/>
      <c r="BN253" s="464"/>
      <c r="BO253" s="464"/>
    </row>
    <row r="254" spans="1:67" s="477" customFormat="1" ht="15" x14ac:dyDescent="0.25">
      <c r="A254" s="507"/>
      <c r="B254" s="501" t="s">
        <v>824</v>
      </c>
      <c r="C254" s="2761" t="s">
        <v>825</v>
      </c>
      <c r="D254" s="2761"/>
      <c r="E254" s="2761"/>
      <c r="F254" s="2761"/>
      <c r="G254" s="2761"/>
      <c r="H254" s="502" t="s">
        <v>826</v>
      </c>
      <c r="I254" s="522">
        <v>3.2189999999999999</v>
      </c>
      <c r="J254" s="521">
        <v>0</v>
      </c>
      <c r="K254" s="521">
        <v>0</v>
      </c>
      <c r="L254" s="509"/>
      <c r="M254" s="572"/>
      <c r="N254" s="510">
        <v>6.17</v>
      </c>
      <c r="O254" s="503"/>
      <c r="P254" s="506">
        <v>0</v>
      </c>
      <c r="Q254" s="511"/>
      <c r="R254" s="511"/>
      <c r="S254" s="462"/>
      <c r="T254" s="462"/>
      <c r="U254" s="462"/>
      <c r="V254" s="462"/>
      <c r="W254" s="462"/>
      <c r="X254" s="462"/>
      <c r="Y254" s="462"/>
      <c r="Z254" s="462"/>
      <c r="AA254" s="462"/>
      <c r="AB254" s="464"/>
      <c r="AC254" s="464"/>
      <c r="AD254" s="464"/>
      <c r="AE254" s="464"/>
      <c r="AF254" s="464"/>
      <c r="AG254" s="464"/>
      <c r="AH254" s="464"/>
      <c r="AI254" s="464"/>
      <c r="AJ254" s="464"/>
      <c r="AK254" s="464"/>
      <c r="AL254" s="464"/>
      <c r="AM254" s="464"/>
      <c r="AN254" s="489"/>
      <c r="AO254" s="489"/>
      <c r="AP254" s="489"/>
      <c r="AQ254" s="499"/>
      <c r="AR254" s="464"/>
      <c r="AS254" s="464" t="s">
        <v>825</v>
      </c>
      <c r="AT254" s="464"/>
      <c r="AU254" s="530"/>
      <c r="AV254" s="489"/>
      <c r="AW254" s="464"/>
      <c r="AX254" s="489"/>
      <c r="AY254" s="499"/>
      <c r="AZ254" s="464"/>
      <c r="BA254" s="464"/>
      <c r="BB254" s="489"/>
      <c r="BC254" s="499"/>
      <c r="BD254" s="489"/>
      <c r="BE254" s="489"/>
      <c r="BF254" s="499"/>
      <c r="BG254" s="464"/>
      <c r="BH254" s="464"/>
      <c r="BI254" s="464"/>
      <c r="BJ254" s="464"/>
      <c r="BK254" s="464"/>
      <c r="BL254" s="464"/>
      <c r="BM254" s="464"/>
      <c r="BN254" s="464"/>
      <c r="BO254" s="464"/>
    </row>
    <row r="255" spans="1:67" s="477" customFormat="1" ht="23.25" x14ac:dyDescent="0.25">
      <c r="A255" s="507"/>
      <c r="B255" s="501" t="s">
        <v>827</v>
      </c>
      <c r="C255" s="2761" t="s">
        <v>828</v>
      </c>
      <c r="D255" s="2761"/>
      <c r="E255" s="2761"/>
      <c r="F255" s="2761"/>
      <c r="G255" s="2761"/>
      <c r="H255" s="502" t="s">
        <v>823</v>
      </c>
      <c r="I255" s="521">
        <v>4</v>
      </c>
      <c r="J255" s="521">
        <v>0</v>
      </c>
      <c r="K255" s="521">
        <v>0</v>
      </c>
      <c r="L255" s="518">
        <v>142.68</v>
      </c>
      <c r="M255" s="514">
        <v>1.05</v>
      </c>
      <c r="N255" s="510">
        <v>149.81</v>
      </c>
      <c r="O255" s="503"/>
      <c r="P255" s="506">
        <v>0</v>
      </c>
      <c r="Q255" s="511"/>
      <c r="R255" s="511"/>
      <c r="S255" s="462"/>
      <c r="T255" s="462"/>
      <c r="U255" s="462"/>
      <c r="V255" s="462"/>
      <c r="W255" s="462"/>
      <c r="X255" s="462"/>
      <c r="Y255" s="462"/>
      <c r="Z255" s="462"/>
      <c r="AA255" s="462"/>
      <c r="AB255" s="464"/>
      <c r="AC255" s="464"/>
      <c r="AD255" s="464"/>
      <c r="AE255" s="464"/>
      <c r="AF255" s="464"/>
      <c r="AG255" s="464"/>
      <c r="AH255" s="464"/>
      <c r="AI255" s="464"/>
      <c r="AJ255" s="464"/>
      <c r="AK255" s="464"/>
      <c r="AL255" s="464"/>
      <c r="AM255" s="464"/>
      <c r="AN255" s="489"/>
      <c r="AO255" s="489"/>
      <c r="AP255" s="489"/>
      <c r="AQ255" s="499"/>
      <c r="AR255" s="464"/>
      <c r="AS255" s="464" t="s">
        <v>828</v>
      </c>
      <c r="AT255" s="464"/>
      <c r="AU255" s="530"/>
      <c r="AV255" s="489"/>
      <c r="AW255" s="464"/>
      <c r="AX255" s="489"/>
      <c r="AY255" s="499"/>
      <c r="AZ255" s="464"/>
      <c r="BA255" s="464"/>
      <c r="BB255" s="489"/>
      <c r="BC255" s="499"/>
      <c r="BD255" s="489"/>
      <c r="BE255" s="489"/>
      <c r="BF255" s="499"/>
      <c r="BG255" s="464"/>
      <c r="BH255" s="464"/>
      <c r="BI255" s="464"/>
      <c r="BJ255" s="464"/>
      <c r="BK255" s="464"/>
      <c r="BL255" s="464"/>
      <c r="BM255" s="464"/>
      <c r="BN255" s="464"/>
      <c r="BO255" s="464"/>
    </row>
    <row r="256" spans="1:67" s="477" customFormat="1" ht="15" x14ac:dyDescent="0.25">
      <c r="A256" s="507"/>
      <c r="B256" s="501" t="s">
        <v>829</v>
      </c>
      <c r="C256" s="2761" t="s">
        <v>830</v>
      </c>
      <c r="D256" s="2761"/>
      <c r="E256" s="2761"/>
      <c r="F256" s="2761"/>
      <c r="G256" s="2761"/>
      <c r="H256" s="502" t="s">
        <v>789</v>
      </c>
      <c r="I256" s="512">
        <v>1.0000000000000001E-5</v>
      </c>
      <c r="J256" s="521">
        <v>0</v>
      </c>
      <c r="K256" s="521">
        <v>0</v>
      </c>
      <c r="L256" s="513">
        <v>70296.2</v>
      </c>
      <c r="M256" s="514">
        <v>1.17</v>
      </c>
      <c r="N256" s="510">
        <v>82246.55</v>
      </c>
      <c r="O256" s="503"/>
      <c r="P256" s="506">
        <v>0</v>
      </c>
      <c r="Q256" s="511"/>
      <c r="R256" s="511"/>
      <c r="S256" s="462"/>
      <c r="T256" s="462"/>
      <c r="U256" s="462"/>
      <c r="V256" s="462"/>
      <c r="W256" s="462"/>
      <c r="X256" s="462"/>
      <c r="Y256" s="462"/>
      <c r="Z256" s="462"/>
      <c r="AA256" s="462"/>
      <c r="AB256" s="464"/>
      <c r="AC256" s="464"/>
      <c r="AD256" s="464"/>
      <c r="AE256" s="464"/>
      <c r="AF256" s="464"/>
      <c r="AG256" s="464"/>
      <c r="AH256" s="464"/>
      <c r="AI256" s="464"/>
      <c r="AJ256" s="464"/>
      <c r="AK256" s="464"/>
      <c r="AL256" s="464"/>
      <c r="AM256" s="464"/>
      <c r="AN256" s="489"/>
      <c r="AO256" s="489"/>
      <c r="AP256" s="489"/>
      <c r="AQ256" s="499"/>
      <c r="AR256" s="464"/>
      <c r="AS256" s="464" t="s">
        <v>830</v>
      </c>
      <c r="AT256" s="464"/>
      <c r="AU256" s="530"/>
      <c r="AV256" s="489"/>
      <c r="AW256" s="464"/>
      <c r="AX256" s="489"/>
      <c r="AY256" s="499"/>
      <c r="AZ256" s="464"/>
      <c r="BA256" s="464"/>
      <c r="BB256" s="489"/>
      <c r="BC256" s="499"/>
      <c r="BD256" s="489"/>
      <c r="BE256" s="489"/>
      <c r="BF256" s="499"/>
      <c r="BG256" s="464"/>
      <c r="BH256" s="464"/>
      <c r="BI256" s="464"/>
      <c r="BJ256" s="464"/>
      <c r="BK256" s="464"/>
      <c r="BL256" s="464"/>
      <c r="BM256" s="464"/>
      <c r="BN256" s="464"/>
      <c r="BO256" s="464"/>
    </row>
    <row r="257" spans="1:67" s="477" customFormat="1" ht="15" x14ac:dyDescent="0.25">
      <c r="A257" s="507"/>
      <c r="B257" s="501" t="s">
        <v>831</v>
      </c>
      <c r="C257" s="2761" t="s">
        <v>832</v>
      </c>
      <c r="D257" s="2761"/>
      <c r="E257" s="2761"/>
      <c r="F257" s="2761"/>
      <c r="G257" s="2761"/>
      <c r="H257" s="502" t="s">
        <v>789</v>
      </c>
      <c r="I257" s="504">
        <v>1E-4</v>
      </c>
      <c r="J257" s="521">
        <v>0</v>
      </c>
      <c r="K257" s="521">
        <v>0</v>
      </c>
      <c r="L257" s="513">
        <v>231787.35</v>
      </c>
      <c r="M257" s="519">
        <v>1.9</v>
      </c>
      <c r="N257" s="510">
        <v>440395.97</v>
      </c>
      <c r="O257" s="503"/>
      <c r="P257" s="506">
        <v>0</v>
      </c>
      <c r="Q257" s="511"/>
      <c r="R257" s="511"/>
      <c r="S257" s="462"/>
      <c r="T257" s="462"/>
      <c r="U257" s="462"/>
      <c r="V257" s="462"/>
      <c r="W257" s="462"/>
      <c r="X257" s="462"/>
      <c r="Y257" s="462"/>
      <c r="Z257" s="462"/>
      <c r="AA257" s="462"/>
      <c r="AB257" s="464"/>
      <c r="AC257" s="464"/>
      <c r="AD257" s="464"/>
      <c r="AE257" s="464"/>
      <c r="AF257" s="464"/>
      <c r="AG257" s="464"/>
      <c r="AH257" s="464"/>
      <c r="AI257" s="464"/>
      <c r="AJ257" s="464"/>
      <c r="AK257" s="464"/>
      <c r="AL257" s="464"/>
      <c r="AM257" s="464"/>
      <c r="AN257" s="489"/>
      <c r="AO257" s="489"/>
      <c r="AP257" s="489"/>
      <c r="AQ257" s="499"/>
      <c r="AR257" s="464"/>
      <c r="AS257" s="464" t="s">
        <v>832</v>
      </c>
      <c r="AT257" s="464"/>
      <c r="AU257" s="530"/>
      <c r="AV257" s="489"/>
      <c r="AW257" s="464"/>
      <c r="AX257" s="489"/>
      <c r="AY257" s="499"/>
      <c r="AZ257" s="464"/>
      <c r="BA257" s="464"/>
      <c r="BB257" s="489"/>
      <c r="BC257" s="499"/>
      <c r="BD257" s="489"/>
      <c r="BE257" s="489"/>
      <c r="BF257" s="499"/>
      <c r="BG257" s="464"/>
      <c r="BH257" s="464"/>
      <c r="BI257" s="464"/>
      <c r="BJ257" s="464"/>
      <c r="BK257" s="464"/>
      <c r="BL257" s="464"/>
      <c r="BM257" s="464"/>
      <c r="BN257" s="464"/>
      <c r="BO257" s="464"/>
    </row>
    <row r="258" spans="1:67" s="477" customFormat="1" ht="23.25" x14ac:dyDescent="0.25">
      <c r="A258" s="507"/>
      <c r="B258" s="501" t="s">
        <v>833</v>
      </c>
      <c r="C258" s="2761" t="s">
        <v>834</v>
      </c>
      <c r="D258" s="2761"/>
      <c r="E258" s="2761"/>
      <c r="F258" s="2761"/>
      <c r="G258" s="2761"/>
      <c r="H258" s="502" t="s">
        <v>789</v>
      </c>
      <c r="I258" s="522">
        <v>1E-3</v>
      </c>
      <c r="J258" s="521">
        <v>0</v>
      </c>
      <c r="K258" s="521">
        <v>0</v>
      </c>
      <c r="L258" s="513">
        <v>105278.81</v>
      </c>
      <c r="M258" s="514">
        <v>1.1599999999999999</v>
      </c>
      <c r="N258" s="510">
        <v>122123.42</v>
      </c>
      <c r="O258" s="503"/>
      <c r="P258" s="506">
        <v>0</v>
      </c>
      <c r="Q258" s="511"/>
      <c r="R258" s="511"/>
      <c r="S258" s="462"/>
      <c r="T258" s="462"/>
      <c r="U258" s="462"/>
      <c r="V258" s="462"/>
      <c r="W258" s="462"/>
      <c r="X258" s="462"/>
      <c r="Y258" s="462"/>
      <c r="Z258" s="462"/>
      <c r="AA258" s="462"/>
      <c r="AB258" s="464"/>
      <c r="AC258" s="464"/>
      <c r="AD258" s="464"/>
      <c r="AE258" s="464"/>
      <c r="AF258" s="464"/>
      <c r="AG258" s="464"/>
      <c r="AH258" s="464"/>
      <c r="AI258" s="464"/>
      <c r="AJ258" s="464"/>
      <c r="AK258" s="464"/>
      <c r="AL258" s="464"/>
      <c r="AM258" s="464"/>
      <c r="AN258" s="489"/>
      <c r="AO258" s="489"/>
      <c r="AP258" s="489"/>
      <c r="AQ258" s="499"/>
      <c r="AR258" s="464"/>
      <c r="AS258" s="464" t="s">
        <v>834</v>
      </c>
      <c r="AT258" s="464"/>
      <c r="AU258" s="530"/>
      <c r="AV258" s="489"/>
      <c r="AW258" s="464"/>
      <c r="AX258" s="489"/>
      <c r="AY258" s="499"/>
      <c r="AZ258" s="464"/>
      <c r="BA258" s="464"/>
      <c r="BB258" s="489"/>
      <c r="BC258" s="499"/>
      <c r="BD258" s="489"/>
      <c r="BE258" s="489"/>
      <c r="BF258" s="499"/>
      <c r="BG258" s="464"/>
      <c r="BH258" s="464"/>
      <c r="BI258" s="464"/>
      <c r="BJ258" s="464"/>
      <c r="BK258" s="464"/>
      <c r="BL258" s="464"/>
      <c r="BM258" s="464"/>
      <c r="BN258" s="464"/>
      <c r="BO258" s="464"/>
    </row>
    <row r="259" spans="1:67" s="477" customFormat="1" ht="34.5" x14ac:dyDescent="0.25">
      <c r="A259" s="507"/>
      <c r="B259" s="501" t="s">
        <v>835</v>
      </c>
      <c r="C259" s="2761" t="s">
        <v>836</v>
      </c>
      <c r="D259" s="2761"/>
      <c r="E259" s="2761"/>
      <c r="F259" s="2761"/>
      <c r="G259" s="2761"/>
      <c r="H259" s="502" t="s">
        <v>837</v>
      </c>
      <c r="I259" s="504">
        <v>1.8700000000000001E-2</v>
      </c>
      <c r="J259" s="521">
        <v>0</v>
      </c>
      <c r="K259" s="521">
        <v>0</v>
      </c>
      <c r="L259" s="518">
        <v>307.83999999999997</v>
      </c>
      <c r="M259" s="514">
        <v>1.03</v>
      </c>
      <c r="N259" s="510">
        <v>317.08</v>
      </c>
      <c r="O259" s="503"/>
      <c r="P259" s="506">
        <v>0</v>
      </c>
      <c r="Q259" s="511"/>
      <c r="R259" s="511"/>
      <c r="S259" s="462"/>
      <c r="T259" s="462"/>
      <c r="U259" s="462"/>
      <c r="V259" s="462"/>
      <c r="W259" s="462"/>
      <c r="X259" s="462"/>
      <c r="Y259" s="462"/>
      <c r="Z259" s="462"/>
      <c r="AA259" s="462"/>
      <c r="AB259" s="464"/>
      <c r="AC259" s="464"/>
      <c r="AD259" s="464"/>
      <c r="AE259" s="464"/>
      <c r="AF259" s="464"/>
      <c r="AG259" s="464"/>
      <c r="AH259" s="464"/>
      <c r="AI259" s="464"/>
      <c r="AJ259" s="464"/>
      <c r="AK259" s="464"/>
      <c r="AL259" s="464"/>
      <c r="AM259" s="464"/>
      <c r="AN259" s="489"/>
      <c r="AO259" s="489"/>
      <c r="AP259" s="489"/>
      <c r="AQ259" s="499"/>
      <c r="AR259" s="464"/>
      <c r="AS259" s="464" t="s">
        <v>836</v>
      </c>
      <c r="AT259" s="464"/>
      <c r="AU259" s="530"/>
      <c r="AV259" s="489"/>
      <c r="AW259" s="464"/>
      <c r="AX259" s="489"/>
      <c r="AY259" s="499"/>
      <c r="AZ259" s="464"/>
      <c r="BA259" s="464"/>
      <c r="BB259" s="489"/>
      <c r="BC259" s="499"/>
      <c r="BD259" s="489"/>
      <c r="BE259" s="489"/>
      <c r="BF259" s="499"/>
      <c r="BG259" s="464"/>
      <c r="BH259" s="464"/>
      <c r="BI259" s="464"/>
      <c r="BJ259" s="464"/>
      <c r="BK259" s="464"/>
      <c r="BL259" s="464"/>
      <c r="BM259" s="464"/>
      <c r="BN259" s="464"/>
      <c r="BO259" s="464"/>
    </row>
    <row r="260" spans="1:67" s="477" customFormat="1" ht="15" x14ac:dyDescent="0.25">
      <c r="A260" s="507"/>
      <c r="B260" s="501" t="s">
        <v>838</v>
      </c>
      <c r="C260" s="2761" t="s">
        <v>839</v>
      </c>
      <c r="D260" s="2761"/>
      <c r="E260" s="2761"/>
      <c r="F260" s="2761"/>
      <c r="G260" s="2761"/>
      <c r="H260" s="502" t="s">
        <v>789</v>
      </c>
      <c r="I260" s="512">
        <v>3.0000000000000001E-5</v>
      </c>
      <c r="J260" s="521">
        <v>0</v>
      </c>
      <c r="K260" s="521">
        <v>0</v>
      </c>
      <c r="L260" s="513">
        <v>60258.2</v>
      </c>
      <c r="M260" s="514">
        <v>1.19</v>
      </c>
      <c r="N260" s="510">
        <v>71707.259999999995</v>
      </c>
      <c r="O260" s="503"/>
      <c r="P260" s="506">
        <v>0</v>
      </c>
      <c r="Q260" s="511"/>
      <c r="R260" s="511"/>
      <c r="S260" s="462"/>
      <c r="T260" s="462"/>
      <c r="U260" s="462"/>
      <c r="V260" s="462"/>
      <c r="W260" s="462"/>
      <c r="X260" s="462"/>
      <c r="Y260" s="462"/>
      <c r="Z260" s="462"/>
      <c r="AA260" s="462"/>
      <c r="AB260" s="464"/>
      <c r="AC260" s="464"/>
      <c r="AD260" s="464"/>
      <c r="AE260" s="464"/>
      <c r="AF260" s="464"/>
      <c r="AG260" s="464"/>
      <c r="AH260" s="464"/>
      <c r="AI260" s="464"/>
      <c r="AJ260" s="464"/>
      <c r="AK260" s="464"/>
      <c r="AL260" s="464"/>
      <c r="AM260" s="464"/>
      <c r="AN260" s="489"/>
      <c r="AO260" s="489"/>
      <c r="AP260" s="489"/>
      <c r="AQ260" s="499"/>
      <c r="AR260" s="464"/>
      <c r="AS260" s="464" t="s">
        <v>839</v>
      </c>
      <c r="AT260" s="464"/>
      <c r="AU260" s="530"/>
      <c r="AV260" s="489"/>
      <c r="AW260" s="464"/>
      <c r="AX260" s="489"/>
      <c r="AY260" s="499"/>
      <c r="AZ260" s="464"/>
      <c r="BA260" s="464"/>
      <c r="BB260" s="489"/>
      <c r="BC260" s="499"/>
      <c r="BD260" s="489"/>
      <c r="BE260" s="489"/>
      <c r="BF260" s="499"/>
      <c r="BG260" s="464"/>
      <c r="BH260" s="464"/>
      <c r="BI260" s="464"/>
      <c r="BJ260" s="464"/>
      <c r="BK260" s="464"/>
      <c r="BL260" s="464"/>
      <c r="BM260" s="464"/>
      <c r="BN260" s="464"/>
      <c r="BO260" s="464"/>
    </row>
    <row r="261" spans="1:67" s="477" customFormat="1" ht="23.25" x14ac:dyDescent="0.25">
      <c r="A261" s="507"/>
      <c r="B261" s="501" t="s">
        <v>840</v>
      </c>
      <c r="C261" s="2761" t="s">
        <v>841</v>
      </c>
      <c r="D261" s="2761"/>
      <c r="E261" s="2761"/>
      <c r="F261" s="2761"/>
      <c r="G261" s="2761"/>
      <c r="H261" s="502" t="s">
        <v>789</v>
      </c>
      <c r="I261" s="512">
        <v>1.9400000000000001E-3</v>
      </c>
      <c r="J261" s="521">
        <v>0</v>
      </c>
      <c r="K261" s="521">
        <v>0</v>
      </c>
      <c r="L261" s="513">
        <v>136760</v>
      </c>
      <c r="M261" s="514">
        <v>1.05</v>
      </c>
      <c r="N261" s="510">
        <v>143598</v>
      </c>
      <c r="O261" s="503"/>
      <c r="P261" s="506">
        <v>0</v>
      </c>
      <c r="Q261" s="511"/>
      <c r="R261" s="511"/>
      <c r="S261" s="462"/>
      <c r="T261" s="462"/>
      <c r="U261" s="462"/>
      <c r="V261" s="462"/>
      <c r="W261" s="462"/>
      <c r="X261" s="462"/>
      <c r="Y261" s="462"/>
      <c r="Z261" s="462"/>
      <c r="AA261" s="462"/>
      <c r="AB261" s="464"/>
      <c r="AC261" s="464"/>
      <c r="AD261" s="464"/>
      <c r="AE261" s="464"/>
      <c r="AF261" s="464"/>
      <c r="AG261" s="464"/>
      <c r="AH261" s="464"/>
      <c r="AI261" s="464"/>
      <c r="AJ261" s="464"/>
      <c r="AK261" s="464"/>
      <c r="AL261" s="464"/>
      <c r="AM261" s="464"/>
      <c r="AN261" s="489"/>
      <c r="AO261" s="489"/>
      <c r="AP261" s="489"/>
      <c r="AQ261" s="499"/>
      <c r="AR261" s="464"/>
      <c r="AS261" s="464" t="s">
        <v>841</v>
      </c>
      <c r="AT261" s="464"/>
      <c r="AU261" s="530"/>
      <c r="AV261" s="489"/>
      <c r="AW261" s="464"/>
      <c r="AX261" s="489"/>
      <c r="AY261" s="499"/>
      <c r="AZ261" s="464"/>
      <c r="BA261" s="464"/>
      <c r="BB261" s="489"/>
      <c r="BC261" s="499"/>
      <c r="BD261" s="489"/>
      <c r="BE261" s="489"/>
      <c r="BF261" s="499"/>
      <c r="BG261" s="464"/>
      <c r="BH261" s="464"/>
      <c r="BI261" s="464"/>
      <c r="BJ261" s="464"/>
      <c r="BK261" s="464"/>
      <c r="BL261" s="464"/>
      <c r="BM261" s="464"/>
      <c r="BN261" s="464"/>
      <c r="BO261" s="464"/>
    </row>
    <row r="262" spans="1:67" s="477" customFormat="1" ht="34.5" x14ac:dyDescent="0.25">
      <c r="A262" s="507"/>
      <c r="B262" s="501" t="s">
        <v>842</v>
      </c>
      <c r="C262" s="2761" t="s">
        <v>843</v>
      </c>
      <c r="D262" s="2761"/>
      <c r="E262" s="2761"/>
      <c r="F262" s="2761"/>
      <c r="G262" s="2761"/>
      <c r="H262" s="502" t="s">
        <v>820</v>
      </c>
      <c r="I262" s="512">
        <v>1.0300000000000001E-3</v>
      </c>
      <c r="J262" s="521">
        <v>0</v>
      </c>
      <c r="K262" s="521">
        <v>0</v>
      </c>
      <c r="L262" s="513">
        <v>16496.03</v>
      </c>
      <c r="M262" s="514">
        <v>0.86</v>
      </c>
      <c r="N262" s="510">
        <v>14186.59</v>
      </c>
      <c r="O262" s="503"/>
      <c r="P262" s="506">
        <v>0</v>
      </c>
      <c r="Q262" s="511"/>
      <c r="R262" s="511"/>
      <c r="S262" s="462"/>
      <c r="T262" s="462"/>
      <c r="U262" s="462"/>
      <c r="V262" s="462"/>
      <c r="W262" s="462"/>
      <c r="X262" s="462"/>
      <c r="Y262" s="462"/>
      <c r="Z262" s="462"/>
      <c r="AA262" s="462"/>
      <c r="AB262" s="464"/>
      <c r="AC262" s="464"/>
      <c r="AD262" s="464"/>
      <c r="AE262" s="464"/>
      <c r="AF262" s="464"/>
      <c r="AG262" s="464"/>
      <c r="AH262" s="464"/>
      <c r="AI262" s="464"/>
      <c r="AJ262" s="464"/>
      <c r="AK262" s="464"/>
      <c r="AL262" s="464"/>
      <c r="AM262" s="464"/>
      <c r="AN262" s="489"/>
      <c r="AO262" s="489"/>
      <c r="AP262" s="489"/>
      <c r="AQ262" s="499"/>
      <c r="AR262" s="464"/>
      <c r="AS262" s="464" t="s">
        <v>843</v>
      </c>
      <c r="AT262" s="464"/>
      <c r="AU262" s="530"/>
      <c r="AV262" s="489"/>
      <c r="AW262" s="464"/>
      <c r="AX262" s="489"/>
      <c r="AY262" s="499"/>
      <c r="AZ262" s="464"/>
      <c r="BA262" s="464"/>
      <c r="BB262" s="489"/>
      <c r="BC262" s="499"/>
      <c r="BD262" s="489"/>
      <c r="BE262" s="489"/>
      <c r="BF262" s="499"/>
      <c r="BG262" s="464"/>
      <c r="BH262" s="464"/>
      <c r="BI262" s="464"/>
      <c r="BJ262" s="464"/>
      <c r="BK262" s="464"/>
      <c r="BL262" s="464"/>
      <c r="BM262" s="464"/>
      <c r="BN262" s="464"/>
      <c r="BO262" s="464"/>
    </row>
    <row r="263" spans="1:67" s="477" customFormat="1" ht="15" x14ac:dyDescent="0.25">
      <c r="A263" s="507"/>
      <c r="B263" s="501" t="s">
        <v>844</v>
      </c>
      <c r="C263" s="2761" t="s">
        <v>845</v>
      </c>
      <c r="D263" s="2761"/>
      <c r="E263" s="2761"/>
      <c r="F263" s="2761"/>
      <c r="G263" s="2761"/>
      <c r="H263" s="502" t="s">
        <v>789</v>
      </c>
      <c r="I263" s="512">
        <v>3.1E-4</v>
      </c>
      <c r="J263" s="521">
        <v>0</v>
      </c>
      <c r="K263" s="521">
        <v>0</v>
      </c>
      <c r="L263" s="513">
        <v>51280.15</v>
      </c>
      <c r="M263" s="514">
        <v>1.71</v>
      </c>
      <c r="N263" s="510">
        <v>87689.06</v>
      </c>
      <c r="O263" s="503"/>
      <c r="P263" s="506">
        <v>0</v>
      </c>
      <c r="Q263" s="511"/>
      <c r="R263" s="511"/>
      <c r="S263" s="462"/>
      <c r="T263" s="462"/>
      <c r="U263" s="462"/>
      <c r="V263" s="462"/>
      <c r="W263" s="462"/>
      <c r="X263" s="462"/>
      <c r="Y263" s="462"/>
      <c r="Z263" s="462"/>
      <c r="AA263" s="462"/>
      <c r="AB263" s="464"/>
      <c r="AC263" s="464"/>
      <c r="AD263" s="464"/>
      <c r="AE263" s="464"/>
      <c r="AF263" s="464"/>
      <c r="AG263" s="464"/>
      <c r="AH263" s="464"/>
      <c r="AI263" s="464"/>
      <c r="AJ263" s="464"/>
      <c r="AK263" s="464"/>
      <c r="AL263" s="464"/>
      <c r="AM263" s="464"/>
      <c r="AN263" s="489"/>
      <c r="AO263" s="489"/>
      <c r="AP263" s="489"/>
      <c r="AQ263" s="499"/>
      <c r="AR263" s="464"/>
      <c r="AS263" s="464" t="s">
        <v>845</v>
      </c>
      <c r="AT263" s="464"/>
      <c r="AU263" s="530"/>
      <c r="AV263" s="489"/>
      <c r="AW263" s="464"/>
      <c r="AX263" s="489"/>
      <c r="AY263" s="499"/>
      <c r="AZ263" s="464"/>
      <c r="BA263" s="464"/>
      <c r="BB263" s="489"/>
      <c r="BC263" s="499"/>
      <c r="BD263" s="489"/>
      <c r="BE263" s="489"/>
      <c r="BF263" s="499"/>
      <c r="BG263" s="464"/>
      <c r="BH263" s="464"/>
      <c r="BI263" s="464"/>
      <c r="BJ263" s="464"/>
      <c r="BK263" s="464"/>
      <c r="BL263" s="464"/>
      <c r="BM263" s="464"/>
      <c r="BN263" s="464"/>
      <c r="BO263" s="464"/>
    </row>
    <row r="264" spans="1:67" s="477" customFormat="1" ht="15" x14ac:dyDescent="0.25">
      <c r="A264" s="507"/>
      <c r="B264" s="501" t="s">
        <v>846</v>
      </c>
      <c r="C264" s="2761" t="s">
        <v>847</v>
      </c>
      <c r="D264" s="2761"/>
      <c r="E264" s="2761"/>
      <c r="F264" s="2761"/>
      <c r="G264" s="2761"/>
      <c r="H264" s="502" t="s">
        <v>789</v>
      </c>
      <c r="I264" s="504">
        <v>5.9999999999999995E-4</v>
      </c>
      <c r="J264" s="521">
        <v>0</v>
      </c>
      <c r="K264" s="521">
        <v>0</v>
      </c>
      <c r="L264" s="513">
        <v>98526.45</v>
      </c>
      <c r="M264" s="514">
        <v>1.1599999999999999</v>
      </c>
      <c r="N264" s="510">
        <v>114290.68</v>
      </c>
      <c r="O264" s="503"/>
      <c r="P264" s="506">
        <v>0</v>
      </c>
      <c r="Q264" s="511"/>
      <c r="R264" s="511"/>
      <c r="S264" s="462"/>
      <c r="T264" s="462"/>
      <c r="U264" s="462"/>
      <c r="V264" s="462"/>
      <c r="W264" s="462"/>
      <c r="X264" s="462"/>
      <c r="Y264" s="462"/>
      <c r="Z264" s="462"/>
      <c r="AA264" s="462"/>
      <c r="AB264" s="464"/>
      <c r="AC264" s="464"/>
      <c r="AD264" s="464"/>
      <c r="AE264" s="464"/>
      <c r="AF264" s="464"/>
      <c r="AG264" s="464"/>
      <c r="AH264" s="464"/>
      <c r="AI264" s="464"/>
      <c r="AJ264" s="464"/>
      <c r="AK264" s="464"/>
      <c r="AL264" s="464"/>
      <c r="AM264" s="464"/>
      <c r="AN264" s="489"/>
      <c r="AO264" s="489"/>
      <c r="AP264" s="489"/>
      <c r="AQ264" s="499"/>
      <c r="AR264" s="464"/>
      <c r="AS264" s="464" t="s">
        <v>847</v>
      </c>
      <c r="AT264" s="464"/>
      <c r="AU264" s="530"/>
      <c r="AV264" s="489"/>
      <c r="AW264" s="464"/>
      <c r="AX264" s="489"/>
      <c r="AY264" s="499"/>
      <c r="AZ264" s="464"/>
      <c r="BA264" s="464"/>
      <c r="BB264" s="489"/>
      <c r="BC264" s="499"/>
      <c r="BD264" s="489"/>
      <c r="BE264" s="489"/>
      <c r="BF264" s="499"/>
      <c r="BG264" s="464"/>
      <c r="BH264" s="464"/>
      <c r="BI264" s="464"/>
      <c r="BJ264" s="464"/>
      <c r="BK264" s="464"/>
      <c r="BL264" s="464"/>
      <c r="BM264" s="464"/>
      <c r="BN264" s="464"/>
      <c r="BO264" s="464"/>
    </row>
    <row r="265" spans="1:67" s="477" customFormat="1" ht="15" x14ac:dyDescent="0.25">
      <c r="A265" s="523" t="s">
        <v>848</v>
      </c>
      <c r="B265" s="524" t="s">
        <v>849</v>
      </c>
      <c r="C265" s="2815" t="s">
        <v>850</v>
      </c>
      <c r="D265" s="2815"/>
      <c r="E265" s="2815"/>
      <c r="F265" s="2815"/>
      <c r="G265" s="2815"/>
      <c r="H265" s="525" t="s">
        <v>823</v>
      </c>
      <c r="I265" s="526">
        <v>0</v>
      </c>
      <c r="J265" s="526">
        <v>0</v>
      </c>
      <c r="K265" s="526">
        <v>0</v>
      </c>
      <c r="L265" s="527"/>
      <c r="M265" s="528"/>
      <c r="N265" s="527"/>
      <c r="O265" s="528"/>
      <c r="P265" s="529"/>
      <c r="Q265" s="462"/>
      <c r="R265" s="462"/>
      <c r="S265" s="462"/>
      <c r="T265" s="462"/>
      <c r="U265" s="462"/>
      <c r="V265" s="462"/>
      <c r="W265" s="462"/>
      <c r="X265" s="462"/>
      <c r="Y265" s="462"/>
      <c r="Z265" s="462"/>
      <c r="AA265" s="462"/>
      <c r="AB265" s="464"/>
      <c r="AC265" s="464"/>
      <c r="AD265" s="464"/>
      <c r="AE265" s="464"/>
      <c r="AF265" s="464"/>
      <c r="AG265" s="464"/>
      <c r="AH265" s="464"/>
      <c r="AI265" s="464"/>
      <c r="AJ265" s="464"/>
      <c r="AK265" s="464"/>
      <c r="AL265" s="464"/>
      <c r="AM265" s="464"/>
      <c r="AN265" s="489"/>
      <c r="AO265" s="489"/>
      <c r="AP265" s="489"/>
      <c r="AQ265" s="499"/>
      <c r="AR265" s="464"/>
      <c r="AS265" s="464"/>
      <c r="AT265" s="464"/>
      <c r="AU265" s="530" t="s">
        <v>850</v>
      </c>
      <c r="AV265" s="489"/>
      <c r="AW265" s="464"/>
      <c r="AX265" s="489"/>
      <c r="AY265" s="499"/>
      <c r="AZ265" s="464"/>
      <c r="BA265" s="464"/>
      <c r="BB265" s="489"/>
      <c r="BC265" s="499"/>
      <c r="BD265" s="489"/>
      <c r="BE265" s="489"/>
      <c r="BF265" s="499"/>
      <c r="BG265" s="464"/>
      <c r="BH265" s="464"/>
      <c r="BI265" s="464"/>
      <c r="BJ265" s="464"/>
      <c r="BK265" s="464"/>
      <c r="BL265" s="464"/>
      <c r="BM265" s="464"/>
      <c r="BN265" s="464"/>
      <c r="BO265" s="464"/>
    </row>
    <row r="266" spans="1:67" s="477" customFormat="1" ht="15" x14ac:dyDescent="0.25">
      <c r="A266" s="523" t="s">
        <v>851</v>
      </c>
      <c r="B266" s="524" t="s">
        <v>852</v>
      </c>
      <c r="C266" s="2815" t="s">
        <v>853</v>
      </c>
      <c r="D266" s="2815"/>
      <c r="E266" s="2815"/>
      <c r="F266" s="2815"/>
      <c r="G266" s="2815"/>
      <c r="H266" s="525" t="s">
        <v>789</v>
      </c>
      <c r="I266" s="526">
        <v>1</v>
      </c>
      <c r="J266" s="526">
        <v>0</v>
      </c>
      <c r="K266" s="526">
        <v>0</v>
      </c>
      <c r="L266" s="527"/>
      <c r="M266" s="528"/>
      <c r="N266" s="527"/>
      <c r="O266" s="528"/>
      <c r="P266" s="529"/>
      <c r="Q266" s="462"/>
      <c r="R266" s="462"/>
      <c r="S266" s="462"/>
      <c r="T266" s="462"/>
      <c r="U266" s="462"/>
      <c r="V266" s="462"/>
      <c r="W266" s="462"/>
      <c r="X266" s="462"/>
      <c r="Y266" s="462"/>
      <c r="Z266" s="462"/>
      <c r="AA266" s="462"/>
      <c r="AB266" s="464"/>
      <c r="AC266" s="464"/>
      <c r="AD266" s="464"/>
      <c r="AE266" s="464"/>
      <c r="AF266" s="464"/>
      <c r="AG266" s="464"/>
      <c r="AH266" s="464"/>
      <c r="AI266" s="464"/>
      <c r="AJ266" s="464"/>
      <c r="AK266" s="464"/>
      <c r="AL266" s="464"/>
      <c r="AM266" s="464"/>
      <c r="AN266" s="489"/>
      <c r="AO266" s="489"/>
      <c r="AP266" s="489"/>
      <c r="AQ266" s="499"/>
      <c r="AR266" s="464"/>
      <c r="AS266" s="464"/>
      <c r="AT266" s="464"/>
      <c r="AU266" s="530" t="s">
        <v>853</v>
      </c>
      <c r="AV266" s="489"/>
      <c r="AW266" s="464"/>
      <c r="AX266" s="489"/>
      <c r="AY266" s="499"/>
      <c r="AZ266" s="464"/>
      <c r="BA266" s="464"/>
      <c r="BB266" s="489"/>
      <c r="BC266" s="499"/>
      <c r="BD266" s="489"/>
      <c r="BE266" s="489"/>
      <c r="BF266" s="499"/>
      <c r="BG266" s="464"/>
      <c r="BH266" s="464"/>
      <c r="BI266" s="464"/>
      <c r="BJ266" s="464"/>
      <c r="BK266" s="464"/>
      <c r="BL266" s="464"/>
      <c r="BM266" s="464"/>
      <c r="BN266" s="464"/>
      <c r="BO266" s="464"/>
    </row>
    <row r="267" spans="1:67" s="477" customFormat="1" ht="15" x14ac:dyDescent="0.25">
      <c r="A267" s="531"/>
      <c r="B267" s="498"/>
      <c r="C267" s="2786" t="s">
        <v>854</v>
      </c>
      <c r="D267" s="2786"/>
      <c r="E267" s="2786"/>
      <c r="F267" s="2786"/>
      <c r="G267" s="2786"/>
      <c r="H267" s="491"/>
      <c r="I267" s="492"/>
      <c r="J267" s="492"/>
      <c r="K267" s="492"/>
      <c r="L267" s="495"/>
      <c r="M267" s="492"/>
      <c r="N267" s="532"/>
      <c r="O267" s="492"/>
      <c r="P267" s="533">
        <v>293945.51</v>
      </c>
      <c r="Q267" s="511"/>
      <c r="R267" s="511"/>
      <c r="S267" s="462"/>
      <c r="T267" s="462"/>
      <c r="U267" s="462"/>
      <c r="V267" s="462"/>
      <c r="W267" s="462"/>
      <c r="X267" s="462"/>
      <c r="Y267" s="462"/>
      <c r="Z267" s="462"/>
      <c r="AA267" s="462"/>
      <c r="AB267" s="464"/>
      <c r="AC267" s="464"/>
      <c r="AD267" s="464"/>
      <c r="AE267" s="464"/>
      <c r="AF267" s="464"/>
      <c r="AG267" s="464"/>
      <c r="AH267" s="464"/>
      <c r="AI267" s="464"/>
      <c r="AJ267" s="464"/>
      <c r="AK267" s="464"/>
      <c r="AL267" s="464"/>
      <c r="AM267" s="464"/>
      <c r="AN267" s="489"/>
      <c r="AO267" s="489"/>
      <c r="AP267" s="489"/>
      <c r="AQ267" s="499"/>
      <c r="AR267" s="464"/>
      <c r="AS267" s="464"/>
      <c r="AT267" s="464"/>
      <c r="AU267" s="530"/>
      <c r="AV267" s="489" t="s">
        <v>854</v>
      </c>
      <c r="AW267" s="464"/>
      <c r="AX267" s="489"/>
      <c r="AY267" s="499"/>
      <c r="AZ267" s="464"/>
      <c r="BA267" s="464"/>
      <c r="BB267" s="489"/>
      <c r="BC267" s="499"/>
      <c r="BD267" s="489"/>
      <c r="BE267" s="489"/>
      <c r="BF267" s="499"/>
      <c r="BG267" s="464"/>
      <c r="BH267" s="464"/>
      <c r="BI267" s="464"/>
      <c r="BJ267" s="464"/>
      <c r="BK267" s="464"/>
      <c r="BL267" s="464"/>
      <c r="BM267" s="464"/>
      <c r="BN267" s="464"/>
      <c r="BO267" s="464"/>
    </row>
    <row r="268" spans="1:67" s="477" customFormat="1" ht="15" x14ac:dyDescent="0.25">
      <c r="A268" s="515"/>
      <c r="B268" s="501"/>
      <c r="C268" s="2761" t="s">
        <v>855</v>
      </c>
      <c r="D268" s="2761"/>
      <c r="E268" s="2761"/>
      <c r="F268" s="2761"/>
      <c r="G268" s="2761"/>
      <c r="H268" s="502"/>
      <c r="I268" s="503"/>
      <c r="J268" s="503"/>
      <c r="K268" s="503"/>
      <c r="L268" s="505"/>
      <c r="M268" s="503"/>
      <c r="N268" s="505"/>
      <c r="O268" s="503"/>
      <c r="P268" s="506">
        <v>186501.98</v>
      </c>
      <c r="Q268" s="462"/>
      <c r="R268" s="462"/>
      <c r="S268" s="462"/>
      <c r="T268" s="462"/>
      <c r="U268" s="462"/>
      <c r="V268" s="462"/>
      <c r="W268" s="462"/>
      <c r="X268" s="462"/>
      <c r="Y268" s="462"/>
      <c r="Z268" s="462"/>
      <c r="AA268" s="462"/>
      <c r="AB268" s="464"/>
      <c r="AC268" s="464"/>
      <c r="AD268" s="464"/>
      <c r="AE268" s="464"/>
      <c r="AF268" s="464"/>
      <c r="AG268" s="464"/>
      <c r="AH268" s="464"/>
      <c r="AI268" s="464"/>
      <c r="AJ268" s="464"/>
      <c r="AK268" s="464"/>
      <c r="AL268" s="464"/>
      <c r="AM268" s="464"/>
      <c r="AN268" s="489"/>
      <c r="AO268" s="489"/>
      <c r="AP268" s="489"/>
      <c r="AQ268" s="499"/>
      <c r="AR268" s="464"/>
      <c r="AS268" s="464"/>
      <c r="AT268" s="464"/>
      <c r="AU268" s="530"/>
      <c r="AV268" s="489"/>
      <c r="AW268" s="464" t="s">
        <v>855</v>
      </c>
      <c r="AX268" s="489"/>
      <c r="AY268" s="499"/>
      <c r="AZ268" s="464"/>
      <c r="BA268" s="464"/>
      <c r="BB268" s="489"/>
      <c r="BC268" s="499"/>
      <c r="BD268" s="489"/>
      <c r="BE268" s="489"/>
      <c r="BF268" s="499"/>
      <c r="BG268" s="464"/>
      <c r="BH268" s="464"/>
      <c r="BI268" s="464"/>
      <c r="BJ268" s="464"/>
      <c r="BK268" s="464"/>
      <c r="BL268" s="464"/>
      <c r="BM268" s="464"/>
      <c r="BN268" s="464"/>
      <c r="BO268" s="464"/>
    </row>
    <row r="269" spans="1:67" s="477" customFormat="1" ht="15" x14ac:dyDescent="0.25">
      <c r="A269" s="515"/>
      <c r="B269" s="501" t="s">
        <v>856</v>
      </c>
      <c r="C269" s="2761" t="s">
        <v>857</v>
      </c>
      <c r="D269" s="2761"/>
      <c r="E269" s="2761"/>
      <c r="F269" s="2761"/>
      <c r="G269" s="2761"/>
      <c r="H269" s="502" t="s">
        <v>624</v>
      </c>
      <c r="I269" s="521">
        <v>93</v>
      </c>
      <c r="J269" s="503"/>
      <c r="K269" s="521">
        <v>93</v>
      </c>
      <c r="L269" s="505"/>
      <c r="M269" s="503"/>
      <c r="N269" s="505"/>
      <c r="O269" s="503"/>
      <c r="P269" s="506">
        <v>173446.84</v>
      </c>
      <c r="Q269" s="462"/>
      <c r="R269" s="462"/>
      <c r="S269" s="462"/>
      <c r="T269" s="462"/>
      <c r="U269" s="462"/>
      <c r="V269" s="462"/>
      <c r="W269" s="462"/>
      <c r="X269" s="462"/>
      <c r="Y269" s="462"/>
      <c r="Z269" s="462"/>
      <c r="AA269" s="462"/>
      <c r="AB269" s="464"/>
      <c r="AC269" s="464"/>
      <c r="AD269" s="464"/>
      <c r="AE269" s="464"/>
      <c r="AF269" s="464"/>
      <c r="AG269" s="464"/>
      <c r="AH269" s="464"/>
      <c r="AI269" s="464"/>
      <c r="AJ269" s="464"/>
      <c r="AK269" s="464"/>
      <c r="AL269" s="464"/>
      <c r="AM269" s="464"/>
      <c r="AN269" s="489"/>
      <c r="AO269" s="489"/>
      <c r="AP269" s="489"/>
      <c r="AQ269" s="499"/>
      <c r="AR269" s="464"/>
      <c r="AS269" s="464"/>
      <c r="AT269" s="464"/>
      <c r="AU269" s="530"/>
      <c r="AV269" s="489"/>
      <c r="AW269" s="464" t="s">
        <v>857</v>
      </c>
      <c r="AX269" s="489"/>
      <c r="AY269" s="499"/>
      <c r="AZ269" s="464"/>
      <c r="BA269" s="464"/>
      <c r="BB269" s="489"/>
      <c r="BC269" s="499"/>
      <c r="BD269" s="489"/>
      <c r="BE269" s="489"/>
      <c r="BF269" s="499"/>
      <c r="BG269" s="464"/>
      <c r="BH269" s="464"/>
      <c r="BI269" s="464"/>
      <c r="BJ269" s="464"/>
      <c r="BK269" s="464"/>
      <c r="BL269" s="464"/>
      <c r="BM269" s="464"/>
      <c r="BN269" s="464"/>
      <c r="BO269" s="464"/>
    </row>
    <row r="270" spans="1:67" s="477" customFormat="1" ht="22.5" x14ac:dyDescent="0.25">
      <c r="A270" s="515"/>
      <c r="B270" s="501" t="s">
        <v>858</v>
      </c>
      <c r="C270" s="2761" t="s">
        <v>859</v>
      </c>
      <c r="D270" s="2761"/>
      <c r="E270" s="2761"/>
      <c r="F270" s="2761"/>
      <c r="G270" s="2761"/>
      <c r="H270" s="502" t="s">
        <v>624</v>
      </c>
      <c r="I270" s="521">
        <v>62</v>
      </c>
      <c r="J270" s="517">
        <v>0.85</v>
      </c>
      <c r="K270" s="508">
        <v>52.7</v>
      </c>
      <c r="L270" s="505"/>
      <c r="M270" s="503"/>
      <c r="N270" s="505"/>
      <c r="O270" s="503"/>
      <c r="P270" s="506">
        <v>98286.54</v>
      </c>
      <c r="Q270" s="462"/>
      <c r="R270" s="462"/>
      <c r="S270" s="462"/>
      <c r="T270" s="462"/>
      <c r="U270" s="462"/>
      <c r="V270" s="462"/>
      <c r="W270" s="462"/>
      <c r="X270" s="462"/>
      <c r="Y270" s="462"/>
      <c r="Z270" s="462"/>
      <c r="AA270" s="462"/>
      <c r="AB270" s="464"/>
      <c r="AC270" s="464"/>
      <c r="AD270" s="464"/>
      <c r="AE270" s="464"/>
      <c r="AF270" s="464"/>
      <c r="AG270" s="464"/>
      <c r="AH270" s="464"/>
      <c r="AI270" s="464"/>
      <c r="AJ270" s="464"/>
      <c r="AK270" s="464"/>
      <c r="AL270" s="464"/>
      <c r="AM270" s="464"/>
      <c r="AN270" s="489"/>
      <c r="AO270" s="489"/>
      <c r="AP270" s="489"/>
      <c r="AQ270" s="499"/>
      <c r="AR270" s="464"/>
      <c r="AS270" s="464"/>
      <c r="AT270" s="464"/>
      <c r="AU270" s="530"/>
      <c r="AV270" s="489"/>
      <c r="AW270" s="464" t="s">
        <v>859</v>
      </c>
      <c r="AX270" s="489"/>
      <c r="AY270" s="499"/>
      <c r="AZ270" s="464"/>
      <c r="BA270" s="464"/>
      <c r="BB270" s="489"/>
      <c r="BC270" s="499"/>
      <c r="BD270" s="489"/>
      <c r="BE270" s="489"/>
      <c r="BF270" s="499"/>
      <c r="BG270" s="464"/>
      <c r="BH270" s="464"/>
      <c r="BI270" s="464"/>
      <c r="BJ270" s="464"/>
      <c r="BK270" s="464"/>
      <c r="BL270" s="464"/>
      <c r="BM270" s="464"/>
      <c r="BN270" s="464"/>
      <c r="BO270" s="464"/>
    </row>
    <row r="271" spans="1:67" s="477" customFormat="1" ht="15" x14ac:dyDescent="0.25">
      <c r="A271" s="534"/>
      <c r="B271" s="575"/>
      <c r="C271" s="2786" t="s">
        <v>860</v>
      </c>
      <c r="D271" s="2786"/>
      <c r="E271" s="2786"/>
      <c r="F271" s="2786"/>
      <c r="G271" s="2786"/>
      <c r="H271" s="491"/>
      <c r="I271" s="492"/>
      <c r="J271" s="492"/>
      <c r="K271" s="492"/>
      <c r="L271" s="495"/>
      <c r="M271" s="492"/>
      <c r="N271" s="532">
        <v>31252.98</v>
      </c>
      <c r="O271" s="492"/>
      <c r="P271" s="533">
        <v>565678.89</v>
      </c>
      <c r="Q271" s="462"/>
      <c r="R271" s="462"/>
      <c r="S271" s="462"/>
      <c r="T271" s="462"/>
      <c r="U271" s="462"/>
      <c r="V271" s="462"/>
      <c r="W271" s="462"/>
      <c r="X271" s="462"/>
      <c r="Y271" s="462"/>
      <c r="Z271" s="462"/>
      <c r="AA271" s="462"/>
      <c r="AB271" s="464"/>
      <c r="AC271" s="464"/>
      <c r="AD271" s="464"/>
      <c r="AE271" s="464"/>
      <c r="AF271" s="464"/>
      <c r="AG271" s="464"/>
      <c r="AH271" s="464"/>
      <c r="AI271" s="464"/>
      <c r="AJ271" s="464"/>
      <c r="AK271" s="464"/>
      <c r="AL271" s="464"/>
      <c r="AM271" s="464"/>
      <c r="AN271" s="489"/>
      <c r="AO271" s="489"/>
      <c r="AP271" s="489"/>
      <c r="AQ271" s="499"/>
      <c r="AR271" s="464"/>
      <c r="AS271" s="464"/>
      <c r="AT271" s="464"/>
      <c r="AU271" s="530"/>
      <c r="AV271" s="489"/>
      <c r="AW271" s="464"/>
      <c r="AX271" s="489" t="s">
        <v>860</v>
      </c>
      <c r="AY271" s="499"/>
      <c r="AZ271" s="464"/>
      <c r="BA271" s="464"/>
      <c r="BB271" s="489"/>
      <c r="BC271" s="499"/>
      <c r="BD271" s="489"/>
      <c r="BE271" s="489"/>
      <c r="BF271" s="499"/>
      <c r="BG271" s="464"/>
      <c r="BH271" s="464"/>
      <c r="BI271" s="464"/>
      <c r="BJ271" s="464"/>
      <c r="BK271" s="464"/>
      <c r="BL271" s="464"/>
      <c r="BM271" s="464"/>
      <c r="BN271" s="464"/>
      <c r="BO271" s="464"/>
    </row>
    <row r="272" spans="1:67" s="477" customFormat="1" ht="68.25" x14ac:dyDescent="0.25">
      <c r="A272" s="490" t="s">
        <v>640</v>
      </c>
      <c r="B272" s="576" t="s">
        <v>861</v>
      </c>
      <c r="C272" s="2810" t="s">
        <v>862</v>
      </c>
      <c r="D272" s="2810"/>
      <c r="E272" s="2810"/>
      <c r="F272" s="2810"/>
      <c r="G272" s="2810"/>
      <c r="H272" s="491" t="s">
        <v>789</v>
      </c>
      <c r="I272" s="492">
        <v>18.100000000000001</v>
      </c>
      <c r="J272" s="493">
        <v>1</v>
      </c>
      <c r="K272" s="494">
        <v>18.100000000000001</v>
      </c>
      <c r="L272" s="495"/>
      <c r="M272" s="492"/>
      <c r="N272" s="535">
        <v>653.6</v>
      </c>
      <c r="O272" s="492"/>
      <c r="P272" s="533">
        <v>11830.16</v>
      </c>
      <c r="Q272" s="462"/>
      <c r="R272" s="462"/>
      <c r="S272" s="462"/>
      <c r="T272" s="462"/>
      <c r="U272" s="462"/>
      <c r="V272" s="462"/>
      <c r="W272" s="462"/>
      <c r="X272" s="462"/>
      <c r="Y272" s="462"/>
      <c r="Z272" s="462"/>
      <c r="AA272" s="462"/>
      <c r="AB272" s="464"/>
      <c r="AC272" s="464"/>
      <c r="AD272" s="464"/>
      <c r="AE272" s="464"/>
      <c r="AF272" s="464"/>
      <c r="AG272" s="464"/>
      <c r="AH272" s="464"/>
      <c r="AI272" s="464"/>
      <c r="AJ272" s="464"/>
      <c r="AK272" s="464"/>
      <c r="AL272" s="464"/>
      <c r="AM272" s="464"/>
      <c r="AN272" s="489"/>
      <c r="AO272" s="489"/>
      <c r="AP272" s="489" t="s">
        <v>862</v>
      </c>
      <c r="AQ272" s="499"/>
      <c r="AR272" s="464"/>
      <c r="AS272" s="464"/>
      <c r="AT272" s="464"/>
      <c r="AU272" s="530"/>
      <c r="AV272" s="489"/>
      <c r="AW272" s="464"/>
      <c r="AX272" s="489"/>
      <c r="AY272" s="499"/>
      <c r="AZ272" s="464"/>
      <c r="BA272" s="464"/>
      <c r="BB272" s="489"/>
      <c r="BC272" s="499"/>
      <c r="BD272" s="489"/>
      <c r="BE272" s="489"/>
      <c r="BF272" s="499"/>
      <c r="BG272" s="464"/>
      <c r="BH272" s="464"/>
      <c r="BI272" s="464"/>
      <c r="BJ272" s="464"/>
      <c r="BK272" s="464"/>
      <c r="BL272" s="464"/>
      <c r="BM272" s="464"/>
      <c r="BN272" s="464"/>
      <c r="BO272" s="464"/>
    </row>
    <row r="273" spans="1:67" s="477" customFormat="1" ht="15" x14ac:dyDescent="0.25">
      <c r="A273" s="534"/>
      <c r="B273" s="575"/>
      <c r="C273" s="2733" t="s">
        <v>863</v>
      </c>
      <c r="D273" s="2733"/>
      <c r="E273" s="2733"/>
      <c r="F273" s="2733"/>
      <c r="G273" s="2733"/>
      <c r="H273" s="2733"/>
      <c r="I273" s="2733"/>
      <c r="J273" s="2733"/>
      <c r="K273" s="2733"/>
      <c r="L273" s="2733"/>
      <c r="M273" s="2733"/>
      <c r="N273" s="2733"/>
      <c r="O273" s="2733"/>
      <c r="P273" s="2794"/>
      <c r="Q273" s="462"/>
      <c r="R273" s="462"/>
      <c r="S273" s="462"/>
      <c r="T273" s="462"/>
      <c r="U273" s="462"/>
      <c r="V273" s="462"/>
      <c r="W273" s="462"/>
      <c r="X273" s="462"/>
      <c r="Y273" s="462"/>
      <c r="Z273" s="462"/>
      <c r="AA273" s="462"/>
      <c r="AB273" s="464"/>
      <c r="AC273" s="464"/>
      <c r="AD273" s="464"/>
      <c r="AE273" s="464"/>
      <c r="AF273" s="464"/>
      <c r="AG273" s="464"/>
      <c r="AH273" s="464"/>
      <c r="AI273" s="464"/>
      <c r="AJ273" s="464"/>
      <c r="AK273" s="464"/>
      <c r="AL273" s="464"/>
      <c r="AM273" s="464"/>
      <c r="AN273" s="489"/>
      <c r="AO273" s="489"/>
      <c r="AP273" s="489"/>
      <c r="AQ273" s="499"/>
      <c r="AR273" s="464"/>
      <c r="AS273" s="464"/>
      <c r="AT273" s="464"/>
      <c r="AU273" s="530"/>
      <c r="AV273" s="489"/>
      <c r="AW273" s="464"/>
      <c r="AX273" s="489"/>
      <c r="AY273" s="499" t="s">
        <v>863</v>
      </c>
      <c r="AZ273" s="464"/>
      <c r="BA273" s="464"/>
      <c r="BB273" s="489"/>
      <c r="BC273" s="499"/>
      <c r="BD273" s="489"/>
      <c r="BE273" s="489"/>
      <c r="BF273" s="499"/>
      <c r="BG273" s="464"/>
      <c r="BH273" s="464"/>
      <c r="BI273" s="464"/>
      <c r="BJ273" s="464"/>
      <c r="BK273" s="464"/>
      <c r="BL273" s="464"/>
      <c r="BM273" s="464"/>
      <c r="BN273" s="464"/>
      <c r="BO273" s="464"/>
    </row>
    <row r="274" spans="1:67" s="477" customFormat="1" ht="15" x14ac:dyDescent="0.25">
      <c r="A274" s="534"/>
      <c r="B274" s="575"/>
      <c r="C274" s="2786" t="s">
        <v>860</v>
      </c>
      <c r="D274" s="2786"/>
      <c r="E274" s="2786"/>
      <c r="F274" s="2786"/>
      <c r="G274" s="2786"/>
      <c r="H274" s="491"/>
      <c r="I274" s="492"/>
      <c r="J274" s="492"/>
      <c r="K274" s="492"/>
      <c r="L274" s="495"/>
      <c r="M274" s="492"/>
      <c r="N274" s="495"/>
      <c r="O274" s="492"/>
      <c r="P274" s="533">
        <v>11830.16</v>
      </c>
      <c r="Q274" s="462"/>
      <c r="R274" s="462"/>
      <c r="S274" s="462"/>
      <c r="T274" s="462"/>
      <c r="U274" s="462"/>
      <c r="V274" s="462"/>
      <c r="W274" s="462"/>
      <c r="X274" s="462"/>
      <c r="Y274" s="462"/>
      <c r="Z274" s="462"/>
      <c r="AA274" s="462"/>
      <c r="AB274" s="464"/>
      <c r="AC274" s="464"/>
      <c r="AD274" s="464"/>
      <c r="AE274" s="464"/>
      <c r="AF274" s="464"/>
      <c r="AG274" s="464"/>
      <c r="AH274" s="464"/>
      <c r="AI274" s="464"/>
      <c r="AJ274" s="464"/>
      <c r="AK274" s="464"/>
      <c r="AL274" s="464"/>
      <c r="AM274" s="464"/>
      <c r="AN274" s="489"/>
      <c r="AO274" s="489"/>
      <c r="AP274" s="489"/>
      <c r="AQ274" s="499"/>
      <c r="AR274" s="464"/>
      <c r="AS274" s="464"/>
      <c r="AT274" s="464"/>
      <c r="AU274" s="530"/>
      <c r="AV274" s="489"/>
      <c r="AW274" s="464"/>
      <c r="AX274" s="489" t="s">
        <v>860</v>
      </c>
      <c r="AY274" s="499"/>
      <c r="AZ274" s="464"/>
      <c r="BA274" s="464"/>
      <c r="BB274" s="489"/>
      <c r="BC274" s="499"/>
      <c r="BD274" s="489"/>
      <c r="BE274" s="489"/>
      <c r="BF274" s="499"/>
      <c r="BG274" s="464"/>
      <c r="BH274" s="464"/>
      <c r="BI274" s="464"/>
      <c r="BJ274" s="464"/>
      <c r="BK274" s="464"/>
      <c r="BL274" s="464"/>
      <c r="BM274" s="464"/>
      <c r="BN274" s="464"/>
      <c r="BO274" s="464"/>
    </row>
    <row r="275" spans="1:67" s="477" customFormat="1" ht="23.25" x14ac:dyDescent="0.25">
      <c r="A275" s="490" t="s">
        <v>641</v>
      </c>
      <c r="B275" s="576" t="s">
        <v>787</v>
      </c>
      <c r="C275" s="2810" t="s">
        <v>864</v>
      </c>
      <c r="D275" s="2810"/>
      <c r="E275" s="2810"/>
      <c r="F275" s="2810"/>
      <c r="G275" s="2810"/>
      <c r="H275" s="491" t="s">
        <v>789</v>
      </c>
      <c r="I275" s="492">
        <v>18.100000000000001</v>
      </c>
      <c r="J275" s="493">
        <v>1</v>
      </c>
      <c r="K275" s="494">
        <v>18.100000000000001</v>
      </c>
      <c r="L275" s="495"/>
      <c r="M275" s="492"/>
      <c r="N275" s="495"/>
      <c r="O275" s="492"/>
      <c r="P275" s="496"/>
      <c r="Q275" s="462"/>
      <c r="R275" s="462"/>
      <c r="S275" s="462"/>
      <c r="T275" s="462"/>
      <c r="U275" s="462"/>
      <c r="V275" s="462"/>
      <c r="W275" s="462"/>
      <c r="X275" s="462"/>
      <c r="Y275" s="462"/>
      <c r="Z275" s="462"/>
      <c r="AA275" s="462"/>
      <c r="AB275" s="464"/>
      <c r="AC275" s="464"/>
      <c r="AD275" s="464"/>
      <c r="AE275" s="464"/>
      <c r="AF275" s="464"/>
      <c r="AG275" s="464"/>
      <c r="AH275" s="464"/>
      <c r="AI275" s="464"/>
      <c r="AJ275" s="464"/>
      <c r="AK275" s="464"/>
      <c r="AL275" s="464"/>
      <c r="AM275" s="464"/>
      <c r="AN275" s="489"/>
      <c r="AO275" s="489"/>
      <c r="AP275" s="489" t="s">
        <v>864</v>
      </c>
      <c r="AQ275" s="499"/>
      <c r="AR275" s="464"/>
      <c r="AS275" s="464"/>
      <c r="AT275" s="464"/>
      <c r="AU275" s="530"/>
      <c r="AV275" s="489"/>
      <c r="AW275" s="464"/>
      <c r="AX275" s="489"/>
      <c r="AY275" s="499"/>
      <c r="AZ275" s="464"/>
      <c r="BA275" s="464"/>
      <c r="BB275" s="489"/>
      <c r="BC275" s="499"/>
      <c r="BD275" s="489"/>
      <c r="BE275" s="489"/>
      <c r="BF275" s="499"/>
      <c r="BG275" s="464"/>
      <c r="BH275" s="464"/>
      <c r="BI275" s="464"/>
      <c r="BJ275" s="464"/>
      <c r="BK275" s="464"/>
      <c r="BL275" s="464"/>
      <c r="BM275" s="464"/>
      <c r="BN275" s="464"/>
      <c r="BO275" s="464"/>
    </row>
    <row r="276" spans="1:67" s="477" customFormat="1" ht="23.25" x14ac:dyDescent="0.25">
      <c r="A276" s="497"/>
      <c r="B276" s="498" t="s">
        <v>865</v>
      </c>
      <c r="C276" s="2773" t="s">
        <v>866</v>
      </c>
      <c r="D276" s="2773"/>
      <c r="E276" s="2773"/>
      <c r="F276" s="2773"/>
      <c r="G276" s="2773"/>
      <c r="H276" s="2773"/>
      <c r="I276" s="2773"/>
      <c r="J276" s="2773"/>
      <c r="K276" s="2773"/>
      <c r="L276" s="2773"/>
      <c r="M276" s="2773"/>
      <c r="N276" s="2773"/>
      <c r="O276" s="2773"/>
      <c r="P276" s="2774"/>
      <c r="Q276" s="462"/>
      <c r="R276" s="462"/>
      <c r="S276" s="462"/>
      <c r="T276" s="462"/>
      <c r="U276" s="462"/>
      <c r="V276" s="462"/>
      <c r="W276" s="462"/>
      <c r="X276" s="462"/>
      <c r="Y276" s="462"/>
      <c r="Z276" s="462"/>
      <c r="AA276" s="462"/>
      <c r="AB276" s="464"/>
      <c r="AC276" s="464"/>
      <c r="AD276" s="464"/>
      <c r="AE276" s="464"/>
      <c r="AF276" s="464"/>
      <c r="AG276" s="464"/>
      <c r="AH276" s="464"/>
      <c r="AI276" s="464"/>
      <c r="AJ276" s="464"/>
      <c r="AK276" s="464"/>
      <c r="AL276" s="464"/>
      <c r="AM276" s="464"/>
      <c r="AN276" s="489"/>
      <c r="AO276" s="489"/>
      <c r="AP276" s="489"/>
      <c r="AQ276" s="499" t="s">
        <v>866</v>
      </c>
      <c r="AR276" s="464"/>
      <c r="AS276" s="464"/>
      <c r="AT276" s="464"/>
      <c r="AU276" s="530"/>
      <c r="AV276" s="489"/>
      <c r="AW276" s="464"/>
      <c r="AX276" s="489"/>
      <c r="AY276" s="499"/>
      <c r="AZ276" s="464"/>
      <c r="BA276" s="464"/>
      <c r="BB276" s="489"/>
      <c r="BC276" s="499"/>
      <c r="BD276" s="489"/>
      <c r="BE276" s="489"/>
      <c r="BF276" s="499"/>
      <c r="BG276" s="464"/>
      <c r="BH276" s="464"/>
      <c r="BI276" s="464"/>
      <c r="BJ276" s="464"/>
      <c r="BK276" s="464"/>
      <c r="BL276" s="464"/>
      <c r="BM276" s="464"/>
      <c r="BN276" s="464"/>
      <c r="BO276" s="464"/>
    </row>
    <row r="277" spans="1:67" s="477" customFormat="1" ht="33.75" x14ac:dyDescent="0.25">
      <c r="A277" s="497"/>
      <c r="B277" s="498" t="s">
        <v>792</v>
      </c>
      <c r="C277" s="2773" t="s">
        <v>793</v>
      </c>
      <c r="D277" s="2773"/>
      <c r="E277" s="2773"/>
      <c r="F277" s="2773"/>
      <c r="G277" s="2773"/>
      <c r="H277" s="2773"/>
      <c r="I277" s="2773"/>
      <c r="J277" s="2773"/>
      <c r="K277" s="2773"/>
      <c r="L277" s="2773"/>
      <c r="M277" s="2773"/>
      <c r="N277" s="2773"/>
      <c r="O277" s="2773"/>
      <c r="P277" s="2774"/>
      <c r="Q277" s="462"/>
      <c r="R277" s="462"/>
      <c r="S277" s="462"/>
      <c r="T277" s="462"/>
      <c r="U277" s="462"/>
      <c r="V277" s="462"/>
      <c r="W277" s="462"/>
      <c r="X277" s="462"/>
      <c r="Y277" s="462"/>
      <c r="Z277" s="462"/>
      <c r="AA277" s="462"/>
      <c r="AB277" s="464"/>
      <c r="AC277" s="464"/>
      <c r="AD277" s="464"/>
      <c r="AE277" s="464"/>
      <c r="AF277" s="464"/>
      <c r="AG277" s="464"/>
      <c r="AH277" s="464"/>
      <c r="AI277" s="464"/>
      <c r="AJ277" s="464"/>
      <c r="AK277" s="464"/>
      <c r="AL277" s="464"/>
      <c r="AM277" s="464"/>
      <c r="AN277" s="489"/>
      <c r="AO277" s="489"/>
      <c r="AP277" s="489"/>
      <c r="AQ277" s="499" t="s">
        <v>793</v>
      </c>
      <c r="AR277" s="464"/>
      <c r="AS277" s="464"/>
      <c r="AT277" s="464"/>
      <c r="AU277" s="530"/>
      <c r="AV277" s="489"/>
      <c r="AW277" s="464"/>
      <c r="AX277" s="489"/>
      <c r="AY277" s="499"/>
      <c r="AZ277" s="464"/>
      <c r="BA277" s="464"/>
      <c r="BB277" s="489"/>
      <c r="BC277" s="499"/>
      <c r="BD277" s="489"/>
      <c r="BE277" s="489"/>
      <c r="BF277" s="499"/>
      <c r="BG277" s="464"/>
      <c r="BH277" s="464"/>
      <c r="BI277" s="464"/>
      <c r="BJ277" s="464"/>
      <c r="BK277" s="464"/>
      <c r="BL277" s="464"/>
      <c r="BM277" s="464"/>
      <c r="BN277" s="464"/>
      <c r="BO277" s="464"/>
    </row>
    <row r="278" spans="1:67" s="477" customFormat="1" ht="15" x14ac:dyDescent="0.25">
      <c r="A278" s="500"/>
      <c r="B278" s="501" t="s">
        <v>190</v>
      </c>
      <c r="C278" s="2761" t="s">
        <v>794</v>
      </c>
      <c r="D278" s="2761"/>
      <c r="E278" s="2761"/>
      <c r="F278" s="2761"/>
      <c r="G278" s="2761"/>
      <c r="H278" s="502" t="s">
        <v>795</v>
      </c>
      <c r="I278" s="503"/>
      <c r="J278" s="503"/>
      <c r="K278" s="536">
        <v>1008.798975</v>
      </c>
      <c r="L278" s="505"/>
      <c r="M278" s="503"/>
      <c r="N278" s="505"/>
      <c r="O278" s="503"/>
      <c r="P278" s="506">
        <v>261601.75</v>
      </c>
      <c r="Q278" s="462"/>
      <c r="R278" s="462"/>
      <c r="S278" s="462"/>
      <c r="T278" s="462"/>
      <c r="U278" s="462"/>
      <c r="V278" s="462"/>
      <c r="W278" s="462"/>
      <c r="X278" s="462"/>
      <c r="Y278" s="462"/>
      <c r="Z278" s="462"/>
      <c r="AA278" s="462"/>
      <c r="AB278" s="464"/>
      <c r="AC278" s="464"/>
      <c r="AD278" s="464"/>
      <c r="AE278" s="464"/>
      <c r="AF278" s="464"/>
      <c r="AG278" s="464"/>
      <c r="AH278" s="464"/>
      <c r="AI278" s="464"/>
      <c r="AJ278" s="464"/>
      <c r="AK278" s="464"/>
      <c r="AL278" s="464"/>
      <c r="AM278" s="464"/>
      <c r="AN278" s="489"/>
      <c r="AO278" s="489"/>
      <c r="AP278" s="489"/>
      <c r="AQ278" s="499"/>
      <c r="AR278" s="464" t="s">
        <v>794</v>
      </c>
      <c r="AS278" s="464"/>
      <c r="AT278" s="464"/>
      <c r="AU278" s="530"/>
      <c r="AV278" s="489"/>
      <c r="AW278" s="464"/>
      <c r="AX278" s="489"/>
      <c r="AY278" s="499"/>
      <c r="AZ278" s="464"/>
      <c r="BA278" s="464"/>
      <c r="BB278" s="489"/>
      <c r="BC278" s="499"/>
      <c r="BD278" s="489"/>
      <c r="BE278" s="489"/>
      <c r="BF278" s="499"/>
      <c r="BG278" s="464"/>
      <c r="BH278" s="464"/>
      <c r="BI278" s="464"/>
      <c r="BJ278" s="464"/>
      <c r="BK278" s="464"/>
      <c r="BL278" s="464"/>
      <c r="BM278" s="464"/>
      <c r="BN278" s="464"/>
      <c r="BO278" s="464"/>
    </row>
    <row r="279" spans="1:67" s="477" customFormat="1" ht="22.5" x14ac:dyDescent="0.25">
      <c r="A279" s="507"/>
      <c r="B279" s="501" t="s">
        <v>796</v>
      </c>
      <c r="C279" s="2761" t="s">
        <v>797</v>
      </c>
      <c r="D279" s="2761"/>
      <c r="E279" s="2761"/>
      <c r="F279" s="2761"/>
      <c r="G279" s="2761"/>
      <c r="H279" s="502" t="s">
        <v>795</v>
      </c>
      <c r="I279" s="508">
        <v>35.9</v>
      </c>
      <c r="J279" s="503" t="s">
        <v>867</v>
      </c>
      <c r="K279" s="536">
        <v>1008.798975</v>
      </c>
      <c r="L279" s="509"/>
      <c r="M279" s="572"/>
      <c r="N279" s="510">
        <v>259.32</v>
      </c>
      <c r="O279" s="503"/>
      <c r="P279" s="506">
        <v>261601.75</v>
      </c>
      <c r="Q279" s="511"/>
      <c r="R279" s="511"/>
      <c r="S279" s="462"/>
      <c r="T279" s="462"/>
      <c r="U279" s="462"/>
      <c r="V279" s="462"/>
      <c r="W279" s="462"/>
      <c r="X279" s="462"/>
      <c r="Y279" s="462"/>
      <c r="Z279" s="462"/>
      <c r="AA279" s="462"/>
      <c r="AB279" s="464"/>
      <c r="AC279" s="464"/>
      <c r="AD279" s="464"/>
      <c r="AE279" s="464"/>
      <c r="AF279" s="464"/>
      <c r="AG279" s="464"/>
      <c r="AH279" s="464"/>
      <c r="AI279" s="464"/>
      <c r="AJ279" s="464"/>
      <c r="AK279" s="464"/>
      <c r="AL279" s="464"/>
      <c r="AM279" s="464"/>
      <c r="AN279" s="489"/>
      <c r="AO279" s="489"/>
      <c r="AP279" s="489"/>
      <c r="AQ279" s="499"/>
      <c r="AR279" s="464"/>
      <c r="AS279" s="464" t="s">
        <v>797</v>
      </c>
      <c r="AT279" s="464"/>
      <c r="AU279" s="530"/>
      <c r="AV279" s="489"/>
      <c r="AW279" s="464"/>
      <c r="AX279" s="489"/>
      <c r="AY279" s="499"/>
      <c r="AZ279" s="464"/>
      <c r="BA279" s="464"/>
      <c r="BB279" s="489"/>
      <c r="BC279" s="499"/>
      <c r="BD279" s="489"/>
      <c r="BE279" s="489"/>
      <c r="BF279" s="499"/>
      <c r="BG279" s="464"/>
      <c r="BH279" s="464"/>
      <c r="BI279" s="464"/>
      <c r="BJ279" s="464"/>
      <c r="BK279" s="464"/>
      <c r="BL279" s="464"/>
      <c r="BM279" s="464"/>
      <c r="BN279" s="464"/>
      <c r="BO279" s="464"/>
    </row>
    <row r="280" spans="1:67" s="477" customFormat="1" ht="15" x14ac:dyDescent="0.25">
      <c r="A280" s="500"/>
      <c r="B280" s="501" t="s">
        <v>627</v>
      </c>
      <c r="C280" s="2761" t="s">
        <v>685</v>
      </c>
      <c r="D280" s="2761"/>
      <c r="E280" s="2761"/>
      <c r="F280" s="2761"/>
      <c r="G280" s="2761"/>
      <c r="H280" s="502"/>
      <c r="I280" s="503"/>
      <c r="J280" s="503"/>
      <c r="K280" s="503"/>
      <c r="L280" s="505"/>
      <c r="M280" s="503"/>
      <c r="N280" s="505"/>
      <c r="O280" s="503"/>
      <c r="P280" s="506">
        <v>191863.44</v>
      </c>
      <c r="Q280" s="462"/>
      <c r="R280" s="462"/>
      <c r="S280" s="462"/>
      <c r="T280" s="462"/>
      <c r="U280" s="462"/>
      <c r="V280" s="462"/>
      <c r="W280" s="462"/>
      <c r="X280" s="462"/>
      <c r="Y280" s="462"/>
      <c r="Z280" s="462"/>
      <c r="AA280" s="462"/>
      <c r="AB280" s="464"/>
      <c r="AC280" s="464"/>
      <c r="AD280" s="464"/>
      <c r="AE280" s="464"/>
      <c r="AF280" s="464"/>
      <c r="AG280" s="464"/>
      <c r="AH280" s="464"/>
      <c r="AI280" s="464"/>
      <c r="AJ280" s="464"/>
      <c r="AK280" s="464"/>
      <c r="AL280" s="464"/>
      <c r="AM280" s="464"/>
      <c r="AN280" s="489"/>
      <c r="AO280" s="489"/>
      <c r="AP280" s="489"/>
      <c r="AQ280" s="499"/>
      <c r="AR280" s="464" t="s">
        <v>685</v>
      </c>
      <c r="AS280" s="464"/>
      <c r="AT280" s="464"/>
      <c r="AU280" s="530"/>
      <c r="AV280" s="489"/>
      <c r="AW280" s="464"/>
      <c r="AX280" s="489"/>
      <c r="AY280" s="499"/>
      <c r="AZ280" s="464"/>
      <c r="BA280" s="464"/>
      <c r="BB280" s="489"/>
      <c r="BC280" s="499"/>
      <c r="BD280" s="489"/>
      <c r="BE280" s="489"/>
      <c r="BF280" s="499"/>
      <c r="BG280" s="464"/>
      <c r="BH280" s="464"/>
      <c r="BI280" s="464"/>
      <c r="BJ280" s="464"/>
      <c r="BK280" s="464"/>
      <c r="BL280" s="464"/>
      <c r="BM280" s="464"/>
      <c r="BN280" s="464"/>
      <c r="BO280" s="464"/>
    </row>
    <row r="281" spans="1:67" s="477" customFormat="1" ht="15" x14ac:dyDescent="0.25">
      <c r="A281" s="500"/>
      <c r="B281" s="501"/>
      <c r="C281" s="2761" t="s">
        <v>799</v>
      </c>
      <c r="D281" s="2761"/>
      <c r="E281" s="2761"/>
      <c r="F281" s="2761"/>
      <c r="G281" s="2761"/>
      <c r="H281" s="502" t="s">
        <v>795</v>
      </c>
      <c r="I281" s="503"/>
      <c r="J281" s="503"/>
      <c r="K281" s="536">
        <v>135.00337500000001</v>
      </c>
      <c r="L281" s="505"/>
      <c r="M281" s="503"/>
      <c r="N281" s="505"/>
      <c r="O281" s="503"/>
      <c r="P281" s="506">
        <v>48689.53</v>
      </c>
      <c r="Q281" s="462"/>
      <c r="R281" s="462"/>
      <c r="S281" s="462"/>
      <c r="T281" s="462"/>
      <c r="U281" s="462"/>
      <c r="V281" s="462"/>
      <c r="W281" s="462"/>
      <c r="X281" s="462"/>
      <c r="Y281" s="462"/>
      <c r="Z281" s="462"/>
      <c r="AA281" s="462"/>
      <c r="AB281" s="464"/>
      <c r="AC281" s="464"/>
      <c r="AD281" s="464"/>
      <c r="AE281" s="464"/>
      <c r="AF281" s="464"/>
      <c r="AG281" s="464"/>
      <c r="AH281" s="464"/>
      <c r="AI281" s="464"/>
      <c r="AJ281" s="464"/>
      <c r="AK281" s="464"/>
      <c r="AL281" s="464"/>
      <c r="AM281" s="464"/>
      <c r="AN281" s="489"/>
      <c r="AO281" s="489"/>
      <c r="AP281" s="489"/>
      <c r="AQ281" s="499"/>
      <c r="AR281" s="464" t="s">
        <v>799</v>
      </c>
      <c r="AS281" s="464"/>
      <c r="AT281" s="464"/>
      <c r="AU281" s="530"/>
      <c r="AV281" s="489"/>
      <c r="AW281" s="464"/>
      <c r="AX281" s="489"/>
      <c r="AY281" s="499"/>
      <c r="AZ281" s="464"/>
      <c r="BA281" s="464"/>
      <c r="BB281" s="489"/>
      <c r="BC281" s="499"/>
      <c r="BD281" s="489"/>
      <c r="BE281" s="489"/>
      <c r="BF281" s="499"/>
      <c r="BG281" s="464"/>
      <c r="BH281" s="464"/>
      <c r="BI281" s="464"/>
      <c r="BJ281" s="464"/>
      <c r="BK281" s="464"/>
      <c r="BL281" s="464"/>
      <c r="BM281" s="464"/>
      <c r="BN281" s="464"/>
      <c r="BO281" s="464"/>
    </row>
    <row r="282" spans="1:67" s="477" customFormat="1" ht="22.5" x14ac:dyDescent="0.25">
      <c r="A282" s="507"/>
      <c r="B282" s="501" t="s">
        <v>800</v>
      </c>
      <c r="C282" s="2761" t="s">
        <v>801</v>
      </c>
      <c r="D282" s="2761"/>
      <c r="E282" s="2761"/>
      <c r="F282" s="2761"/>
      <c r="G282" s="2761"/>
      <c r="H282" s="502" t="s">
        <v>802</v>
      </c>
      <c r="I282" s="508">
        <v>0.1</v>
      </c>
      <c r="J282" s="503" t="s">
        <v>868</v>
      </c>
      <c r="K282" s="536">
        <v>3.0543749999999998</v>
      </c>
      <c r="L282" s="513">
        <v>1803.79</v>
      </c>
      <c r="M282" s="514">
        <v>1.1399999999999999</v>
      </c>
      <c r="N282" s="510">
        <v>2056.3200000000002</v>
      </c>
      <c r="O282" s="503"/>
      <c r="P282" s="506">
        <v>6280.77</v>
      </c>
      <c r="Q282" s="511"/>
      <c r="R282" s="511"/>
      <c r="S282" s="462"/>
      <c r="T282" s="462"/>
      <c r="U282" s="462"/>
      <c r="V282" s="462"/>
      <c r="W282" s="462"/>
      <c r="X282" s="462"/>
      <c r="Y282" s="462"/>
      <c r="Z282" s="462"/>
      <c r="AA282" s="462"/>
      <c r="AB282" s="464"/>
      <c r="AC282" s="464"/>
      <c r="AD282" s="464"/>
      <c r="AE282" s="464"/>
      <c r="AF282" s="464"/>
      <c r="AG282" s="464"/>
      <c r="AH282" s="464"/>
      <c r="AI282" s="464"/>
      <c r="AJ282" s="464"/>
      <c r="AK282" s="464"/>
      <c r="AL282" s="464"/>
      <c r="AM282" s="464"/>
      <c r="AN282" s="489"/>
      <c r="AO282" s="489"/>
      <c r="AP282" s="489"/>
      <c r="AQ282" s="499"/>
      <c r="AR282" s="464"/>
      <c r="AS282" s="464" t="s">
        <v>801</v>
      </c>
      <c r="AT282" s="464"/>
      <c r="AU282" s="530"/>
      <c r="AV282" s="489"/>
      <c r="AW282" s="464"/>
      <c r="AX282" s="489"/>
      <c r="AY282" s="499"/>
      <c r="AZ282" s="464"/>
      <c r="BA282" s="464"/>
      <c r="BB282" s="489"/>
      <c r="BC282" s="499"/>
      <c r="BD282" s="489"/>
      <c r="BE282" s="489"/>
      <c r="BF282" s="499"/>
      <c r="BG282" s="464"/>
      <c r="BH282" s="464"/>
      <c r="BI282" s="464"/>
      <c r="BJ282" s="464"/>
      <c r="BK282" s="464"/>
      <c r="BL282" s="464"/>
      <c r="BM282" s="464"/>
      <c r="BN282" s="464"/>
      <c r="BO282" s="464"/>
    </row>
    <row r="283" spans="1:67" s="477" customFormat="1" ht="22.5" x14ac:dyDescent="0.25">
      <c r="A283" s="515"/>
      <c r="B283" s="501" t="s">
        <v>803</v>
      </c>
      <c r="C283" s="2761" t="s">
        <v>804</v>
      </c>
      <c r="D283" s="2761"/>
      <c r="E283" s="2761"/>
      <c r="F283" s="2761"/>
      <c r="G283" s="2761"/>
      <c r="H283" s="502" t="s">
        <v>795</v>
      </c>
      <c r="I283" s="508">
        <v>0.1</v>
      </c>
      <c r="J283" s="503" t="s">
        <v>868</v>
      </c>
      <c r="K283" s="536">
        <v>3.0543749999999998</v>
      </c>
      <c r="L283" s="505"/>
      <c r="M283" s="503"/>
      <c r="N283" s="516">
        <v>364.66</v>
      </c>
      <c r="O283" s="503"/>
      <c r="P283" s="506">
        <v>1113.81</v>
      </c>
      <c r="Q283" s="462"/>
      <c r="R283" s="462"/>
      <c r="S283" s="462"/>
      <c r="T283" s="462"/>
      <c r="U283" s="462"/>
      <c r="V283" s="462"/>
      <c r="W283" s="462"/>
      <c r="X283" s="462"/>
      <c r="Y283" s="462"/>
      <c r="Z283" s="462"/>
      <c r="AA283" s="462"/>
      <c r="AB283" s="464"/>
      <c r="AC283" s="464"/>
      <c r="AD283" s="464"/>
      <c r="AE283" s="464"/>
      <c r="AF283" s="464"/>
      <c r="AG283" s="464"/>
      <c r="AH283" s="464"/>
      <c r="AI283" s="464"/>
      <c r="AJ283" s="464"/>
      <c r="AK283" s="464"/>
      <c r="AL283" s="464"/>
      <c r="AM283" s="464"/>
      <c r="AN283" s="489"/>
      <c r="AO283" s="489"/>
      <c r="AP283" s="489"/>
      <c r="AQ283" s="499"/>
      <c r="AR283" s="464"/>
      <c r="AS283" s="464"/>
      <c r="AT283" s="464" t="s">
        <v>804</v>
      </c>
      <c r="AU283" s="530"/>
      <c r="AV283" s="489"/>
      <c r="AW283" s="464"/>
      <c r="AX283" s="489"/>
      <c r="AY283" s="499"/>
      <c r="AZ283" s="464"/>
      <c r="BA283" s="464"/>
      <c r="BB283" s="489"/>
      <c r="BC283" s="499"/>
      <c r="BD283" s="489"/>
      <c r="BE283" s="489"/>
      <c r="BF283" s="499"/>
      <c r="BG283" s="464"/>
      <c r="BH283" s="464"/>
      <c r="BI283" s="464"/>
      <c r="BJ283" s="464"/>
      <c r="BK283" s="464"/>
      <c r="BL283" s="464"/>
      <c r="BM283" s="464"/>
      <c r="BN283" s="464"/>
      <c r="BO283" s="464"/>
    </row>
    <row r="284" spans="1:67" s="477" customFormat="1" ht="22.5" x14ac:dyDescent="0.25">
      <c r="A284" s="507"/>
      <c r="B284" s="501" t="s">
        <v>805</v>
      </c>
      <c r="C284" s="2761" t="s">
        <v>806</v>
      </c>
      <c r="D284" s="2761"/>
      <c r="E284" s="2761"/>
      <c r="F284" s="2761"/>
      <c r="G284" s="2761"/>
      <c r="H284" s="502" t="s">
        <v>802</v>
      </c>
      <c r="I284" s="517">
        <v>4.13</v>
      </c>
      <c r="J284" s="503" t="s">
        <v>868</v>
      </c>
      <c r="K284" s="551">
        <v>126.14568749999999</v>
      </c>
      <c r="L284" s="509"/>
      <c r="M284" s="572"/>
      <c r="N284" s="510">
        <v>1374.22</v>
      </c>
      <c r="O284" s="503"/>
      <c r="P284" s="506">
        <v>173351.93</v>
      </c>
      <c r="Q284" s="511"/>
      <c r="R284" s="511"/>
      <c r="S284" s="462"/>
      <c r="T284" s="462"/>
      <c r="U284" s="462"/>
      <c r="V284" s="462"/>
      <c r="W284" s="462"/>
      <c r="X284" s="462"/>
      <c r="Y284" s="462"/>
      <c r="Z284" s="462"/>
      <c r="AA284" s="462"/>
      <c r="AB284" s="464"/>
      <c r="AC284" s="464"/>
      <c r="AD284" s="464"/>
      <c r="AE284" s="464"/>
      <c r="AF284" s="464"/>
      <c r="AG284" s="464"/>
      <c r="AH284" s="464"/>
      <c r="AI284" s="464"/>
      <c r="AJ284" s="464"/>
      <c r="AK284" s="464"/>
      <c r="AL284" s="464"/>
      <c r="AM284" s="464"/>
      <c r="AN284" s="489"/>
      <c r="AO284" s="489"/>
      <c r="AP284" s="489"/>
      <c r="AQ284" s="499"/>
      <c r="AR284" s="464"/>
      <c r="AS284" s="464" t="s">
        <v>806</v>
      </c>
      <c r="AT284" s="464"/>
      <c r="AU284" s="530"/>
      <c r="AV284" s="489"/>
      <c r="AW284" s="464"/>
      <c r="AX284" s="489"/>
      <c r="AY284" s="499"/>
      <c r="AZ284" s="464"/>
      <c r="BA284" s="464"/>
      <c r="BB284" s="489"/>
      <c r="BC284" s="499"/>
      <c r="BD284" s="489"/>
      <c r="BE284" s="489"/>
      <c r="BF284" s="499"/>
      <c r="BG284" s="464"/>
      <c r="BH284" s="464"/>
      <c r="BI284" s="464"/>
      <c r="BJ284" s="464"/>
      <c r="BK284" s="464"/>
      <c r="BL284" s="464"/>
      <c r="BM284" s="464"/>
      <c r="BN284" s="464"/>
      <c r="BO284" s="464"/>
    </row>
    <row r="285" spans="1:67" s="477" customFormat="1" ht="22.5" x14ac:dyDescent="0.25">
      <c r="A285" s="515"/>
      <c r="B285" s="501" t="s">
        <v>803</v>
      </c>
      <c r="C285" s="2761" t="s">
        <v>804</v>
      </c>
      <c r="D285" s="2761"/>
      <c r="E285" s="2761"/>
      <c r="F285" s="2761"/>
      <c r="G285" s="2761"/>
      <c r="H285" s="502" t="s">
        <v>795</v>
      </c>
      <c r="I285" s="517">
        <v>4.13</v>
      </c>
      <c r="J285" s="503" t="s">
        <v>868</v>
      </c>
      <c r="K285" s="551">
        <v>126.14568749999999</v>
      </c>
      <c r="L285" s="505"/>
      <c r="M285" s="503"/>
      <c r="N285" s="516">
        <v>364.66</v>
      </c>
      <c r="O285" s="503"/>
      <c r="P285" s="506">
        <v>46000.29</v>
      </c>
      <c r="Q285" s="462"/>
      <c r="R285" s="462"/>
      <c r="S285" s="462"/>
      <c r="T285" s="462"/>
      <c r="U285" s="462"/>
      <c r="V285" s="462"/>
      <c r="W285" s="462"/>
      <c r="X285" s="462"/>
      <c r="Y285" s="462"/>
      <c r="Z285" s="462"/>
      <c r="AA285" s="462"/>
      <c r="AB285" s="464"/>
      <c r="AC285" s="464"/>
      <c r="AD285" s="464"/>
      <c r="AE285" s="464"/>
      <c r="AF285" s="464"/>
      <c r="AG285" s="464"/>
      <c r="AH285" s="464"/>
      <c r="AI285" s="464"/>
      <c r="AJ285" s="464"/>
      <c r="AK285" s="464"/>
      <c r="AL285" s="464"/>
      <c r="AM285" s="464"/>
      <c r="AN285" s="489"/>
      <c r="AO285" s="489"/>
      <c r="AP285" s="489"/>
      <c r="AQ285" s="499"/>
      <c r="AR285" s="464"/>
      <c r="AS285" s="464"/>
      <c r="AT285" s="464" t="s">
        <v>804</v>
      </c>
      <c r="AU285" s="530"/>
      <c r="AV285" s="489"/>
      <c r="AW285" s="464"/>
      <c r="AX285" s="489"/>
      <c r="AY285" s="499"/>
      <c r="AZ285" s="464"/>
      <c r="BA285" s="464"/>
      <c r="BB285" s="489"/>
      <c r="BC285" s="499"/>
      <c r="BD285" s="489"/>
      <c r="BE285" s="489"/>
      <c r="BF285" s="499"/>
      <c r="BG285" s="464"/>
      <c r="BH285" s="464"/>
      <c r="BI285" s="464"/>
      <c r="BJ285" s="464"/>
      <c r="BK285" s="464"/>
      <c r="BL285" s="464"/>
      <c r="BM285" s="464"/>
      <c r="BN285" s="464"/>
      <c r="BO285" s="464"/>
    </row>
    <row r="286" spans="1:67" s="477" customFormat="1" ht="22.5" x14ac:dyDescent="0.25">
      <c r="A286" s="507"/>
      <c r="B286" s="501" t="s">
        <v>807</v>
      </c>
      <c r="C286" s="2761" t="s">
        <v>808</v>
      </c>
      <c r="D286" s="2761"/>
      <c r="E286" s="2761"/>
      <c r="F286" s="2761"/>
      <c r="G286" s="2761"/>
      <c r="H286" s="502" t="s">
        <v>802</v>
      </c>
      <c r="I286" s="517">
        <v>3.17</v>
      </c>
      <c r="J286" s="503" t="s">
        <v>868</v>
      </c>
      <c r="K286" s="551">
        <v>96.823687500000005</v>
      </c>
      <c r="L286" s="518">
        <v>1.75</v>
      </c>
      <c r="M286" s="514">
        <v>1.26</v>
      </c>
      <c r="N286" s="510">
        <v>2.21</v>
      </c>
      <c r="O286" s="503"/>
      <c r="P286" s="506">
        <v>213.98</v>
      </c>
      <c r="Q286" s="511"/>
      <c r="R286" s="511"/>
      <c r="S286" s="462"/>
      <c r="T286" s="462"/>
      <c r="U286" s="462"/>
      <c r="V286" s="462"/>
      <c r="W286" s="462"/>
      <c r="X286" s="462"/>
      <c r="Y286" s="462"/>
      <c r="Z286" s="462"/>
      <c r="AA286" s="462"/>
      <c r="AB286" s="464"/>
      <c r="AC286" s="464"/>
      <c r="AD286" s="464"/>
      <c r="AE286" s="464"/>
      <c r="AF286" s="464"/>
      <c r="AG286" s="464"/>
      <c r="AH286" s="464"/>
      <c r="AI286" s="464"/>
      <c r="AJ286" s="464"/>
      <c r="AK286" s="464"/>
      <c r="AL286" s="464"/>
      <c r="AM286" s="464"/>
      <c r="AN286" s="489"/>
      <c r="AO286" s="489"/>
      <c r="AP286" s="489"/>
      <c r="AQ286" s="499"/>
      <c r="AR286" s="464"/>
      <c r="AS286" s="464" t="s">
        <v>808</v>
      </c>
      <c r="AT286" s="464"/>
      <c r="AU286" s="530"/>
      <c r="AV286" s="489"/>
      <c r="AW286" s="464"/>
      <c r="AX286" s="489"/>
      <c r="AY286" s="499"/>
      <c r="AZ286" s="464"/>
      <c r="BA286" s="464"/>
      <c r="BB286" s="489"/>
      <c r="BC286" s="499"/>
      <c r="BD286" s="489"/>
      <c r="BE286" s="489"/>
      <c r="BF286" s="499"/>
      <c r="BG286" s="464"/>
      <c r="BH286" s="464"/>
      <c r="BI286" s="464"/>
      <c r="BJ286" s="464"/>
      <c r="BK286" s="464"/>
      <c r="BL286" s="464"/>
      <c r="BM286" s="464"/>
      <c r="BN286" s="464"/>
      <c r="BO286" s="464"/>
    </row>
    <row r="287" spans="1:67" s="477" customFormat="1" ht="22.5" x14ac:dyDescent="0.25">
      <c r="A287" s="507"/>
      <c r="B287" s="501" t="s">
        <v>809</v>
      </c>
      <c r="C287" s="2761" t="s">
        <v>810</v>
      </c>
      <c r="D287" s="2761"/>
      <c r="E287" s="2761"/>
      <c r="F287" s="2761"/>
      <c r="G287" s="2761"/>
      <c r="H287" s="502" t="s">
        <v>802</v>
      </c>
      <c r="I287" s="517">
        <v>0.19</v>
      </c>
      <c r="J287" s="503" t="s">
        <v>868</v>
      </c>
      <c r="K287" s="551">
        <v>5.8033124999999997</v>
      </c>
      <c r="L287" s="509"/>
      <c r="M287" s="572"/>
      <c r="N287" s="510">
        <v>535.19000000000005</v>
      </c>
      <c r="O287" s="503"/>
      <c r="P287" s="506">
        <v>3105.87</v>
      </c>
      <c r="Q287" s="511"/>
      <c r="R287" s="511"/>
      <c r="S287" s="462"/>
      <c r="T287" s="462"/>
      <c r="U287" s="462"/>
      <c r="V287" s="462"/>
      <c r="W287" s="462"/>
      <c r="X287" s="462"/>
      <c r="Y287" s="462"/>
      <c r="Z287" s="462"/>
      <c r="AA287" s="462"/>
      <c r="AB287" s="464"/>
      <c r="AC287" s="464"/>
      <c r="AD287" s="464"/>
      <c r="AE287" s="464"/>
      <c r="AF287" s="464"/>
      <c r="AG287" s="464"/>
      <c r="AH287" s="464"/>
      <c r="AI287" s="464"/>
      <c r="AJ287" s="464"/>
      <c r="AK287" s="464"/>
      <c r="AL287" s="464"/>
      <c r="AM287" s="464"/>
      <c r="AN287" s="489"/>
      <c r="AO287" s="489"/>
      <c r="AP287" s="489"/>
      <c r="AQ287" s="499"/>
      <c r="AR287" s="464"/>
      <c r="AS287" s="464" t="s">
        <v>810</v>
      </c>
      <c r="AT287" s="464"/>
      <c r="AU287" s="530"/>
      <c r="AV287" s="489"/>
      <c r="AW287" s="464"/>
      <c r="AX287" s="489"/>
      <c r="AY287" s="499"/>
      <c r="AZ287" s="464"/>
      <c r="BA287" s="464"/>
      <c r="BB287" s="489"/>
      <c r="BC287" s="499"/>
      <c r="BD287" s="489"/>
      <c r="BE287" s="489"/>
      <c r="BF287" s="499"/>
      <c r="BG287" s="464"/>
      <c r="BH287" s="464"/>
      <c r="BI287" s="464"/>
      <c r="BJ287" s="464"/>
      <c r="BK287" s="464"/>
      <c r="BL287" s="464"/>
      <c r="BM287" s="464"/>
      <c r="BN287" s="464"/>
      <c r="BO287" s="464"/>
    </row>
    <row r="288" spans="1:67" s="477" customFormat="1" ht="22.5" x14ac:dyDescent="0.25">
      <c r="A288" s="515"/>
      <c r="B288" s="501" t="s">
        <v>811</v>
      </c>
      <c r="C288" s="2761" t="s">
        <v>812</v>
      </c>
      <c r="D288" s="2761"/>
      <c r="E288" s="2761"/>
      <c r="F288" s="2761"/>
      <c r="G288" s="2761"/>
      <c r="H288" s="502" t="s">
        <v>795</v>
      </c>
      <c r="I288" s="517">
        <v>0.19</v>
      </c>
      <c r="J288" s="503" t="s">
        <v>868</v>
      </c>
      <c r="K288" s="551">
        <v>5.8033124999999997</v>
      </c>
      <c r="L288" s="505"/>
      <c r="M288" s="503"/>
      <c r="N288" s="516">
        <v>271.47000000000003</v>
      </c>
      <c r="O288" s="503"/>
      <c r="P288" s="506">
        <v>1575.43</v>
      </c>
      <c r="Q288" s="462"/>
      <c r="R288" s="462"/>
      <c r="S288" s="462"/>
      <c r="T288" s="462"/>
      <c r="U288" s="462"/>
      <c r="V288" s="462"/>
      <c r="W288" s="462"/>
      <c r="X288" s="462"/>
      <c r="Y288" s="462"/>
      <c r="Z288" s="462"/>
      <c r="AA288" s="462"/>
      <c r="AB288" s="464"/>
      <c r="AC288" s="464"/>
      <c r="AD288" s="464"/>
      <c r="AE288" s="464"/>
      <c r="AF288" s="464"/>
      <c r="AG288" s="464"/>
      <c r="AH288" s="464"/>
      <c r="AI288" s="464"/>
      <c r="AJ288" s="464"/>
      <c r="AK288" s="464"/>
      <c r="AL288" s="464"/>
      <c r="AM288" s="464"/>
      <c r="AN288" s="489"/>
      <c r="AO288" s="489"/>
      <c r="AP288" s="489"/>
      <c r="AQ288" s="499"/>
      <c r="AR288" s="464"/>
      <c r="AS288" s="464"/>
      <c r="AT288" s="464" t="s">
        <v>812</v>
      </c>
      <c r="AU288" s="530"/>
      <c r="AV288" s="489"/>
      <c r="AW288" s="464"/>
      <c r="AX288" s="489"/>
      <c r="AY288" s="499"/>
      <c r="AZ288" s="464"/>
      <c r="BA288" s="464"/>
      <c r="BB288" s="489"/>
      <c r="BC288" s="499"/>
      <c r="BD288" s="489"/>
      <c r="BE288" s="489"/>
      <c r="BF288" s="499"/>
      <c r="BG288" s="464"/>
      <c r="BH288" s="464"/>
      <c r="BI288" s="464"/>
      <c r="BJ288" s="464"/>
      <c r="BK288" s="464"/>
      <c r="BL288" s="464"/>
      <c r="BM288" s="464"/>
      <c r="BN288" s="464"/>
      <c r="BO288" s="464"/>
    </row>
    <row r="289" spans="1:67" s="477" customFormat="1" ht="22.5" x14ac:dyDescent="0.25">
      <c r="A289" s="507"/>
      <c r="B289" s="501" t="s">
        <v>813</v>
      </c>
      <c r="C289" s="2761" t="s">
        <v>814</v>
      </c>
      <c r="D289" s="2761"/>
      <c r="E289" s="2761"/>
      <c r="F289" s="2761"/>
      <c r="G289" s="2761"/>
      <c r="H289" s="502" t="s">
        <v>802</v>
      </c>
      <c r="I289" s="517">
        <v>1.63</v>
      </c>
      <c r="J289" s="503" t="s">
        <v>868</v>
      </c>
      <c r="K289" s="551">
        <v>49.786312500000001</v>
      </c>
      <c r="L289" s="518">
        <v>4.3499999999999996</v>
      </c>
      <c r="M289" s="514">
        <v>1.19</v>
      </c>
      <c r="N289" s="510">
        <v>5.18</v>
      </c>
      <c r="O289" s="503"/>
      <c r="P289" s="506">
        <v>257.89</v>
      </c>
      <c r="Q289" s="511"/>
      <c r="R289" s="511"/>
      <c r="S289" s="462"/>
      <c r="T289" s="462"/>
      <c r="U289" s="462"/>
      <c r="V289" s="462"/>
      <c r="W289" s="462"/>
      <c r="X289" s="462"/>
      <c r="Y289" s="462"/>
      <c r="Z289" s="462"/>
      <c r="AA289" s="462"/>
      <c r="AB289" s="464"/>
      <c r="AC289" s="464"/>
      <c r="AD289" s="464"/>
      <c r="AE289" s="464"/>
      <c r="AF289" s="464"/>
      <c r="AG289" s="464"/>
      <c r="AH289" s="464"/>
      <c r="AI289" s="464"/>
      <c r="AJ289" s="464"/>
      <c r="AK289" s="464"/>
      <c r="AL289" s="464"/>
      <c r="AM289" s="464"/>
      <c r="AN289" s="489"/>
      <c r="AO289" s="489"/>
      <c r="AP289" s="489"/>
      <c r="AQ289" s="499"/>
      <c r="AR289" s="464"/>
      <c r="AS289" s="464" t="s">
        <v>814</v>
      </c>
      <c r="AT289" s="464"/>
      <c r="AU289" s="530"/>
      <c r="AV289" s="489"/>
      <c r="AW289" s="464"/>
      <c r="AX289" s="489"/>
      <c r="AY289" s="499"/>
      <c r="AZ289" s="464"/>
      <c r="BA289" s="464"/>
      <c r="BB289" s="489"/>
      <c r="BC289" s="499"/>
      <c r="BD289" s="489"/>
      <c r="BE289" s="489"/>
      <c r="BF289" s="499"/>
      <c r="BG289" s="464"/>
      <c r="BH289" s="464"/>
      <c r="BI289" s="464"/>
      <c r="BJ289" s="464"/>
      <c r="BK289" s="464"/>
      <c r="BL289" s="464"/>
      <c r="BM289" s="464"/>
      <c r="BN289" s="464"/>
      <c r="BO289" s="464"/>
    </row>
    <row r="290" spans="1:67" s="477" customFormat="1" ht="23.25" x14ac:dyDescent="0.25">
      <c r="A290" s="507"/>
      <c r="B290" s="501" t="s">
        <v>815</v>
      </c>
      <c r="C290" s="2761" t="s">
        <v>816</v>
      </c>
      <c r="D290" s="2761"/>
      <c r="E290" s="2761"/>
      <c r="F290" s="2761"/>
      <c r="G290" s="2761"/>
      <c r="H290" s="502" t="s">
        <v>802</v>
      </c>
      <c r="I290" s="517">
        <v>6.16</v>
      </c>
      <c r="J290" s="503" t="s">
        <v>868</v>
      </c>
      <c r="K290" s="504">
        <v>188.14949999999999</v>
      </c>
      <c r="L290" s="518">
        <v>51.1</v>
      </c>
      <c r="M290" s="519">
        <v>0.9</v>
      </c>
      <c r="N290" s="510">
        <v>45.99</v>
      </c>
      <c r="O290" s="503"/>
      <c r="P290" s="506">
        <v>8653</v>
      </c>
      <c r="Q290" s="511"/>
      <c r="R290" s="511"/>
      <c r="S290" s="462"/>
      <c r="T290" s="462"/>
      <c r="U290" s="462"/>
      <c r="V290" s="462"/>
      <c r="W290" s="462"/>
      <c r="X290" s="462"/>
      <c r="Y290" s="462"/>
      <c r="Z290" s="462"/>
      <c r="AA290" s="462"/>
      <c r="AB290" s="464"/>
      <c r="AC290" s="464"/>
      <c r="AD290" s="464"/>
      <c r="AE290" s="464"/>
      <c r="AF290" s="464"/>
      <c r="AG290" s="464"/>
      <c r="AH290" s="464"/>
      <c r="AI290" s="464"/>
      <c r="AJ290" s="464"/>
      <c r="AK290" s="464"/>
      <c r="AL290" s="464"/>
      <c r="AM290" s="464"/>
      <c r="AN290" s="489"/>
      <c r="AO290" s="489"/>
      <c r="AP290" s="489"/>
      <c r="AQ290" s="499"/>
      <c r="AR290" s="464"/>
      <c r="AS290" s="464" t="s">
        <v>816</v>
      </c>
      <c r="AT290" s="464"/>
      <c r="AU290" s="530"/>
      <c r="AV290" s="489"/>
      <c r="AW290" s="464"/>
      <c r="AX290" s="489"/>
      <c r="AY290" s="499"/>
      <c r="AZ290" s="464"/>
      <c r="BA290" s="464"/>
      <c r="BB290" s="489"/>
      <c r="BC290" s="499"/>
      <c r="BD290" s="489"/>
      <c r="BE290" s="489"/>
      <c r="BF290" s="499"/>
      <c r="BG290" s="464"/>
      <c r="BH290" s="464"/>
      <c r="BI290" s="464"/>
      <c r="BJ290" s="464"/>
      <c r="BK290" s="464"/>
      <c r="BL290" s="464"/>
      <c r="BM290" s="464"/>
      <c r="BN290" s="464"/>
      <c r="BO290" s="464"/>
    </row>
    <row r="291" spans="1:67" s="477" customFormat="1" ht="15" x14ac:dyDescent="0.25">
      <c r="A291" s="500"/>
      <c r="B291" s="501" t="s">
        <v>232</v>
      </c>
      <c r="C291" s="2761" t="s">
        <v>817</v>
      </c>
      <c r="D291" s="2761"/>
      <c r="E291" s="2761"/>
      <c r="F291" s="2761"/>
      <c r="G291" s="2761"/>
      <c r="H291" s="502"/>
      <c r="I291" s="503"/>
      <c r="J291" s="503"/>
      <c r="K291" s="503"/>
      <c r="L291" s="505"/>
      <c r="M291" s="503"/>
      <c r="N291" s="505"/>
      <c r="O291" s="503"/>
      <c r="P291" s="506">
        <v>24625.69</v>
      </c>
      <c r="Q291" s="462"/>
      <c r="R291" s="462"/>
      <c r="S291" s="462"/>
      <c r="T291" s="462"/>
      <c r="U291" s="462"/>
      <c r="V291" s="462"/>
      <c r="W291" s="462"/>
      <c r="X291" s="462"/>
      <c r="Y291" s="462"/>
      <c r="Z291" s="462"/>
      <c r="AA291" s="462"/>
      <c r="AB291" s="464"/>
      <c r="AC291" s="464"/>
      <c r="AD291" s="464"/>
      <c r="AE291" s="464"/>
      <c r="AF291" s="464"/>
      <c r="AG291" s="464"/>
      <c r="AH291" s="464"/>
      <c r="AI291" s="464"/>
      <c r="AJ291" s="464"/>
      <c r="AK291" s="464"/>
      <c r="AL291" s="464"/>
      <c r="AM291" s="464"/>
      <c r="AN291" s="489"/>
      <c r="AO291" s="489"/>
      <c r="AP291" s="489"/>
      <c r="AQ291" s="499"/>
      <c r="AR291" s="464" t="s">
        <v>817</v>
      </c>
      <c r="AS291" s="464"/>
      <c r="AT291" s="464"/>
      <c r="AU291" s="530"/>
      <c r="AV291" s="489"/>
      <c r="AW291" s="464"/>
      <c r="AX291" s="489"/>
      <c r="AY291" s="499"/>
      <c r="AZ291" s="464"/>
      <c r="BA291" s="464"/>
      <c r="BB291" s="489"/>
      <c r="BC291" s="499"/>
      <c r="BD291" s="489"/>
      <c r="BE291" s="489"/>
      <c r="BF291" s="499"/>
      <c r="BG291" s="464"/>
      <c r="BH291" s="464"/>
      <c r="BI291" s="464"/>
      <c r="BJ291" s="464"/>
      <c r="BK291" s="464"/>
      <c r="BL291" s="464"/>
      <c r="BM291" s="464"/>
      <c r="BN291" s="464"/>
      <c r="BO291" s="464"/>
    </row>
    <row r="292" spans="1:67" s="477" customFormat="1" ht="15" x14ac:dyDescent="0.25">
      <c r="A292" s="507"/>
      <c r="B292" s="501" t="s">
        <v>818</v>
      </c>
      <c r="C292" s="2761" t="s">
        <v>819</v>
      </c>
      <c r="D292" s="2761"/>
      <c r="E292" s="2761"/>
      <c r="F292" s="2761"/>
      <c r="G292" s="2761"/>
      <c r="H292" s="502" t="s">
        <v>820</v>
      </c>
      <c r="I292" s="517">
        <v>1.37</v>
      </c>
      <c r="J292" s="503"/>
      <c r="K292" s="522">
        <v>24.797000000000001</v>
      </c>
      <c r="L292" s="509"/>
      <c r="M292" s="572"/>
      <c r="N292" s="510">
        <v>114.64</v>
      </c>
      <c r="O292" s="503"/>
      <c r="P292" s="506">
        <v>2842.73</v>
      </c>
      <c r="Q292" s="511"/>
      <c r="R292" s="511"/>
      <c r="S292" s="462"/>
      <c r="T292" s="462"/>
      <c r="U292" s="462"/>
      <c r="V292" s="462"/>
      <c r="W292" s="462"/>
      <c r="X292" s="462"/>
      <c r="Y292" s="462"/>
      <c r="Z292" s="462"/>
      <c r="AA292" s="462"/>
      <c r="AB292" s="464"/>
      <c r="AC292" s="464"/>
      <c r="AD292" s="464"/>
      <c r="AE292" s="464"/>
      <c r="AF292" s="464"/>
      <c r="AG292" s="464"/>
      <c r="AH292" s="464"/>
      <c r="AI292" s="464"/>
      <c r="AJ292" s="464"/>
      <c r="AK292" s="464"/>
      <c r="AL292" s="464"/>
      <c r="AM292" s="464"/>
      <c r="AN292" s="489"/>
      <c r="AO292" s="489"/>
      <c r="AP292" s="489"/>
      <c r="AQ292" s="499"/>
      <c r="AR292" s="464"/>
      <c r="AS292" s="464" t="s">
        <v>819</v>
      </c>
      <c r="AT292" s="464"/>
      <c r="AU292" s="530"/>
      <c r="AV292" s="489"/>
      <c r="AW292" s="464"/>
      <c r="AX292" s="489"/>
      <c r="AY292" s="499"/>
      <c r="AZ292" s="464"/>
      <c r="BA292" s="464"/>
      <c r="BB292" s="489"/>
      <c r="BC292" s="499"/>
      <c r="BD292" s="489"/>
      <c r="BE292" s="489"/>
      <c r="BF292" s="499"/>
      <c r="BG292" s="464"/>
      <c r="BH292" s="464"/>
      <c r="BI292" s="464"/>
      <c r="BJ292" s="464"/>
      <c r="BK292" s="464"/>
      <c r="BL292" s="464"/>
      <c r="BM292" s="464"/>
      <c r="BN292" s="464"/>
      <c r="BO292" s="464"/>
    </row>
    <row r="293" spans="1:67" s="477" customFormat="1" ht="15" x14ac:dyDescent="0.25">
      <c r="A293" s="507"/>
      <c r="B293" s="501" t="s">
        <v>821</v>
      </c>
      <c r="C293" s="2761" t="s">
        <v>822</v>
      </c>
      <c r="D293" s="2761"/>
      <c r="E293" s="2761"/>
      <c r="F293" s="2761"/>
      <c r="G293" s="2761"/>
      <c r="H293" s="502" t="s">
        <v>823</v>
      </c>
      <c r="I293" s="517">
        <v>0.41</v>
      </c>
      <c r="J293" s="503"/>
      <c r="K293" s="522">
        <v>7.4210000000000003</v>
      </c>
      <c r="L293" s="518">
        <v>41.38</v>
      </c>
      <c r="M293" s="519">
        <v>1.2</v>
      </c>
      <c r="N293" s="510">
        <v>49.66</v>
      </c>
      <c r="O293" s="503"/>
      <c r="P293" s="506">
        <v>368.53</v>
      </c>
      <c r="Q293" s="511"/>
      <c r="R293" s="511"/>
      <c r="S293" s="462"/>
      <c r="T293" s="462"/>
      <c r="U293" s="462"/>
      <c r="V293" s="462"/>
      <c r="W293" s="462"/>
      <c r="X293" s="462"/>
      <c r="Y293" s="462"/>
      <c r="Z293" s="462"/>
      <c r="AA293" s="462"/>
      <c r="AB293" s="464"/>
      <c r="AC293" s="464"/>
      <c r="AD293" s="464"/>
      <c r="AE293" s="464"/>
      <c r="AF293" s="464"/>
      <c r="AG293" s="464"/>
      <c r="AH293" s="464"/>
      <c r="AI293" s="464"/>
      <c r="AJ293" s="464"/>
      <c r="AK293" s="464"/>
      <c r="AL293" s="464"/>
      <c r="AM293" s="464"/>
      <c r="AN293" s="489"/>
      <c r="AO293" s="489"/>
      <c r="AP293" s="489"/>
      <c r="AQ293" s="499"/>
      <c r="AR293" s="464"/>
      <c r="AS293" s="464" t="s">
        <v>822</v>
      </c>
      <c r="AT293" s="464"/>
      <c r="AU293" s="530"/>
      <c r="AV293" s="489"/>
      <c r="AW293" s="464"/>
      <c r="AX293" s="489"/>
      <c r="AY293" s="499"/>
      <c r="AZ293" s="464"/>
      <c r="BA293" s="464"/>
      <c r="BB293" s="489"/>
      <c r="BC293" s="499"/>
      <c r="BD293" s="489"/>
      <c r="BE293" s="489"/>
      <c r="BF293" s="499"/>
      <c r="BG293" s="464"/>
      <c r="BH293" s="464"/>
      <c r="BI293" s="464"/>
      <c r="BJ293" s="464"/>
      <c r="BK293" s="464"/>
      <c r="BL293" s="464"/>
      <c r="BM293" s="464"/>
      <c r="BN293" s="464"/>
      <c r="BO293" s="464"/>
    </row>
    <row r="294" spans="1:67" s="477" customFormat="1" ht="15" x14ac:dyDescent="0.25">
      <c r="A294" s="507"/>
      <c r="B294" s="501" t="s">
        <v>824</v>
      </c>
      <c r="C294" s="2761" t="s">
        <v>825</v>
      </c>
      <c r="D294" s="2761"/>
      <c r="E294" s="2761"/>
      <c r="F294" s="2761"/>
      <c r="G294" s="2761"/>
      <c r="H294" s="502" t="s">
        <v>826</v>
      </c>
      <c r="I294" s="522">
        <v>3.2189999999999999</v>
      </c>
      <c r="J294" s="503"/>
      <c r="K294" s="504">
        <v>58.2639</v>
      </c>
      <c r="L294" s="509"/>
      <c r="M294" s="572"/>
      <c r="N294" s="510">
        <v>6.17</v>
      </c>
      <c r="O294" s="503"/>
      <c r="P294" s="506">
        <v>359.49</v>
      </c>
      <c r="Q294" s="511"/>
      <c r="R294" s="511"/>
      <c r="S294" s="462"/>
      <c r="T294" s="462"/>
      <c r="U294" s="462"/>
      <c r="V294" s="462"/>
      <c r="W294" s="462"/>
      <c r="X294" s="462"/>
      <c r="Y294" s="462"/>
      <c r="Z294" s="462"/>
      <c r="AA294" s="462"/>
      <c r="AB294" s="464"/>
      <c r="AC294" s="464"/>
      <c r="AD294" s="464"/>
      <c r="AE294" s="464"/>
      <c r="AF294" s="464"/>
      <c r="AG294" s="464"/>
      <c r="AH294" s="464"/>
      <c r="AI294" s="464"/>
      <c r="AJ294" s="464"/>
      <c r="AK294" s="464"/>
      <c r="AL294" s="464"/>
      <c r="AM294" s="464"/>
      <c r="AN294" s="489"/>
      <c r="AO294" s="489"/>
      <c r="AP294" s="489"/>
      <c r="AQ294" s="499"/>
      <c r="AR294" s="464"/>
      <c r="AS294" s="464" t="s">
        <v>825</v>
      </c>
      <c r="AT294" s="464"/>
      <c r="AU294" s="530"/>
      <c r="AV294" s="489"/>
      <c r="AW294" s="464"/>
      <c r="AX294" s="489"/>
      <c r="AY294" s="499"/>
      <c r="AZ294" s="464"/>
      <c r="BA294" s="464"/>
      <c r="BB294" s="489"/>
      <c r="BC294" s="499"/>
      <c r="BD294" s="489"/>
      <c r="BE294" s="489"/>
      <c r="BF294" s="499"/>
      <c r="BG294" s="464"/>
      <c r="BH294" s="464"/>
      <c r="BI294" s="464"/>
      <c r="BJ294" s="464"/>
      <c r="BK294" s="464"/>
      <c r="BL294" s="464"/>
      <c r="BM294" s="464"/>
      <c r="BN294" s="464"/>
      <c r="BO294" s="464"/>
    </row>
    <row r="295" spans="1:67" s="477" customFormat="1" ht="23.25" x14ac:dyDescent="0.25">
      <c r="A295" s="507"/>
      <c r="B295" s="501" t="s">
        <v>827</v>
      </c>
      <c r="C295" s="2761" t="s">
        <v>828</v>
      </c>
      <c r="D295" s="2761"/>
      <c r="E295" s="2761"/>
      <c r="F295" s="2761"/>
      <c r="G295" s="2761"/>
      <c r="H295" s="502" t="s">
        <v>823</v>
      </c>
      <c r="I295" s="521">
        <v>4</v>
      </c>
      <c r="J295" s="503"/>
      <c r="K295" s="508">
        <v>72.400000000000006</v>
      </c>
      <c r="L295" s="518">
        <v>142.68</v>
      </c>
      <c r="M295" s="514">
        <v>1.05</v>
      </c>
      <c r="N295" s="510">
        <v>149.81</v>
      </c>
      <c r="O295" s="503"/>
      <c r="P295" s="506">
        <v>10846.24</v>
      </c>
      <c r="Q295" s="511"/>
      <c r="R295" s="511"/>
      <c r="S295" s="462"/>
      <c r="T295" s="462"/>
      <c r="U295" s="462"/>
      <c r="V295" s="462"/>
      <c r="W295" s="462"/>
      <c r="X295" s="462"/>
      <c r="Y295" s="462"/>
      <c r="Z295" s="462"/>
      <c r="AA295" s="462"/>
      <c r="AB295" s="464"/>
      <c r="AC295" s="464"/>
      <c r="AD295" s="464"/>
      <c r="AE295" s="464"/>
      <c r="AF295" s="464"/>
      <c r="AG295" s="464"/>
      <c r="AH295" s="464"/>
      <c r="AI295" s="464"/>
      <c r="AJ295" s="464"/>
      <c r="AK295" s="464"/>
      <c r="AL295" s="464"/>
      <c r="AM295" s="464"/>
      <c r="AN295" s="489"/>
      <c r="AO295" s="489"/>
      <c r="AP295" s="489"/>
      <c r="AQ295" s="499"/>
      <c r="AR295" s="464"/>
      <c r="AS295" s="464" t="s">
        <v>828</v>
      </c>
      <c r="AT295" s="464"/>
      <c r="AU295" s="530"/>
      <c r="AV295" s="489"/>
      <c r="AW295" s="464"/>
      <c r="AX295" s="489"/>
      <c r="AY295" s="499"/>
      <c r="AZ295" s="464"/>
      <c r="BA295" s="464"/>
      <c r="BB295" s="489"/>
      <c r="BC295" s="499"/>
      <c r="BD295" s="489"/>
      <c r="BE295" s="489"/>
      <c r="BF295" s="499"/>
      <c r="BG295" s="464"/>
      <c r="BH295" s="464"/>
      <c r="BI295" s="464"/>
      <c r="BJ295" s="464"/>
      <c r="BK295" s="464"/>
      <c r="BL295" s="464"/>
      <c r="BM295" s="464"/>
      <c r="BN295" s="464"/>
      <c r="BO295" s="464"/>
    </row>
    <row r="296" spans="1:67" s="477" customFormat="1" ht="15" x14ac:dyDescent="0.25">
      <c r="A296" s="507"/>
      <c r="B296" s="501" t="s">
        <v>829</v>
      </c>
      <c r="C296" s="2761" t="s">
        <v>830</v>
      </c>
      <c r="D296" s="2761"/>
      <c r="E296" s="2761"/>
      <c r="F296" s="2761"/>
      <c r="G296" s="2761"/>
      <c r="H296" s="502" t="s">
        <v>789</v>
      </c>
      <c r="I296" s="512">
        <v>1.0000000000000001E-5</v>
      </c>
      <c r="J296" s="503"/>
      <c r="K296" s="536">
        <v>1.8100000000000001E-4</v>
      </c>
      <c r="L296" s="513">
        <v>70296.2</v>
      </c>
      <c r="M296" s="514">
        <v>1.17</v>
      </c>
      <c r="N296" s="510">
        <v>82246.55</v>
      </c>
      <c r="O296" s="503"/>
      <c r="P296" s="506">
        <v>14.89</v>
      </c>
      <c r="Q296" s="511"/>
      <c r="R296" s="511"/>
      <c r="S296" s="462"/>
      <c r="T296" s="462"/>
      <c r="U296" s="462"/>
      <c r="V296" s="462"/>
      <c r="W296" s="462"/>
      <c r="X296" s="462"/>
      <c r="Y296" s="462"/>
      <c r="Z296" s="462"/>
      <c r="AA296" s="462"/>
      <c r="AB296" s="464"/>
      <c r="AC296" s="464"/>
      <c r="AD296" s="464"/>
      <c r="AE296" s="464"/>
      <c r="AF296" s="464"/>
      <c r="AG296" s="464"/>
      <c r="AH296" s="464"/>
      <c r="AI296" s="464"/>
      <c r="AJ296" s="464"/>
      <c r="AK296" s="464"/>
      <c r="AL296" s="464"/>
      <c r="AM296" s="464"/>
      <c r="AN296" s="489"/>
      <c r="AO296" s="489"/>
      <c r="AP296" s="489"/>
      <c r="AQ296" s="499"/>
      <c r="AR296" s="464"/>
      <c r="AS296" s="464" t="s">
        <v>830</v>
      </c>
      <c r="AT296" s="464"/>
      <c r="AU296" s="530"/>
      <c r="AV296" s="489"/>
      <c r="AW296" s="464"/>
      <c r="AX296" s="489"/>
      <c r="AY296" s="499"/>
      <c r="AZ296" s="464"/>
      <c r="BA296" s="464"/>
      <c r="BB296" s="489"/>
      <c r="BC296" s="499"/>
      <c r="BD296" s="489"/>
      <c r="BE296" s="489"/>
      <c r="BF296" s="499"/>
      <c r="BG296" s="464"/>
      <c r="BH296" s="464"/>
      <c r="BI296" s="464"/>
      <c r="BJ296" s="464"/>
      <c r="BK296" s="464"/>
      <c r="BL296" s="464"/>
      <c r="BM296" s="464"/>
      <c r="BN296" s="464"/>
      <c r="BO296" s="464"/>
    </row>
    <row r="297" spans="1:67" s="477" customFormat="1" ht="15" x14ac:dyDescent="0.25">
      <c r="A297" s="507"/>
      <c r="B297" s="501" t="s">
        <v>831</v>
      </c>
      <c r="C297" s="2761" t="s">
        <v>832</v>
      </c>
      <c r="D297" s="2761"/>
      <c r="E297" s="2761"/>
      <c r="F297" s="2761"/>
      <c r="G297" s="2761"/>
      <c r="H297" s="502" t="s">
        <v>789</v>
      </c>
      <c r="I297" s="504">
        <v>1E-4</v>
      </c>
      <c r="J297" s="503"/>
      <c r="K297" s="512">
        <v>1.81E-3</v>
      </c>
      <c r="L297" s="513">
        <v>231787.35</v>
      </c>
      <c r="M297" s="519">
        <v>1.9</v>
      </c>
      <c r="N297" s="510">
        <v>440395.97</v>
      </c>
      <c r="O297" s="503"/>
      <c r="P297" s="506">
        <v>797.12</v>
      </c>
      <c r="Q297" s="511"/>
      <c r="R297" s="511"/>
      <c r="S297" s="462"/>
      <c r="T297" s="462"/>
      <c r="U297" s="462"/>
      <c r="V297" s="462"/>
      <c r="W297" s="462"/>
      <c r="X297" s="462"/>
      <c r="Y297" s="462"/>
      <c r="Z297" s="462"/>
      <c r="AA297" s="462"/>
      <c r="AB297" s="464"/>
      <c r="AC297" s="464"/>
      <c r="AD297" s="464"/>
      <c r="AE297" s="464"/>
      <c r="AF297" s="464"/>
      <c r="AG297" s="464"/>
      <c r="AH297" s="464"/>
      <c r="AI297" s="464"/>
      <c r="AJ297" s="464"/>
      <c r="AK297" s="464"/>
      <c r="AL297" s="464"/>
      <c r="AM297" s="464"/>
      <c r="AN297" s="489"/>
      <c r="AO297" s="489"/>
      <c r="AP297" s="489"/>
      <c r="AQ297" s="499"/>
      <c r="AR297" s="464"/>
      <c r="AS297" s="464" t="s">
        <v>832</v>
      </c>
      <c r="AT297" s="464"/>
      <c r="AU297" s="530"/>
      <c r="AV297" s="489"/>
      <c r="AW297" s="464"/>
      <c r="AX297" s="489"/>
      <c r="AY297" s="499"/>
      <c r="AZ297" s="464"/>
      <c r="BA297" s="464"/>
      <c r="BB297" s="489"/>
      <c r="BC297" s="499"/>
      <c r="BD297" s="489"/>
      <c r="BE297" s="489"/>
      <c r="BF297" s="499"/>
      <c r="BG297" s="464"/>
      <c r="BH297" s="464"/>
      <c r="BI297" s="464"/>
      <c r="BJ297" s="464"/>
      <c r="BK297" s="464"/>
      <c r="BL297" s="464"/>
      <c r="BM297" s="464"/>
      <c r="BN297" s="464"/>
      <c r="BO297" s="464"/>
    </row>
    <row r="298" spans="1:67" s="477" customFormat="1" ht="23.25" x14ac:dyDescent="0.25">
      <c r="A298" s="507"/>
      <c r="B298" s="501" t="s">
        <v>833</v>
      </c>
      <c r="C298" s="2761" t="s">
        <v>834</v>
      </c>
      <c r="D298" s="2761"/>
      <c r="E298" s="2761"/>
      <c r="F298" s="2761"/>
      <c r="G298" s="2761"/>
      <c r="H298" s="502" t="s">
        <v>789</v>
      </c>
      <c r="I298" s="522">
        <v>1E-3</v>
      </c>
      <c r="J298" s="503"/>
      <c r="K298" s="504">
        <v>1.8100000000000002E-2</v>
      </c>
      <c r="L298" s="513">
        <v>105278.81</v>
      </c>
      <c r="M298" s="514">
        <v>1.1599999999999999</v>
      </c>
      <c r="N298" s="510">
        <v>122123.42</v>
      </c>
      <c r="O298" s="503"/>
      <c r="P298" s="506">
        <v>2210.4299999999998</v>
      </c>
      <c r="Q298" s="511"/>
      <c r="R298" s="511"/>
      <c r="S298" s="462"/>
      <c r="T298" s="462"/>
      <c r="U298" s="462"/>
      <c r="V298" s="462"/>
      <c r="W298" s="462"/>
      <c r="X298" s="462"/>
      <c r="Y298" s="462"/>
      <c r="Z298" s="462"/>
      <c r="AA298" s="462"/>
      <c r="AB298" s="464"/>
      <c r="AC298" s="464"/>
      <c r="AD298" s="464"/>
      <c r="AE298" s="464"/>
      <c r="AF298" s="464"/>
      <c r="AG298" s="464"/>
      <c r="AH298" s="464"/>
      <c r="AI298" s="464"/>
      <c r="AJ298" s="464"/>
      <c r="AK298" s="464"/>
      <c r="AL298" s="464"/>
      <c r="AM298" s="464"/>
      <c r="AN298" s="489"/>
      <c r="AO298" s="489"/>
      <c r="AP298" s="489"/>
      <c r="AQ298" s="499"/>
      <c r="AR298" s="464"/>
      <c r="AS298" s="464" t="s">
        <v>834</v>
      </c>
      <c r="AT298" s="464"/>
      <c r="AU298" s="530"/>
      <c r="AV298" s="489"/>
      <c r="AW298" s="464"/>
      <c r="AX298" s="489"/>
      <c r="AY298" s="499"/>
      <c r="AZ298" s="464"/>
      <c r="BA298" s="464"/>
      <c r="BB298" s="489"/>
      <c r="BC298" s="499"/>
      <c r="BD298" s="489"/>
      <c r="BE298" s="489"/>
      <c r="BF298" s="499"/>
      <c r="BG298" s="464"/>
      <c r="BH298" s="464"/>
      <c r="BI298" s="464"/>
      <c r="BJ298" s="464"/>
      <c r="BK298" s="464"/>
      <c r="BL298" s="464"/>
      <c r="BM298" s="464"/>
      <c r="BN298" s="464"/>
      <c r="BO298" s="464"/>
    </row>
    <row r="299" spans="1:67" s="477" customFormat="1" ht="34.5" x14ac:dyDescent="0.25">
      <c r="A299" s="507"/>
      <c r="B299" s="501" t="s">
        <v>835</v>
      </c>
      <c r="C299" s="2761" t="s">
        <v>836</v>
      </c>
      <c r="D299" s="2761"/>
      <c r="E299" s="2761"/>
      <c r="F299" s="2761"/>
      <c r="G299" s="2761"/>
      <c r="H299" s="502" t="s">
        <v>837</v>
      </c>
      <c r="I299" s="504">
        <v>1.8700000000000001E-2</v>
      </c>
      <c r="J299" s="503"/>
      <c r="K299" s="512">
        <v>0.33846999999999999</v>
      </c>
      <c r="L299" s="518">
        <v>307.83999999999997</v>
      </c>
      <c r="M299" s="514">
        <v>1.03</v>
      </c>
      <c r="N299" s="510">
        <v>317.08</v>
      </c>
      <c r="O299" s="503"/>
      <c r="P299" s="506">
        <v>107.32</v>
      </c>
      <c r="Q299" s="511"/>
      <c r="R299" s="511"/>
      <c r="S299" s="462"/>
      <c r="T299" s="462"/>
      <c r="U299" s="462"/>
      <c r="V299" s="462"/>
      <c r="W299" s="462"/>
      <c r="X299" s="462"/>
      <c r="Y299" s="462"/>
      <c r="Z299" s="462"/>
      <c r="AA299" s="462"/>
      <c r="AB299" s="464"/>
      <c r="AC299" s="464"/>
      <c r="AD299" s="464"/>
      <c r="AE299" s="464"/>
      <c r="AF299" s="464"/>
      <c r="AG299" s="464"/>
      <c r="AH299" s="464"/>
      <c r="AI299" s="464"/>
      <c r="AJ299" s="464"/>
      <c r="AK299" s="464"/>
      <c r="AL299" s="464"/>
      <c r="AM299" s="464"/>
      <c r="AN299" s="489"/>
      <c r="AO299" s="489"/>
      <c r="AP299" s="489"/>
      <c r="AQ299" s="499"/>
      <c r="AR299" s="464"/>
      <c r="AS299" s="464" t="s">
        <v>836</v>
      </c>
      <c r="AT299" s="464"/>
      <c r="AU299" s="530"/>
      <c r="AV299" s="489"/>
      <c r="AW299" s="464"/>
      <c r="AX299" s="489"/>
      <c r="AY299" s="499"/>
      <c r="AZ299" s="464"/>
      <c r="BA299" s="464"/>
      <c r="BB299" s="489"/>
      <c r="BC299" s="499"/>
      <c r="BD299" s="489"/>
      <c r="BE299" s="489"/>
      <c r="BF299" s="499"/>
      <c r="BG299" s="464"/>
      <c r="BH299" s="464"/>
      <c r="BI299" s="464"/>
      <c r="BJ299" s="464"/>
      <c r="BK299" s="464"/>
      <c r="BL299" s="464"/>
      <c r="BM299" s="464"/>
      <c r="BN299" s="464"/>
      <c r="BO299" s="464"/>
    </row>
    <row r="300" spans="1:67" s="477" customFormat="1" ht="15" x14ac:dyDescent="0.25">
      <c r="A300" s="507"/>
      <c r="B300" s="501" t="s">
        <v>838</v>
      </c>
      <c r="C300" s="2761" t="s">
        <v>839</v>
      </c>
      <c r="D300" s="2761"/>
      <c r="E300" s="2761"/>
      <c r="F300" s="2761"/>
      <c r="G300" s="2761"/>
      <c r="H300" s="502" t="s">
        <v>789</v>
      </c>
      <c r="I300" s="512">
        <v>3.0000000000000001E-5</v>
      </c>
      <c r="J300" s="503"/>
      <c r="K300" s="536">
        <v>5.4299999999999997E-4</v>
      </c>
      <c r="L300" s="513">
        <v>60258.2</v>
      </c>
      <c r="M300" s="514">
        <v>1.19</v>
      </c>
      <c r="N300" s="510">
        <v>71707.259999999995</v>
      </c>
      <c r="O300" s="503"/>
      <c r="P300" s="506">
        <v>38.94</v>
      </c>
      <c r="Q300" s="511"/>
      <c r="R300" s="511"/>
      <c r="S300" s="462"/>
      <c r="T300" s="462"/>
      <c r="U300" s="462"/>
      <c r="V300" s="462"/>
      <c r="W300" s="462"/>
      <c r="X300" s="462"/>
      <c r="Y300" s="462"/>
      <c r="Z300" s="462"/>
      <c r="AA300" s="462"/>
      <c r="AB300" s="464"/>
      <c r="AC300" s="464"/>
      <c r="AD300" s="464"/>
      <c r="AE300" s="464"/>
      <c r="AF300" s="464"/>
      <c r="AG300" s="464"/>
      <c r="AH300" s="464"/>
      <c r="AI300" s="464"/>
      <c r="AJ300" s="464"/>
      <c r="AK300" s="464"/>
      <c r="AL300" s="464"/>
      <c r="AM300" s="464"/>
      <c r="AN300" s="489"/>
      <c r="AO300" s="489"/>
      <c r="AP300" s="489"/>
      <c r="AQ300" s="499"/>
      <c r="AR300" s="464"/>
      <c r="AS300" s="464" t="s">
        <v>839</v>
      </c>
      <c r="AT300" s="464"/>
      <c r="AU300" s="530"/>
      <c r="AV300" s="489"/>
      <c r="AW300" s="464"/>
      <c r="AX300" s="489"/>
      <c r="AY300" s="499"/>
      <c r="AZ300" s="464"/>
      <c r="BA300" s="464"/>
      <c r="BB300" s="489"/>
      <c r="BC300" s="499"/>
      <c r="BD300" s="489"/>
      <c r="BE300" s="489"/>
      <c r="BF300" s="499"/>
      <c r="BG300" s="464"/>
      <c r="BH300" s="464"/>
      <c r="BI300" s="464"/>
      <c r="BJ300" s="464"/>
      <c r="BK300" s="464"/>
      <c r="BL300" s="464"/>
      <c r="BM300" s="464"/>
      <c r="BN300" s="464"/>
      <c r="BO300" s="464"/>
    </row>
    <row r="301" spans="1:67" s="477" customFormat="1" ht="23.25" x14ac:dyDescent="0.25">
      <c r="A301" s="507"/>
      <c r="B301" s="501" t="s">
        <v>840</v>
      </c>
      <c r="C301" s="2761" t="s">
        <v>841</v>
      </c>
      <c r="D301" s="2761"/>
      <c r="E301" s="2761"/>
      <c r="F301" s="2761"/>
      <c r="G301" s="2761"/>
      <c r="H301" s="502" t="s">
        <v>789</v>
      </c>
      <c r="I301" s="512">
        <v>1.9400000000000001E-3</v>
      </c>
      <c r="J301" s="503"/>
      <c r="K301" s="536">
        <v>3.5113999999999999E-2</v>
      </c>
      <c r="L301" s="513">
        <v>136760</v>
      </c>
      <c r="M301" s="514">
        <v>1.05</v>
      </c>
      <c r="N301" s="510">
        <v>143598</v>
      </c>
      <c r="O301" s="503"/>
      <c r="P301" s="506">
        <v>5042.3</v>
      </c>
      <c r="Q301" s="511"/>
      <c r="R301" s="511"/>
      <c r="S301" s="462"/>
      <c r="T301" s="462"/>
      <c r="U301" s="462"/>
      <c r="V301" s="462"/>
      <c r="W301" s="462"/>
      <c r="X301" s="462"/>
      <c r="Y301" s="462"/>
      <c r="Z301" s="462"/>
      <c r="AA301" s="462"/>
      <c r="AB301" s="464"/>
      <c r="AC301" s="464"/>
      <c r="AD301" s="464"/>
      <c r="AE301" s="464"/>
      <c r="AF301" s="464"/>
      <c r="AG301" s="464"/>
      <c r="AH301" s="464"/>
      <c r="AI301" s="464"/>
      <c r="AJ301" s="464"/>
      <c r="AK301" s="464"/>
      <c r="AL301" s="464"/>
      <c r="AM301" s="464"/>
      <c r="AN301" s="489"/>
      <c r="AO301" s="489"/>
      <c r="AP301" s="489"/>
      <c r="AQ301" s="499"/>
      <c r="AR301" s="464"/>
      <c r="AS301" s="464" t="s">
        <v>841</v>
      </c>
      <c r="AT301" s="464"/>
      <c r="AU301" s="530"/>
      <c r="AV301" s="489"/>
      <c r="AW301" s="464"/>
      <c r="AX301" s="489"/>
      <c r="AY301" s="499"/>
      <c r="AZ301" s="464"/>
      <c r="BA301" s="464"/>
      <c r="BB301" s="489"/>
      <c r="BC301" s="499"/>
      <c r="BD301" s="489"/>
      <c r="BE301" s="489"/>
      <c r="BF301" s="499"/>
      <c r="BG301" s="464"/>
      <c r="BH301" s="464"/>
      <c r="BI301" s="464"/>
      <c r="BJ301" s="464"/>
      <c r="BK301" s="464"/>
      <c r="BL301" s="464"/>
      <c r="BM301" s="464"/>
      <c r="BN301" s="464"/>
      <c r="BO301" s="464"/>
    </row>
    <row r="302" spans="1:67" s="477" customFormat="1" ht="34.5" x14ac:dyDescent="0.25">
      <c r="A302" s="507"/>
      <c r="B302" s="501" t="s">
        <v>842</v>
      </c>
      <c r="C302" s="2761" t="s">
        <v>843</v>
      </c>
      <c r="D302" s="2761"/>
      <c r="E302" s="2761"/>
      <c r="F302" s="2761"/>
      <c r="G302" s="2761"/>
      <c r="H302" s="502" t="s">
        <v>820</v>
      </c>
      <c r="I302" s="512">
        <v>1.0300000000000001E-3</v>
      </c>
      <c r="J302" s="503"/>
      <c r="K302" s="536">
        <v>1.8643E-2</v>
      </c>
      <c r="L302" s="513">
        <v>16496.03</v>
      </c>
      <c r="M302" s="514">
        <v>0.86</v>
      </c>
      <c r="N302" s="510">
        <v>14186.59</v>
      </c>
      <c r="O302" s="503"/>
      <c r="P302" s="506">
        <v>264.48</v>
      </c>
      <c r="Q302" s="511"/>
      <c r="R302" s="511"/>
      <c r="S302" s="462"/>
      <c r="T302" s="462"/>
      <c r="U302" s="462"/>
      <c r="V302" s="462"/>
      <c r="W302" s="462"/>
      <c r="X302" s="462"/>
      <c r="Y302" s="462"/>
      <c r="Z302" s="462"/>
      <c r="AA302" s="462"/>
      <c r="AB302" s="464"/>
      <c r="AC302" s="464"/>
      <c r="AD302" s="464"/>
      <c r="AE302" s="464"/>
      <c r="AF302" s="464"/>
      <c r="AG302" s="464"/>
      <c r="AH302" s="464"/>
      <c r="AI302" s="464"/>
      <c r="AJ302" s="464"/>
      <c r="AK302" s="464"/>
      <c r="AL302" s="464"/>
      <c r="AM302" s="464"/>
      <c r="AN302" s="489"/>
      <c r="AO302" s="489"/>
      <c r="AP302" s="489"/>
      <c r="AQ302" s="499"/>
      <c r="AR302" s="464"/>
      <c r="AS302" s="464" t="s">
        <v>843</v>
      </c>
      <c r="AT302" s="464"/>
      <c r="AU302" s="530"/>
      <c r="AV302" s="489"/>
      <c r="AW302" s="464"/>
      <c r="AX302" s="489"/>
      <c r="AY302" s="499"/>
      <c r="AZ302" s="464"/>
      <c r="BA302" s="464"/>
      <c r="BB302" s="489"/>
      <c r="BC302" s="499"/>
      <c r="BD302" s="489"/>
      <c r="BE302" s="489"/>
      <c r="BF302" s="499"/>
      <c r="BG302" s="464"/>
      <c r="BH302" s="464"/>
      <c r="BI302" s="464"/>
      <c r="BJ302" s="464"/>
      <c r="BK302" s="464"/>
      <c r="BL302" s="464"/>
      <c r="BM302" s="464"/>
      <c r="BN302" s="464"/>
      <c r="BO302" s="464"/>
    </row>
    <row r="303" spans="1:67" s="477" customFormat="1" ht="15" x14ac:dyDescent="0.25">
      <c r="A303" s="507"/>
      <c r="B303" s="501" t="s">
        <v>844</v>
      </c>
      <c r="C303" s="2761" t="s">
        <v>845</v>
      </c>
      <c r="D303" s="2761"/>
      <c r="E303" s="2761"/>
      <c r="F303" s="2761"/>
      <c r="G303" s="2761"/>
      <c r="H303" s="502" t="s">
        <v>789</v>
      </c>
      <c r="I303" s="512">
        <v>3.1E-4</v>
      </c>
      <c r="J303" s="503"/>
      <c r="K303" s="536">
        <v>5.6109999999999997E-3</v>
      </c>
      <c r="L303" s="513">
        <v>51280.15</v>
      </c>
      <c r="M303" s="514">
        <v>1.71</v>
      </c>
      <c r="N303" s="510">
        <v>87689.06</v>
      </c>
      <c r="O303" s="503"/>
      <c r="P303" s="506">
        <v>492.02</v>
      </c>
      <c r="Q303" s="511"/>
      <c r="R303" s="511"/>
      <c r="S303" s="462"/>
      <c r="T303" s="462"/>
      <c r="U303" s="462"/>
      <c r="V303" s="462"/>
      <c r="W303" s="462"/>
      <c r="X303" s="462"/>
      <c r="Y303" s="462"/>
      <c r="Z303" s="462"/>
      <c r="AA303" s="462"/>
      <c r="AB303" s="464"/>
      <c r="AC303" s="464"/>
      <c r="AD303" s="464"/>
      <c r="AE303" s="464"/>
      <c r="AF303" s="464"/>
      <c r="AG303" s="464"/>
      <c r="AH303" s="464"/>
      <c r="AI303" s="464"/>
      <c r="AJ303" s="464"/>
      <c r="AK303" s="464"/>
      <c r="AL303" s="464"/>
      <c r="AM303" s="464"/>
      <c r="AN303" s="489"/>
      <c r="AO303" s="489"/>
      <c r="AP303" s="489"/>
      <c r="AQ303" s="499"/>
      <c r="AR303" s="464"/>
      <c r="AS303" s="464" t="s">
        <v>845</v>
      </c>
      <c r="AT303" s="464"/>
      <c r="AU303" s="530"/>
      <c r="AV303" s="489"/>
      <c r="AW303" s="464"/>
      <c r="AX303" s="489"/>
      <c r="AY303" s="499"/>
      <c r="AZ303" s="464"/>
      <c r="BA303" s="464"/>
      <c r="BB303" s="489"/>
      <c r="BC303" s="499"/>
      <c r="BD303" s="489"/>
      <c r="BE303" s="489"/>
      <c r="BF303" s="499"/>
      <c r="BG303" s="464"/>
      <c r="BH303" s="464"/>
      <c r="BI303" s="464"/>
      <c r="BJ303" s="464"/>
      <c r="BK303" s="464"/>
      <c r="BL303" s="464"/>
      <c r="BM303" s="464"/>
      <c r="BN303" s="464"/>
      <c r="BO303" s="464"/>
    </row>
    <row r="304" spans="1:67" s="477" customFormat="1" ht="15" x14ac:dyDescent="0.25">
      <c r="A304" s="507"/>
      <c r="B304" s="501" t="s">
        <v>846</v>
      </c>
      <c r="C304" s="2761" t="s">
        <v>847</v>
      </c>
      <c r="D304" s="2761"/>
      <c r="E304" s="2761"/>
      <c r="F304" s="2761"/>
      <c r="G304" s="2761"/>
      <c r="H304" s="502" t="s">
        <v>789</v>
      </c>
      <c r="I304" s="504">
        <v>5.9999999999999995E-4</v>
      </c>
      <c r="J304" s="503"/>
      <c r="K304" s="512">
        <v>1.086E-2</v>
      </c>
      <c r="L304" s="513">
        <v>98526.45</v>
      </c>
      <c r="M304" s="514">
        <v>1.1599999999999999</v>
      </c>
      <c r="N304" s="510">
        <v>114290.68</v>
      </c>
      <c r="O304" s="503"/>
      <c r="P304" s="506">
        <v>1241.2</v>
      </c>
      <c r="Q304" s="511"/>
      <c r="R304" s="511"/>
      <c r="S304" s="462"/>
      <c r="T304" s="462"/>
      <c r="U304" s="462"/>
      <c r="V304" s="462"/>
      <c r="W304" s="462"/>
      <c r="X304" s="462"/>
      <c r="Y304" s="462"/>
      <c r="Z304" s="462"/>
      <c r="AA304" s="462"/>
      <c r="AB304" s="464"/>
      <c r="AC304" s="464"/>
      <c r="AD304" s="464"/>
      <c r="AE304" s="464"/>
      <c r="AF304" s="464"/>
      <c r="AG304" s="464"/>
      <c r="AH304" s="464"/>
      <c r="AI304" s="464"/>
      <c r="AJ304" s="464"/>
      <c r="AK304" s="464"/>
      <c r="AL304" s="464"/>
      <c r="AM304" s="464"/>
      <c r="AN304" s="489"/>
      <c r="AO304" s="489"/>
      <c r="AP304" s="489"/>
      <c r="AQ304" s="499"/>
      <c r="AR304" s="464"/>
      <c r="AS304" s="464" t="s">
        <v>847</v>
      </c>
      <c r="AT304" s="464"/>
      <c r="AU304" s="530"/>
      <c r="AV304" s="489"/>
      <c r="AW304" s="464"/>
      <c r="AX304" s="489"/>
      <c r="AY304" s="499"/>
      <c r="AZ304" s="464"/>
      <c r="BA304" s="464"/>
      <c r="BB304" s="489"/>
      <c r="BC304" s="499"/>
      <c r="BD304" s="489"/>
      <c r="BE304" s="489"/>
      <c r="BF304" s="499"/>
      <c r="BG304" s="464"/>
      <c r="BH304" s="464"/>
      <c r="BI304" s="464"/>
      <c r="BJ304" s="464"/>
      <c r="BK304" s="464"/>
      <c r="BL304" s="464"/>
      <c r="BM304" s="464"/>
      <c r="BN304" s="464"/>
      <c r="BO304" s="464"/>
    </row>
    <row r="305" spans="1:67" s="477" customFormat="1" ht="15" x14ac:dyDescent="0.25">
      <c r="A305" s="523" t="s">
        <v>848</v>
      </c>
      <c r="B305" s="524" t="s">
        <v>849</v>
      </c>
      <c r="C305" s="2815" t="s">
        <v>850</v>
      </c>
      <c r="D305" s="2815"/>
      <c r="E305" s="2815"/>
      <c r="F305" s="2815"/>
      <c r="G305" s="2815"/>
      <c r="H305" s="525" t="s">
        <v>823</v>
      </c>
      <c r="I305" s="526">
        <v>0</v>
      </c>
      <c r="J305" s="528"/>
      <c r="K305" s="526">
        <v>0</v>
      </c>
      <c r="L305" s="527"/>
      <c r="M305" s="528"/>
      <c r="N305" s="527"/>
      <c r="O305" s="528"/>
      <c r="P305" s="529"/>
      <c r="Q305" s="462"/>
      <c r="R305" s="462"/>
      <c r="S305" s="462"/>
      <c r="T305" s="462"/>
      <c r="U305" s="462"/>
      <c r="V305" s="462"/>
      <c r="W305" s="462"/>
      <c r="X305" s="462"/>
      <c r="Y305" s="462"/>
      <c r="Z305" s="462"/>
      <c r="AA305" s="462"/>
      <c r="AB305" s="464"/>
      <c r="AC305" s="464"/>
      <c r="AD305" s="464"/>
      <c r="AE305" s="464"/>
      <c r="AF305" s="464"/>
      <c r="AG305" s="464"/>
      <c r="AH305" s="464"/>
      <c r="AI305" s="464"/>
      <c r="AJ305" s="464"/>
      <c r="AK305" s="464"/>
      <c r="AL305" s="464"/>
      <c r="AM305" s="464"/>
      <c r="AN305" s="489"/>
      <c r="AO305" s="489"/>
      <c r="AP305" s="489"/>
      <c r="AQ305" s="499"/>
      <c r="AR305" s="464"/>
      <c r="AS305" s="464"/>
      <c r="AT305" s="464"/>
      <c r="AU305" s="530" t="s">
        <v>850</v>
      </c>
      <c r="AV305" s="489"/>
      <c r="AW305" s="464"/>
      <c r="AX305" s="489"/>
      <c r="AY305" s="499"/>
      <c r="AZ305" s="464"/>
      <c r="BA305" s="464"/>
      <c r="BB305" s="489"/>
      <c r="BC305" s="499"/>
      <c r="BD305" s="489"/>
      <c r="BE305" s="489"/>
      <c r="BF305" s="499"/>
      <c r="BG305" s="464"/>
      <c r="BH305" s="464"/>
      <c r="BI305" s="464"/>
      <c r="BJ305" s="464"/>
      <c r="BK305" s="464"/>
      <c r="BL305" s="464"/>
      <c r="BM305" s="464"/>
      <c r="BN305" s="464"/>
      <c r="BO305" s="464"/>
    </row>
    <row r="306" spans="1:67" s="477" customFormat="1" ht="15" x14ac:dyDescent="0.25">
      <c r="A306" s="523" t="s">
        <v>851</v>
      </c>
      <c r="B306" s="524" t="s">
        <v>852</v>
      </c>
      <c r="C306" s="2815" t="s">
        <v>853</v>
      </c>
      <c r="D306" s="2815"/>
      <c r="E306" s="2815"/>
      <c r="F306" s="2815"/>
      <c r="G306" s="2815"/>
      <c r="H306" s="525" t="s">
        <v>789</v>
      </c>
      <c r="I306" s="526">
        <v>1</v>
      </c>
      <c r="J306" s="528"/>
      <c r="K306" s="537">
        <v>18.100000000000001</v>
      </c>
      <c r="L306" s="527"/>
      <c r="M306" s="528"/>
      <c r="N306" s="527"/>
      <c r="O306" s="528"/>
      <c r="P306" s="529"/>
      <c r="Q306" s="462"/>
      <c r="R306" s="462"/>
      <c r="S306" s="462"/>
      <c r="T306" s="462"/>
      <c r="U306" s="462"/>
      <c r="V306" s="462"/>
      <c r="W306" s="462"/>
      <c r="X306" s="462"/>
      <c r="Y306" s="462"/>
      <c r="Z306" s="462"/>
      <c r="AA306" s="462"/>
      <c r="AB306" s="464"/>
      <c r="AC306" s="464"/>
      <c r="AD306" s="464"/>
      <c r="AE306" s="464"/>
      <c r="AF306" s="464"/>
      <c r="AG306" s="464"/>
      <c r="AH306" s="464"/>
      <c r="AI306" s="464"/>
      <c r="AJ306" s="464"/>
      <c r="AK306" s="464"/>
      <c r="AL306" s="464"/>
      <c r="AM306" s="464"/>
      <c r="AN306" s="489"/>
      <c r="AO306" s="489"/>
      <c r="AP306" s="489"/>
      <c r="AQ306" s="499"/>
      <c r="AR306" s="464"/>
      <c r="AS306" s="464"/>
      <c r="AT306" s="464"/>
      <c r="AU306" s="530" t="s">
        <v>853</v>
      </c>
      <c r="AV306" s="489"/>
      <c r="AW306" s="464"/>
      <c r="AX306" s="489"/>
      <c r="AY306" s="499"/>
      <c r="AZ306" s="464"/>
      <c r="BA306" s="464"/>
      <c r="BB306" s="489"/>
      <c r="BC306" s="499"/>
      <c r="BD306" s="489"/>
      <c r="BE306" s="489"/>
      <c r="BF306" s="499"/>
      <c r="BG306" s="464"/>
      <c r="BH306" s="464"/>
      <c r="BI306" s="464"/>
      <c r="BJ306" s="464"/>
      <c r="BK306" s="464"/>
      <c r="BL306" s="464"/>
      <c r="BM306" s="464"/>
      <c r="BN306" s="464"/>
      <c r="BO306" s="464"/>
    </row>
    <row r="307" spans="1:67" s="477" customFormat="1" ht="15" x14ac:dyDescent="0.25">
      <c r="A307" s="531"/>
      <c r="B307" s="498"/>
      <c r="C307" s="2786" t="s">
        <v>854</v>
      </c>
      <c r="D307" s="2786"/>
      <c r="E307" s="2786"/>
      <c r="F307" s="2786"/>
      <c r="G307" s="2786"/>
      <c r="H307" s="491"/>
      <c r="I307" s="492"/>
      <c r="J307" s="492"/>
      <c r="K307" s="492"/>
      <c r="L307" s="495"/>
      <c r="M307" s="492"/>
      <c r="N307" s="532"/>
      <c r="O307" s="492"/>
      <c r="P307" s="533">
        <v>526780.41</v>
      </c>
      <c r="Q307" s="511"/>
      <c r="R307" s="511"/>
      <c r="S307" s="462"/>
      <c r="T307" s="462"/>
      <c r="U307" s="462"/>
      <c r="V307" s="462"/>
      <c r="W307" s="462"/>
      <c r="X307" s="462"/>
      <c r="Y307" s="462"/>
      <c r="Z307" s="462"/>
      <c r="AA307" s="462"/>
      <c r="AB307" s="464"/>
      <c r="AC307" s="464"/>
      <c r="AD307" s="464"/>
      <c r="AE307" s="464"/>
      <c r="AF307" s="464"/>
      <c r="AG307" s="464"/>
      <c r="AH307" s="464"/>
      <c r="AI307" s="464"/>
      <c r="AJ307" s="464"/>
      <c r="AK307" s="464"/>
      <c r="AL307" s="464"/>
      <c r="AM307" s="464"/>
      <c r="AN307" s="489"/>
      <c r="AO307" s="489"/>
      <c r="AP307" s="489"/>
      <c r="AQ307" s="499"/>
      <c r="AR307" s="464"/>
      <c r="AS307" s="464"/>
      <c r="AT307" s="464"/>
      <c r="AU307" s="530"/>
      <c r="AV307" s="489" t="s">
        <v>854</v>
      </c>
      <c r="AW307" s="464"/>
      <c r="AX307" s="489"/>
      <c r="AY307" s="499"/>
      <c r="AZ307" s="464"/>
      <c r="BA307" s="464"/>
      <c r="BB307" s="489"/>
      <c r="BC307" s="499"/>
      <c r="BD307" s="489"/>
      <c r="BE307" s="489"/>
      <c r="BF307" s="499"/>
      <c r="BG307" s="464"/>
      <c r="BH307" s="464"/>
      <c r="BI307" s="464"/>
      <c r="BJ307" s="464"/>
      <c r="BK307" s="464"/>
      <c r="BL307" s="464"/>
      <c r="BM307" s="464"/>
      <c r="BN307" s="464"/>
      <c r="BO307" s="464"/>
    </row>
    <row r="308" spans="1:67" s="477" customFormat="1" ht="15" x14ac:dyDescent="0.25">
      <c r="A308" s="515"/>
      <c r="B308" s="501"/>
      <c r="C308" s="2761" t="s">
        <v>855</v>
      </c>
      <c r="D308" s="2761"/>
      <c r="E308" s="2761"/>
      <c r="F308" s="2761"/>
      <c r="G308" s="2761"/>
      <c r="H308" s="502"/>
      <c r="I308" s="503"/>
      <c r="J308" s="503"/>
      <c r="K308" s="503"/>
      <c r="L308" s="505"/>
      <c r="M308" s="503"/>
      <c r="N308" s="505"/>
      <c r="O308" s="503"/>
      <c r="P308" s="506">
        <v>310291.28000000003</v>
      </c>
      <c r="Q308" s="462"/>
      <c r="R308" s="462"/>
      <c r="S308" s="462"/>
      <c r="T308" s="462"/>
      <c r="U308" s="462"/>
      <c r="V308" s="462"/>
      <c r="W308" s="462"/>
      <c r="X308" s="462"/>
      <c r="Y308" s="462"/>
      <c r="Z308" s="462"/>
      <c r="AA308" s="462"/>
      <c r="AB308" s="464"/>
      <c r="AC308" s="464"/>
      <c r="AD308" s="464"/>
      <c r="AE308" s="464"/>
      <c r="AF308" s="464"/>
      <c r="AG308" s="464"/>
      <c r="AH308" s="464"/>
      <c r="AI308" s="464"/>
      <c r="AJ308" s="464"/>
      <c r="AK308" s="464"/>
      <c r="AL308" s="464"/>
      <c r="AM308" s="464"/>
      <c r="AN308" s="489"/>
      <c r="AO308" s="489"/>
      <c r="AP308" s="489"/>
      <c r="AQ308" s="499"/>
      <c r="AR308" s="464"/>
      <c r="AS308" s="464"/>
      <c r="AT308" s="464"/>
      <c r="AU308" s="530"/>
      <c r="AV308" s="489"/>
      <c r="AW308" s="464" t="s">
        <v>855</v>
      </c>
      <c r="AX308" s="489"/>
      <c r="AY308" s="499"/>
      <c r="AZ308" s="464"/>
      <c r="BA308" s="464"/>
      <c r="BB308" s="489"/>
      <c r="BC308" s="499"/>
      <c r="BD308" s="489"/>
      <c r="BE308" s="489"/>
      <c r="BF308" s="499"/>
      <c r="BG308" s="464"/>
      <c r="BH308" s="464"/>
      <c r="BI308" s="464"/>
      <c r="BJ308" s="464"/>
      <c r="BK308" s="464"/>
      <c r="BL308" s="464"/>
      <c r="BM308" s="464"/>
      <c r="BN308" s="464"/>
      <c r="BO308" s="464"/>
    </row>
    <row r="309" spans="1:67" s="477" customFormat="1" ht="15" x14ac:dyDescent="0.25">
      <c r="A309" s="515"/>
      <c r="B309" s="501" t="s">
        <v>856</v>
      </c>
      <c r="C309" s="2761" t="s">
        <v>857</v>
      </c>
      <c r="D309" s="2761"/>
      <c r="E309" s="2761"/>
      <c r="F309" s="2761"/>
      <c r="G309" s="2761"/>
      <c r="H309" s="502" t="s">
        <v>624</v>
      </c>
      <c r="I309" s="521">
        <v>93</v>
      </c>
      <c r="J309" s="503"/>
      <c r="K309" s="521">
        <v>93</v>
      </c>
      <c r="L309" s="505"/>
      <c r="M309" s="503"/>
      <c r="N309" s="505"/>
      <c r="O309" s="503"/>
      <c r="P309" s="506">
        <v>288570.89</v>
      </c>
      <c r="Q309" s="462"/>
      <c r="R309" s="462"/>
      <c r="S309" s="462"/>
      <c r="T309" s="462"/>
      <c r="U309" s="462"/>
      <c r="V309" s="462"/>
      <c r="W309" s="462"/>
      <c r="X309" s="462"/>
      <c r="Y309" s="462"/>
      <c r="Z309" s="462"/>
      <c r="AA309" s="462"/>
      <c r="AB309" s="464"/>
      <c r="AC309" s="464"/>
      <c r="AD309" s="464"/>
      <c r="AE309" s="464"/>
      <c r="AF309" s="464"/>
      <c r="AG309" s="464"/>
      <c r="AH309" s="464"/>
      <c r="AI309" s="464"/>
      <c r="AJ309" s="464"/>
      <c r="AK309" s="464"/>
      <c r="AL309" s="464"/>
      <c r="AM309" s="464"/>
      <c r="AN309" s="489"/>
      <c r="AO309" s="489"/>
      <c r="AP309" s="489"/>
      <c r="AQ309" s="499"/>
      <c r="AR309" s="464"/>
      <c r="AS309" s="464"/>
      <c r="AT309" s="464"/>
      <c r="AU309" s="530"/>
      <c r="AV309" s="489"/>
      <c r="AW309" s="464" t="s">
        <v>857</v>
      </c>
      <c r="AX309" s="489"/>
      <c r="AY309" s="499"/>
      <c r="AZ309" s="464"/>
      <c r="BA309" s="464"/>
      <c r="BB309" s="489"/>
      <c r="BC309" s="499"/>
      <c r="BD309" s="489"/>
      <c r="BE309" s="489"/>
      <c r="BF309" s="499"/>
      <c r="BG309" s="464"/>
      <c r="BH309" s="464"/>
      <c r="BI309" s="464"/>
      <c r="BJ309" s="464"/>
      <c r="BK309" s="464"/>
      <c r="BL309" s="464"/>
      <c r="BM309" s="464"/>
      <c r="BN309" s="464"/>
      <c r="BO309" s="464"/>
    </row>
    <row r="310" spans="1:67" s="477" customFormat="1" ht="22.5" x14ac:dyDescent="0.25">
      <c r="A310" s="515"/>
      <c r="B310" s="501" t="s">
        <v>858</v>
      </c>
      <c r="C310" s="2761" t="s">
        <v>859</v>
      </c>
      <c r="D310" s="2761"/>
      <c r="E310" s="2761"/>
      <c r="F310" s="2761"/>
      <c r="G310" s="2761"/>
      <c r="H310" s="502" t="s">
        <v>624</v>
      </c>
      <c r="I310" s="521">
        <v>62</v>
      </c>
      <c r="J310" s="517">
        <v>0.85</v>
      </c>
      <c r="K310" s="508">
        <v>52.7</v>
      </c>
      <c r="L310" s="505"/>
      <c r="M310" s="503"/>
      <c r="N310" s="505"/>
      <c r="O310" s="503"/>
      <c r="P310" s="506">
        <v>163523.5</v>
      </c>
      <c r="Q310" s="462"/>
      <c r="R310" s="462"/>
      <c r="S310" s="462"/>
      <c r="T310" s="462"/>
      <c r="U310" s="462"/>
      <c r="V310" s="462"/>
      <c r="W310" s="462"/>
      <c r="X310" s="462"/>
      <c r="Y310" s="462"/>
      <c r="Z310" s="462"/>
      <c r="AA310" s="462"/>
      <c r="AB310" s="464"/>
      <c r="AC310" s="464"/>
      <c r="AD310" s="464"/>
      <c r="AE310" s="464"/>
      <c r="AF310" s="464"/>
      <c r="AG310" s="464"/>
      <c r="AH310" s="464"/>
      <c r="AI310" s="464"/>
      <c r="AJ310" s="464"/>
      <c r="AK310" s="464"/>
      <c r="AL310" s="464"/>
      <c r="AM310" s="464"/>
      <c r="AN310" s="489"/>
      <c r="AO310" s="489"/>
      <c r="AP310" s="489"/>
      <c r="AQ310" s="499"/>
      <c r="AR310" s="464"/>
      <c r="AS310" s="464"/>
      <c r="AT310" s="464"/>
      <c r="AU310" s="530"/>
      <c r="AV310" s="489"/>
      <c r="AW310" s="464" t="s">
        <v>859</v>
      </c>
      <c r="AX310" s="489"/>
      <c r="AY310" s="499"/>
      <c r="AZ310" s="464"/>
      <c r="BA310" s="464"/>
      <c r="BB310" s="489"/>
      <c r="BC310" s="499"/>
      <c r="BD310" s="489"/>
      <c r="BE310" s="489"/>
      <c r="BF310" s="499"/>
      <c r="BG310" s="464"/>
      <c r="BH310" s="464"/>
      <c r="BI310" s="464"/>
      <c r="BJ310" s="464"/>
      <c r="BK310" s="464"/>
      <c r="BL310" s="464"/>
      <c r="BM310" s="464"/>
      <c r="BN310" s="464"/>
      <c r="BO310" s="464"/>
    </row>
    <row r="311" spans="1:67" s="477" customFormat="1" ht="15" x14ac:dyDescent="0.25">
      <c r="A311" s="534"/>
      <c r="B311" s="575"/>
      <c r="C311" s="2786" t="s">
        <v>860</v>
      </c>
      <c r="D311" s="2786"/>
      <c r="E311" s="2786"/>
      <c r="F311" s="2786"/>
      <c r="G311" s="2786"/>
      <c r="H311" s="491"/>
      <c r="I311" s="492"/>
      <c r="J311" s="492"/>
      <c r="K311" s="492"/>
      <c r="L311" s="495"/>
      <c r="M311" s="492"/>
      <c r="N311" s="532">
        <v>54081.48</v>
      </c>
      <c r="O311" s="492"/>
      <c r="P311" s="533">
        <v>978874.8</v>
      </c>
      <c r="Q311" s="462"/>
      <c r="R311" s="462"/>
      <c r="S311" s="462"/>
      <c r="T311" s="462"/>
      <c r="U311" s="462"/>
      <c r="V311" s="462"/>
      <c r="W311" s="462"/>
      <c r="X311" s="462"/>
      <c r="Y311" s="462"/>
      <c r="Z311" s="462"/>
      <c r="AA311" s="462"/>
      <c r="AB311" s="464"/>
      <c r="AC311" s="464"/>
      <c r="AD311" s="464"/>
      <c r="AE311" s="464"/>
      <c r="AF311" s="464"/>
      <c r="AG311" s="464"/>
      <c r="AH311" s="464"/>
      <c r="AI311" s="464"/>
      <c r="AJ311" s="464"/>
      <c r="AK311" s="464"/>
      <c r="AL311" s="464"/>
      <c r="AM311" s="464"/>
      <c r="AN311" s="489"/>
      <c r="AO311" s="489"/>
      <c r="AP311" s="489"/>
      <c r="AQ311" s="499"/>
      <c r="AR311" s="464"/>
      <c r="AS311" s="464"/>
      <c r="AT311" s="464"/>
      <c r="AU311" s="530"/>
      <c r="AV311" s="489"/>
      <c r="AW311" s="464"/>
      <c r="AX311" s="489" t="s">
        <v>860</v>
      </c>
      <c r="AY311" s="499"/>
      <c r="AZ311" s="464"/>
      <c r="BA311" s="464"/>
      <c r="BB311" s="489"/>
      <c r="BC311" s="499"/>
      <c r="BD311" s="489"/>
      <c r="BE311" s="489"/>
      <c r="BF311" s="499"/>
      <c r="BG311" s="464"/>
      <c r="BH311" s="464"/>
      <c r="BI311" s="464"/>
      <c r="BJ311" s="464"/>
      <c r="BK311" s="464"/>
      <c r="BL311" s="464"/>
      <c r="BM311" s="464"/>
      <c r="BN311" s="464"/>
      <c r="BO311" s="464"/>
    </row>
    <row r="312" spans="1:67" s="477" customFormat="1" ht="23.25" x14ac:dyDescent="0.25">
      <c r="A312" s="490" t="s">
        <v>642</v>
      </c>
      <c r="B312" s="576" t="s">
        <v>869</v>
      </c>
      <c r="C312" s="2810" t="s">
        <v>834</v>
      </c>
      <c r="D312" s="2810"/>
      <c r="E312" s="2810"/>
      <c r="F312" s="2810"/>
      <c r="G312" s="2810"/>
      <c r="H312" s="491" t="s">
        <v>789</v>
      </c>
      <c r="I312" s="492">
        <v>18.100000000000001</v>
      </c>
      <c r="J312" s="493">
        <v>1</v>
      </c>
      <c r="K312" s="494">
        <v>18.100000000000001</v>
      </c>
      <c r="L312" s="495"/>
      <c r="M312" s="492"/>
      <c r="N312" s="495"/>
      <c r="O312" s="492"/>
      <c r="P312" s="533">
        <v>2210433.9</v>
      </c>
      <c r="Q312" s="462"/>
      <c r="R312" s="462"/>
      <c r="S312" s="462"/>
      <c r="T312" s="462"/>
      <c r="U312" s="462"/>
      <c r="V312" s="462"/>
      <c r="W312" s="462"/>
      <c r="X312" s="462"/>
      <c r="Y312" s="462"/>
      <c r="Z312" s="462"/>
      <c r="AA312" s="462"/>
      <c r="AB312" s="464"/>
      <c r="AC312" s="464"/>
      <c r="AD312" s="464"/>
      <c r="AE312" s="464"/>
      <c r="AF312" s="464"/>
      <c r="AG312" s="464"/>
      <c r="AH312" s="464"/>
      <c r="AI312" s="464"/>
      <c r="AJ312" s="464"/>
      <c r="AK312" s="464"/>
      <c r="AL312" s="464"/>
      <c r="AM312" s="464"/>
      <c r="AN312" s="489"/>
      <c r="AO312" s="489"/>
      <c r="AP312" s="489" t="s">
        <v>834</v>
      </c>
      <c r="AQ312" s="499"/>
      <c r="AR312" s="464"/>
      <c r="AS312" s="464"/>
      <c r="AT312" s="464"/>
      <c r="AU312" s="530"/>
      <c r="AV312" s="489"/>
      <c r="AW312" s="464"/>
      <c r="AX312" s="489"/>
      <c r="AY312" s="499"/>
      <c r="AZ312" s="464"/>
      <c r="BA312" s="464"/>
      <c r="BB312" s="489"/>
      <c r="BC312" s="499"/>
      <c r="BD312" s="489"/>
      <c r="BE312" s="489"/>
      <c r="BF312" s="499"/>
      <c r="BG312" s="464"/>
      <c r="BH312" s="464"/>
      <c r="BI312" s="464"/>
      <c r="BJ312" s="464"/>
      <c r="BK312" s="464"/>
      <c r="BL312" s="464"/>
      <c r="BM312" s="464"/>
      <c r="BN312" s="464"/>
      <c r="BO312" s="464"/>
    </row>
    <row r="313" spans="1:67" s="477" customFormat="1" ht="15" x14ac:dyDescent="0.25">
      <c r="A313" s="534"/>
      <c r="B313" s="575"/>
      <c r="C313" s="2733" t="s">
        <v>870</v>
      </c>
      <c r="D313" s="2733"/>
      <c r="E313" s="2733"/>
      <c r="F313" s="2733"/>
      <c r="G313" s="2733"/>
      <c r="H313" s="2733"/>
      <c r="I313" s="2733"/>
      <c r="J313" s="2733"/>
      <c r="K313" s="2733"/>
      <c r="L313" s="2733"/>
      <c r="M313" s="2733"/>
      <c r="N313" s="2733"/>
      <c r="O313" s="2733"/>
      <c r="P313" s="2794"/>
      <c r="Q313" s="462"/>
      <c r="R313" s="462"/>
      <c r="S313" s="462"/>
      <c r="T313" s="462"/>
      <c r="U313" s="462"/>
      <c r="V313" s="462"/>
      <c r="W313" s="462"/>
      <c r="X313" s="462"/>
      <c r="Y313" s="462"/>
      <c r="Z313" s="462"/>
      <c r="AA313" s="462"/>
      <c r="AB313" s="464"/>
      <c r="AC313" s="464"/>
      <c r="AD313" s="464"/>
      <c r="AE313" s="464"/>
      <c r="AF313" s="464"/>
      <c r="AG313" s="464"/>
      <c r="AH313" s="464"/>
      <c r="AI313" s="464"/>
      <c r="AJ313" s="464"/>
      <c r="AK313" s="464"/>
      <c r="AL313" s="464"/>
      <c r="AM313" s="464"/>
      <c r="AN313" s="489"/>
      <c r="AO313" s="489"/>
      <c r="AP313" s="489"/>
      <c r="AQ313" s="499"/>
      <c r="AR313" s="464"/>
      <c r="AS313" s="464"/>
      <c r="AT313" s="464"/>
      <c r="AU313" s="530"/>
      <c r="AV313" s="489"/>
      <c r="AW313" s="464"/>
      <c r="AX313" s="489"/>
      <c r="AY313" s="499" t="s">
        <v>870</v>
      </c>
      <c r="AZ313" s="464"/>
      <c r="BA313" s="464"/>
      <c r="BB313" s="489"/>
      <c r="BC313" s="499"/>
      <c r="BD313" s="489"/>
      <c r="BE313" s="489"/>
      <c r="BF313" s="499"/>
      <c r="BG313" s="464"/>
      <c r="BH313" s="464"/>
      <c r="BI313" s="464"/>
      <c r="BJ313" s="464"/>
      <c r="BK313" s="464"/>
      <c r="BL313" s="464"/>
      <c r="BM313" s="464"/>
      <c r="BN313" s="464"/>
      <c r="BO313" s="464"/>
    </row>
    <row r="314" spans="1:67" s="477" customFormat="1" ht="23.25" x14ac:dyDescent="0.25">
      <c r="A314" s="515" t="s">
        <v>642</v>
      </c>
      <c r="B314" s="501" t="s">
        <v>869</v>
      </c>
      <c r="C314" s="2761" t="s">
        <v>871</v>
      </c>
      <c r="D314" s="2761"/>
      <c r="E314" s="2761"/>
      <c r="F314" s="2761"/>
      <c r="G314" s="2761"/>
      <c r="H314" s="502" t="s">
        <v>789</v>
      </c>
      <c r="I314" s="508">
        <v>18.100000000000001</v>
      </c>
      <c r="J314" s="503"/>
      <c r="K314" s="508">
        <v>18.100000000000001</v>
      </c>
      <c r="L314" s="510">
        <v>105278.81</v>
      </c>
      <c r="M314" s="517">
        <v>1.1599999999999999</v>
      </c>
      <c r="N314" s="510">
        <v>122123.42</v>
      </c>
      <c r="O314" s="503"/>
      <c r="P314" s="506">
        <v>2210433.9</v>
      </c>
      <c r="Q314" s="462"/>
      <c r="R314" s="462"/>
      <c r="S314" s="462"/>
      <c r="T314" s="462"/>
      <c r="U314" s="462"/>
      <c r="V314" s="462"/>
      <c r="W314" s="462"/>
      <c r="X314" s="462"/>
      <c r="Y314" s="462"/>
      <c r="Z314" s="462"/>
      <c r="AA314" s="462"/>
      <c r="AB314" s="464"/>
      <c r="AC314" s="464"/>
      <c r="AD314" s="464"/>
      <c r="AE314" s="464"/>
      <c r="AF314" s="464"/>
      <c r="AG314" s="464"/>
      <c r="AH314" s="464"/>
      <c r="AI314" s="464"/>
      <c r="AJ314" s="464"/>
      <c r="AK314" s="464"/>
      <c r="AL314" s="464"/>
      <c r="AM314" s="464"/>
      <c r="AN314" s="489"/>
      <c r="AO314" s="489"/>
      <c r="AP314" s="489"/>
      <c r="AQ314" s="499"/>
      <c r="AR314" s="464"/>
      <c r="AS314" s="464"/>
      <c r="AT314" s="464"/>
      <c r="AU314" s="530"/>
      <c r="AV314" s="489"/>
      <c r="AW314" s="464"/>
      <c r="AX314" s="489"/>
      <c r="AY314" s="499"/>
      <c r="AZ314" s="464" t="s">
        <v>871</v>
      </c>
      <c r="BA314" s="464"/>
      <c r="BB314" s="489"/>
      <c r="BC314" s="499"/>
      <c r="BD314" s="489"/>
      <c r="BE314" s="489"/>
      <c r="BF314" s="499"/>
      <c r="BG314" s="464"/>
      <c r="BH314" s="464"/>
      <c r="BI314" s="464"/>
      <c r="BJ314" s="464"/>
      <c r="BK314" s="464"/>
      <c r="BL314" s="464"/>
      <c r="BM314" s="464"/>
      <c r="BN314" s="464"/>
      <c r="BO314" s="464"/>
    </row>
    <row r="315" spans="1:67" s="477" customFormat="1" ht="57" x14ac:dyDescent="0.25">
      <c r="A315" s="515" t="s">
        <v>901</v>
      </c>
      <c r="B315" s="501" t="s">
        <v>872</v>
      </c>
      <c r="C315" s="2761" t="s">
        <v>873</v>
      </c>
      <c r="D315" s="2761"/>
      <c r="E315" s="2761"/>
      <c r="F315" s="2761"/>
      <c r="G315" s="2761"/>
      <c r="H315" s="502" t="s">
        <v>789</v>
      </c>
      <c r="I315" s="503"/>
      <c r="J315" s="503"/>
      <c r="K315" s="508">
        <v>18.100000000000001</v>
      </c>
      <c r="L315" s="505"/>
      <c r="M315" s="503"/>
      <c r="N315" s="516">
        <v>-336.27</v>
      </c>
      <c r="O315" s="503"/>
      <c r="P315" s="506">
        <v>-6086.49</v>
      </c>
      <c r="Q315" s="462"/>
      <c r="R315" s="462"/>
      <c r="S315" s="462"/>
      <c r="T315" s="462"/>
      <c r="U315" s="462"/>
      <c r="V315" s="462"/>
      <c r="W315" s="462"/>
      <c r="X315" s="462"/>
      <c r="Y315" s="462"/>
      <c r="Z315" s="462"/>
      <c r="AA315" s="462"/>
      <c r="AB315" s="464"/>
      <c r="AC315" s="464"/>
      <c r="AD315" s="464"/>
      <c r="AE315" s="464"/>
      <c r="AF315" s="464"/>
      <c r="AG315" s="464"/>
      <c r="AH315" s="464"/>
      <c r="AI315" s="464"/>
      <c r="AJ315" s="464"/>
      <c r="AK315" s="464"/>
      <c r="AL315" s="464"/>
      <c r="AM315" s="464"/>
      <c r="AN315" s="489"/>
      <c r="AO315" s="489"/>
      <c r="AP315" s="489"/>
      <c r="AQ315" s="499"/>
      <c r="AR315" s="464"/>
      <c r="AS315" s="464"/>
      <c r="AT315" s="464"/>
      <c r="AU315" s="530"/>
      <c r="AV315" s="489"/>
      <c r="AW315" s="464"/>
      <c r="AX315" s="489"/>
      <c r="AY315" s="499"/>
      <c r="AZ315" s="464"/>
      <c r="BA315" s="464" t="s">
        <v>873</v>
      </c>
      <c r="BB315" s="489"/>
      <c r="BC315" s="499"/>
      <c r="BD315" s="489"/>
      <c r="BE315" s="489"/>
      <c r="BF315" s="499"/>
      <c r="BG315" s="464"/>
      <c r="BH315" s="464"/>
      <c r="BI315" s="464"/>
      <c r="BJ315" s="464"/>
      <c r="BK315" s="464"/>
      <c r="BL315" s="464"/>
      <c r="BM315" s="464"/>
      <c r="BN315" s="464"/>
      <c r="BO315" s="464"/>
    </row>
    <row r="316" spans="1:67" s="477" customFormat="1" ht="57" x14ac:dyDescent="0.25">
      <c r="A316" s="515" t="s">
        <v>902</v>
      </c>
      <c r="B316" s="501" t="s">
        <v>874</v>
      </c>
      <c r="C316" s="2761" t="s">
        <v>875</v>
      </c>
      <c r="D316" s="2761"/>
      <c r="E316" s="2761"/>
      <c r="F316" s="2761"/>
      <c r="G316" s="2761"/>
      <c r="H316" s="502" t="s">
        <v>789</v>
      </c>
      <c r="I316" s="503"/>
      <c r="J316" s="503"/>
      <c r="K316" s="508">
        <v>18.100000000000001</v>
      </c>
      <c r="L316" s="505"/>
      <c r="M316" s="503"/>
      <c r="N316" s="516">
        <v>657.2</v>
      </c>
      <c r="O316" s="503"/>
      <c r="P316" s="506">
        <v>11895.32</v>
      </c>
      <c r="Q316" s="462"/>
      <c r="R316" s="462"/>
      <c r="S316" s="462"/>
      <c r="T316" s="462"/>
      <c r="U316" s="462"/>
      <c r="V316" s="462"/>
      <c r="W316" s="462"/>
      <c r="X316" s="462"/>
      <c r="Y316" s="462"/>
      <c r="Z316" s="462"/>
      <c r="AA316" s="462"/>
      <c r="AB316" s="464"/>
      <c r="AC316" s="464"/>
      <c r="AD316" s="464"/>
      <c r="AE316" s="464"/>
      <c r="AF316" s="464"/>
      <c r="AG316" s="464"/>
      <c r="AH316" s="464"/>
      <c r="AI316" s="464"/>
      <c r="AJ316" s="464"/>
      <c r="AK316" s="464"/>
      <c r="AL316" s="464"/>
      <c r="AM316" s="464"/>
      <c r="AN316" s="489"/>
      <c r="AO316" s="489"/>
      <c r="AP316" s="489"/>
      <c r="AQ316" s="499"/>
      <c r="AR316" s="464"/>
      <c r="AS316" s="464"/>
      <c r="AT316" s="464"/>
      <c r="AU316" s="530"/>
      <c r="AV316" s="489"/>
      <c r="AW316" s="464"/>
      <c r="AX316" s="489"/>
      <c r="AY316" s="499"/>
      <c r="AZ316" s="464"/>
      <c r="BA316" s="464" t="s">
        <v>875</v>
      </c>
      <c r="BB316" s="489"/>
      <c r="BC316" s="499"/>
      <c r="BD316" s="489"/>
      <c r="BE316" s="489"/>
      <c r="BF316" s="499"/>
      <c r="BG316" s="464"/>
      <c r="BH316" s="464"/>
      <c r="BI316" s="464"/>
      <c r="BJ316" s="464"/>
      <c r="BK316" s="464"/>
      <c r="BL316" s="464"/>
      <c r="BM316" s="464"/>
      <c r="BN316" s="464"/>
      <c r="BO316" s="464"/>
    </row>
    <row r="317" spans="1:67" s="477" customFormat="1" ht="15" x14ac:dyDescent="0.25">
      <c r="A317" s="534"/>
      <c r="B317" s="575"/>
      <c r="C317" s="2786" t="s">
        <v>860</v>
      </c>
      <c r="D317" s="2786"/>
      <c r="E317" s="2786"/>
      <c r="F317" s="2786"/>
      <c r="G317" s="2786"/>
      <c r="H317" s="491"/>
      <c r="I317" s="492"/>
      <c r="J317" s="492"/>
      <c r="K317" s="492"/>
      <c r="L317" s="495"/>
      <c r="M317" s="492"/>
      <c r="N317" s="495"/>
      <c r="O317" s="492"/>
      <c r="P317" s="533">
        <v>2216242.73</v>
      </c>
      <c r="Q317" s="462"/>
      <c r="R317" s="462"/>
      <c r="S317" s="462"/>
      <c r="T317" s="462"/>
      <c r="U317" s="462"/>
      <c r="V317" s="462"/>
      <c r="W317" s="462"/>
      <c r="X317" s="462"/>
      <c r="Y317" s="462"/>
      <c r="Z317" s="462"/>
      <c r="AA317" s="462"/>
      <c r="AB317" s="464"/>
      <c r="AC317" s="464"/>
      <c r="AD317" s="464"/>
      <c r="AE317" s="464"/>
      <c r="AF317" s="464"/>
      <c r="AG317" s="464"/>
      <c r="AH317" s="464"/>
      <c r="AI317" s="464"/>
      <c r="AJ317" s="464"/>
      <c r="AK317" s="464"/>
      <c r="AL317" s="464"/>
      <c r="AM317" s="464"/>
      <c r="AN317" s="489"/>
      <c r="AO317" s="489"/>
      <c r="AP317" s="489"/>
      <c r="AQ317" s="499"/>
      <c r="AR317" s="464"/>
      <c r="AS317" s="464"/>
      <c r="AT317" s="464"/>
      <c r="AU317" s="530"/>
      <c r="AV317" s="489"/>
      <c r="AW317" s="464"/>
      <c r="AX317" s="489" t="s">
        <v>860</v>
      </c>
      <c r="AY317" s="499"/>
      <c r="AZ317" s="464"/>
      <c r="BA317" s="464"/>
      <c r="BB317" s="489"/>
      <c r="BC317" s="499"/>
      <c r="BD317" s="489"/>
      <c r="BE317" s="489"/>
      <c r="BF317" s="499"/>
      <c r="BG317" s="464"/>
      <c r="BH317" s="464"/>
      <c r="BI317" s="464"/>
      <c r="BJ317" s="464"/>
      <c r="BK317" s="464"/>
      <c r="BL317" s="464"/>
      <c r="BM317" s="464"/>
      <c r="BN317" s="464"/>
      <c r="BO317" s="464"/>
    </row>
    <row r="318" spans="1:67" s="477" customFormat="1" ht="15" x14ac:dyDescent="0.25">
      <c r="A318" s="538"/>
      <c r="B318" s="539"/>
      <c r="C318" s="539"/>
      <c r="D318" s="539"/>
      <c r="E318" s="539"/>
      <c r="F318" s="540"/>
      <c r="G318" s="540"/>
      <c r="H318" s="540"/>
      <c r="I318" s="540"/>
      <c r="J318" s="541"/>
      <c r="K318" s="540"/>
      <c r="L318" s="540"/>
      <c r="M318" s="540"/>
      <c r="N318" s="541"/>
      <c r="O318" s="572"/>
      <c r="P318" s="541"/>
      <c r="Q318" s="462"/>
      <c r="R318" s="462"/>
      <c r="S318" s="462"/>
      <c r="T318" s="462"/>
      <c r="U318" s="462"/>
      <c r="V318" s="462"/>
      <c r="W318" s="462"/>
      <c r="X318" s="462"/>
      <c r="Y318" s="462"/>
      <c r="Z318" s="462"/>
      <c r="AA318" s="462"/>
      <c r="AB318" s="464"/>
      <c r="AC318" s="464"/>
      <c r="AD318" s="464"/>
      <c r="AE318" s="464"/>
      <c r="AF318" s="464"/>
      <c r="AG318" s="464"/>
      <c r="AH318" s="464"/>
      <c r="AI318" s="464"/>
      <c r="AJ318" s="464"/>
      <c r="AK318" s="464"/>
      <c r="AL318" s="464"/>
      <c r="AM318" s="464"/>
      <c r="AN318" s="489"/>
      <c r="AO318" s="489"/>
      <c r="AP318" s="489"/>
      <c r="AQ318" s="499"/>
      <c r="AR318" s="464"/>
      <c r="AS318" s="464"/>
      <c r="AT318" s="464"/>
      <c r="AU318" s="530"/>
      <c r="AV318" s="489"/>
      <c r="AW318" s="464"/>
      <c r="AX318" s="489"/>
      <c r="AY318" s="499"/>
      <c r="AZ318" s="464"/>
      <c r="BA318" s="464"/>
      <c r="BB318" s="489"/>
      <c r="BC318" s="499"/>
      <c r="BD318" s="489"/>
      <c r="BE318" s="489"/>
      <c r="BF318" s="499"/>
      <c r="BG318" s="464"/>
      <c r="BH318" s="464"/>
      <c r="BI318" s="464"/>
      <c r="BJ318" s="464"/>
      <c r="BK318" s="464"/>
      <c r="BL318" s="464"/>
      <c r="BM318" s="464"/>
      <c r="BN318" s="464"/>
      <c r="BO318" s="464"/>
    </row>
    <row r="319" spans="1:67" s="477" customFormat="1" ht="15" x14ac:dyDescent="0.25">
      <c r="A319" s="531"/>
      <c r="B319" s="542"/>
      <c r="C319" s="2793" t="s">
        <v>4051</v>
      </c>
      <c r="D319" s="2793"/>
      <c r="E319" s="2793"/>
      <c r="F319" s="2793"/>
      <c r="G319" s="2793"/>
      <c r="H319" s="2793"/>
      <c r="I319" s="2793"/>
      <c r="J319" s="2793"/>
      <c r="K319" s="2793"/>
      <c r="L319" s="2793"/>
      <c r="M319" s="2793"/>
      <c r="N319" s="2793"/>
      <c r="O319" s="2793"/>
      <c r="P319" s="543"/>
      <c r="Q319" s="462"/>
      <c r="R319" s="462"/>
      <c r="S319" s="462"/>
      <c r="T319" s="462"/>
      <c r="U319" s="462"/>
      <c r="V319" s="462"/>
      <c r="W319" s="462"/>
      <c r="X319" s="462"/>
      <c r="Y319" s="462"/>
      <c r="Z319" s="462"/>
      <c r="AA319" s="462"/>
      <c r="AB319" s="464"/>
      <c r="AC319" s="464"/>
      <c r="AD319" s="464"/>
      <c r="AE319" s="464"/>
      <c r="AF319" s="464"/>
      <c r="AG319" s="464"/>
      <c r="AH319" s="464"/>
      <c r="AI319" s="464"/>
      <c r="AJ319" s="464"/>
      <c r="AK319" s="464"/>
      <c r="AL319" s="464"/>
      <c r="AM319" s="464"/>
      <c r="AN319" s="489"/>
      <c r="AO319" s="489"/>
      <c r="AP319" s="489"/>
      <c r="AQ319" s="499"/>
      <c r="AR319" s="464"/>
      <c r="AS319" s="464"/>
      <c r="AT319" s="464"/>
      <c r="AU319" s="530"/>
      <c r="AV319" s="489"/>
      <c r="AW319" s="464"/>
      <c r="AX319" s="489"/>
      <c r="AY319" s="499"/>
      <c r="AZ319" s="464"/>
      <c r="BA319" s="464"/>
      <c r="BB319" s="489" t="s">
        <v>4051</v>
      </c>
      <c r="BC319" s="499"/>
      <c r="BD319" s="489"/>
      <c r="BE319" s="489"/>
      <c r="BF319" s="499"/>
      <c r="BG319" s="464"/>
      <c r="BH319" s="464"/>
      <c r="BI319" s="464"/>
      <c r="BJ319" s="464"/>
      <c r="BK319" s="464"/>
      <c r="BL319" s="464"/>
      <c r="BM319" s="464"/>
      <c r="BN319" s="464"/>
      <c r="BO319" s="464"/>
    </row>
    <row r="320" spans="1:67" s="477" customFormat="1" ht="15" x14ac:dyDescent="0.25">
      <c r="A320" s="531"/>
      <c r="B320" s="498"/>
      <c r="C320" s="2733" t="s">
        <v>878</v>
      </c>
      <c r="D320" s="2733"/>
      <c r="E320" s="2733"/>
      <c r="F320" s="2733"/>
      <c r="G320" s="2733"/>
      <c r="H320" s="2733"/>
      <c r="I320" s="2733"/>
      <c r="J320" s="2733"/>
      <c r="K320" s="2733"/>
      <c r="L320" s="2733"/>
      <c r="M320" s="2733"/>
      <c r="N320" s="2733"/>
      <c r="O320" s="2733"/>
      <c r="P320" s="544">
        <v>3048798.81</v>
      </c>
      <c r="Q320" s="467"/>
      <c r="R320" s="467"/>
      <c r="S320" s="462"/>
      <c r="T320" s="462"/>
      <c r="U320" s="462"/>
      <c r="V320" s="462"/>
      <c r="W320" s="462"/>
      <c r="X320" s="462"/>
      <c r="Y320" s="462"/>
      <c r="Z320" s="462"/>
      <c r="AA320" s="462"/>
      <c r="AB320" s="464"/>
      <c r="AC320" s="464"/>
      <c r="AD320" s="464"/>
      <c r="AE320" s="464"/>
      <c r="AF320" s="464"/>
      <c r="AG320" s="464"/>
      <c r="AH320" s="464"/>
      <c r="AI320" s="464"/>
      <c r="AJ320" s="464"/>
      <c r="AK320" s="464"/>
      <c r="AL320" s="464"/>
      <c r="AM320" s="464"/>
      <c r="AN320" s="489"/>
      <c r="AO320" s="489"/>
      <c r="AP320" s="489"/>
      <c r="AQ320" s="499"/>
      <c r="AR320" s="464"/>
      <c r="AS320" s="464"/>
      <c r="AT320" s="464"/>
      <c r="AU320" s="530"/>
      <c r="AV320" s="489"/>
      <c r="AW320" s="464"/>
      <c r="AX320" s="489"/>
      <c r="AY320" s="499"/>
      <c r="AZ320" s="464"/>
      <c r="BA320" s="464"/>
      <c r="BB320" s="489"/>
      <c r="BC320" s="499" t="s">
        <v>878</v>
      </c>
      <c r="BD320" s="489"/>
      <c r="BE320" s="489"/>
      <c r="BF320" s="499"/>
      <c r="BG320" s="464"/>
      <c r="BH320" s="464"/>
      <c r="BI320" s="464"/>
      <c r="BJ320" s="464"/>
      <c r="BK320" s="464"/>
      <c r="BL320" s="464"/>
      <c r="BM320" s="464"/>
      <c r="BN320" s="464"/>
      <c r="BO320" s="464"/>
    </row>
    <row r="321" spans="1:67" s="477" customFormat="1" ht="15" x14ac:dyDescent="0.25">
      <c r="A321" s="531"/>
      <c r="B321" s="498"/>
      <c r="C321" s="2733" t="s">
        <v>879</v>
      </c>
      <c r="D321" s="2733"/>
      <c r="E321" s="2733"/>
      <c r="F321" s="2733"/>
      <c r="G321" s="2733"/>
      <c r="H321" s="2733"/>
      <c r="I321" s="2733"/>
      <c r="J321" s="2733"/>
      <c r="K321" s="2733"/>
      <c r="L321" s="2733"/>
      <c r="M321" s="2733"/>
      <c r="N321" s="2733"/>
      <c r="O321" s="2733"/>
      <c r="P321" s="545"/>
      <c r="Q321" s="467"/>
      <c r="R321" s="467"/>
      <c r="S321" s="462"/>
      <c r="T321" s="462"/>
      <c r="U321" s="462"/>
      <c r="V321" s="462"/>
      <c r="W321" s="462"/>
      <c r="X321" s="462"/>
      <c r="Y321" s="462"/>
      <c r="Z321" s="462"/>
      <c r="AA321" s="462"/>
      <c r="AB321" s="464"/>
      <c r="AC321" s="464"/>
      <c r="AD321" s="464"/>
      <c r="AE321" s="464"/>
      <c r="AF321" s="464"/>
      <c r="AG321" s="464"/>
      <c r="AH321" s="464"/>
      <c r="AI321" s="464"/>
      <c r="AJ321" s="464"/>
      <c r="AK321" s="464"/>
      <c r="AL321" s="464"/>
      <c r="AM321" s="464"/>
      <c r="AN321" s="489"/>
      <c r="AO321" s="489"/>
      <c r="AP321" s="489"/>
      <c r="AQ321" s="499"/>
      <c r="AR321" s="464"/>
      <c r="AS321" s="464"/>
      <c r="AT321" s="464"/>
      <c r="AU321" s="530"/>
      <c r="AV321" s="489"/>
      <c r="AW321" s="464"/>
      <c r="AX321" s="489"/>
      <c r="AY321" s="499"/>
      <c r="AZ321" s="464"/>
      <c r="BA321" s="464"/>
      <c r="BB321" s="489"/>
      <c r="BC321" s="499" t="s">
        <v>879</v>
      </c>
      <c r="BD321" s="489"/>
      <c r="BE321" s="489"/>
      <c r="BF321" s="499"/>
      <c r="BG321" s="464"/>
      <c r="BH321" s="464"/>
      <c r="BI321" s="464"/>
      <c r="BJ321" s="464"/>
      <c r="BK321" s="464"/>
      <c r="BL321" s="464"/>
      <c r="BM321" s="464"/>
      <c r="BN321" s="464"/>
      <c r="BO321" s="464"/>
    </row>
    <row r="322" spans="1:67" s="477" customFormat="1" ht="15" x14ac:dyDescent="0.25">
      <c r="A322" s="531"/>
      <c r="B322" s="498"/>
      <c r="C322" s="2733" t="s">
        <v>880</v>
      </c>
      <c r="D322" s="2733"/>
      <c r="E322" s="2733"/>
      <c r="F322" s="2733"/>
      <c r="G322" s="2733"/>
      <c r="H322" s="2733"/>
      <c r="I322" s="2733"/>
      <c r="J322" s="2733"/>
      <c r="K322" s="2733"/>
      <c r="L322" s="2733"/>
      <c r="M322" s="2733"/>
      <c r="N322" s="2733"/>
      <c r="O322" s="2733"/>
      <c r="P322" s="544">
        <v>420837.6</v>
      </c>
      <c r="Q322" s="467"/>
      <c r="R322" s="467"/>
      <c r="S322" s="462"/>
      <c r="T322" s="462"/>
      <c r="U322" s="462"/>
      <c r="V322" s="462"/>
      <c r="W322" s="462"/>
      <c r="X322" s="462"/>
      <c r="Y322" s="462"/>
      <c r="Z322" s="462"/>
      <c r="AA322" s="462"/>
      <c r="AB322" s="464"/>
      <c r="AC322" s="464"/>
      <c r="AD322" s="464"/>
      <c r="AE322" s="464"/>
      <c r="AF322" s="464"/>
      <c r="AG322" s="464"/>
      <c r="AH322" s="464"/>
      <c r="AI322" s="464"/>
      <c r="AJ322" s="464"/>
      <c r="AK322" s="464"/>
      <c r="AL322" s="464"/>
      <c r="AM322" s="464"/>
      <c r="AN322" s="489"/>
      <c r="AO322" s="489"/>
      <c r="AP322" s="489"/>
      <c r="AQ322" s="499"/>
      <c r="AR322" s="464"/>
      <c r="AS322" s="464"/>
      <c r="AT322" s="464"/>
      <c r="AU322" s="530"/>
      <c r="AV322" s="489"/>
      <c r="AW322" s="464"/>
      <c r="AX322" s="489"/>
      <c r="AY322" s="499"/>
      <c r="AZ322" s="464"/>
      <c r="BA322" s="464"/>
      <c r="BB322" s="489"/>
      <c r="BC322" s="499" t="s">
        <v>880</v>
      </c>
      <c r="BD322" s="489"/>
      <c r="BE322" s="489"/>
      <c r="BF322" s="499"/>
      <c r="BG322" s="464"/>
      <c r="BH322" s="464"/>
      <c r="BI322" s="464"/>
      <c r="BJ322" s="464"/>
      <c r="BK322" s="464"/>
      <c r="BL322" s="464"/>
      <c r="BM322" s="464"/>
      <c r="BN322" s="464"/>
      <c r="BO322" s="464"/>
    </row>
    <row r="323" spans="1:67" s="477" customFormat="1" ht="15" x14ac:dyDescent="0.25">
      <c r="A323" s="531"/>
      <c r="B323" s="498"/>
      <c r="C323" s="2733" t="s">
        <v>881</v>
      </c>
      <c r="D323" s="2733"/>
      <c r="E323" s="2733"/>
      <c r="F323" s="2733"/>
      <c r="G323" s="2733"/>
      <c r="H323" s="2733"/>
      <c r="I323" s="2733"/>
      <c r="J323" s="2733"/>
      <c r="K323" s="2733"/>
      <c r="L323" s="2733"/>
      <c r="M323" s="2733"/>
      <c r="N323" s="2733"/>
      <c r="O323" s="2733"/>
      <c r="P323" s="544">
        <v>299306.96999999997</v>
      </c>
      <c r="Q323" s="467"/>
      <c r="R323" s="467"/>
      <c r="S323" s="462"/>
      <c r="T323" s="462"/>
      <c r="U323" s="462"/>
      <c r="V323" s="462"/>
      <c r="W323" s="462"/>
      <c r="X323" s="462"/>
      <c r="Y323" s="462"/>
      <c r="Z323" s="462"/>
      <c r="AA323" s="462"/>
      <c r="AB323" s="464"/>
      <c r="AC323" s="464"/>
      <c r="AD323" s="464"/>
      <c r="AE323" s="464"/>
      <c r="AF323" s="464"/>
      <c r="AG323" s="464"/>
      <c r="AH323" s="464"/>
      <c r="AI323" s="464"/>
      <c r="AJ323" s="464"/>
      <c r="AK323" s="464"/>
      <c r="AL323" s="464"/>
      <c r="AM323" s="464"/>
      <c r="AN323" s="489"/>
      <c r="AO323" s="489"/>
      <c r="AP323" s="489"/>
      <c r="AQ323" s="499"/>
      <c r="AR323" s="464"/>
      <c r="AS323" s="464"/>
      <c r="AT323" s="464"/>
      <c r="AU323" s="530"/>
      <c r="AV323" s="489"/>
      <c r="AW323" s="464"/>
      <c r="AX323" s="489"/>
      <c r="AY323" s="499"/>
      <c r="AZ323" s="464"/>
      <c r="BA323" s="464"/>
      <c r="BB323" s="489"/>
      <c r="BC323" s="499" t="s">
        <v>881</v>
      </c>
      <c r="BD323" s="489"/>
      <c r="BE323" s="489"/>
      <c r="BF323" s="499"/>
      <c r="BG323" s="464"/>
      <c r="BH323" s="464"/>
      <c r="BI323" s="464"/>
      <c r="BJ323" s="464"/>
      <c r="BK323" s="464"/>
      <c r="BL323" s="464"/>
      <c r="BM323" s="464"/>
      <c r="BN323" s="464"/>
      <c r="BO323" s="464"/>
    </row>
    <row r="324" spans="1:67" s="477" customFormat="1" ht="15" x14ac:dyDescent="0.25">
      <c r="A324" s="531"/>
      <c r="B324" s="498"/>
      <c r="C324" s="2733" t="s">
        <v>882</v>
      </c>
      <c r="D324" s="2733"/>
      <c r="E324" s="2733"/>
      <c r="F324" s="2733"/>
      <c r="G324" s="2733"/>
      <c r="H324" s="2733"/>
      <c r="I324" s="2733"/>
      <c r="J324" s="2733"/>
      <c r="K324" s="2733"/>
      <c r="L324" s="2733"/>
      <c r="M324" s="2733"/>
      <c r="N324" s="2733"/>
      <c r="O324" s="2733"/>
      <c r="P324" s="544">
        <v>75955.66</v>
      </c>
      <c r="Q324" s="467"/>
      <c r="R324" s="467"/>
      <c r="S324" s="462"/>
      <c r="T324" s="462"/>
      <c r="U324" s="462"/>
      <c r="V324" s="462"/>
      <c r="W324" s="462"/>
      <c r="X324" s="462"/>
      <c r="Y324" s="462"/>
      <c r="Z324" s="462"/>
      <c r="AA324" s="462"/>
      <c r="AB324" s="464"/>
      <c r="AC324" s="464"/>
      <c r="AD324" s="464"/>
      <c r="AE324" s="464"/>
      <c r="AF324" s="464"/>
      <c r="AG324" s="464"/>
      <c r="AH324" s="464"/>
      <c r="AI324" s="464"/>
      <c r="AJ324" s="464"/>
      <c r="AK324" s="464"/>
      <c r="AL324" s="464"/>
      <c r="AM324" s="464"/>
      <c r="AN324" s="489"/>
      <c r="AO324" s="489"/>
      <c r="AP324" s="489"/>
      <c r="AQ324" s="499"/>
      <c r="AR324" s="464"/>
      <c r="AS324" s="464"/>
      <c r="AT324" s="464"/>
      <c r="AU324" s="530"/>
      <c r="AV324" s="489"/>
      <c r="AW324" s="464"/>
      <c r="AX324" s="489"/>
      <c r="AY324" s="499"/>
      <c r="AZ324" s="464"/>
      <c r="BA324" s="464"/>
      <c r="BB324" s="489"/>
      <c r="BC324" s="499" t="s">
        <v>882</v>
      </c>
      <c r="BD324" s="489"/>
      <c r="BE324" s="489"/>
      <c r="BF324" s="499"/>
      <c r="BG324" s="464"/>
      <c r="BH324" s="464"/>
      <c r="BI324" s="464"/>
      <c r="BJ324" s="464"/>
      <c r="BK324" s="464"/>
      <c r="BL324" s="464"/>
      <c r="BM324" s="464"/>
      <c r="BN324" s="464"/>
      <c r="BO324" s="464"/>
    </row>
    <row r="325" spans="1:67" s="477" customFormat="1" ht="15" x14ac:dyDescent="0.25">
      <c r="A325" s="531"/>
      <c r="B325" s="498"/>
      <c r="C325" s="2733" t="s">
        <v>883</v>
      </c>
      <c r="D325" s="2733"/>
      <c r="E325" s="2733"/>
      <c r="F325" s="2733"/>
      <c r="G325" s="2733"/>
      <c r="H325" s="2733"/>
      <c r="I325" s="2733"/>
      <c r="J325" s="2733"/>
      <c r="K325" s="2733"/>
      <c r="L325" s="2733"/>
      <c r="M325" s="2733"/>
      <c r="N325" s="2733"/>
      <c r="O325" s="2733"/>
      <c r="P325" s="544">
        <v>2240868.42</v>
      </c>
      <c r="Q325" s="467"/>
      <c r="R325" s="467"/>
      <c r="S325" s="462"/>
      <c r="T325" s="462"/>
      <c r="U325" s="462"/>
      <c r="V325" s="462"/>
      <c r="W325" s="462"/>
      <c r="X325" s="462"/>
      <c r="Y325" s="462"/>
      <c r="Z325" s="462"/>
      <c r="AA325" s="462"/>
      <c r="AB325" s="464"/>
      <c r="AC325" s="464"/>
      <c r="AD325" s="464"/>
      <c r="AE325" s="464"/>
      <c r="AF325" s="464"/>
      <c r="AG325" s="464"/>
      <c r="AH325" s="464"/>
      <c r="AI325" s="464"/>
      <c r="AJ325" s="464"/>
      <c r="AK325" s="464"/>
      <c r="AL325" s="464"/>
      <c r="AM325" s="464"/>
      <c r="AN325" s="489"/>
      <c r="AO325" s="489"/>
      <c r="AP325" s="489"/>
      <c r="AQ325" s="499"/>
      <c r="AR325" s="464"/>
      <c r="AS325" s="464"/>
      <c r="AT325" s="464"/>
      <c r="AU325" s="530"/>
      <c r="AV325" s="489"/>
      <c r="AW325" s="464"/>
      <c r="AX325" s="489"/>
      <c r="AY325" s="499"/>
      <c r="AZ325" s="464"/>
      <c r="BA325" s="464"/>
      <c r="BB325" s="489"/>
      <c r="BC325" s="499" t="s">
        <v>883</v>
      </c>
      <c r="BD325" s="489"/>
      <c r="BE325" s="489"/>
      <c r="BF325" s="499"/>
      <c r="BG325" s="464"/>
      <c r="BH325" s="464"/>
      <c r="BI325" s="464"/>
      <c r="BJ325" s="464"/>
      <c r="BK325" s="464"/>
      <c r="BL325" s="464"/>
      <c r="BM325" s="464"/>
      <c r="BN325" s="464"/>
      <c r="BO325" s="464"/>
    </row>
    <row r="326" spans="1:67" s="477" customFormat="1" ht="15" x14ac:dyDescent="0.25">
      <c r="A326" s="531"/>
      <c r="B326" s="498"/>
      <c r="C326" s="2733" t="s">
        <v>884</v>
      </c>
      <c r="D326" s="2733"/>
      <c r="E326" s="2733"/>
      <c r="F326" s="2733"/>
      <c r="G326" s="2733"/>
      <c r="H326" s="2733"/>
      <c r="I326" s="2733"/>
      <c r="J326" s="2733"/>
      <c r="K326" s="2733"/>
      <c r="L326" s="2733"/>
      <c r="M326" s="2733"/>
      <c r="N326" s="2733"/>
      <c r="O326" s="2733"/>
      <c r="P326" s="544">
        <v>11830.16</v>
      </c>
      <c r="Q326" s="467"/>
      <c r="R326" s="467"/>
      <c r="S326" s="462"/>
      <c r="T326" s="462"/>
      <c r="U326" s="462"/>
      <c r="V326" s="462"/>
      <c r="W326" s="462"/>
      <c r="X326" s="462"/>
      <c r="Y326" s="462"/>
      <c r="Z326" s="462"/>
      <c r="AA326" s="462"/>
      <c r="AB326" s="464"/>
      <c r="AC326" s="464"/>
      <c r="AD326" s="464"/>
      <c r="AE326" s="464"/>
      <c r="AF326" s="464"/>
      <c r="AG326" s="464"/>
      <c r="AH326" s="464"/>
      <c r="AI326" s="464"/>
      <c r="AJ326" s="464"/>
      <c r="AK326" s="464"/>
      <c r="AL326" s="464"/>
      <c r="AM326" s="464"/>
      <c r="AN326" s="489"/>
      <c r="AO326" s="489"/>
      <c r="AP326" s="489"/>
      <c r="AQ326" s="499"/>
      <c r="AR326" s="464"/>
      <c r="AS326" s="464"/>
      <c r="AT326" s="464"/>
      <c r="AU326" s="530"/>
      <c r="AV326" s="489"/>
      <c r="AW326" s="464"/>
      <c r="AX326" s="489"/>
      <c r="AY326" s="499"/>
      <c r="AZ326" s="464"/>
      <c r="BA326" s="464"/>
      <c r="BB326" s="489"/>
      <c r="BC326" s="499" t="s">
        <v>884</v>
      </c>
      <c r="BD326" s="489"/>
      <c r="BE326" s="489"/>
      <c r="BF326" s="499"/>
      <c r="BG326" s="464"/>
      <c r="BH326" s="464"/>
      <c r="BI326" s="464"/>
      <c r="BJ326" s="464"/>
      <c r="BK326" s="464"/>
      <c r="BL326" s="464"/>
      <c r="BM326" s="464"/>
      <c r="BN326" s="464"/>
      <c r="BO326" s="464"/>
    </row>
    <row r="327" spans="1:67" s="477" customFormat="1" ht="15" x14ac:dyDescent="0.25">
      <c r="A327" s="531"/>
      <c r="B327" s="498"/>
      <c r="C327" s="2733" t="s">
        <v>885</v>
      </c>
      <c r="D327" s="2733"/>
      <c r="E327" s="2733"/>
      <c r="F327" s="2733"/>
      <c r="G327" s="2733"/>
      <c r="H327" s="2733"/>
      <c r="I327" s="2733"/>
      <c r="J327" s="2733"/>
      <c r="K327" s="2733"/>
      <c r="L327" s="2733"/>
      <c r="M327" s="2733"/>
      <c r="N327" s="2733"/>
      <c r="O327" s="2733"/>
      <c r="P327" s="544">
        <v>3772626.58</v>
      </c>
      <c r="Q327" s="467"/>
      <c r="R327" s="467"/>
      <c r="S327" s="462"/>
      <c r="T327" s="462"/>
      <c r="U327" s="462"/>
      <c r="V327" s="462"/>
      <c r="W327" s="462"/>
      <c r="X327" s="462"/>
      <c r="Y327" s="462"/>
      <c r="Z327" s="462"/>
      <c r="AA327" s="462"/>
      <c r="AB327" s="464"/>
      <c r="AC327" s="464"/>
      <c r="AD327" s="464"/>
      <c r="AE327" s="464"/>
      <c r="AF327" s="464"/>
      <c r="AG327" s="464"/>
      <c r="AH327" s="464"/>
      <c r="AI327" s="464"/>
      <c r="AJ327" s="464"/>
      <c r="AK327" s="464"/>
      <c r="AL327" s="464"/>
      <c r="AM327" s="464"/>
      <c r="AN327" s="489"/>
      <c r="AO327" s="489"/>
      <c r="AP327" s="489"/>
      <c r="AQ327" s="499"/>
      <c r="AR327" s="464"/>
      <c r="AS327" s="464"/>
      <c r="AT327" s="464"/>
      <c r="AU327" s="530"/>
      <c r="AV327" s="489"/>
      <c r="AW327" s="464"/>
      <c r="AX327" s="489"/>
      <c r="AY327" s="499"/>
      <c r="AZ327" s="464"/>
      <c r="BA327" s="464"/>
      <c r="BB327" s="489"/>
      <c r="BC327" s="499" t="s">
        <v>885</v>
      </c>
      <c r="BD327" s="489"/>
      <c r="BE327" s="489"/>
      <c r="BF327" s="499"/>
      <c r="BG327" s="464"/>
      <c r="BH327" s="464"/>
      <c r="BI327" s="464"/>
      <c r="BJ327" s="464"/>
      <c r="BK327" s="464"/>
      <c r="BL327" s="464"/>
      <c r="BM327" s="464"/>
      <c r="BN327" s="464"/>
      <c r="BO327" s="464"/>
    </row>
    <row r="328" spans="1:67" s="477" customFormat="1" ht="15" x14ac:dyDescent="0.25">
      <c r="A328" s="531"/>
      <c r="B328" s="498"/>
      <c r="C328" s="2733" t="s">
        <v>886</v>
      </c>
      <c r="D328" s="2733"/>
      <c r="E328" s="2733"/>
      <c r="F328" s="2733"/>
      <c r="G328" s="2733"/>
      <c r="H328" s="2733"/>
      <c r="I328" s="2733"/>
      <c r="J328" s="2733"/>
      <c r="K328" s="2733"/>
      <c r="L328" s="2733"/>
      <c r="M328" s="2733"/>
      <c r="N328" s="2733"/>
      <c r="O328" s="2733"/>
      <c r="P328" s="544">
        <v>3760796.42</v>
      </c>
      <c r="Q328" s="467"/>
      <c r="R328" s="467"/>
      <c r="S328" s="462"/>
      <c r="T328" s="462"/>
      <c r="U328" s="462"/>
      <c r="V328" s="462"/>
      <c r="W328" s="462"/>
      <c r="X328" s="462"/>
      <c r="Y328" s="462"/>
      <c r="Z328" s="462"/>
      <c r="AA328" s="462"/>
      <c r="AB328" s="464"/>
      <c r="AC328" s="464"/>
      <c r="AD328" s="464"/>
      <c r="AE328" s="464"/>
      <c r="AF328" s="464"/>
      <c r="AG328" s="464"/>
      <c r="AH328" s="464"/>
      <c r="AI328" s="464"/>
      <c r="AJ328" s="464"/>
      <c r="AK328" s="464"/>
      <c r="AL328" s="464"/>
      <c r="AM328" s="464"/>
      <c r="AN328" s="489"/>
      <c r="AO328" s="489"/>
      <c r="AP328" s="489"/>
      <c r="AQ328" s="499"/>
      <c r="AR328" s="464"/>
      <c r="AS328" s="464"/>
      <c r="AT328" s="464"/>
      <c r="AU328" s="530"/>
      <c r="AV328" s="489"/>
      <c r="AW328" s="464"/>
      <c r="AX328" s="489"/>
      <c r="AY328" s="499"/>
      <c r="AZ328" s="464"/>
      <c r="BA328" s="464"/>
      <c r="BB328" s="489"/>
      <c r="BC328" s="499" t="s">
        <v>886</v>
      </c>
      <c r="BD328" s="489"/>
      <c r="BE328" s="489"/>
      <c r="BF328" s="499"/>
      <c r="BG328" s="464"/>
      <c r="BH328" s="464"/>
      <c r="BI328" s="464"/>
      <c r="BJ328" s="464"/>
      <c r="BK328" s="464"/>
      <c r="BL328" s="464"/>
      <c r="BM328" s="464"/>
      <c r="BN328" s="464"/>
      <c r="BO328" s="464"/>
    </row>
    <row r="329" spans="1:67" s="477" customFormat="1" ht="15" x14ac:dyDescent="0.25">
      <c r="A329" s="531"/>
      <c r="B329" s="498"/>
      <c r="C329" s="2733" t="s">
        <v>887</v>
      </c>
      <c r="D329" s="2733"/>
      <c r="E329" s="2733"/>
      <c r="F329" s="2733"/>
      <c r="G329" s="2733"/>
      <c r="H329" s="2733"/>
      <c r="I329" s="2733"/>
      <c r="J329" s="2733"/>
      <c r="K329" s="2733"/>
      <c r="L329" s="2733"/>
      <c r="M329" s="2733"/>
      <c r="N329" s="2733"/>
      <c r="O329" s="2733"/>
      <c r="P329" s="545"/>
      <c r="Q329" s="467"/>
      <c r="R329" s="467"/>
      <c r="S329" s="462"/>
      <c r="T329" s="462"/>
      <c r="U329" s="462"/>
      <c r="V329" s="462"/>
      <c r="W329" s="462"/>
      <c r="X329" s="462"/>
      <c r="Y329" s="462"/>
      <c r="Z329" s="462"/>
      <c r="AA329" s="462"/>
      <c r="AB329" s="464"/>
      <c r="AC329" s="464"/>
      <c r="AD329" s="464"/>
      <c r="AE329" s="464"/>
      <c r="AF329" s="464"/>
      <c r="AG329" s="464"/>
      <c r="AH329" s="464"/>
      <c r="AI329" s="464"/>
      <c r="AJ329" s="464"/>
      <c r="AK329" s="464"/>
      <c r="AL329" s="464"/>
      <c r="AM329" s="464"/>
      <c r="AN329" s="489"/>
      <c r="AO329" s="489"/>
      <c r="AP329" s="489"/>
      <c r="AQ329" s="499"/>
      <c r="AR329" s="464"/>
      <c r="AS329" s="464"/>
      <c r="AT329" s="464"/>
      <c r="AU329" s="530"/>
      <c r="AV329" s="489"/>
      <c r="AW329" s="464"/>
      <c r="AX329" s="489"/>
      <c r="AY329" s="499"/>
      <c r="AZ329" s="464"/>
      <c r="BA329" s="464"/>
      <c r="BB329" s="489"/>
      <c r="BC329" s="499" t="s">
        <v>887</v>
      </c>
      <c r="BD329" s="489"/>
      <c r="BE329" s="489"/>
      <c r="BF329" s="499"/>
      <c r="BG329" s="464"/>
      <c r="BH329" s="464"/>
      <c r="BI329" s="464"/>
      <c r="BJ329" s="464"/>
      <c r="BK329" s="464"/>
      <c r="BL329" s="464"/>
      <c r="BM329" s="464"/>
      <c r="BN329" s="464"/>
      <c r="BO329" s="464"/>
    </row>
    <row r="330" spans="1:67" s="477" customFormat="1" ht="15" x14ac:dyDescent="0.25">
      <c r="A330" s="531"/>
      <c r="B330" s="498"/>
      <c r="C330" s="2733" t="s">
        <v>888</v>
      </c>
      <c r="D330" s="2733"/>
      <c r="E330" s="2733"/>
      <c r="F330" s="2733"/>
      <c r="G330" s="2733"/>
      <c r="H330" s="2733"/>
      <c r="I330" s="2733"/>
      <c r="J330" s="2733"/>
      <c r="K330" s="2733"/>
      <c r="L330" s="2733"/>
      <c r="M330" s="2733"/>
      <c r="N330" s="2733"/>
      <c r="O330" s="2733"/>
      <c r="P330" s="544">
        <v>420837.6</v>
      </c>
      <c r="Q330" s="467"/>
      <c r="R330" s="467"/>
      <c r="S330" s="462"/>
      <c r="T330" s="462"/>
      <c r="U330" s="462"/>
      <c r="V330" s="462"/>
      <c r="W330" s="462"/>
      <c r="X330" s="462"/>
      <c r="Y330" s="462"/>
      <c r="Z330" s="462"/>
      <c r="AA330" s="462"/>
      <c r="AB330" s="464"/>
      <c r="AC330" s="464"/>
      <c r="AD330" s="464"/>
      <c r="AE330" s="464"/>
      <c r="AF330" s="464"/>
      <c r="AG330" s="464"/>
      <c r="AH330" s="464"/>
      <c r="AI330" s="464"/>
      <c r="AJ330" s="464"/>
      <c r="AK330" s="464"/>
      <c r="AL330" s="464"/>
      <c r="AM330" s="464"/>
      <c r="AN330" s="489"/>
      <c r="AO330" s="489"/>
      <c r="AP330" s="489"/>
      <c r="AQ330" s="499"/>
      <c r="AR330" s="464"/>
      <c r="AS330" s="464"/>
      <c r="AT330" s="464"/>
      <c r="AU330" s="530"/>
      <c r="AV330" s="489"/>
      <c r="AW330" s="464"/>
      <c r="AX330" s="489"/>
      <c r="AY330" s="499"/>
      <c r="AZ330" s="464"/>
      <c r="BA330" s="464"/>
      <c r="BB330" s="489"/>
      <c r="BC330" s="499" t="s">
        <v>888</v>
      </c>
      <c r="BD330" s="489"/>
      <c r="BE330" s="489"/>
      <c r="BF330" s="499"/>
      <c r="BG330" s="464"/>
      <c r="BH330" s="464"/>
      <c r="BI330" s="464"/>
      <c r="BJ330" s="464"/>
      <c r="BK330" s="464"/>
      <c r="BL330" s="464"/>
      <c r="BM330" s="464"/>
      <c r="BN330" s="464"/>
      <c r="BO330" s="464"/>
    </row>
    <row r="331" spans="1:67" s="477" customFormat="1" ht="15" x14ac:dyDescent="0.25">
      <c r="A331" s="531"/>
      <c r="B331" s="498"/>
      <c r="C331" s="2733" t="s">
        <v>889</v>
      </c>
      <c r="D331" s="2733"/>
      <c r="E331" s="2733"/>
      <c r="F331" s="2733"/>
      <c r="G331" s="2733"/>
      <c r="H331" s="2733"/>
      <c r="I331" s="2733"/>
      <c r="J331" s="2733"/>
      <c r="K331" s="2733"/>
      <c r="L331" s="2733"/>
      <c r="M331" s="2733"/>
      <c r="N331" s="2733"/>
      <c r="O331" s="2733"/>
      <c r="P331" s="544">
        <v>299306.96999999997</v>
      </c>
      <c r="Q331" s="467"/>
      <c r="R331" s="467"/>
      <c r="S331" s="462"/>
      <c r="T331" s="462"/>
      <c r="U331" s="462"/>
      <c r="V331" s="462"/>
      <c r="W331" s="462"/>
      <c r="X331" s="462"/>
      <c r="Y331" s="462"/>
      <c r="Z331" s="462"/>
      <c r="AA331" s="462"/>
      <c r="AB331" s="464"/>
      <c r="AC331" s="464"/>
      <c r="AD331" s="464"/>
      <c r="AE331" s="464"/>
      <c r="AF331" s="464"/>
      <c r="AG331" s="464"/>
      <c r="AH331" s="464"/>
      <c r="AI331" s="464"/>
      <c r="AJ331" s="464"/>
      <c r="AK331" s="464"/>
      <c r="AL331" s="464"/>
      <c r="AM331" s="464"/>
      <c r="AN331" s="489"/>
      <c r="AO331" s="489"/>
      <c r="AP331" s="489"/>
      <c r="AQ331" s="499"/>
      <c r="AR331" s="464"/>
      <c r="AS331" s="464"/>
      <c r="AT331" s="464"/>
      <c r="AU331" s="530"/>
      <c r="AV331" s="489"/>
      <c r="AW331" s="464"/>
      <c r="AX331" s="489"/>
      <c r="AY331" s="499"/>
      <c r="AZ331" s="464"/>
      <c r="BA331" s="464"/>
      <c r="BB331" s="489"/>
      <c r="BC331" s="499" t="s">
        <v>889</v>
      </c>
      <c r="BD331" s="489"/>
      <c r="BE331" s="489"/>
      <c r="BF331" s="499"/>
      <c r="BG331" s="464"/>
      <c r="BH331" s="464"/>
      <c r="BI331" s="464"/>
      <c r="BJ331" s="464"/>
      <c r="BK331" s="464"/>
      <c r="BL331" s="464"/>
      <c r="BM331" s="464"/>
      <c r="BN331" s="464"/>
      <c r="BO331" s="464"/>
    </row>
    <row r="332" spans="1:67" s="477" customFormat="1" ht="15" x14ac:dyDescent="0.25">
      <c r="A332" s="531"/>
      <c r="B332" s="498"/>
      <c r="C332" s="2733" t="s">
        <v>890</v>
      </c>
      <c r="D332" s="2733"/>
      <c r="E332" s="2733"/>
      <c r="F332" s="2733"/>
      <c r="G332" s="2733"/>
      <c r="H332" s="2733"/>
      <c r="I332" s="2733"/>
      <c r="J332" s="2733"/>
      <c r="K332" s="2733"/>
      <c r="L332" s="2733"/>
      <c r="M332" s="2733"/>
      <c r="N332" s="2733"/>
      <c r="O332" s="2733"/>
      <c r="P332" s="544">
        <v>75955.66</v>
      </c>
      <c r="Q332" s="467"/>
      <c r="R332" s="467"/>
      <c r="S332" s="462"/>
      <c r="T332" s="462"/>
      <c r="U332" s="462"/>
      <c r="V332" s="462"/>
      <c r="W332" s="462"/>
      <c r="X332" s="462"/>
      <c r="Y332" s="462"/>
      <c r="Z332" s="462"/>
      <c r="AA332" s="462"/>
      <c r="AB332" s="464"/>
      <c r="AC332" s="464"/>
      <c r="AD332" s="464"/>
      <c r="AE332" s="464"/>
      <c r="AF332" s="464"/>
      <c r="AG332" s="464"/>
      <c r="AH332" s="464"/>
      <c r="AI332" s="464"/>
      <c r="AJ332" s="464"/>
      <c r="AK332" s="464"/>
      <c r="AL332" s="464"/>
      <c r="AM332" s="464"/>
      <c r="AN332" s="489"/>
      <c r="AO332" s="489"/>
      <c r="AP332" s="489"/>
      <c r="AQ332" s="499"/>
      <c r="AR332" s="464"/>
      <c r="AS332" s="464"/>
      <c r="AT332" s="464"/>
      <c r="AU332" s="530"/>
      <c r="AV332" s="489"/>
      <c r="AW332" s="464"/>
      <c r="AX332" s="489"/>
      <c r="AY332" s="499"/>
      <c r="AZ332" s="464"/>
      <c r="BA332" s="464"/>
      <c r="BB332" s="489"/>
      <c r="BC332" s="499" t="s">
        <v>890</v>
      </c>
      <c r="BD332" s="489"/>
      <c r="BE332" s="489"/>
      <c r="BF332" s="499"/>
      <c r="BG332" s="464"/>
      <c r="BH332" s="464"/>
      <c r="BI332" s="464"/>
      <c r="BJ332" s="464"/>
      <c r="BK332" s="464"/>
      <c r="BL332" s="464"/>
      <c r="BM332" s="464"/>
      <c r="BN332" s="464"/>
      <c r="BO332" s="464"/>
    </row>
    <row r="333" spans="1:67" s="477" customFormat="1" ht="15" x14ac:dyDescent="0.25">
      <c r="A333" s="531"/>
      <c r="B333" s="498"/>
      <c r="C333" s="2733" t="s">
        <v>891</v>
      </c>
      <c r="D333" s="2733"/>
      <c r="E333" s="2733"/>
      <c r="F333" s="2733"/>
      <c r="G333" s="2733"/>
      <c r="H333" s="2733"/>
      <c r="I333" s="2733"/>
      <c r="J333" s="2733"/>
      <c r="K333" s="2733"/>
      <c r="L333" s="2733"/>
      <c r="M333" s="2733"/>
      <c r="N333" s="2733"/>
      <c r="O333" s="2733"/>
      <c r="P333" s="544">
        <v>2240868.42</v>
      </c>
      <c r="Q333" s="467"/>
      <c r="R333" s="467"/>
      <c r="S333" s="462"/>
      <c r="T333" s="462"/>
      <c r="U333" s="462"/>
      <c r="V333" s="462"/>
      <c r="W333" s="462"/>
      <c r="X333" s="462"/>
      <c r="Y333" s="462"/>
      <c r="Z333" s="462"/>
      <c r="AA333" s="462"/>
      <c r="AB333" s="464"/>
      <c r="AC333" s="464"/>
      <c r="AD333" s="464"/>
      <c r="AE333" s="464"/>
      <c r="AF333" s="464"/>
      <c r="AG333" s="464"/>
      <c r="AH333" s="464"/>
      <c r="AI333" s="464"/>
      <c r="AJ333" s="464"/>
      <c r="AK333" s="464"/>
      <c r="AL333" s="464"/>
      <c r="AM333" s="464"/>
      <c r="AN333" s="489"/>
      <c r="AO333" s="489"/>
      <c r="AP333" s="489"/>
      <c r="AQ333" s="499"/>
      <c r="AR333" s="464"/>
      <c r="AS333" s="464"/>
      <c r="AT333" s="464"/>
      <c r="AU333" s="530"/>
      <c r="AV333" s="489"/>
      <c r="AW333" s="464"/>
      <c r="AX333" s="489"/>
      <c r="AY333" s="499"/>
      <c r="AZ333" s="464"/>
      <c r="BA333" s="464"/>
      <c r="BB333" s="489"/>
      <c r="BC333" s="499" t="s">
        <v>891</v>
      </c>
      <c r="BD333" s="489"/>
      <c r="BE333" s="489"/>
      <c r="BF333" s="499"/>
      <c r="BG333" s="464"/>
      <c r="BH333" s="464"/>
      <c r="BI333" s="464"/>
      <c r="BJ333" s="464"/>
      <c r="BK333" s="464"/>
      <c r="BL333" s="464"/>
      <c r="BM333" s="464"/>
      <c r="BN333" s="464"/>
      <c r="BO333" s="464"/>
    </row>
    <row r="334" spans="1:67" s="477" customFormat="1" ht="15" x14ac:dyDescent="0.25">
      <c r="A334" s="531"/>
      <c r="B334" s="498"/>
      <c r="C334" s="2733" t="s">
        <v>892</v>
      </c>
      <c r="D334" s="2733"/>
      <c r="E334" s="2733"/>
      <c r="F334" s="2733"/>
      <c r="G334" s="2733"/>
      <c r="H334" s="2733"/>
      <c r="I334" s="2733"/>
      <c r="J334" s="2733"/>
      <c r="K334" s="2733"/>
      <c r="L334" s="2733"/>
      <c r="M334" s="2733"/>
      <c r="N334" s="2733"/>
      <c r="O334" s="2733"/>
      <c r="P334" s="544">
        <v>462017.73</v>
      </c>
      <c r="Q334" s="467"/>
      <c r="R334" s="467"/>
      <c r="S334" s="462"/>
      <c r="T334" s="462"/>
      <c r="U334" s="462"/>
      <c r="V334" s="462"/>
      <c r="W334" s="462"/>
      <c r="X334" s="462"/>
      <c r="Y334" s="462"/>
      <c r="Z334" s="462"/>
      <c r="AA334" s="462"/>
      <c r="AB334" s="464"/>
      <c r="AC334" s="464"/>
      <c r="AD334" s="464"/>
      <c r="AE334" s="464"/>
      <c r="AF334" s="464"/>
      <c r="AG334" s="464"/>
      <c r="AH334" s="464"/>
      <c r="AI334" s="464"/>
      <c r="AJ334" s="464"/>
      <c r="AK334" s="464"/>
      <c r="AL334" s="464"/>
      <c r="AM334" s="464"/>
      <c r="AN334" s="489"/>
      <c r="AO334" s="489"/>
      <c r="AP334" s="489"/>
      <c r="AQ334" s="499"/>
      <c r="AR334" s="464"/>
      <c r="AS334" s="464"/>
      <c r="AT334" s="464"/>
      <c r="AU334" s="530"/>
      <c r="AV334" s="489"/>
      <c r="AW334" s="464"/>
      <c r="AX334" s="489"/>
      <c r="AY334" s="499"/>
      <c r="AZ334" s="464"/>
      <c r="BA334" s="464"/>
      <c r="BB334" s="489"/>
      <c r="BC334" s="499" t="s">
        <v>892</v>
      </c>
      <c r="BD334" s="489"/>
      <c r="BE334" s="489"/>
      <c r="BF334" s="499"/>
      <c r="BG334" s="464"/>
      <c r="BH334" s="464"/>
      <c r="BI334" s="464"/>
      <c r="BJ334" s="464"/>
      <c r="BK334" s="464"/>
      <c r="BL334" s="464"/>
      <c r="BM334" s="464"/>
      <c r="BN334" s="464"/>
      <c r="BO334" s="464"/>
    </row>
    <row r="335" spans="1:67" s="477" customFormat="1" ht="15" x14ac:dyDescent="0.25">
      <c r="A335" s="531"/>
      <c r="B335" s="498"/>
      <c r="C335" s="2733" t="s">
        <v>893</v>
      </c>
      <c r="D335" s="2733"/>
      <c r="E335" s="2733"/>
      <c r="F335" s="2733"/>
      <c r="G335" s="2733"/>
      <c r="H335" s="2733"/>
      <c r="I335" s="2733"/>
      <c r="J335" s="2733"/>
      <c r="K335" s="2733"/>
      <c r="L335" s="2733"/>
      <c r="M335" s="2733"/>
      <c r="N335" s="2733"/>
      <c r="O335" s="2733"/>
      <c r="P335" s="544">
        <v>261810.04</v>
      </c>
      <c r="Q335" s="467"/>
      <c r="R335" s="467"/>
      <c r="S335" s="462"/>
      <c r="T335" s="462"/>
      <c r="U335" s="462"/>
      <c r="V335" s="462"/>
      <c r="W335" s="462"/>
      <c r="X335" s="462"/>
      <c r="Y335" s="462"/>
      <c r="Z335" s="462"/>
      <c r="AA335" s="462"/>
      <c r="AB335" s="464"/>
      <c r="AC335" s="464"/>
      <c r="AD335" s="464"/>
      <c r="AE335" s="464"/>
      <c r="AF335" s="464"/>
      <c r="AG335" s="464"/>
      <c r="AH335" s="464"/>
      <c r="AI335" s="464"/>
      <c r="AJ335" s="464"/>
      <c r="AK335" s="464"/>
      <c r="AL335" s="464"/>
      <c r="AM335" s="464"/>
      <c r="AN335" s="489"/>
      <c r="AO335" s="489"/>
      <c r="AP335" s="489"/>
      <c r="AQ335" s="499"/>
      <c r="AR335" s="464"/>
      <c r="AS335" s="464"/>
      <c r="AT335" s="464"/>
      <c r="AU335" s="530"/>
      <c r="AV335" s="489"/>
      <c r="AW335" s="464"/>
      <c r="AX335" s="489"/>
      <c r="AY335" s="499"/>
      <c r="AZ335" s="464"/>
      <c r="BA335" s="464"/>
      <c r="BB335" s="489"/>
      <c r="BC335" s="499" t="s">
        <v>893</v>
      </c>
      <c r="BD335" s="489"/>
      <c r="BE335" s="489"/>
      <c r="BF335" s="499"/>
      <c r="BG335" s="464"/>
      <c r="BH335" s="464"/>
      <c r="BI335" s="464"/>
      <c r="BJ335" s="464"/>
      <c r="BK335" s="464"/>
      <c r="BL335" s="464"/>
      <c r="BM335" s="464"/>
      <c r="BN335" s="464"/>
      <c r="BO335" s="464"/>
    </row>
    <row r="336" spans="1:67" s="477" customFormat="1" ht="15" x14ac:dyDescent="0.25">
      <c r="A336" s="531"/>
      <c r="B336" s="498"/>
      <c r="C336" s="2733" t="s">
        <v>894</v>
      </c>
      <c r="D336" s="2733"/>
      <c r="E336" s="2733"/>
      <c r="F336" s="2733"/>
      <c r="G336" s="2733"/>
      <c r="H336" s="2733"/>
      <c r="I336" s="2733"/>
      <c r="J336" s="2733"/>
      <c r="K336" s="2733"/>
      <c r="L336" s="2733"/>
      <c r="M336" s="2733"/>
      <c r="N336" s="2733"/>
      <c r="O336" s="2733"/>
      <c r="P336" s="544">
        <v>11830.16</v>
      </c>
      <c r="Q336" s="467"/>
      <c r="R336" s="467"/>
      <c r="S336" s="462"/>
      <c r="T336" s="462"/>
      <c r="U336" s="462"/>
      <c r="V336" s="462"/>
      <c r="W336" s="462"/>
      <c r="X336" s="462"/>
      <c r="Y336" s="462"/>
      <c r="Z336" s="462"/>
      <c r="AA336" s="462"/>
      <c r="AB336" s="464"/>
      <c r="AC336" s="464"/>
      <c r="AD336" s="464"/>
      <c r="AE336" s="464"/>
      <c r="AF336" s="464"/>
      <c r="AG336" s="464"/>
      <c r="AH336" s="464"/>
      <c r="AI336" s="464"/>
      <c r="AJ336" s="464"/>
      <c r="AK336" s="464"/>
      <c r="AL336" s="464"/>
      <c r="AM336" s="464"/>
      <c r="AN336" s="489"/>
      <c r="AO336" s="489"/>
      <c r="AP336" s="489"/>
      <c r="AQ336" s="499"/>
      <c r="AR336" s="464"/>
      <c r="AS336" s="464"/>
      <c r="AT336" s="464"/>
      <c r="AU336" s="530"/>
      <c r="AV336" s="489"/>
      <c r="AW336" s="464"/>
      <c r="AX336" s="489"/>
      <c r="AY336" s="499"/>
      <c r="AZ336" s="464"/>
      <c r="BA336" s="464"/>
      <c r="BB336" s="489"/>
      <c r="BC336" s="499" t="s">
        <v>894</v>
      </c>
      <c r="BD336" s="489"/>
      <c r="BE336" s="489"/>
      <c r="BF336" s="499"/>
      <c r="BG336" s="464"/>
      <c r="BH336" s="464"/>
      <c r="BI336" s="464"/>
      <c r="BJ336" s="464"/>
      <c r="BK336" s="464"/>
      <c r="BL336" s="464"/>
      <c r="BM336" s="464"/>
      <c r="BN336" s="464"/>
      <c r="BO336" s="464"/>
    </row>
    <row r="337" spans="1:67" s="477" customFormat="1" ht="15" x14ac:dyDescent="0.25">
      <c r="A337" s="531"/>
      <c r="B337" s="498"/>
      <c r="C337" s="2733" t="s">
        <v>895</v>
      </c>
      <c r="D337" s="2733"/>
      <c r="E337" s="2733"/>
      <c r="F337" s="2733"/>
      <c r="G337" s="2733"/>
      <c r="H337" s="2733"/>
      <c r="I337" s="2733"/>
      <c r="J337" s="2733"/>
      <c r="K337" s="2733"/>
      <c r="L337" s="2733"/>
      <c r="M337" s="2733"/>
      <c r="N337" s="2733"/>
      <c r="O337" s="2733"/>
      <c r="P337" s="544">
        <v>496793.26</v>
      </c>
      <c r="Q337" s="467"/>
      <c r="R337" s="467"/>
      <c r="S337" s="462"/>
      <c r="T337" s="462"/>
      <c r="U337" s="462"/>
      <c r="V337" s="462"/>
      <c r="W337" s="462"/>
      <c r="X337" s="462"/>
      <c r="Y337" s="462"/>
      <c r="Z337" s="462"/>
      <c r="AA337" s="462"/>
      <c r="AB337" s="464"/>
      <c r="AC337" s="464"/>
      <c r="AD337" s="464"/>
      <c r="AE337" s="464"/>
      <c r="AF337" s="464"/>
      <c r="AG337" s="464"/>
      <c r="AH337" s="464"/>
      <c r="AI337" s="464"/>
      <c r="AJ337" s="464"/>
      <c r="AK337" s="464"/>
      <c r="AL337" s="464"/>
      <c r="AM337" s="464"/>
      <c r="AN337" s="489"/>
      <c r="AO337" s="489"/>
      <c r="AP337" s="489"/>
      <c r="AQ337" s="499"/>
      <c r="AR337" s="464"/>
      <c r="AS337" s="464"/>
      <c r="AT337" s="464"/>
      <c r="AU337" s="530"/>
      <c r="AV337" s="489"/>
      <c r="AW337" s="464"/>
      <c r="AX337" s="489"/>
      <c r="AY337" s="499"/>
      <c r="AZ337" s="464"/>
      <c r="BA337" s="464"/>
      <c r="BB337" s="489"/>
      <c r="BC337" s="499" t="s">
        <v>895</v>
      </c>
      <c r="BD337" s="489"/>
      <c r="BE337" s="489"/>
      <c r="BF337" s="499"/>
      <c r="BG337" s="464"/>
      <c r="BH337" s="464"/>
      <c r="BI337" s="464"/>
      <c r="BJ337" s="464"/>
      <c r="BK337" s="464"/>
      <c r="BL337" s="464"/>
      <c r="BM337" s="464"/>
      <c r="BN337" s="464"/>
      <c r="BO337" s="464"/>
    </row>
    <row r="338" spans="1:67" s="477" customFormat="1" ht="15" x14ac:dyDescent="0.25">
      <c r="A338" s="531"/>
      <c r="B338" s="498"/>
      <c r="C338" s="2733" t="s">
        <v>896</v>
      </c>
      <c r="D338" s="2733"/>
      <c r="E338" s="2733"/>
      <c r="F338" s="2733"/>
      <c r="G338" s="2733"/>
      <c r="H338" s="2733"/>
      <c r="I338" s="2733"/>
      <c r="J338" s="2733"/>
      <c r="K338" s="2733"/>
      <c r="L338" s="2733"/>
      <c r="M338" s="2733"/>
      <c r="N338" s="2733"/>
      <c r="O338" s="2733"/>
      <c r="P338" s="544">
        <v>462017.73</v>
      </c>
      <c r="Q338" s="467"/>
      <c r="R338" s="467"/>
      <c r="S338" s="462"/>
      <c r="T338" s="462"/>
      <c r="U338" s="462"/>
      <c r="V338" s="462"/>
      <c r="W338" s="462"/>
      <c r="X338" s="462"/>
      <c r="Y338" s="462"/>
      <c r="Z338" s="462"/>
      <c r="AA338" s="462"/>
      <c r="AB338" s="464"/>
      <c r="AC338" s="464"/>
      <c r="AD338" s="464"/>
      <c r="AE338" s="464"/>
      <c r="AF338" s="464"/>
      <c r="AG338" s="464"/>
      <c r="AH338" s="464"/>
      <c r="AI338" s="464"/>
      <c r="AJ338" s="464"/>
      <c r="AK338" s="464"/>
      <c r="AL338" s="464"/>
      <c r="AM338" s="464"/>
      <c r="AN338" s="489"/>
      <c r="AO338" s="489"/>
      <c r="AP338" s="489"/>
      <c r="AQ338" s="499"/>
      <c r="AR338" s="464"/>
      <c r="AS338" s="464"/>
      <c r="AT338" s="464"/>
      <c r="AU338" s="530"/>
      <c r="AV338" s="489"/>
      <c r="AW338" s="464"/>
      <c r="AX338" s="489"/>
      <c r="AY338" s="499"/>
      <c r="AZ338" s="464"/>
      <c r="BA338" s="464"/>
      <c r="BB338" s="489"/>
      <c r="BC338" s="499" t="s">
        <v>896</v>
      </c>
      <c r="BD338" s="489"/>
      <c r="BE338" s="489"/>
      <c r="BF338" s="499"/>
      <c r="BG338" s="464"/>
      <c r="BH338" s="464"/>
      <c r="BI338" s="464"/>
      <c r="BJ338" s="464"/>
      <c r="BK338" s="464"/>
      <c r="BL338" s="464"/>
      <c r="BM338" s="464"/>
      <c r="BN338" s="464"/>
      <c r="BO338" s="464"/>
    </row>
    <row r="339" spans="1:67" s="477" customFormat="1" ht="15" x14ac:dyDescent="0.25">
      <c r="A339" s="531"/>
      <c r="B339" s="498"/>
      <c r="C339" s="2733" t="s">
        <v>897</v>
      </c>
      <c r="D339" s="2733"/>
      <c r="E339" s="2733"/>
      <c r="F339" s="2733"/>
      <c r="G339" s="2733"/>
      <c r="H339" s="2733"/>
      <c r="I339" s="2733"/>
      <c r="J339" s="2733"/>
      <c r="K339" s="2733"/>
      <c r="L339" s="2733"/>
      <c r="M339" s="2733"/>
      <c r="N339" s="2733"/>
      <c r="O339" s="2733"/>
      <c r="P339" s="544">
        <v>261810.04</v>
      </c>
      <c r="Q339" s="467"/>
      <c r="R339" s="467"/>
      <c r="S339" s="462"/>
      <c r="T339" s="462"/>
      <c r="U339" s="462"/>
      <c r="V339" s="462"/>
      <c r="W339" s="462"/>
      <c r="X339" s="462"/>
      <c r="Y339" s="462"/>
      <c r="Z339" s="462"/>
      <c r="AA339" s="462"/>
      <c r="AB339" s="464"/>
      <c r="AC339" s="464"/>
      <c r="AD339" s="464"/>
      <c r="AE339" s="464"/>
      <c r="AF339" s="464"/>
      <c r="AG339" s="464"/>
      <c r="AH339" s="464"/>
      <c r="AI339" s="464"/>
      <c r="AJ339" s="464"/>
      <c r="AK339" s="464"/>
      <c r="AL339" s="464"/>
      <c r="AM339" s="464"/>
      <c r="AN339" s="489"/>
      <c r="AO339" s="489"/>
      <c r="AP339" s="489"/>
      <c r="AQ339" s="499"/>
      <c r="AR339" s="464"/>
      <c r="AS339" s="464"/>
      <c r="AT339" s="464"/>
      <c r="AU339" s="530"/>
      <c r="AV339" s="489"/>
      <c r="AW339" s="464"/>
      <c r="AX339" s="489"/>
      <c r="AY339" s="499"/>
      <c r="AZ339" s="464"/>
      <c r="BA339" s="464"/>
      <c r="BB339" s="489"/>
      <c r="BC339" s="499" t="s">
        <v>897</v>
      </c>
      <c r="BD339" s="489"/>
      <c r="BE339" s="489"/>
      <c r="BF339" s="499"/>
      <c r="BG339" s="464"/>
      <c r="BH339" s="464"/>
      <c r="BI339" s="464"/>
      <c r="BJ339" s="464"/>
      <c r="BK339" s="464"/>
      <c r="BL339" s="464"/>
      <c r="BM339" s="464"/>
      <c r="BN339" s="464"/>
      <c r="BO339" s="464"/>
    </row>
    <row r="340" spans="1:67" s="477" customFormat="1" ht="15" x14ac:dyDescent="0.25">
      <c r="A340" s="531"/>
      <c r="B340" s="542"/>
      <c r="C340" s="2793" t="s">
        <v>4052</v>
      </c>
      <c r="D340" s="2793"/>
      <c r="E340" s="2793"/>
      <c r="F340" s="2793"/>
      <c r="G340" s="2793"/>
      <c r="H340" s="2793"/>
      <c r="I340" s="2793"/>
      <c r="J340" s="2793"/>
      <c r="K340" s="2793"/>
      <c r="L340" s="2793"/>
      <c r="M340" s="2793"/>
      <c r="N340" s="2793"/>
      <c r="O340" s="2793"/>
      <c r="P340" s="546">
        <v>3772626.58</v>
      </c>
      <c r="Q340" s="467"/>
      <c r="R340" s="467"/>
      <c r="S340" s="462"/>
      <c r="T340" s="462"/>
      <c r="U340" s="462"/>
      <c r="V340" s="462"/>
      <c r="W340" s="462"/>
      <c r="X340" s="462"/>
      <c r="Y340" s="462"/>
      <c r="Z340" s="462"/>
      <c r="AA340" s="462"/>
      <c r="AB340" s="464"/>
      <c r="AC340" s="464"/>
      <c r="AD340" s="464"/>
      <c r="AE340" s="464"/>
      <c r="AF340" s="464"/>
      <c r="AG340" s="464"/>
      <c r="AH340" s="464"/>
      <c r="AI340" s="464"/>
      <c r="AJ340" s="464"/>
      <c r="AK340" s="464"/>
      <c r="AL340" s="464"/>
      <c r="AM340" s="464"/>
      <c r="AN340" s="489"/>
      <c r="AO340" s="489"/>
      <c r="AP340" s="489"/>
      <c r="AQ340" s="499"/>
      <c r="AR340" s="464"/>
      <c r="AS340" s="464"/>
      <c r="AT340" s="464"/>
      <c r="AU340" s="530"/>
      <c r="AV340" s="489"/>
      <c r="AW340" s="464"/>
      <c r="AX340" s="489"/>
      <c r="AY340" s="499"/>
      <c r="AZ340" s="464"/>
      <c r="BA340" s="464"/>
      <c r="BB340" s="489"/>
      <c r="BC340" s="499"/>
      <c r="BD340" s="489" t="s">
        <v>4052</v>
      </c>
      <c r="BE340" s="489"/>
      <c r="BF340" s="499"/>
      <c r="BG340" s="464"/>
      <c r="BH340" s="464"/>
      <c r="BI340" s="464"/>
      <c r="BJ340" s="464"/>
      <c r="BK340" s="464"/>
      <c r="BL340" s="464"/>
      <c r="BM340" s="464"/>
      <c r="BN340" s="464"/>
      <c r="BO340" s="464"/>
    </row>
    <row r="341" spans="1:67" s="477" customFormat="1" ht="15" x14ac:dyDescent="0.25">
      <c r="A341" s="531"/>
      <c r="B341" s="542"/>
      <c r="C341" s="2793" t="s">
        <v>898</v>
      </c>
      <c r="D341" s="2793"/>
      <c r="E341" s="2793"/>
      <c r="F341" s="2793"/>
      <c r="G341" s="2793"/>
      <c r="H341" s="2793"/>
      <c r="I341" s="2793"/>
      <c r="J341" s="2793"/>
      <c r="K341" s="2793"/>
      <c r="L341" s="2793"/>
      <c r="M341" s="2793"/>
      <c r="N341" s="2793"/>
      <c r="O341" s="2793"/>
      <c r="P341" s="547"/>
      <c r="Q341" s="467"/>
      <c r="R341" s="467"/>
      <c r="S341" s="462"/>
      <c r="T341" s="462"/>
      <c r="U341" s="462"/>
      <c r="V341" s="462"/>
      <c r="W341" s="462"/>
      <c r="X341" s="462"/>
      <c r="Y341" s="462"/>
      <c r="Z341" s="462"/>
      <c r="AA341" s="462"/>
      <c r="AB341" s="464"/>
      <c r="AC341" s="464"/>
      <c r="AD341" s="464"/>
      <c r="AE341" s="464"/>
      <c r="AF341" s="464"/>
      <c r="AG341" s="464"/>
      <c r="AH341" s="464"/>
      <c r="AI341" s="464"/>
      <c r="AJ341" s="464"/>
      <c r="AK341" s="464"/>
      <c r="AL341" s="464"/>
      <c r="AM341" s="464"/>
      <c r="AN341" s="489"/>
      <c r="AO341" s="489"/>
      <c r="AP341" s="489"/>
      <c r="AQ341" s="499"/>
      <c r="AR341" s="464"/>
      <c r="AS341" s="464"/>
      <c r="AT341" s="464"/>
      <c r="AU341" s="530"/>
      <c r="AV341" s="489"/>
      <c r="AW341" s="464"/>
      <c r="AX341" s="489"/>
      <c r="AY341" s="499"/>
      <c r="AZ341" s="464"/>
      <c r="BA341" s="464"/>
      <c r="BB341" s="489"/>
      <c r="BC341" s="499"/>
      <c r="BD341" s="489"/>
      <c r="BE341" s="489" t="s">
        <v>898</v>
      </c>
      <c r="BF341" s="499"/>
      <c r="BG341" s="464"/>
      <c r="BH341" s="464"/>
      <c r="BI341" s="464"/>
      <c r="BJ341" s="464"/>
      <c r="BK341" s="464"/>
      <c r="BL341" s="464"/>
      <c r="BM341" s="464"/>
      <c r="BN341" s="464"/>
      <c r="BO341" s="464"/>
    </row>
    <row r="342" spans="1:67" s="477" customFormat="1" ht="15" x14ac:dyDescent="0.25">
      <c r="A342" s="531"/>
      <c r="B342" s="542"/>
      <c r="C342" s="2732" t="s">
        <v>899</v>
      </c>
      <c r="D342" s="2732"/>
      <c r="E342" s="2732"/>
      <c r="F342" s="2732"/>
      <c r="G342" s="2732"/>
      <c r="H342" s="2732"/>
      <c r="I342" s="2732"/>
      <c r="J342" s="2732"/>
      <c r="K342" s="850">
        <v>1622.8505250000001</v>
      </c>
      <c r="L342" s="2732"/>
      <c r="M342" s="2732"/>
      <c r="N342" s="2732"/>
      <c r="O342" s="2732"/>
      <c r="P342" s="545"/>
      <c r="Q342" s="467"/>
      <c r="R342" s="467"/>
      <c r="S342" s="462"/>
      <c r="T342" s="462"/>
      <c r="U342" s="462"/>
      <c r="V342" s="462"/>
      <c r="W342" s="462"/>
      <c r="X342" s="462"/>
      <c r="Y342" s="462"/>
      <c r="Z342" s="462"/>
      <c r="AA342" s="462"/>
      <c r="AB342" s="464"/>
      <c r="AC342" s="464"/>
      <c r="AD342" s="464"/>
      <c r="AE342" s="464"/>
      <c r="AF342" s="464"/>
      <c r="AG342" s="464"/>
      <c r="AH342" s="464"/>
      <c r="AI342" s="464"/>
      <c r="AJ342" s="464"/>
      <c r="AK342" s="464"/>
      <c r="AL342" s="464"/>
      <c r="AM342" s="464"/>
      <c r="AN342" s="489"/>
      <c r="AO342" s="489"/>
      <c r="AP342" s="489"/>
      <c r="AQ342" s="499"/>
      <c r="AR342" s="464"/>
      <c r="AS342" s="464"/>
      <c r="AT342" s="464"/>
      <c r="AU342" s="530"/>
      <c r="AV342" s="489"/>
      <c r="AW342" s="464"/>
      <c r="AX342" s="489"/>
      <c r="AY342" s="499"/>
      <c r="AZ342" s="464"/>
      <c r="BA342" s="464"/>
      <c r="BB342" s="489"/>
      <c r="BC342" s="499"/>
      <c r="BD342" s="489"/>
      <c r="BE342" s="489"/>
      <c r="BF342" s="499" t="s">
        <v>899</v>
      </c>
      <c r="BG342" s="464"/>
      <c r="BH342" s="464"/>
      <c r="BI342" s="464"/>
      <c r="BJ342" s="464"/>
      <c r="BK342" s="464"/>
      <c r="BL342" s="464"/>
      <c r="BM342" s="464"/>
      <c r="BN342" s="464"/>
      <c r="BO342" s="464"/>
    </row>
    <row r="343" spans="1:67" s="477" customFormat="1" ht="15" x14ac:dyDescent="0.25">
      <c r="A343" s="531"/>
      <c r="B343" s="542"/>
      <c r="C343" s="2732" t="s">
        <v>900</v>
      </c>
      <c r="D343" s="2732"/>
      <c r="E343" s="2732"/>
      <c r="F343" s="2732"/>
      <c r="G343" s="2732"/>
      <c r="H343" s="2732"/>
      <c r="I343" s="2732"/>
      <c r="J343" s="2732"/>
      <c r="K343" s="850">
        <v>210.605265</v>
      </c>
      <c r="L343" s="2732"/>
      <c r="M343" s="2732"/>
      <c r="N343" s="2732"/>
      <c r="O343" s="2732"/>
      <c r="P343" s="545"/>
      <c r="Q343" s="467"/>
      <c r="R343" s="467"/>
      <c r="S343" s="462"/>
      <c r="T343" s="462"/>
      <c r="U343" s="462"/>
      <c r="V343" s="462"/>
      <c r="W343" s="462"/>
      <c r="X343" s="462"/>
      <c r="Y343" s="462"/>
      <c r="Z343" s="462"/>
      <c r="AA343" s="462"/>
      <c r="AB343" s="464"/>
      <c r="AC343" s="464"/>
      <c r="AD343" s="464"/>
      <c r="AE343" s="464"/>
      <c r="AF343" s="464"/>
      <c r="AG343" s="464"/>
      <c r="AH343" s="464"/>
      <c r="AI343" s="464"/>
      <c r="AJ343" s="464"/>
      <c r="AK343" s="464"/>
      <c r="AL343" s="464"/>
      <c r="AM343" s="464"/>
      <c r="AN343" s="489"/>
      <c r="AO343" s="489"/>
      <c r="AP343" s="489"/>
      <c r="AQ343" s="499"/>
      <c r="AR343" s="464"/>
      <c r="AS343" s="464"/>
      <c r="AT343" s="464"/>
      <c r="AU343" s="530"/>
      <c r="AV343" s="489"/>
      <c r="AW343" s="464"/>
      <c r="AX343" s="489"/>
      <c r="AY343" s="499"/>
      <c r="AZ343" s="464"/>
      <c r="BA343" s="464"/>
      <c r="BB343" s="489"/>
      <c r="BC343" s="499"/>
      <c r="BD343" s="489"/>
      <c r="BE343" s="489"/>
      <c r="BF343" s="499" t="s">
        <v>900</v>
      </c>
      <c r="BG343" s="464"/>
      <c r="BH343" s="464"/>
      <c r="BI343" s="464"/>
      <c r="BJ343" s="464"/>
      <c r="BK343" s="464"/>
      <c r="BL343" s="464"/>
      <c r="BM343" s="464"/>
      <c r="BN343" s="464"/>
      <c r="BO343" s="464"/>
    </row>
    <row r="344" spans="1:67" s="477" customFormat="1" ht="15" x14ac:dyDescent="0.25">
      <c r="A344" s="531"/>
      <c r="B344" s="542"/>
      <c r="C344" s="2793" t="s">
        <v>909</v>
      </c>
      <c r="D344" s="2793"/>
      <c r="E344" s="2793"/>
      <c r="F344" s="2793"/>
      <c r="G344" s="2793"/>
      <c r="H344" s="2793"/>
      <c r="I344" s="2793"/>
      <c r="J344" s="2793"/>
      <c r="K344" s="2793"/>
      <c r="L344" s="2793"/>
      <c r="M344" s="2793"/>
      <c r="N344" s="2793"/>
      <c r="O344" s="2793"/>
      <c r="P344" s="543"/>
      <c r="Q344" s="467"/>
      <c r="R344" s="467"/>
      <c r="S344" s="462"/>
      <c r="T344" s="462"/>
      <c r="U344" s="462"/>
      <c r="V344" s="462"/>
      <c r="W344" s="462"/>
      <c r="X344" s="462"/>
      <c r="Y344" s="462"/>
      <c r="Z344" s="462"/>
      <c r="AA344" s="462"/>
      <c r="AB344" s="464"/>
      <c r="AC344" s="464"/>
      <c r="AD344" s="464"/>
      <c r="AE344" s="464"/>
      <c r="AF344" s="464"/>
      <c r="AG344" s="464"/>
      <c r="AH344" s="464"/>
      <c r="AI344" s="464"/>
      <c r="AJ344" s="464"/>
      <c r="AK344" s="464"/>
      <c r="AL344" s="464"/>
      <c r="AM344" s="464"/>
      <c r="AN344" s="464"/>
      <c r="AO344" s="464"/>
      <c r="AP344" s="464"/>
      <c r="AQ344" s="464"/>
      <c r="AR344" s="464"/>
      <c r="AS344" s="464"/>
      <c r="AT344" s="464"/>
      <c r="AU344" s="464"/>
      <c r="AV344" s="464"/>
      <c r="AW344" s="464"/>
      <c r="AX344" s="464"/>
      <c r="AY344" s="464"/>
      <c r="AZ344" s="464"/>
      <c r="BA344" s="464"/>
      <c r="BB344" s="464"/>
      <c r="BC344" s="464"/>
      <c r="BD344" s="464"/>
      <c r="BE344" s="464"/>
      <c r="BF344" s="464"/>
      <c r="BG344" s="489" t="s">
        <v>909</v>
      </c>
      <c r="BH344" s="464"/>
      <c r="BI344" s="464"/>
      <c r="BJ344" s="464"/>
      <c r="BK344" s="464"/>
      <c r="BL344" s="464"/>
      <c r="BM344" s="464"/>
      <c r="BN344" s="464"/>
      <c r="BO344" s="464"/>
    </row>
    <row r="345" spans="1:67" s="477" customFormat="1" ht="15" x14ac:dyDescent="0.25">
      <c r="A345" s="531"/>
      <c r="B345" s="498"/>
      <c r="C345" s="2733" t="s">
        <v>910</v>
      </c>
      <c r="D345" s="2733"/>
      <c r="E345" s="2733"/>
      <c r="F345" s="2733"/>
      <c r="G345" s="2733"/>
      <c r="H345" s="2733"/>
      <c r="I345" s="2733"/>
      <c r="J345" s="2733"/>
      <c r="K345" s="2733"/>
      <c r="L345" s="2733"/>
      <c r="M345" s="2733"/>
      <c r="N345" s="2733"/>
      <c r="O345" s="2733"/>
      <c r="P345" s="544">
        <v>4430022.5199999996</v>
      </c>
      <c r="Q345" s="467"/>
      <c r="R345" s="467"/>
      <c r="S345" s="462"/>
      <c r="T345" s="462"/>
      <c r="U345" s="462"/>
      <c r="V345" s="462"/>
      <c r="W345" s="462"/>
      <c r="X345" s="462"/>
      <c r="Y345" s="462"/>
      <c r="Z345" s="462"/>
      <c r="AA345" s="462"/>
      <c r="AB345" s="464"/>
      <c r="AC345" s="464"/>
      <c r="AD345" s="464"/>
      <c r="AE345" s="464"/>
      <c r="AF345" s="464"/>
      <c r="AG345" s="464"/>
      <c r="AH345" s="464"/>
      <c r="AI345" s="464"/>
      <c r="AJ345" s="464"/>
      <c r="AK345" s="464"/>
      <c r="AL345" s="464"/>
      <c r="AM345" s="464"/>
      <c r="AN345" s="464"/>
      <c r="AO345" s="464"/>
      <c r="AP345" s="464"/>
      <c r="AQ345" s="464"/>
      <c r="AR345" s="464"/>
      <c r="AS345" s="464"/>
      <c r="AT345" s="464"/>
      <c r="AU345" s="464"/>
      <c r="AV345" s="464"/>
      <c r="AW345" s="464"/>
      <c r="AX345" s="464"/>
      <c r="AY345" s="464"/>
      <c r="AZ345" s="464"/>
      <c r="BA345" s="464"/>
      <c r="BB345" s="464"/>
      <c r="BC345" s="464"/>
      <c r="BD345" s="464"/>
      <c r="BE345" s="464"/>
      <c r="BF345" s="464"/>
      <c r="BG345" s="489"/>
      <c r="BH345" s="499" t="s">
        <v>910</v>
      </c>
      <c r="BI345" s="464"/>
      <c r="BJ345" s="464"/>
      <c r="BK345" s="464"/>
      <c r="BL345" s="464"/>
      <c r="BM345" s="464"/>
      <c r="BN345" s="464"/>
      <c r="BO345" s="464"/>
    </row>
    <row r="346" spans="1:67" s="477" customFormat="1" ht="15" x14ac:dyDescent="0.25">
      <c r="A346" s="531"/>
      <c r="B346" s="498"/>
      <c r="C346" s="2733" t="s">
        <v>879</v>
      </c>
      <c r="D346" s="2733"/>
      <c r="E346" s="2733"/>
      <c r="F346" s="2733"/>
      <c r="G346" s="2733"/>
      <c r="H346" s="2733"/>
      <c r="I346" s="2733"/>
      <c r="J346" s="2733"/>
      <c r="K346" s="2733"/>
      <c r="L346" s="2733"/>
      <c r="M346" s="2733"/>
      <c r="N346" s="2733"/>
      <c r="O346" s="2733"/>
      <c r="P346" s="545"/>
      <c r="Q346" s="467"/>
      <c r="R346" s="467"/>
      <c r="S346" s="462"/>
      <c r="T346" s="462"/>
      <c r="U346" s="462"/>
      <c r="V346" s="462"/>
      <c r="W346" s="462"/>
      <c r="X346" s="462"/>
      <c r="Y346" s="462"/>
      <c r="Z346" s="462"/>
      <c r="AA346" s="462"/>
      <c r="AB346" s="464"/>
      <c r="AC346" s="464"/>
      <c r="AD346" s="464"/>
      <c r="AE346" s="464"/>
      <c r="AF346" s="464"/>
      <c r="AG346" s="464"/>
      <c r="AH346" s="464"/>
      <c r="AI346" s="464"/>
      <c r="AJ346" s="464"/>
      <c r="AK346" s="464"/>
      <c r="AL346" s="464"/>
      <c r="AM346" s="464"/>
      <c r="AN346" s="464"/>
      <c r="AO346" s="464"/>
      <c r="AP346" s="464"/>
      <c r="AQ346" s="464"/>
      <c r="AR346" s="464"/>
      <c r="AS346" s="464"/>
      <c r="AT346" s="464"/>
      <c r="AU346" s="464"/>
      <c r="AV346" s="464"/>
      <c r="AW346" s="464"/>
      <c r="AX346" s="464"/>
      <c r="AY346" s="464"/>
      <c r="AZ346" s="464"/>
      <c r="BA346" s="464"/>
      <c r="BB346" s="464"/>
      <c r="BC346" s="464"/>
      <c r="BD346" s="464"/>
      <c r="BE346" s="464"/>
      <c r="BF346" s="464"/>
      <c r="BG346" s="489"/>
      <c r="BH346" s="499" t="s">
        <v>879</v>
      </c>
      <c r="BI346" s="464"/>
      <c r="BJ346" s="464"/>
      <c r="BK346" s="464"/>
      <c r="BL346" s="464"/>
      <c r="BM346" s="464"/>
      <c r="BN346" s="464"/>
      <c r="BO346" s="464"/>
    </row>
    <row r="347" spans="1:67" s="477" customFormat="1" ht="15" x14ac:dyDescent="0.25">
      <c r="A347" s="531"/>
      <c r="B347" s="498"/>
      <c r="C347" s="2733" t="s">
        <v>880</v>
      </c>
      <c r="D347" s="2733"/>
      <c r="E347" s="2733"/>
      <c r="F347" s="2733"/>
      <c r="G347" s="2733"/>
      <c r="H347" s="2733"/>
      <c r="I347" s="2733"/>
      <c r="J347" s="2733"/>
      <c r="K347" s="2733"/>
      <c r="L347" s="2733"/>
      <c r="M347" s="2733"/>
      <c r="N347" s="2733"/>
      <c r="O347" s="2733"/>
      <c r="P347" s="544">
        <v>611493.31000000006</v>
      </c>
      <c r="Q347" s="467"/>
      <c r="R347" s="467"/>
      <c r="S347" s="462"/>
      <c r="T347" s="462"/>
      <c r="U347" s="462"/>
      <c r="V347" s="462"/>
      <c r="W347" s="462"/>
      <c r="X347" s="462"/>
      <c r="Y347" s="462"/>
      <c r="Z347" s="462"/>
      <c r="AA347" s="462"/>
      <c r="AB347" s="464"/>
      <c r="AC347" s="464"/>
      <c r="AD347" s="464"/>
      <c r="AE347" s="464"/>
      <c r="AF347" s="464"/>
      <c r="AG347" s="464"/>
      <c r="AH347" s="464"/>
      <c r="AI347" s="464"/>
      <c r="AJ347" s="464"/>
      <c r="AK347" s="464"/>
      <c r="AL347" s="464"/>
      <c r="AM347" s="464"/>
      <c r="AN347" s="464"/>
      <c r="AO347" s="464"/>
      <c r="AP347" s="464"/>
      <c r="AQ347" s="464"/>
      <c r="AR347" s="464"/>
      <c r="AS347" s="464"/>
      <c r="AT347" s="464"/>
      <c r="AU347" s="464"/>
      <c r="AV347" s="464"/>
      <c r="AW347" s="464"/>
      <c r="AX347" s="464"/>
      <c r="AY347" s="464"/>
      <c r="AZ347" s="464"/>
      <c r="BA347" s="464"/>
      <c r="BB347" s="464"/>
      <c r="BC347" s="464"/>
      <c r="BD347" s="464"/>
      <c r="BE347" s="464"/>
      <c r="BF347" s="464"/>
      <c r="BG347" s="489"/>
      <c r="BH347" s="499" t="s">
        <v>880</v>
      </c>
      <c r="BI347" s="464"/>
      <c r="BJ347" s="464"/>
      <c r="BK347" s="464"/>
      <c r="BL347" s="464"/>
      <c r="BM347" s="464"/>
      <c r="BN347" s="464"/>
      <c r="BO347" s="464"/>
    </row>
    <row r="348" spans="1:67" s="477" customFormat="1" ht="15" x14ac:dyDescent="0.25">
      <c r="A348" s="531"/>
      <c r="B348" s="498"/>
      <c r="C348" s="2733" t="s">
        <v>881</v>
      </c>
      <c r="D348" s="2733"/>
      <c r="E348" s="2733"/>
      <c r="F348" s="2733"/>
      <c r="G348" s="2733"/>
      <c r="H348" s="2733"/>
      <c r="I348" s="2733"/>
      <c r="J348" s="2733"/>
      <c r="K348" s="2733"/>
      <c r="L348" s="2733"/>
      <c r="M348" s="2733"/>
      <c r="N348" s="2733"/>
      <c r="O348" s="2733"/>
      <c r="P348" s="544">
        <v>434904.58</v>
      </c>
      <c r="Q348" s="467"/>
      <c r="R348" s="467"/>
      <c r="S348" s="462"/>
      <c r="T348" s="462"/>
      <c r="U348" s="462"/>
      <c r="V348" s="462"/>
      <c r="W348" s="462"/>
      <c r="X348" s="462"/>
      <c r="Y348" s="462"/>
      <c r="Z348" s="462"/>
      <c r="AA348" s="462"/>
      <c r="AB348" s="464"/>
      <c r="AC348" s="464"/>
      <c r="AD348" s="464"/>
      <c r="AE348" s="464"/>
      <c r="AF348" s="464"/>
      <c r="AG348" s="464"/>
      <c r="AH348" s="464"/>
      <c r="AI348" s="464"/>
      <c r="AJ348" s="464"/>
      <c r="AK348" s="464"/>
      <c r="AL348" s="464"/>
      <c r="AM348" s="464"/>
      <c r="AN348" s="464"/>
      <c r="AO348" s="464"/>
      <c r="AP348" s="464"/>
      <c r="AQ348" s="464"/>
      <c r="AR348" s="464"/>
      <c r="AS348" s="464"/>
      <c r="AT348" s="464"/>
      <c r="AU348" s="464"/>
      <c r="AV348" s="464"/>
      <c r="AW348" s="464"/>
      <c r="AX348" s="464"/>
      <c r="AY348" s="464"/>
      <c r="AZ348" s="464"/>
      <c r="BA348" s="464"/>
      <c r="BB348" s="464"/>
      <c r="BC348" s="464"/>
      <c r="BD348" s="464"/>
      <c r="BE348" s="464"/>
      <c r="BF348" s="464"/>
      <c r="BG348" s="489"/>
      <c r="BH348" s="499" t="s">
        <v>881</v>
      </c>
      <c r="BI348" s="464"/>
      <c r="BJ348" s="464"/>
      <c r="BK348" s="464"/>
      <c r="BL348" s="464"/>
      <c r="BM348" s="464"/>
      <c r="BN348" s="464"/>
      <c r="BO348" s="464"/>
    </row>
    <row r="349" spans="1:67" s="477" customFormat="1" ht="15" x14ac:dyDescent="0.25">
      <c r="A349" s="531"/>
      <c r="B349" s="498"/>
      <c r="C349" s="2733" t="s">
        <v>882</v>
      </c>
      <c r="D349" s="2733"/>
      <c r="E349" s="2733"/>
      <c r="F349" s="2733"/>
      <c r="G349" s="2733"/>
      <c r="H349" s="2733"/>
      <c r="I349" s="2733"/>
      <c r="J349" s="2733"/>
      <c r="K349" s="2733"/>
      <c r="L349" s="2733"/>
      <c r="M349" s="2733"/>
      <c r="N349" s="2733"/>
      <c r="O349" s="2733"/>
      <c r="P349" s="544">
        <v>110366.5</v>
      </c>
      <c r="Q349" s="467"/>
      <c r="R349" s="467"/>
      <c r="S349" s="462"/>
      <c r="T349" s="462"/>
      <c r="U349" s="462"/>
      <c r="V349" s="462"/>
      <c r="W349" s="462"/>
      <c r="X349" s="462"/>
      <c r="Y349" s="462"/>
      <c r="Z349" s="462"/>
      <c r="AA349" s="462"/>
      <c r="AB349" s="464"/>
      <c r="AC349" s="464"/>
      <c r="AD349" s="464"/>
      <c r="AE349" s="464"/>
      <c r="AF349" s="464"/>
      <c r="AG349" s="464"/>
      <c r="AH349" s="464"/>
      <c r="AI349" s="464"/>
      <c r="AJ349" s="464"/>
      <c r="AK349" s="464"/>
      <c r="AL349" s="464"/>
      <c r="AM349" s="464"/>
      <c r="AN349" s="464"/>
      <c r="AO349" s="464"/>
      <c r="AP349" s="464"/>
      <c r="AQ349" s="464"/>
      <c r="AR349" s="464"/>
      <c r="AS349" s="464"/>
      <c r="AT349" s="464"/>
      <c r="AU349" s="464"/>
      <c r="AV349" s="464"/>
      <c r="AW349" s="464"/>
      <c r="AX349" s="464"/>
      <c r="AY349" s="464"/>
      <c r="AZ349" s="464"/>
      <c r="BA349" s="464"/>
      <c r="BB349" s="464"/>
      <c r="BC349" s="464"/>
      <c r="BD349" s="464"/>
      <c r="BE349" s="464"/>
      <c r="BF349" s="464"/>
      <c r="BG349" s="489"/>
      <c r="BH349" s="499" t="s">
        <v>882</v>
      </c>
      <c r="BI349" s="464"/>
      <c r="BJ349" s="464"/>
      <c r="BK349" s="464"/>
      <c r="BL349" s="464"/>
      <c r="BM349" s="464"/>
      <c r="BN349" s="464"/>
      <c r="BO349" s="464"/>
    </row>
    <row r="350" spans="1:67" s="477" customFormat="1" ht="15" x14ac:dyDescent="0.25">
      <c r="A350" s="531"/>
      <c r="B350" s="498"/>
      <c r="C350" s="2733" t="s">
        <v>883</v>
      </c>
      <c r="D350" s="2733"/>
      <c r="E350" s="2733"/>
      <c r="F350" s="2733"/>
      <c r="G350" s="2733"/>
      <c r="H350" s="2733"/>
      <c r="I350" s="2733"/>
      <c r="J350" s="2733"/>
      <c r="K350" s="2733"/>
      <c r="L350" s="2733"/>
      <c r="M350" s="2733"/>
      <c r="N350" s="2733"/>
      <c r="O350" s="2733"/>
      <c r="P350" s="544">
        <v>3256068.45</v>
      </c>
      <c r="Q350" s="467"/>
      <c r="R350" s="467"/>
      <c r="S350" s="462"/>
      <c r="T350" s="462"/>
      <c r="U350" s="462"/>
      <c r="V350" s="462"/>
      <c r="W350" s="462"/>
      <c r="X350" s="462"/>
      <c r="Y350" s="462"/>
      <c r="Z350" s="462"/>
      <c r="AA350" s="462"/>
      <c r="AB350" s="464"/>
      <c r="AC350" s="464"/>
      <c r="AD350" s="464"/>
      <c r="AE350" s="464"/>
      <c r="AF350" s="464"/>
      <c r="AG350" s="464"/>
      <c r="AH350" s="464"/>
      <c r="AI350" s="464"/>
      <c r="AJ350" s="464"/>
      <c r="AK350" s="464"/>
      <c r="AL350" s="464"/>
      <c r="AM350" s="464"/>
      <c r="AN350" s="464"/>
      <c r="AO350" s="464"/>
      <c r="AP350" s="464"/>
      <c r="AQ350" s="464"/>
      <c r="AR350" s="464"/>
      <c r="AS350" s="464"/>
      <c r="AT350" s="464"/>
      <c r="AU350" s="464"/>
      <c r="AV350" s="464"/>
      <c r="AW350" s="464"/>
      <c r="AX350" s="464"/>
      <c r="AY350" s="464"/>
      <c r="AZ350" s="464"/>
      <c r="BA350" s="464"/>
      <c r="BB350" s="464"/>
      <c r="BC350" s="464"/>
      <c r="BD350" s="464"/>
      <c r="BE350" s="464"/>
      <c r="BF350" s="464"/>
      <c r="BG350" s="489"/>
      <c r="BH350" s="499" t="s">
        <v>883</v>
      </c>
      <c r="BI350" s="464"/>
      <c r="BJ350" s="464"/>
      <c r="BK350" s="464"/>
      <c r="BL350" s="464"/>
      <c r="BM350" s="464"/>
      <c r="BN350" s="464"/>
      <c r="BO350" s="464"/>
    </row>
    <row r="351" spans="1:67" s="477" customFormat="1" ht="15" x14ac:dyDescent="0.25">
      <c r="A351" s="531"/>
      <c r="B351" s="498"/>
      <c r="C351" s="2733" t="s">
        <v>884</v>
      </c>
      <c r="D351" s="2733"/>
      <c r="E351" s="2733"/>
      <c r="F351" s="2733"/>
      <c r="G351" s="2733"/>
      <c r="H351" s="2733"/>
      <c r="I351" s="2733"/>
      <c r="J351" s="2733"/>
      <c r="K351" s="2733"/>
      <c r="L351" s="2733"/>
      <c r="M351" s="2733"/>
      <c r="N351" s="2733"/>
      <c r="O351" s="2733"/>
      <c r="P351" s="544">
        <v>17189.68</v>
      </c>
      <c r="Q351" s="467"/>
      <c r="R351" s="467"/>
      <c r="S351" s="462"/>
      <c r="T351" s="462"/>
      <c r="U351" s="462"/>
      <c r="V351" s="462"/>
      <c r="W351" s="462"/>
      <c r="X351" s="462"/>
      <c r="Y351" s="462"/>
      <c r="Z351" s="462"/>
      <c r="AA351" s="462"/>
      <c r="AB351" s="464"/>
      <c r="AC351" s="464"/>
      <c r="AD351" s="464"/>
      <c r="AE351" s="464"/>
      <c r="AF351" s="464"/>
      <c r="AG351" s="464"/>
      <c r="AH351" s="464"/>
      <c r="AI351" s="464"/>
      <c r="AJ351" s="464"/>
      <c r="AK351" s="464"/>
      <c r="AL351" s="464"/>
      <c r="AM351" s="464"/>
      <c r="AN351" s="464"/>
      <c r="AO351" s="464"/>
      <c r="AP351" s="464"/>
      <c r="AQ351" s="464"/>
      <c r="AR351" s="464"/>
      <c r="AS351" s="464"/>
      <c r="AT351" s="464"/>
      <c r="AU351" s="464"/>
      <c r="AV351" s="464"/>
      <c r="AW351" s="464"/>
      <c r="AX351" s="464"/>
      <c r="AY351" s="464"/>
      <c r="AZ351" s="464"/>
      <c r="BA351" s="464"/>
      <c r="BB351" s="464"/>
      <c r="BC351" s="464"/>
      <c r="BD351" s="464"/>
      <c r="BE351" s="464"/>
      <c r="BF351" s="464"/>
      <c r="BG351" s="489"/>
      <c r="BH351" s="499" t="s">
        <v>884</v>
      </c>
      <c r="BI351" s="464"/>
      <c r="BJ351" s="464"/>
      <c r="BK351" s="464"/>
      <c r="BL351" s="464"/>
      <c r="BM351" s="464"/>
      <c r="BN351" s="464"/>
      <c r="BO351" s="464"/>
    </row>
    <row r="352" spans="1:67" s="477" customFormat="1" ht="15" x14ac:dyDescent="0.25">
      <c r="A352" s="531"/>
      <c r="B352" s="498"/>
      <c r="C352" s="2733" t="s">
        <v>885</v>
      </c>
      <c r="D352" s="2733"/>
      <c r="E352" s="2733"/>
      <c r="F352" s="2733"/>
      <c r="G352" s="2733"/>
      <c r="H352" s="2733"/>
      <c r="I352" s="2733"/>
      <c r="J352" s="2733"/>
      <c r="K352" s="2733"/>
      <c r="L352" s="2733"/>
      <c r="M352" s="2733"/>
      <c r="N352" s="2733"/>
      <c r="O352" s="2733"/>
      <c r="P352" s="544">
        <v>5481772.25</v>
      </c>
      <c r="Q352" s="467"/>
      <c r="R352" s="467"/>
      <c r="S352" s="462"/>
      <c r="T352" s="462"/>
      <c r="U352" s="462"/>
      <c r="V352" s="462"/>
      <c r="W352" s="462"/>
      <c r="X352" s="462"/>
      <c r="Y352" s="462"/>
      <c r="Z352" s="462"/>
      <c r="AA352" s="462"/>
      <c r="AB352" s="464"/>
      <c r="AC352" s="464"/>
      <c r="AD352" s="464"/>
      <c r="AE352" s="464"/>
      <c r="AF352" s="464"/>
      <c r="AG352" s="464"/>
      <c r="AH352" s="464"/>
      <c r="AI352" s="464"/>
      <c r="AJ352" s="464"/>
      <c r="AK352" s="464"/>
      <c r="AL352" s="464"/>
      <c r="AM352" s="464"/>
      <c r="AN352" s="464"/>
      <c r="AO352" s="464"/>
      <c r="AP352" s="464"/>
      <c r="AQ352" s="464"/>
      <c r="AR352" s="464"/>
      <c r="AS352" s="464"/>
      <c r="AT352" s="464"/>
      <c r="AU352" s="464"/>
      <c r="AV352" s="464"/>
      <c r="AW352" s="464"/>
      <c r="AX352" s="464"/>
      <c r="AY352" s="464"/>
      <c r="AZ352" s="464"/>
      <c r="BA352" s="464"/>
      <c r="BB352" s="464"/>
      <c r="BC352" s="464"/>
      <c r="BD352" s="464"/>
      <c r="BE352" s="464"/>
      <c r="BF352" s="464"/>
      <c r="BG352" s="489"/>
      <c r="BH352" s="499" t="s">
        <v>885</v>
      </c>
      <c r="BI352" s="464"/>
      <c r="BJ352" s="464"/>
      <c r="BK352" s="464"/>
      <c r="BL352" s="464"/>
      <c r="BM352" s="464"/>
      <c r="BN352" s="464"/>
      <c r="BO352" s="464"/>
    </row>
    <row r="353" spans="1:67" s="477" customFormat="1" ht="15" x14ac:dyDescent="0.25">
      <c r="A353" s="531"/>
      <c r="B353" s="498"/>
      <c r="C353" s="2733" t="s">
        <v>886</v>
      </c>
      <c r="D353" s="2733"/>
      <c r="E353" s="2733"/>
      <c r="F353" s="2733"/>
      <c r="G353" s="2733"/>
      <c r="H353" s="2733"/>
      <c r="I353" s="2733"/>
      <c r="J353" s="2733"/>
      <c r="K353" s="2733"/>
      <c r="L353" s="2733"/>
      <c r="M353" s="2733"/>
      <c r="N353" s="2733"/>
      <c r="O353" s="2733"/>
      <c r="P353" s="544">
        <v>5464582.5700000003</v>
      </c>
      <c r="Q353" s="467"/>
      <c r="R353" s="467"/>
      <c r="S353" s="462"/>
      <c r="T353" s="462"/>
      <c r="U353" s="462"/>
      <c r="V353" s="462"/>
      <c r="W353" s="462"/>
      <c r="X353" s="462"/>
      <c r="Y353" s="462"/>
      <c r="Z353" s="462"/>
      <c r="AA353" s="462"/>
      <c r="AB353" s="464"/>
      <c r="AC353" s="464"/>
      <c r="AD353" s="464"/>
      <c r="AE353" s="464"/>
      <c r="AF353" s="464"/>
      <c r="AG353" s="464"/>
      <c r="AH353" s="464"/>
      <c r="AI353" s="464"/>
      <c r="AJ353" s="464"/>
      <c r="AK353" s="464"/>
      <c r="AL353" s="464"/>
      <c r="AM353" s="464"/>
      <c r="AN353" s="464"/>
      <c r="AO353" s="464"/>
      <c r="AP353" s="464"/>
      <c r="AQ353" s="464"/>
      <c r="AR353" s="464"/>
      <c r="AS353" s="464"/>
      <c r="AT353" s="464"/>
      <c r="AU353" s="464"/>
      <c r="AV353" s="464"/>
      <c r="AW353" s="464"/>
      <c r="AX353" s="464"/>
      <c r="AY353" s="464"/>
      <c r="AZ353" s="464"/>
      <c r="BA353" s="464"/>
      <c r="BB353" s="464"/>
      <c r="BC353" s="464"/>
      <c r="BD353" s="464"/>
      <c r="BE353" s="464"/>
      <c r="BF353" s="464"/>
      <c r="BG353" s="489"/>
      <c r="BH353" s="499" t="s">
        <v>886</v>
      </c>
      <c r="BI353" s="464"/>
      <c r="BJ353" s="464"/>
      <c r="BK353" s="464"/>
      <c r="BL353" s="464"/>
      <c r="BM353" s="464"/>
      <c r="BN353" s="464"/>
      <c r="BO353" s="464"/>
    </row>
    <row r="354" spans="1:67" s="477" customFormat="1" ht="15" x14ac:dyDescent="0.25">
      <c r="A354" s="531"/>
      <c r="B354" s="498"/>
      <c r="C354" s="2733" t="s">
        <v>887</v>
      </c>
      <c r="D354" s="2733"/>
      <c r="E354" s="2733"/>
      <c r="F354" s="2733"/>
      <c r="G354" s="2733"/>
      <c r="H354" s="2733"/>
      <c r="I354" s="2733"/>
      <c r="J354" s="2733"/>
      <c r="K354" s="2733"/>
      <c r="L354" s="2733"/>
      <c r="M354" s="2733"/>
      <c r="N354" s="2733"/>
      <c r="O354" s="2733"/>
      <c r="P354" s="545"/>
      <c r="Q354" s="467"/>
      <c r="R354" s="467"/>
      <c r="S354" s="462"/>
      <c r="T354" s="462"/>
      <c r="U354" s="462"/>
      <c r="V354" s="462"/>
      <c r="W354" s="462"/>
      <c r="X354" s="462"/>
      <c r="Y354" s="462"/>
      <c r="Z354" s="462"/>
      <c r="AA354" s="462"/>
      <c r="AB354" s="464"/>
      <c r="AC354" s="464"/>
      <c r="AD354" s="464"/>
      <c r="AE354" s="464"/>
      <c r="AF354" s="464"/>
      <c r="AG354" s="464"/>
      <c r="AH354" s="464"/>
      <c r="AI354" s="464"/>
      <c r="AJ354" s="464"/>
      <c r="AK354" s="464"/>
      <c r="AL354" s="464"/>
      <c r="AM354" s="464"/>
      <c r="AN354" s="464"/>
      <c r="AO354" s="464"/>
      <c r="AP354" s="464"/>
      <c r="AQ354" s="464"/>
      <c r="AR354" s="464"/>
      <c r="AS354" s="464"/>
      <c r="AT354" s="464"/>
      <c r="AU354" s="464"/>
      <c r="AV354" s="464"/>
      <c r="AW354" s="464"/>
      <c r="AX354" s="464"/>
      <c r="AY354" s="464"/>
      <c r="AZ354" s="464"/>
      <c r="BA354" s="464"/>
      <c r="BB354" s="464"/>
      <c r="BC354" s="464"/>
      <c r="BD354" s="464"/>
      <c r="BE354" s="464"/>
      <c r="BF354" s="464"/>
      <c r="BG354" s="489"/>
      <c r="BH354" s="499" t="s">
        <v>887</v>
      </c>
      <c r="BI354" s="464"/>
      <c r="BJ354" s="464"/>
      <c r="BK354" s="464"/>
      <c r="BL354" s="464"/>
      <c r="BM354" s="464"/>
      <c r="BN354" s="464"/>
      <c r="BO354" s="464"/>
    </row>
    <row r="355" spans="1:67" s="477" customFormat="1" ht="15" x14ac:dyDescent="0.25">
      <c r="A355" s="531"/>
      <c r="B355" s="498"/>
      <c r="C355" s="2733" t="s">
        <v>888</v>
      </c>
      <c r="D355" s="2733"/>
      <c r="E355" s="2733"/>
      <c r="F355" s="2733"/>
      <c r="G355" s="2733"/>
      <c r="H355" s="2733"/>
      <c r="I355" s="2733"/>
      <c r="J355" s="2733"/>
      <c r="K355" s="2733"/>
      <c r="L355" s="2733"/>
      <c r="M355" s="2733"/>
      <c r="N355" s="2733"/>
      <c r="O355" s="2733"/>
      <c r="P355" s="544">
        <v>611493.31000000006</v>
      </c>
      <c r="Q355" s="467"/>
      <c r="R355" s="467"/>
      <c r="S355" s="462"/>
      <c r="T355" s="462"/>
      <c r="U355" s="462"/>
      <c r="V355" s="462"/>
      <c r="W355" s="462"/>
      <c r="X355" s="462"/>
      <c r="Y355" s="462"/>
      <c r="Z355" s="462"/>
      <c r="AA355" s="462"/>
      <c r="AB355" s="464"/>
      <c r="AC355" s="464"/>
      <c r="AD355" s="464"/>
      <c r="AE355" s="464"/>
      <c r="AF355" s="464"/>
      <c r="AG355" s="464"/>
      <c r="AH355" s="464"/>
      <c r="AI355" s="464"/>
      <c r="AJ355" s="464"/>
      <c r="AK355" s="464"/>
      <c r="AL355" s="464"/>
      <c r="AM355" s="464"/>
      <c r="AN355" s="464"/>
      <c r="AO355" s="464"/>
      <c r="AP355" s="464"/>
      <c r="AQ355" s="464"/>
      <c r="AR355" s="464"/>
      <c r="AS355" s="464"/>
      <c r="AT355" s="464"/>
      <c r="AU355" s="464"/>
      <c r="AV355" s="464"/>
      <c r="AW355" s="464"/>
      <c r="AX355" s="464"/>
      <c r="AY355" s="464"/>
      <c r="AZ355" s="464"/>
      <c r="BA355" s="464"/>
      <c r="BB355" s="464"/>
      <c r="BC355" s="464"/>
      <c r="BD355" s="464"/>
      <c r="BE355" s="464"/>
      <c r="BF355" s="464"/>
      <c r="BG355" s="489"/>
      <c r="BH355" s="499" t="s">
        <v>888</v>
      </c>
      <c r="BI355" s="464"/>
      <c r="BJ355" s="464"/>
      <c r="BK355" s="464"/>
      <c r="BL355" s="464"/>
      <c r="BM355" s="464"/>
      <c r="BN355" s="464"/>
      <c r="BO355" s="464"/>
    </row>
    <row r="356" spans="1:67" s="477" customFormat="1" ht="15" x14ac:dyDescent="0.25">
      <c r="A356" s="531"/>
      <c r="B356" s="498"/>
      <c r="C356" s="2733" t="s">
        <v>889</v>
      </c>
      <c r="D356" s="2733"/>
      <c r="E356" s="2733"/>
      <c r="F356" s="2733"/>
      <c r="G356" s="2733"/>
      <c r="H356" s="2733"/>
      <c r="I356" s="2733"/>
      <c r="J356" s="2733"/>
      <c r="K356" s="2733"/>
      <c r="L356" s="2733"/>
      <c r="M356" s="2733"/>
      <c r="N356" s="2733"/>
      <c r="O356" s="2733"/>
      <c r="P356" s="544">
        <v>434904.58</v>
      </c>
      <c r="Q356" s="467"/>
      <c r="R356" s="467"/>
      <c r="S356" s="462"/>
      <c r="T356" s="462"/>
      <c r="U356" s="462"/>
      <c r="V356" s="462"/>
      <c r="W356" s="462"/>
      <c r="X356" s="462"/>
      <c r="Y356" s="462"/>
      <c r="Z356" s="462"/>
      <c r="AA356" s="462"/>
      <c r="AB356" s="464"/>
      <c r="AC356" s="464"/>
      <c r="AD356" s="464"/>
      <c r="AE356" s="464"/>
      <c r="AF356" s="464"/>
      <c r="AG356" s="464"/>
      <c r="AH356" s="464"/>
      <c r="AI356" s="464"/>
      <c r="AJ356" s="464"/>
      <c r="AK356" s="464"/>
      <c r="AL356" s="464"/>
      <c r="AM356" s="464"/>
      <c r="AN356" s="464"/>
      <c r="AO356" s="464"/>
      <c r="AP356" s="464"/>
      <c r="AQ356" s="464"/>
      <c r="AR356" s="464"/>
      <c r="AS356" s="464"/>
      <c r="AT356" s="464"/>
      <c r="AU356" s="464"/>
      <c r="AV356" s="464"/>
      <c r="AW356" s="464"/>
      <c r="AX356" s="464"/>
      <c r="AY356" s="464"/>
      <c r="AZ356" s="464"/>
      <c r="BA356" s="464"/>
      <c r="BB356" s="464"/>
      <c r="BC356" s="464"/>
      <c r="BD356" s="464"/>
      <c r="BE356" s="464"/>
      <c r="BF356" s="464"/>
      <c r="BG356" s="489"/>
      <c r="BH356" s="499" t="s">
        <v>889</v>
      </c>
      <c r="BI356" s="464"/>
      <c r="BJ356" s="464"/>
      <c r="BK356" s="464"/>
      <c r="BL356" s="464"/>
      <c r="BM356" s="464"/>
      <c r="BN356" s="464"/>
      <c r="BO356" s="464"/>
    </row>
    <row r="357" spans="1:67" s="477" customFormat="1" ht="15" x14ac:dyDescent="0.25">
      <c r="A357" s="531"/>
      <c r="B357" s="498"/>
      <c r="C357" s="2733" t="s">
        <v>890</v>
      </c>
      <c r="D357" s="2733"/>
      <c r="E357" s="2733"/>
      <c r="F357" s="2733"/>
      <c r="G357" s="2733"/>
      <c r="H357" s="2733"/>
      <c r="I357" s="2733"/>
      <c r="J357" s="2733"/>
      <c r="K357" s="2733"/>
      <c r="L357" s="2733"/>
      <c r="M357" s="2733"/>
      <c r="N357" s="2733"/>
      <c r="O357" s="2733"/>
      <c r="P357" s="544">
        <v>110366.5</v>
      </c>
      <c r="Q357" s="467"/>
      <c r="R357" s="467"/>
      <c r="S357" s="462"/>
      <c r="T357" s="462"/>
      <c r="U357" s="462"/>
      <c r="V357" s="462"/>
      <c r="W357" s="462"/>
      <c r="X357" s="462"/>
      <c r="Y357" s="462"/>
      <c r="Z357" s="462"/>
      <c r="AA357" s="462"/>
      <c r="AB357" s="464"/>
      <c r="AC357" s="464"/>
      <c r="AD357" s="464"/>
      <c r="AE357" s="464"/>
      <c r="AF357" s="464"/>
      <c r="AG357" s="464"/>
      <c r="AH357" s="464"/>
      <c r="AI357" s="464"/>
      <c r="AJ357" s="464"/>
      <c r="AK357" s="464"/>
      <c r="AL357" s="464"/>
      <c r="AM357" s="464"/>
      <c r="AN357" s="464"/>
      <c r="AO357" s="464"/>
      <c r="AP357" s="464"/>
      <c r="AQ357" s="464"/>
      <c r="AR357" s="464"/>
      <c r="AS357" s="464"/>
      <c r="AT357" s="464"/>
      <c r="AU357" s="464"/>
      <c r="AV357" s="464"/>
      <c r="AW357" s="464"/>
      <c r="AX357" s="464"/>
      <c r="AY357" s="464"/>
      <c r="AZ357" s="464"/>
      <c r="BA357" s="464"/>
      <c r="BB357" s="464"/>
      <c r="BC357" s="464"/>
      <c r="BD357" s="464"/>
      <c r="BE357" s="464"/>
      <c r="BF357" s="464"/>
      <c r="BG357" s="489"/>
      <c r="BH357" s="499" t="s">
        <v>890</v>
      </c>
      <c r="BI357" s="464"/>
      <c r="BJ357" s="464"/>
      <c r="BK357" s="464"/>
      <c r="BL357" s="464"/>
      <c r="BM357" s="464"/>
      <c r="BN357" s="464"/>
      <c r="BO357" s="464"/>
    </row>
    <row r="358" spans="1:67" s="477" customFormat="1" ht="15" x14ac:dyDescent="0.25">
      <c r="A358" s="531"/>
      <c r="B358" s="498"/>
      <c r="C358" s="2733" t="s">
        <v>891</v>
      </c>
      <c r="D358" s="2733"/>
      <c r="E358" s="2733"/>
      <c r="F358" s="2733"/>
      <c r="G358" s="2733"/>
      <c r="H358" s="2733"/>
      <c r="I358" s="2733"/>
      <c r="J358" s="2733"/>
      <c r="K358" s="2733"/>
      <c r="L358" s="2733"/>
      <c r="M358" s="2733"/>
      <c r="N358" s="2733"/>
      <c r="O358" s="2733"/>
      <c r="P358" s="544">
        <v>3256068.45</v>
      </c>
      <c r="Q358" s="467"/>
      <c r="R358" s="467"/>
      <c r="S358" s="462"/>
      <c r="T358" s="462"/>
      <c r="U358" s="462"/>
      <c r="V358" s="462"/>
      <c r="W358" s="462"/>
      <c r="X358" s="462"/>
      <c r="Y358" s="462"/>
      <c r="Z358" s="462"/>
      <c r="AA358" s="462"/>
      <c r="AB358" s="464"/>
      <c r="AC358" s="464"/>
      <c r="AD358" s="464"/>
      <c r="AE358" s="464"/>
      <c r="AF358" s="464"/>
      <c r="AG358" s="464"/>
      <c r="AH358" s="464"/>
      <c r="AI358" s="464"/>
      <c r="AJ358" s="464"/>
      <c r="AK358" s="464"/>
      <c r="AL358" s="464"/>
      <c r="AM358" s="464"/>
      <c r="AN358" s="464"/>
      <c r="AO358" s="464"/>
      <c r="AP358" s="464"/>
      <c r="AQ358" s="464"/>
      <c r="AR358" s="464"/>
      <c r="AS358" s="464"/>
      <c r="AT358" s="464"/>
      <c r="AU358" s="464"/>
      <c r="AV358" s="464"/>
      <c r="AW358" s="464"/>
      <c r="AX358" s="464"/>
      <c r="AY358" s="464"/>
      <c r="AZ358" s="464"/>
      <c r="BA358" s="464"/>
      <c r="BB358" s="464"/>
      <c r="BC358" s="464"/>
      <c r="BD358" s="464"/>
      <c r="BE358" s="464"/>
      <c r="BF358" s="464"/>
      <c r="BG358" s="489"/>
      <c r="BH358" s="499" t="s">
        <v>891</v>
      </c>
      <c r="BI358" s="464"/>
      <c r="BJ358" s="464"/>
      <c r="BK358" s="464"/>
      <c r="BL358" s="464"/>
      <c r="BM358" s="464"/>
      <c r="BN358" s="464"/>
      <c r="BO358" s="464"/>
    </row>
    <row r="359" spans="1:67" s="477" customFormat="1" ht="15" x14ac:dyDescent="0.25">
      <c r="A359" s="531"/>
      <c r="B359" s="498"/>
      <c r="C359" s="2733" t="s">
        <v>892</v>
      </c>
      <c r="D359" s="2733"/>
      <c r="E359" s="2733"/>
      <c r="F359" s="2733"/>
      <c r="G359" s="2733"/>
      <c r="H359" s="2733"/>
      <c r="I359" s="2733"/>
      <c r="J359" s="2733"/>
      <c r="K359" s="2733"/>
      <c r="L359" s="2733"/>
      <c r="M359" s="2733"/>
      <c r="N359" s="2733"/>
      <c r="O359" s="2733"/>
      <c r="P359" s="544">
        <v>671329.62</v>
      </c>
      <c r="Q359" s="467"/>
      <c r="R359" s="467"/>
      <c r="S359" s="462"/>
      <c r="T359" s="462"/>
      <c r="U359" s="462"/>
      <c r="V359" s="462"/>
      <c r="W359" s="462"/>
      <c r="X359" s="462"/>
      <c r="Y359" s="462"/>
      <c r="Z359" s="462"/>
      <c r="AA359" s="462"/>
      <c r="AB359" s="464"/>
      <c r="AC359" s="464"/>
      <c r="AD359" s="464"/>
      <c r="AE359" s="464"/>
      <c r="AF359" s="464"/>
      <c r="AG359" s="464"/>
      <c r="AH359" s="464"/>
      <c r="AI359" s="464"/>
      <c r="AJ359" s="464"/>
      <c r="AK359" s="464"/>
      <c r="AL359" s="464"/>
      <c r="AM359" s="464"/>
      <c r="AN359" s="464"/>
      <c r="AO359" s="464"/>
      <c r="AP359" s="464"/>
      <c r="AQ359" s="464"/>
      <c r="AR359" s="464"/>
      <c r="AS359" s="464"/>
      <c r="AT359" s="464"/>
      <c r="AU359" s="464"/>
      <c r="AV359" s="464"/>
      <c r="AW359" s="464"/>
      <c r="AX359" s="464"/>
      <c r="AY359" s="464"/>
      <c r="AZ359" s="464"/>
      <c r="BA359" s="464"/>
      <c r="BB359" s="464"/>
      <c r="BC359" s="464"/>
      <c r="BD359" s="464"/>
      <c r="BE359" s="464"/>
      <c r="BF359" s="464"/>
      <c r="BG359" s="489"/>
      <c r="BH359" s="499" t="s">
        <v>892</v>
      </c>
      <c r="BI359" s="464"/>
      <c r="BJ359" s="464"/>
      <c r="BK359" s="464"/>
      <c r="BL359" s="464"/>
      <c r="BM359" s="464"/>
      <c r="BN359" s="464"/>
      <c r="BO359" s="464"/>
    </row>
    <row r="360" spans="1:67" s="477" customFormat="1" ht="15" x14ac:dyDescent="0.25">
      <c r="A360" s="531"/>
      <c r="B360" s="498"/>
      <c r="C360" s="2733" t="s">
        <v>893</v>
      </c>
      <c r="D360" s="2733"/>
      <c r="E360" s="2733"/>
      <c r="F360" s="2733"/>
      <c r="G360" s="2733"/>
      <c r="H360" s="2733"/>
      <c r="I360" s="2733"/>
      <c r="J360" s="2733"/>
      <c r="K360" s="2733"/>
      <c r="L360" s="2733"/>
      <c r="M360" s="2733"/>
      <c r="N360" s="2733"/>
      <c r="O360" s="2733"/>
      <c r="P360" s="544">
        <v>380420.11</v>
      </c>
      <c r="Q360" s="467"/>
      <c r="R360" s="467"/>
      <c r="S360" s="462"/>
      <c r="T360" s="462"/>
      <c r="U360" s="462"/>
      <c r="V360" s="462"/>
      <c r="W360" s="462"/>
      <c r="X360" s="462"/>
      <c r="Y360" s="462"/>
      <c r="Z360" s="462"/>
      <c r="AA360" s="462"/>
      <c r="AB360" s="464"/>
      <c r="AC360" s="464"/>
      <c r="AD360" s="464"/>
      <c r="AE360" s="464"/>
      <c r="AF360" s="464"/>
      <c r="AG360" s="464"/>
      <c r="AH360" s="464"/>
      <c r="AI360" s="464"/>
      <c r="AJ360" s="464"/>
      <c r="AK360" s="464"/>
      <c r="AL360" s="464"/>
      <c r="AM360" s="464"/>
      <c r="AN360" s="464"/>
      <c r="AO360" s="464"/>
      <c r="AP360" s="464"/>
      <c r="AQ360" s="464"/>
      <c r="AR360" s="464"/>
      <c r="AS360" s="464"/>
      <c r="AT360" s="464"/>
      <c r="AU360" s="464"/>
      <c r="AV360" s="464"/>
      <c r="AW360" s="464"/>
      <c r="AX360" s="464"/>
      <c r="AY360" s="464"/>
      <c r="AZ360" s="464"/>
      <c r="BA360" s="464"/>
      <c r="BB360" s="464"/>
      <c r="BC360" s="464"/>
      <c r="BD360" s="464"/>
      <c r="BE360" s="464"/>
      <c r="BF360" s="464"/>
      <c r="BG360" s="489"/>
      <c r="BH360" s="499" t="s">
        <v>893</v>
      </c>
      <c r="BI360" s="464"/>
      <c r="BJ360" s="464"/>
      <c r="BK360" s="464"/>
      <c r="BL360" s="464"/>
      <c r="BM360" s="464"/>
      <c r="BN360" s="464"/>
      <c r="BO360" s="464"/>
    </row>
    <row r="361" spans="1:67" s="477" customFormat="1" ht="15" x14ac:dyDescent="0.25">
      <c r="A361" s="531"/>
      <c r="B361" s="498"/>
      <c r="C361" s="2733" t="s">
        <v>894</v>
      </c>
      <c r="D361" s="2733"/>
      <c r="E361" s="2733"/>
      <c r="F361" s="2733"/>
      <c r="G361" s="2733"/>
      <c r="H361" s="2733"/>
      <c r="I361" s="2733"/>
      <c r="J361" s="2733"/>
      <c r="K361" s="2733"/>
      <c r="L361" s="2733"/>
      <c r="M361" s="2733"/>
      <c r="N361" s="2733"/>
      <c r="O361" s="2733"/>
      <c r="P361" s="544">
        <v>17189.68</v>
      </c>
      <c r="Q361" s="467"/>
      <c r="R361" s="467"/>
      <c r="S361" s="462"/>
      <c r="T361" s="462"/>
      <c r="U361" s="462"/>
      <c r="V361" s="462"/>
      <c r="W361" s="462"/>
      <c r="X361" s="462"/>
      <c r="Y361" s="462"/>
      <c r="Z361" s="462"/>
      <c r="AA361" s="462"/>
      <c r="AB361" s="464"/>
      <c r="AC361" s="464"/>
      <c r="AD361" s="464"/>
      <c r="AE361" s="464"/>
      <c r="AF361" s="464"/>
      <c r="AG361" s="464"/>
      <c r="AH361" s="464"/>
      <c r="AI361" s="464"/>
      <c r="AJ361" s="464"/>
      <c r="AK361" s="464"/>
      <c r="AL361" s="464"/>
      <c r="AM361" s="464"/>
      <c r="AN361" s="464"/>
      <c r="AO361" s="464"/>
      <c r="AP361" s="464"/>
      <c r="AQ361" s="464"/>
      <c r="AR361" s="464"/>
      <c r="AS361" s="464"/>
      <c r="AT361" s="464"/>
      <c r="AU361" s="464"/>
      <c r="AV361" s="464"/>
      <c r="AW361" s="464"/>
      <c r="AX361" s="464"/>
      <c r="AY361" s="464"/>
      <c r="AZ361" s="464"/>
      <c r="BA361" s="464"/>
      <c r="BB361" s="464"/>
      <c r="BC361" s="464"/>
      <c r="BD361" s="464"/>
      <c r="BE361" s="464"/>
      <c r="BF361" s="464"/>
      <c r="BG361" s="489"/>
      <c r="BH361" s="499" t="s">
        <v>894</v>
      </c>
      <c r="BI361" s="464"/>
      <c r="BJ361" s="464"/>
      <c r="BK361" s="464"/>
      <c r="BL361" s="464"/>
      <c r="BM361" s="464"/>
      <c r="BN361" s="464"/>
      <c r="BO361" s="464"/>
    </row>
    <row r="362" spans="1:67" s="477" customFormat="1" ht="15" x14ac:dyDescent="0.25">
      <c r="A362" s="531"/>
      <c r="B362" s="498"/>
      <c r="C362" s="2733" t="s">
        <v>911</v>
      </c>
      <c r="D362" s="2733"/>
      <c r="E362" s="2733"/>
      <c r="F362" s="2733"/>
      <c r="G362" s="2733"/>
      <c r="H362" s="2733"/>
      <c r="I362" s="2733"/>
      <c r="J362" s="2733"/>
      <c r="K362" s="2733"/>
      <c r="L362" s="2733"/>
      <c r="M362" s="2733"/>
      <c r="N362" s="2733"/>
      <c r="O362" s="2733"/>
      <c r="P362" s="544">
        <v>721859.81</v>
      </c>
      <c r="Q362" s="467"/>
      <c r="R362" s="467"/>
      <c r="S362" s="462"/>
      <c r="T362" s="462"/>
      <c r="U362" s="462"/>
      <c r="V362" s="462"/>
      <c r="W362" s="462"/>
      <c r="X362" s="462"/>
      <c r="Y362" s="462"/>
      <c r="Z362" s="462"/>
      <c r="AA362" s="462"/>
      <c r="AB362" s="464"/>
      <c r="AC362" s="464"/>
      <c r="AD362" s="464"/>
      <c r="AE362" s="464"/>
      <c r="AF362" s="464"/>
      <c r="AG362" s="464"/>
      <c r="AH362" s="464"/>
      <c r="AI362" s="464"/>
      <c r="AJ362" s="464"/>
      <c r="AK362" s="464"/>
      <c r="AL362" s="464"/>
      <c r="AM362" s="464"/>
      <c r="AN362" s="464"/>
      <c r="AO362" s="464"/>
      <c r="AP362" s="464"/>
      <c r="AQ362" s="464"/>
      <c r="AR362" s="464"/>
      <c r="AS362" s="464"/>
      <c r="AT362" s="464"/>
      <c r="AU362" s="464"/>
      <c r="AV362" s="464"/>
      <c r="AW362" s="464"/>
      <c r="AX362" s="464"/>
      <c r="AY362" s="464"/>
      <c r="AZ362" s="464"/>
      <c r="BA362" s="464"/>
      <c r="BB362" s="464"/>
      <c r="BC362" s="464"/>
      <c r="BD362" s="464"/>
      <c r="BE362" s="464"/>
      <c r="BF362" s="464"/>
      <c r="BG362" s="489"/>
      <c r="BH362" s="499" t="s">
        <v>911</v>
      </c>
      <c r="BI362" s="464"/>
      <c r="BJ362" s="464"/>
      <c r="BK362" s="464"/>
      <c r="BL362" s="464"/>
      <c r="BM362" s="464"/>
      <c r="BN362" s="464"/>
      <c r="BO362" s="464"/>
    </row>
    <row r="363" spans="1:67" s="477" customFormat="1" ht="15" x14ac:dyDescent="0.25">
      <c r="A363" s="531"/>
      <c r="B363" s="498"/>
      <c r="C363" s="2733" t="s">
        <v>912</v>
      </c>
      <c r="D363" s="2733"/>
      <c r="E363" s="2733"/>
      <c r="F363" s="2733"/>
      <c r="G363" s="2733"/>
      <c r="H363" s="2733"/>
      <c r="I363" s="2733"/>
      <c r="J363" s="2733"/>
      <c r="K363" s="2733"/>
      <c r="L363" s="2733"/>
      <c r="M363" s="2733"/>
      <c r="N363" s="2733"/>
      <c r="O363" s="2733"/>
      <c r="P363" s="544">
        <v>671329.62</v>
      </c>
      <c r="Q363" s="467"/>
      <c r="R363" s="467"/>
      <c r="S363" s="462"/>
      <c r="T363" s="462"/>
      <c r="U363" s="462"/>
      <c r="V363" s="462"/>
      <c r="W363" s="462"/>
      <c r="X363" s="462"/>
      <c r="Y363" s="462"/>
      <c r="Z363" s="462"/>
      <c r="AA363" s="462"/>
      <c r="AB363" s="464"/>
      <c r="AC363" s="464"/>
      <c r="AD363" s="464"/>
      <c r="AE363" s="464"/>
      <c r="AF363" s="464"/>
      <c r="AG363" s="464"/>
      <c r="AH363" s="464"/>
      <c r="AI363" s="464"/>
      <c r="AJ363" s="464"/>
      <c r="AK363" s="464"/>
      <c r="AL363" s="464"/>
      <c r="AM363" s="464"/>
      <c r="AN363" s="464"/>
      <c r="AO363" s="464"/>
      <c r="AP363" s="464"/>
      <c r="AQ363" s="464"/>
      <c r="AR363" s="464"/>
      <c r="AS363" s="464"/>
      <c r="AT363" s="464"/>
      <c r="AU363" s="464"/>
      <c r="AV363" s="464"/>
      <c r="AW363" s="464"/>
      <c r="AX363" s="464"/>
      <c r="AY363" s="464"/>
      <c r="AZ363" s="464"/>
      <c r="BA363" s="464"/>
      <c r="BB363" s="464"/>
      <c r="BC363" s="464"/>
      <c r="BD363" s="464"/>
      <c r="BE363" s="464"/>
      <c r="BF363" s="464"/>
      <c r="BG363" s="489"/>
      <c r="BH363" s="499" t="s">
        <v>912</v>
      </c>
      <c r="BI363" s="464"/>
      <c r="BJ363" s="464"/>
      <c r="BK363" s="464"/>
      <c r="BL363" s="464"/>
      <c r="BM363" s="464"/>
      <c r="BN363" s="464"/>
      <c r="BO363" s="464"/>
    </row>
    <row r="364" spans="1:67" s="477" customFormat="1" ht="15" x14ac:dyDescent="0.25">
      <c r="A364" s="531"/>
      <c r="B364" s="498"/>
      <c r="C364" s="2733" t="s">
        <v>913</v>
      </c>
      <c r="D364" s="2733"/>
      <c r="E364" s="2733"/>
      <c r="F364" s="2733"/>
      <c r="G364" s="2733"/>
      <c r="H364" s="2733"/>
      <c r="I364" s="2733"/>
      <c r="J364" s="2733"/>
      <c r="K364" s="2733"/>
      <c r="L364" s="2733"/>
      <c r="M364" s="2733"/>
      <c r="N364" s="2733"/>
      <c r="O364" s="2733"/>
      <c r="P364" s="544">
        <v>380420.11</v>
      </c>
      <c r="Q364" s="467"/>
      <c r="R364" s="467"/>
      <c r="S364" s="462"/>
      <c r="T364" s="462"/>
      <c r="U364" s="462"/>
      <c r="V364" s="462"/>
      <c r="W364" s="462"/>
      <c r="X364" s="462"/>
      <c r="Y364" s="462"/>
      <c r="Z364" s="462"/>
      <c r="AA364" s="462"/>
      <c r="AB364" s="464"/>
      <c r="AC364" s="464"/>
      <c r="AD364" s="464"/>
      <c r="AE364" s="464"/>
      <c r="AF364" s="464"/>
      <c r="AG364" s="464"/>
      <c r="AH364" s="464"/>
      <c r="AI364" s="464"/>
      <c r="AJ364" s="464"/>
      <c r="AK364" s="464"/>
      <c r="AL364" s="464"/>
      <c r="AM364" s="464"/>
      <c r="AN364" s="464"/>
      <c r="AO364" s="464"/>
      <c r="AP364" s="464"/>
      <c r="AQ364" s="464"/>
      <c r="AR364" s="464"/>
      <c r="AS364" s="464"/>
      <c r="AT364" s="464"/>
      <c r="AU364" s="464"/>
      <c r="AV364" s="464"/>
      <c r="AW364" s="464"/>
      <c r="AX364" s="464"/>
      <c r="AY364" s="464"/>
      <c r="AZ364" s="464"/>
      <c r="BA364" s="464"/>
      <c r="BB364" s="464"/>
      <c r="BC364" s="464"/>
      <c r="BD364" s="464"/>
      <c r="BE364" s="464"/>
      <c r="BF364" s="464"/>
      <c r="BG364" s="489"/>
      <c r="BH364" s="499" t="s">
        <v>913</v>
      </c>
      <c r="BI364" s="464"/>
      <c r="BJ364" s="464"/>
      <c r="BK364" s="464"/>
      <c r="BL364" s="464"/>
      <c r="BM364" s="464"/>
      <c r="BN364" s="464"/>
      <c r="BO364" s="464"/>
    </row>
    <row r="365" spans="1:67" s="477" customFormat="1" ht="15" x14ac:dyDescent="0.25">
      <c r="A365" s="531"/>
      <c r="B365" s="542"/>
      <c r="C365" s="2793" t="s">
        <v>603</v>
      </c>
      <c r="D365" s="2793"/>
      <c r="E365" s="2793"/>
      <c r="F365" s="2793"/>
      <c r="G365" s="2793"/>
      <c r="H365" s="2793"/>
      <c r="I365" s="2793"/>
      <c r="J365" s="2793"/>
      <c r="K365" s="2793"/>
      <c r="L365" s="2793"/>
      <c r="M365" s="2793"/>
      <c r="N365" s="2793"/>
      <c r="O365" s="2793"/>
      <c r="P365" s="546">
        <v>5481772.25</v>
      </c>
      <c r="Q365" s="467"/>
      <c r="R365" s="467"/>
      <c r="S365" s="462"/>
      <c r="T365" s="462"/>
      <c r="U365" s="462"/>
      <c r="V365" s="462"/>
      <c r="W365" s="462"/>
      <c r="X365" s="462"/>
      <c r="Y365" s="462"/>
      <c r="Z365" s="462"/>
      <c r="AA365" s="462"/>
      <c r="AB365" s="464"/>
      <c r="AC365" s="464"/>
      <c r="AD365" s="464"/>
      <c r="AE365" s="464"/>
      <c r="AF365" s="464"/>
      <c r="AG365" s="464"/>
      <c r="AH365" s="464"/>
      <c r="AI365" s="464"/>
      <c r="AJ365" s="464"/>
      <c r="AK365" s="464"/>
      <c r="AL365" s="464"/>
      <c r="AM365" s="464"/>
      <c r="AN365" s="464"/>
      <c r="AO365" s="464"/>
      <c r="AP365" s="464"/>
      <c r="AQ365" s="464"/>
      <c r="AR365" s="464"/>
      <c r="AS365" s="464"/>
      <c r="AT365" s="464"/>
      <c r="AU365" s="464"/>
      <c r="AV365" s="464"/>
      <c r="AW365" s="464"/>
      <c r="AX365" s="464"/>
      <c r="AY365" s="464"/>
      <c r="AZ365" s="464"/>
      <c r="BA365" s="464"/>
      <c r="BB365" s="464"/>
      <c r="BC365" s="464"/>
      <c r="BD365" s="464"/>
      <c r="BE365" s="464"/>
      <c r="BF365" s="464"/>
      <c r="BG365" s="489"/>
      <c r="BH365" s="499"/>
      <c r="BI365" s="489" t="s">
        <v>603</v>
      </c>
      <c r="BJ365" s="464"/>
      <c r="BK365" s="464"/>
      <c r="BL365" s="464"/>
      <c r="BM365" s="464"/>
      <c r="BN365" s="464"/>
      <c r="BO365" s="464"/>
    </row>
    <row r="366" spans="1:67" s="477" customFormat="1" ht="15" x14ac:dyDescent="0.25">
      <c r="A366" s="531"/>
      <c r="B366" s="542"/>
      <c r="C366" s="2793" t="s">
        <v>898</v>
      </c>
      <c r="D366" s="2793"/>
      <c r="E366" s="2793"/>
      <c r="F366" s="2793"/>
      <c r="G366" s="2793"/>
      <c r="H366" s="2793"/>
      <c r="I366" s="2793"/>
      <c r="J366" s="2793"/>
      <c r="K366" s="2793"/>
      <c r="L366" s="2793"/>
      <c r="M366" s="2793"/>
      <c r="N366" s="2793"/>
      <c r="O366" s="2793"/>
      <c r="P366" s="547"/>
      <c r="Q366" s="467"/>
      <c r="R366" s="467"/>
      <c r="S366" s="462"/>
      <c r="T366" s="462"/>
      <c r="U366" s="462"/>
      <c r="V366" s="462"/>
      <c r="W366" s="462"/>
      <c r="X366" s="462"/>
      <c r="Y366" s="462"/>
      <c r="Z366" s="462"/>
      <c r="AA366" s="462"/>
      <c r="AB366" s="464"/>
      <c r="AC366" s="464"/>
      <c r="AD366" s="464"/>
      <c r="AE366" s="464"/>
      <c r="AF366" s="464"/>
      <c r="AG366" s="464"/>
      <c r="AH366" s="464"/>
      <c r="AI366" s="464"/>
      <c r="AJ366" s="464"/>
      <c r="AK366" s="464"/>
      <c r="AL366" s="464"/>
      <c r="AM366" s="464"/>
      <c r="AN366" s="464"/>
      <c r="AO366" s="464"/>
      <c r="AP366" s="464"/>
      <c r="AQ366" s="464"/>
      <c r="AR366" s="464"/>
      <c r="AS366" s="464"/>
      <c r="AT366" s="464"/>
      <c r="AU366" s="464"/>
      <c r="AV366" s="464"/>
      <c r="AW366" s="464"/>
      <c r="AX366" s="464"/>
      <c r="AY366" s="464"/>
      <c r="AZ366" s="464"/>
      <c r="BA366" s="464"/>
      <c r="BB366" s="464"/>
      <c r="BC366" s="464"/>
      <c r="BD366" s="464"/>
      <c r="BE366" s="464"/>
      <c r="BF366" s="464"/>
      <c r="BG366" s="464"/>
      <c r="BH366" s="464"/>
      <c r="BI366" s="464"/>
      <c r="BJ366" s="489" t="s">
        <v>898</v>
      </c>
      <c r="BK366" s="464"/>
      <c r="BL366" s="464"/>
      <c r="BM366" s="464"/>
      <c r="BN366" s="464"/>
      <c r="BO366" s="464"/>
    </row>
    <row r="367" spans="1:67" s="477" customFormat="1" ht="15" x14ac:dyDescent="0.25">
      <c r="A367" s="531"/>
      <c r="B367" s="542"/>
      <c r="C367" s="2732" t="s">
        <v>899</v>
      </c>
      <c r="D367" s="2732"/>
      <c r="E367" s="2732"/>
      <c r="F367" s="2732"/>
      <c r="G367" s="2732"/>
      <c r="H367" s="2732"/>
      <c r="I367" s="2732"/>
      <c r="J367" s="2732"/>
      <c r="K367" s="850">
        <v>2358.0645749999999</v>
      </c>
      <c r="L367" s="2732"/>
      <c r="M367" s="2732"/>
      <c r="N367" s="2732"/>
      <c r="O367" s="2732"/>
      <c r="P367" s="545"/>
      <c r="Q367" s="467"/>
      <c r="R367" s="467"/>
      <c r="S367" s="462"/>
      <c r="T367" s="462"/>
      <c r="U367" s="462"/>
      <c r="V367" s="462"/>
      <c r="W367" s="462"/>
      <c r="X367" s="462"/>
      <c r="Y367" s="462"/>
      <c r="Z367" s="462"/>
      <c r="AA367" s="462"/>
      <c r="AB367" s="464"/>
      <c r="AC367" s="464"/>
      <c r="AD367" s="464"/>
      <c r="AE367" s="464"/>
      <c r="AF367" s="464"/>
      <c r="AG367" s="464"/>
      <c r="AH367" s="464"/>
      <c r="AI367" s="464"/>
      <c r="AJ367" s="464"/>
      <c r="AK367" s="464"/>
      <c r="AL367" s="464"/>
      <c r="AM367" s="464"/>
      <c r="AN367" s="464"/>
      <c r="AO367" s="464"/>
      <c r="AP367" s="464"/>
      <c r="AQ367" s="464"/>
      <c r="AR367" s="464"/>
      <c r="AS367" s="464"/>
      <c r="AT367" s="464"/>
      <c r="AU367" s="464"/>
      <c r="AV367" s="464"/>
      <c r="AW367" s="464"/>
      <c r="AX367" s="464"/>
      <c r="AY367" s="464"/>
      <c r="AZ367" s="464"/>
      <c r="BA367" s="464"/>
      <c r="BB367" s="464"/>
      <c r="BC367" s="464"/>
      <c r="BD367" s="464"/>
      <c r="BE367" s="464"/>
      <c r="BF367" s="464"/>
      <c r="BG367" s="464"/>
      <c r="BH367" s="464"/>
      <c r="BI367" s="464"/>
      <c r="BJ367" s="489"/>
      <c r="BK367" s="499" t="s">
        <v>899</v>
      </c>
      <c r="BL367" s="464"/>
      <c r="BM367" s="464"/>
      <c r="BN367" s="464"/>
      <c r="BO367" s="464"/>
    </row>
    <row r="368" spans="1:67" s="477" customFormat="1" ht="15" x14ac:dyDescent="0.25">
      <c r="A368" s="531"/>
      <c r="B368" s="542"/>
      <c r="C368" s="2732" t="s">
        <v>900</v>
      </c>
      <c r="D368" s="2732"/>
      <c r="E368" s="2732"/>
      <c r="F368" s="2732"/>
      <c r="G368" s="2732"/>
      <c r="H368" s="2732"/>
      <c r="I368" s="2732"/>
      <c r="J368" s="2732"/>
      <c r="K368" s="850">
        <v>306.01759499999997</v>
      </c>
      <c r="L368" s="2732"/>
      <c r="M368" s="2732"/>
      <c r="N368" s="2732"/>
      <c r="O368" s="2732"/>
      <c r="P368" s="545"/>
      <c r="Q368" s="467"/>
      <c r="R368" s="467"/>
      <c r="S368" s="462"/>
      <c r="T368" s="462"/>
      <c r="U368" s="462"/>
      <c r="V368" s="462"/>
      <c r="W368" s="462"/>
      <c r="X368" s="462"/>
      <c r="Y368" s="462"/>
      <c r="Z368" s="462"/>
      <c r="AA368" s="462"/>
      <c r="AB368" s="464"/>
      <c r="AC368" s="464"/>
      <c r="AD368" s="464"/>
      <c r="AE368" s="464"/>
      <c r="AF368" s="464"/>
      <c r="AG368" s="464"/>
      <c r="AH368" s="464"/>
      <c r="AI368" s="464"/>
      <c r="AJ368" s="464"/>
      <c r="AK368" s="464"/>
      <c r="AL368" s="464"/>
      <c r="AM368" s="464"/>
      <c r="AN368" s="464"/>
      <c r="AO368" s="464"/>
      <c r="AP368" s="464"/>
      <c r="AQ368" s="464"/>
      <c r="AR368" s="464"/>
      <c r="AS368" s="464"/>
      <c r="AT368" s="464"/>
      <c r="AU368" s="464"/>
      <c r="AV368" s="464"/>
      <c r="AW368" s="464"/>
      <c r="AX368" s="464"/>
      <c r="AY368" s="464"/>
      <c r="AZ368" s="464"/>
      <c r="BA368" s="464"/>
      <c r="BB368" s="464"/>
      <c r="BC368" s="464"/>
      <c r="BD368" s="464"/>
      <c r="BE368" s="464"/>
      <c r="BF368" s="464"/>
      <c r="BG368" s="464"/>
      <c r="BH368" s="464"/>
      <c r="BI368" s="464"/>
      <c r="BJ368" s="489"/>
      <c r="BK368" s="499" t="s">
        <v>900</v>
      </c>
      <c r="BL368" s="464"/>
      <c r="BM368" s="464"/>
      <c r="BN368" s="464"/>
      <c r="BO368" s="464"/>
    </row>
    <row r="369" spans="1:67" s="477" customFormat="1" ht="11.25" hidden="1" customHeight="1" x14ac:dyDescent="0.2">
      <c r="A369" s="460"/>
      <c r="B369" s="541"/>
      <c r="C369" s="539"/>
      <c r="D369" s="539"/>
      <c r="E369" s="539"/>
      <c r="F369" s="539"/>
      <c r="G369" s="539"/>
      <c r="H369" s="539"/>
      <c r="I369" s="539"/>
      <c r="J369" s="539"/>
      <c r="K369" s="539"/>
      <c r="L369" s="539"/>
      <c r="M369" s="539"/>
      <c r="N369" s="552"/>
      <c r="O369" s="553"/>
      <c r="P369" s="554"/>
      <c r="Q369" s="467"/>
      <c r="R369" s="467"/>
      <c r="AB369" s="464"/>
      <c r="AC369" s="464"/>
      <c r="AD369" s="464"/>
      <c r="AE369" s="464"/>
      <c r="AF369" s="464"/>
      <c r="AG369" s="464"/>
      <c r="AH369" s="464"/>
      <c r="AI369" s="464"/>
      <c r="AJ369" s="464"/>
      <c r="AK369" s="464"/>
      <c r="AL369" s="464"/>
      <c r="AM369" s="464"/>
      <c r="AN369" s="464"/>
      <c r="AO369" s="464"/>
      <c r="AP369" s="464"/>
      <c r="AQ369" s="464"/>
      <c r="AR369" s="464"/>
      <c r="AS369" s="464"/>
      <c r="AT369" s="464"/>
      <c r="AU369" s="464"/>
      <c r="AV369" s="464"/>
      <c r="AW369" s="464"/>
      <c r="AX369" s="464"/>
      <c r="AY369" s="464"/>
      <c r="AZ369" s="464"/>
      <c r="BA369" s="464"/>
      <c r="BB369" s="464"/>
      <c r="BC369" s="464"/>
      <c r="BD369" s="464"/>
      <c r="BE369" s="464"/>
      <c r="BF369" s="464"/>
      <c r="BG369" s="464"/>
      <c r="BH369" s="464"/>
      <c r="BI369" s="464"/>
      <c r="BJ369" s="464"/>
      <c r="BK369" s="464"/>
      <c r="BL369" s="464"/>
      <c r="BM369" s="464"/>
      <c r="BN369" s="464"/>
      <c r="BO369" s="464"/>
    </row>
    <row r="370" spans="1:67" s="462" customFormat="1" ht="26.25" customHeight="1" x14ac:dyDescent="0.25">
      <c r="A370" s="555"/>
      <c r="B370" s="555"/>
      <c r="C370" s="555"/>
      <c r="D370" s="555"/>
      <c r="E370" s="555"/>
      <c r="F370" s="555"/>
      <c r="G370" s="555"/>
      <c r="H370" s="555"/>
      <c r="I370" s="555"/>
      <c r="J370" s="555"/>
      <c r="K370" s="555"/>
      <c r="L370" s="555"/>
      <c r="M370" s="555"/>
      <c r="N370" s="555"/>
      <c r="O370" s="555"/>
      <c r="P370" s="555"/>
    </row>
    <row r="371" spans="1:67" s="477" customFormat="1" ht="23.25" x14ac:dyDescent="0.25">
      <c r="A371" s="463"/>
      <c r="B371" s="556" t="s">
        <v>914</v>
      </c>
      <c r="C371" s="2816" t="s">
        <v>915</v>
      </c>
      <c r="D371" s="2816"/>
      <c r="E371" s="2816"/>
      <c r="F371" s="2816"/>
      <c r="G371" s="2816"/>
      <c r="H371" s="2816"/>
      <c r="I371" s="2817" t="s">
        <v>916</v>
      </c>
      <c r="J371" s="2817"/>
      <c r="K371" s="2817"/>
      <c r="L371" s="2817"/>
      <c r="M371" s="2817"/>
      <c r="N371" s="2817"/>
      <c r="O371" s="462"/>
      <c r="P371" s="462"/>
      <c r="Q371" s="467"/>
      <c r="R371" s="467"/>
      <c r="S371" s="462"/>
      <c r="T371" s="462"/>
      <c r="U371" s="462"/>
      <c r="V371" s="462"/>
      <c r="W371" s="462"/>
      <c r="X371" s="462"/>
      <c r="Y371" s="462"/>
      <c r="Z371" s="462"/>
      <c r="AA371" s="462"/>
      <c r="AB371" s="464"/>
      <c r="AC371" s="464"/>
      <c r="AD371" s="464"/>
      <c r="AE371" s="464"/>
      <c r="AF371" s="464"/>
      <c r="AG371" s="464"/>
      <c r="AH371" s="464"/>
      <c r="AI371" s="464"/>
      <c r="AJ371" s="464"/>
      <c r="AK371" s="464"/>
      <c r="AL371" s="464"/>
      <c r="AM371" s="464"/>
      <c r="AN371" s="464"/>
      <c r="AO371" s="464"/>
      <c r="AP371" s="464"/>
      <c r="AQ371" s="464"/>
      <c r="AR371" s="464"/>
      <c r="AS371" s="464"/>
      <c r="AT371" s="464"/>
      <c r="AU371" s="464"/>
      <c r="AV371" s="464"/>
      <c r="AW371" s="464"/>
      <c r="AX371" s="464"/>
      <c r="AY371" s="464"/>
      <c r="AZ371" s="464"/>
      <c r="BA371" s="464"/>
      <c r="BB371" s="464"/>
      <c r="BC371" s="464"/>
      <c r="BD371" s="464"/>
      <c r="BE371" s="464"/>
      <c r="BF371" s="464"/>
      <c r="BG371" s="464"/>
      <c r="BH371" s="464"/>
      <c r="BI371" s="464"/>
      <c r="BJ371" s="464"/>
      <c r="BK371" s="464"/>
      <c r="BL371" s="464" t="s">
        <v>915</v>
      </c>
      <c r="BM371" s="464" t="s">
        <v>916</v>
      </c>
      <c r="BN371" s="464"/>
      <c r="BO371" s="464"/>
    </row>
    <row r="372" spans="1:67" s="557" customFormat="1" ht="16.5" customHeight="1" x14ac:dyDescent="0.25">
      <c r="A372" s="469"/>
      <c r="B372" s="556"/>
      <c r="C372" s="2797" t="s">
        <v>917</v>
      </c>
      <c r="D372" s="2797"/>
      <c r="E372" s="2797"/>
      <c r="F372" s="2797"/>
      <c r="G372" s="2797"/>
      <c r="H372" s="2797"/>
      <c r="I372" s="2797"/>
      <c r="J372" s="2797"/>
      <c r="K372" s="2797"/>
      <c r="L372" s="2797"/>
      <c r="M372" s="2797"/>
      <c r="N372" s="2797"/>
      <c r="Q372" s="558"/>
      <c r="R372" s="558"/>
      <c r="AB372" s="559"/>
      <c r="AC372" s="559"/>
      <c r="AD372" s="559"/>
      <c r="AE372" s="559"/>
      <c r="AF372" s="559"/>
      <c r="AG372" s="559"/>
      <c r="AH372" s="559"/>
      <c r="AI372" s="559"/>
      <c r="AJ372" s="559"/>
      <c r="AK372" s="559"/>
      <c r="AL372" s="559"/>
      <c r="AM372" s="559"/>
      <c r="AN372" s="559"/>
      <c r="AO372" s="559"/>
      <c r="AP372" s="559"/>
      <c r="AQ372" s="559"/>
      <c r="AR372" s="559"/>
      <c r="AS372" s="559"/>
      <c r="AT372" s="559"/>
      <c r="AU372" s="559"/>
      <c r="AV372" s="559"/>
      <c r="AW372" s="559"/>
      <c r="AX372" s="559"/>
      <c r="AY372" s="559"/>
      <c r="AZ372" s="559"/>
      <c r="BA372" s="559"/>
      <c r="BB372" s="559"/>
      <c r="BC372" s="559"/>
      <c r="BD372" s="559"/>
      <c r="BE372" s="559"/>
      <c r="BF372" s="559"/>
      <c r="BG372" s="559"/>
      <c r="BH372" s="559"/>
      <c r="BI372" s="559"/>
      <c r="BJ372" s="559"/>
      <c r="BK372" s="559"/>
      <c r="BL372" s="559"/>
      <c r="BM372" s="559"/>
      <c r="BN372" s="559"/>
      <c r="BO372" s="559"/>
    </row>
    <row r="373" spans="1:67" s="477" customFormat="1" ht="34.5" x14ac:dyDescent="0.25">
      <c r="A373" s="463"/>
      <c r="B373" s="556" t="s">
        <v>918</v>
      </c>
      <c r="C373" s="2816" t="s">
        <v>617</v>
      </c>
      <c r="D373" s="2816"/>
      <c r="E373" s="2816"/>
      <c r="F373" s="2816"/>
      <c r="G373" s="2816"/>
      <c r="H373" s="2816"/>
      <c r="I373" s="2817" t="s">
        <v>919</v>
      </c>
      <c r="J373" s="2817"/>
      <c r="K373" s="2817"/>
      <c r="L373" s="2817"/>
      <c r="M373" s="2817"/>
      <c r="N373" s="2817"/>
      <c r="O373" s="462"/>
      <c r="P373" s="462"/>
      <c r="Q373" s="467"/>
      <c r="R373" s="467"/>
      <c r="S373" s="462"/>
      <c r="T373" s="462"/>
      <c r="U373" s="462"/>
      <c r="V373" s="462"/>
      <c r="W373" s="462"/>
      <c r="X373" s="462"/>
      <c r="Y373" s="462"/>
      <c r="Z373" s="462"/>
      <c r="AA373" s="462"/>
      <c r="AB373" s="464"/>
      <c r="AC373" s="464"/>
      <c r="AD373" s="464"/>
      <c r="AE373" s="464"/>
      <c r="AF373" s="464"/>
      <c r="AG373" s="464"/>
      <c r="AH373" s="464"/>
      <c r="AI373" s="464"/>
      <c r="AJ373" s="464"/>
      <c r="AK373" s="464"/>
      <c r="AL373" s="464"/>
      <c r="AM373" s="464"/>
      <c r="AN373" s="464"/>
      <c r="AO373" s="464"/>
      <c r="AP373" s="464"/>
      <c r="AQ373" s="464"/>
      <c r="AR373" s="464"/>
      <c r="AS373" s="464"/>
      <c r="AT373" s="464"/>
      <c r="AU373" s="464"/>
      <c r="AV373" s="464"/>
      <c r="AW373" s="464"/>
      <c r="AX373" s="464"/>
      <c r="AY373" s="464"/>
      <c r="AZ373" s="464"/>
      <c r="BA373" s="464"/>
      <c r="BB373" s="464"/>
      <c r="BC373" s="464"/>
      <c r="BD373" s="464"/>
      <c r="BE373" s="464"/>
      <c r="BF373" s="464"/>
      <c r="BG373" s="464"/>
      <c r="BH373" s="464"/>
      <c r="BI373" s="464"/>
      <c r="BJ373" s="464"/>
      <c r="BK373" s="464"/>
      <c r="BL373" s="464"/>
      <c r="BM373" s="464"/>
      <c r="BN373" s="464" t="s">
        <v>617</v>
      </c>
      <c r="BO373" s="464" t="s">
        <v>919</v>
      </c>
    </row>
    <row r="374" spans="1:67" s="557" customFormat="1" ht="16.5" customHeight="1" x14ac:dyDescent="0.25">
      <c r="A374" s="469"/>
      <c r="C374" s="2797" t="s">
        <v>917</v>
      </c>
      <c r="D374" s="2797"/>
      <c r="E374" s="2797"/>
      <c r="F374" s="2797"/>
      <c r="G374" s="2797"/>
      <c r="H374" s="2797"/>
      <c r="I374" s="2797"/>
      <c r="J374" s="2797"/>
      <c r="K374" s="2797"/>
      <c r="L374" s="2797"/>
      <c r="M374" s="2797"/>
      <c r="N374" s="2797"/>
      <c r="Q374" s="558"/>
      <c r="R374" s="558"/>
      <c r="AB374" s="559"/>
      <c r="AC374" s="559"/>
      <c r="AD374" s="559"/>
      <c r="AE374" s="559"/>
      <c r="AF374" s="559"/>
      <c r="AG374" s="559"/>
      <c r="AH374" s="559"/>
      <c r="AI374" s="559"/>
      <c r="AJ374" s="559"/>
      <c r="AK374" s="559"/>
      <c r="AL374" s="559"/>
      <c r="AM374" s="559"/>
      <c r="AN374" s="559"/>
      <c r="AO374" s="559"/>
      <c r="AP374" s="559"/>
      <c r="AQ374" s="559"/>
      <c r="AR374" s="559"/>
      <c r="AS374" s="559"/>
      <c r="AT374" s="559"/>
      <c r="AU374" s="559"/>
      <c r="AV374" s="559"/>
      <c r="AW374" s="559"/>
      <c r="AX374" s="559"/>
      <c r="AY374" s="559"/>
      <c r="AZ374" s="559"/>
      <c r="BA374" s="559"/>
      <c r="BB374" s="559"/>
      <c r="BC374" s="559"/>
      <c r="BD374" s="559"/>
      <c r="BE374" s="559"/>
      <c r="BF374" s="559"/>
      <c r="BG374" s="559"/>
      <c r="BH374" s="559"/>
      <c r="BI374" s="559"/>
      <c r="BJ374" s="559"/>
      <c r="BK374" s="559"/>
      <c r="BL374" s="559"/>
      <c r="BM374" s="559"/>
      <c r="BN374" s="559"/>
      <c r="BO374" s="559"/>
    </row>
    <row r="375" spans="1:67" s="462" customFormat="1" ht="12" customHeight="1" x14ac:dyDescent="0.25">
      <c r="A375" s="460"/>
      <c r="B375" s="460"/>
      <c r="C375" s="460"/>
      <c r="D375" s="460"/>
      <c r="E375" s="460"/>
      <c r="F375" s="460"/>
      <c r="G375" s="460"/>
      <c r="H375" s="460"/>
      <c r="I375" s="460"/>
      <c r="J375" s="460"/>
      <c r="K375" s="460"/>
      <c r="L375" s="460"/>
      <c r="M375" s="460"/>
      <c r="N375" s="460"/>
      <c r="O375" s="460"/>
      <c r="P375" s="460"/>
    </row>
    <row r="376" spans="1:67" s="462" customFormat="1" ht="26.25" customHeight="1" x14ac:dyDescent="0.25">
      <c r="A376" s="2773" t="s">
        <v>920</v>
      </c>
      <c r="B376" s="2818"/>
      <c r="C376" s="2818"/>
      <c r="D376" s="2818"/>
      <c r="E376" s="2818"/>
      <c r="F376" s="2818"/>
      <c r="G376" s="2818"/>
      <c r="H376" s="2818"/>
      <c r="I376" s="2818"/>
      <c r="J376" s="2818"/>
      <c r="K376" s="2818"/>
      <c r="L376" s="2818"/>
      <c r="M376" s="2818"/>
      <c r="N376" s="2818"/>
      <c r="O376" s="2818"/>
      <c r="P376" s="2818"/>
    </row>
    <row r="377" spans="1:67" s="462" customFormat="1" ht="17.25" customHeight="1" x14ac:dyDescent="0.25">
      <c r="A377" s="2733" t="s">
        <v>921</v>
      </c>
      <c r="B377" s="2733"/>
      <c r="C377" s="2733"/>
      <c r="D377" s="2733"/>
      <c r="E377" s="2733"/>
      <c r="F377" s="2733"/>
      <c r="G377" s="2733"/>
      <c r="H377" s="2733"/>
      <c r="I377" s="2733"/>
      <c r="J377" s="2733"/>
      <c r="K377" s="2733"/>
      <c r="L377" s="2733"/>
      <c r="M377" s="2733"/>
      <c r="N377" s="2733"/>
      <c r="O377" s="2733"/>
      <c r="P377" s="2733"/>
    </row>
    <row r="378" spans="1:67" s="462" customFormat="1" ht="17.25" customHeight="1" x14ac:dyDescent="0.25">
      <c r="A378" s="2733" t="s">
        <v>922</v>
      </c>
      <c r="B378" s="2733"/>
      <c r="C378" s="2733"/>
      <c r="D378" s="2733"/>
      <c r="E378" s="2733"/>
      <c r="F378" s="2733"/>
      <c r="G378" s="2733"/>
      <c r="H378" s="2733"/>
      <c r="I378" s="2733"/>
      <c r="J378" s="2733"/>
      <c r="K378" s="2733"/>
      <c r="L378" s="2733"/>
      <c r="M378" s="2733"/>
      <c r="N378" s="2733"/>
      <c r="O378" s="2733"/>
      <c r="P378" s="2733"/>
    </row>
    <row r="379" spans="1:67" s="462" customFormat="1" ht="13.5" customHeight="1" x14ac:dyDescent="0.25">
      <c r="A379" s="460"/>
      <c r="B379" s="460"/>
      <c r="C379" s="460"/>
      <c r="D379" s="460"/>
      <c r="E379" s="460"/>
      <c r="F379" s="460"/>
      <c r="G379" s="460"/>
      <c r="H379" s="460"/>
      <c r="I379" s="460"/>
      <c r="J379" s="460"/>
      <c r="K379" s="460"/>
      <c r="L379" s="460"/>
      <c r="M379" s="460"/>
      <c r="N379" s="460"/>
      <c r="O379" s="460"/>
      <c r="P379" s="460"/>
    </row>
    <row r="380" spans="1:67" s="462" customFormat="1" ht="15" x14ac:dyDescent="0.25">
      <c r="A380" s="460"/>
    </row>
    <row r="381" spans="1:67" s="462" customFormat="1" ht="15" x14ac:dyDescent="0.25">
      <c r="A381" s="460"/>
    </row>
    <row r="382" spans="1:67" s="462" customFormat="1" ht="15" x14ac:dyDescent="0.25">
      <c r="A382" s="460"/>
    </row>
    <row r="383" spans="1:67" s="462" customFormat="1" ht="15" x14ac:dyDescent="0.25">
      <c r="A383" s="460"/>
    </row>
    <row r="384" spans="1:67" s="462" customFormat="1" ht="15" x14ac:dyDescent="0.25">
      <c r="A384" s="460"/>
    </row>
    <row r="385" spans="1:1" s="462" customFormat="1" ht="15" x14ac:dyDescent="0.25">
      <c r="A385" s="460"/>
    </row>
    <row r="386" spans="1:1" s="462" customFormat="1" ht="15" x14ac:dyDescent="0.25">
      <c r="A386" s="460"/>
    </row>
    <row r="387" spans="1:1" s="462" customFormat="1" ht="15" x14ac:dyDescent="0.25">
      <c r="A387" s="460"/>
    </row>
    <row r="388" spans="1:1" s="462" customFormat="1" ht="15" x14ac:dyDescent="0.25">
      <c r="A388" s="460"/>
    </row>
    <row r="389" spans="1:1" s="462" customFormat="1" ht="15" x14ac:dyDescent="0.25">
      <c r="A389" s="460"/>
    </row>
    <row r="390" spans="1:1" s="462" customFormat="1" ht="15" x14ac:dyDescent="0.25">
      <c r="A390" s="460"/>
    </row>
    <row r="391" spans="1:1" s="462" customFormat="1" ht="15" x14ac:dyDescent="0.25">
      <c r="A391" s="460"/>
    </row>
    <row r="392" spans="1:1" s="462" customFormat="1" ht="15" x14ac:dyDescent="0.25">
      <c r="A392" s="460"/>
    </row>
    <row r="393" spans="1:1" s="462" customFormat="1" ht="15" x14ac:dyDescent="0.25">
      <c r="A393" s="460"/>
    </row>
    <row r="394" spans="1:1" s="462" customFormat="1" ht="15" x14ac:dyDescent="0.25">
      <c r="A394" s="460"/>
    </row>
    <row r="395" spans="1:1" s="462" customFormat="1" ht="15" x14ac:dyDescent="0.25">
      <c r="A395" s="460"/>
    </row>
    <row r="396" spans="1:1" s="462" customFormat="1" ht="15" x14ac:dyDescent="0.25">
      <c r="A396" s="460"/>
    </row>
    <row r="397" spans="1:1" s="462" customFormat="1" ht="15" x14ac:dyDescent="0.25">
      <c r="A397" s="460"/>
    </row>
    <row r="398" spans="1:1" s="462" customFormat="1" ht="15" x14ac:dyDescent="0.25">
      <c r="A398" s="460"/>
    </row>
    <row r="399" spans="1:1" s="462" customFormat="1" ht="15" x14ac:dyDescent="0.25">
      <c r="A399" s="460"/>
    </row>
    <row r="400" spans="1:1" s="462" customFormat="1" ht="15" x14ac:dyDescent="0.25">
      <c r="A400" s="460"/>
    </row>
    <row r="401" spans="1:1" s="462" customFormat="1" ht="15" x14ac:dyDescent="0.25">
      <c r="A401" s="460"/>
    </row>
    <row r="402" spans="1:1" s="462" customFormat="1" ht="15" x14ac:dyDescent="0.25">
      <c r="A402" s="460"/>
    </row>
    <row r="403" spans="1:1" s="462" customFormat="1" ht="15" x14ac:dyDescent="0.25">
      <c r="A403" s="460"/>
    </row>
    <row r="404" spans="1:1" s="462" customFormat="1" ht="15" x14ac:dyDescent="0.25">
      <c r="A404" s="460"/>
    </row>
    <row r="405" spans="1:1" s="462" customFormat="1" ht="15" x14ac:dyDescent="0.25">
      <c r="A405" s="460"/>
    </row>
    <row r="406" spans="1:1" s="462" customFormat="1" ht="15" x14ac:dyDescent="0.25">
      <c r="A406" s="460"/>
    </row>
    <row r="407" spans="1:1" s="462" customFormat="1" ht="15" x14ac:dyDescent="0.25">
      <c r="A407" s="460"/>
    </row>
    <row r="408" spans="1:1" s="462" customFormat="1" ht="15" x14ac:dyDescent="0.25">
      <c r="A408" s="460"/>
    </row>
    <row r="409" spans="1:1" s="462" customFormat="1" ht="15" x14ac:dyDescent="0.25">
      <c r="A409" s="460"/>
    </row>
    <row r="410" spans="1:1" s="462" customFormat="1" ht="15" x14ac:dyDescent="0.25">
      <c r="A410" s="460"/>
    </row>
    <row r="411" spans="1:1" s="462" customFormat="1" ht="15" x14ac:dyDescent="0.25">
      <c r="A411" s="460"/>
    </row>
    <row r="412" spans="1:1" s="462" customFormat="1" ht="15" x14ac:dyDescent="0.25">
      <c r="A412" s="460"/>
    </row>
    <row r="413" spans="1:1" s="462" customFormat="1" ht="15" x14ac:dyDescent="0.25">
      <c r="A413" s="460"/>
    </row>
    <row r="414" spans="1:1" s="462" customFormat="1" ht="15" x14ac:dyDescent="0.25">
      <c r="A414" s="460"/>
    </row>
  </sheetData>
  <mergeCells count="376">
    <mergeCell ref="A378:P378"/>
    <mergeCell ref="C372:N372"/>
    <mergeCell ref="C373:H373"/>
    <mergeCell ref="I373:N373"/>
    <mergeCell ref="C374:N374"/>
    <mergeCell ref="A376:P376"/>
    <mergeCell ref="A377:P377"/>
    <mergeCell ref="C366:O366"/>
    <mergeCell ref="C367:J367"/>
    <mergeCell ref="L367:O367"/>
    <mergeCell ref="C368:J368"/>
    <mergeCell ref="L368:O368"/>
    <mergeCell ref="C371:H371"/>
    <mergeCell ref="I371:N371"/>
    <mergeCell ref="C360:O360"/>
    <mergeCell ref="C361:O361"/>
    <mergeCell ref="C362:O362"/>
    <mergeCell ref="C363:O363"/>
    <mergeCell ref="C364:O364"/>
    <mergeCell ref="C365:O365"/>
    <mergeCell ref="C354:O354"/>
    <mergeCell ref="C355:O355"/>
    <mergeCell ref="C356:O356"/>
    <mergeCell ref="C357:O357"/>
    <mergeCell ref="C358:O358"/>
    <mergeCell ref="C359:O359"/>
    <mergeCell ref="C348:O348"/>
    <mergeCell ref="C349:O349"/>
    <mergeCell ref="C350:O350"/>
    <mergeCell ref="C351:O351"/>
    <mergeCell ref="C352:O352"/>
    <mergeCell ref="C353:O353"/>
    <mergeCell ref="C343:J343"/>
    <mergeCell ref="L343:O343"/>
    <mergeCell ref="C344:O344"/>
    <mergeCell ref="C345:O345"/>
    <mergeCell ref="C346:O346"/>
    <mergeCell ref="C347:O347"/>
    <mergeCell ref="C337:O337"/>
    <mergeCell ref="C338:O338"/>
    <mergeCell ref="C339:O339"/>
    <mergeCell ref="C340:O340"/>
    <mergeCell ref="C341:O341"/>
    <mergeCell ref="C342:J342"/>
    <mergeCell ref="L342:O342"/>
    <mergeCell ref="C331:O331"/>
    <mergeCell ref="C332:O332"/>
    <mergeCell ref="C333:O333"/>
    <mergeCell ref="C334:O334"/>
    <mergeCell ref="C335:O335"/>
    <mergeCell ref="C336:O336"/>
    <mergeCell ref="C325:O325"/>
    <mergeCell ref="C326:O326"/>
    <mergeCell ref="C327:O327"/>
    <mergeCell ref="C328:O328"/>
    <mergeCell ref="C329:O329"/>
    <mergeCell ref="C330:O330"/>
    <mergeCell ref="C319:O319"/>
    <mergeCell ref="C320:O320"/>
    <mergeCell ref="C321:O321"/>
    <mergeCell ref="C322:O322"/>
    <mergeCell ref="C323:O323"/>
    <mergeCell ref="C324:O324"/>
    <mergeCell ref="C312:G312"/>
    <mergeCell ref="C313:P313"/>
    <mergeCell ref="C314:G314"/>
    <mergeCell ref="C315:G315"/>
    <mergeCell ref="C316:G316"/>
    <mergeCell ref="C317:G317"/>
    <mergeCell ref="C306:G306"/>
    <mergeCell ref="C307:G307"/>
    <mergeCell ref="C308:G308"/>
    <mergeCell ref="C309:G309"/>
    <mergeCell ref="C310:G310"/>
    <mergeCell ref="C311:G311"/>
    <mergeCell ref="C300:G300"/>
    <mergeCell ref="C301:G301"/>
    <mergeCell ref="C302:G302"/>
    <mergeCell ref="C303:G303"/>
    <mergeCell ref="C304:G304"/>
    <mergeCell ref="C305:G305"/>
    <mergeCell ref="C294:G294"/>
    <mergeCell ref="C295:G295"/>
    <mergeCell ref="C296:G296"/>
    <mergeCell ref="C297:G297"/>
    <mergeCell ref="C298:G298"/>
    <mergeCell ref="C299:G299"/>
    <mergeCell ref="C288:G288"/>
    <mergeCell ref="C289:G289"/>
    <mergeCell ref="C290:G290"/>
    <mergeCell ref="C291:G291"/>
    <mergeCell ref="C292:G292"/>
    <mergeCell ref="C293:G293"/>
    <mergeCell ref="C282:G282"/>
    <mergeCell ref="C283:G283"/>
    <mergeCell ref="C284:G284"/>
    <mergeCell ref="C285:G285"/>
    <mergeCell ref="C286:G286"/>
    <mergeCell ref="C287:G287"/>
    <mergeCell ref="C276:P276"/>
    <mergeCell ref="C277:P277"/>
    <mergeCell ref="C278:G278"/>
    <mergeCell ref="C279:G279"/>
    <mergeCell ref="C280:G280"/>
    <mergeCell ref="C281:G281"/>
    <mergeCell ref="C270:G270"/>
    <mergeCell ref="C271:G271"/>
    <mergeCell ref="C272:G272"/>
    <mergeCell ref="C273:P273"/>
    <mergeCell ref="C274:G274"/>
    <mergeCell ref="C275:G275"/>
    <mergeCell ref="C264:G264"/>
    <mergeCell ref="C265:G265"/>
    <mergeCell ref="C266:G266"/>
    <mergeCell ref="C267:G267"/>
    <mergeCell ref="C268:G268"/>
    <mergeCell ref="C269:G269"/>
    <mergeCell ref="C258:G258"/>
    <mergeCell ref="C259:G259"/>
    <mergeCell ref="C260:G260"/>
    <mergeCell ref="C261:G261"/>
    <mergeCell ref="C262:G262"/>
    <mergeCell ref="C263:G263"/>
    <mergeCell ref="C252:G252"/>
    <mergeCell ref="C253:G253"/>
    <mergeCell ref="C254:G254"/>
    <mergeCell ref="C255:G255"/>
    <mergeCell ref="C256:G256"/>
    <mergeCell ref="C257:G257"/>
    <mergeCell ref="C246:G246"/>
    <mergeCell ref="C247:G247"/>
    <mergeCell ref="C248:G248"/>
    <mergeCell ref="C249:G249"/>
    <mergeCell ref="C250:G250"/>
    <mergeCell ref="C251:G251"/>
    <mergeCell ref="C240:G240"/>
    <mergeCell ref="C241:G241"/>
    <mergeCell ref="C242:G242"/>
    <mergeCell ref="C243:G243"/>
    <mergeCell ref="C244:G244"/>
    <mergeCell ref="C245:G245"/>
    <mergeCell ref="A234:P234"/>
    <mergeCell ref="C235:G235"/>
    <mergeCell ref="C236:P236"/>
    <mergeCell ref="C237:P237"/>
    <mergeCell ref="C238:G238"/>
    <mergeCell ref="C239:G239"/>
    <mergeCell ref="C229:O229"/>
    <mergeCell ref="C230:O230"/>
    <mergeCell ref="C231:O231"/>
    <mergeCell ref="C232:J232"/>
    <mergeCell ref="L232:O232"/>
    <mergeCell ref="C233:J233"/>
    <mergeCell ref="L233:O233"/>
    <mergeCell ref="C223:O223"/>
    <mergeCell ref="C224:O224"/>
    <mergeCell ref="C225:O225"/>
    <mergeCell ref="C226:O226"/>
    <mergeCell ref="C227:O227"/>
    <mergeCell ref="C228:O228"/>
    <mergeCell ref="C217:O217"/>
    <mergeCell ref="C218:O218"/>
    <mergeCell ref="C219:O219"/>
    <mergeCell ref="C220:O220"/>
    <mergeCell ref="C221:O221"/>
    <mergeCell ref="C222:O222"/>
    <mergeCell ref="C211:O211"/>
    <mergeCell ref="C212:O212"/>
    <mergeCell ref="C213:O213"/>
    <mergeCell ref="C214:O214"/>
    <mergeCell ref="C215:O215"/>
    <mergeCell ref="C216:O216"/>
    <mergeCell ref="C204:G204"/>
    <mergeCell ref="C205:G205"/>
    <mergeCell ref="C206:G206"/>
    <mergeCell ref="C207:G207"/>
    <mergeCell ref="C209:O209"/>
    <mergeCell ref="C210:O210"/>
    <mergeCell ref="C198:G198"/>
    <mergeCell ref="C199:G199"/>
    <mergeCell ref="C200:G200"/>
    <mergeCell ref="C201:G201"/>
    <mergeCell ref="C202:G202"/>
    <mergeCell ref="C203:P203"/>
    <mergeCell ref="C192:G192"/>
    <mergeCell ref="C193:G193"/>
    <mergeCell ref="C194:G194"/>
    <mergeCell ref="C195:G195"/>
    <mergeCell ref="C196:G196"/>
    <mergeCell ref="C197:G197"/>
    <mergeCell ref="C186:G186"/>
    <mergeCell ref="C187:G187"/>
    <mergeCell ref="C188:G188"/>
    <mergeCell ref="C189:G189"/>
    <mergeCell ref="C190:G190"/>
    <mergeCell ref="C191:G191"/>
    <mergeCell ref="C180:G180"/>
    <mergeCell ref="C181:G181"/>
    <mergeCell ref="C182:G182"/>
    <mergeCell ref="C183:G183"/>
    <mergeCell ref="C184:G184"/>
    <mergeCell ref="C185:G185"/>
    <mergeCell ref="C174:G174"/>
    <mergeCell ref="C175:G175"/>
    <mergeCell ref="C176:G176"/>
    <mergeCell ref="C177:G177"/>
    <mergeCell ref="C178:G178"/>
    <mergeCell ref="C179:G179"/>
    <mergeCell ref="C168:G168"/>
    <mergeCell ref="C169:G169"/>
    <mergeCell ref="C170:G170"/>
    <mergeCell ref="C171:G171"/>
    <mergeCell ref="C172:G172"/>
    <mergeCell ref="C173:G173"/>
    <mergeCell ref="C162:G162"/>
    <mergeCell ref="C163:P163"/>
    <mergeCell ref="C164:G164"/>
    <mergeCell ref="C165:G165"/>
    <mergeCell ref="C166:P166"/>
    <mergeCell ref="C167:P167"/>
    <mergeCell ref="C156:G156"/>
    <mergeCell ref="C157:G157"/>
    <mergeCell ref="C158:G158"/>
    <mergeCell ref="C159:G159"/>
    <mergeCell ref="C160:G160"/>
    <mergeCell ref="C161:G161"/>
    <mergeCell ref="C150:G150"/>
    <mergeCell ref="C151:G151"/>
    <mergeCell ref="C152:G152"/>
    <mergeCell ref="C153:G153"/>
    <mergeCell ref="C154:G154"/>
    <mergeCell ref="C155:G155"/>
    <mergeCell ref="C144:G144"/>
    <mergeCell ref="C145:G145"/>
    <mergeCell ref="C146:G146"/>
    <mergeCell ref="C147:G147"/>
    <mergeCell ref="C148:G148"/>
    <mergeCell ref="C149:G149"/>
    <mergeCell ref="C138:G138"/>
    <mergeCell ref="C139:G139"/>
    <mergeCell ref="C140:G140"/>
    <mergeCell ref="C141:G141"/>
    <mergeCell ref="C142:G142"/>
    <mergeCell ref="C143:G143"/>
    <mergeCell ref="C132:G132"/>
    <mergeCell ref="C133:G133"/>
    <mergeCell ref="C134:G134"/>
    <mergeCell ref="C135:G135"/>
    <mergeCell ref="C136:G136"/>
    <mergeCell ref="C137:G137"/>
    <mergeCell ref="C126:P126"/>
    <mergeCell ref="C127:P127"/>
    <mergeCell ref="C128:G128"/>
    <mergeCell ref="C129:G129"/>
    <mergeCell ref="C130:G130"/>
    <mergeCell ref="C131:G131"/>
    <mergeCell ref="C120:G120"/>
    <mergeCell ref="C121:G121"/>
    <mergeCell ref="C122:G122"/>
    <mergeCell ref="C123:G123"/>
    <mergeCell ref="A124:P124"/>
    <mergeCell ref="C125:G125"/>
    <mergeCell ref="C114:G114"/>
    <mergeCell ref="C115:G115"/>
    <mergeCell ref="C116:G116"/>
    <mergeCell ref="C117:G117"/>
    <mergeCell ref="C118:G118"/>
    <mergeCell ref="C119:P119"/>
    <mergeCell ref="C108:G108"/>
    <mergeCell ref="C109:G109"/>
    <mergeCell ref="C110:G110"/>
    <mergeCell ref="C111:G111"/>
    <mergeCell ref="C112:G112"/>
    <mergeCell ref="C113:G113"/>
    <mergeCell ref="C102:G102"/>
    <mergeCell ref="C103:G103"/>
    <mergeCell ref="C104:G104"/>
    <mergeCell ref="C105:G105"/>
    <mergeCell ref="C106:G106"/>
    <mergeCell ref="C107:G107"/>
    <mergeCell ref="C96:G96"/>
    <mergeCell ref="C97:G97"/>
    <mergeCell ref="C98:G98"/>
    <mergeCell ref="C99:G99"/>
    <mergeCell ref="C100:G100"/>
    <mergeCell ref="C101:G101"/>
    <mergeCell ref="C90:G90"/>
    <mergeCell ref="C91:G91"/>
    <mergeCell ref="C92:G92"/>
    <mergeCell ref="C93:G93"/>
    <mergeCell ref="C94:G94"/>
    <mergeCell ref="C95:G95"/>
    <mergeCell ref="C84:G84"/>
    <mergeCell ref="C85:G85"/>
    <mergeCell ref="C86:G86"/>
    <mergeCell ref="C87:G87"/>
    <mergeCell ref="C88:G88"/>
    <mergeCell ref="C89:G89"/>
    <mergeCell ref="C78:G78"/>
    <mergeCell ref="C79:P79"/>
    <mergeCell ref="C80:G80"/>
    <mergeCell ref="C81:G81"/>
    <mergeCell ref="C82:P82"/>
    <mergeCell ref="C83:P83"/>
    <mergeCell ref="C72:G72"/>
    <mergeCell ref="C73:G73"/>
    <mergeCell ref="C74:G74"/>
    <mergeCell ref="C75:G75"/>
    <mergeCell ref="C76:G76"/>
    <mergeCell ref="C77:G77"/>
    <mergeCell ref="C66:G66"/>
    <mergeCell ref="C67:G67"/>
    <mergeCell ref="C68:G68"/>
    <mergeCell ref="C69:G69"/>
    <mergeCell ref="C70:G70"/>
    <mergeCell ref="C71:G71"/>
    <mergeCell ref="C60:G60"/>
    <mergeCell ref="C61:G61"/>
    <mergeCell ref="C62:G62"/>
    <mergeCell ref="C63:G63"/>
    <mergeCell ref="C64:G64"/>
    <mergeCell ref="C65:G65"/>
    <mergeCell ref="C54:G54"/>
    <mergeCell ref="C55:G55"/>
    <mergeCell ref="C56:G56"/>
    <mergeCell ref="C57:G57"/>
    <mergeCell ref="C58:G58"/>
    <mergeCell ref="C59:G59"/>
    <mergeCell ref="C48:G48"/>
    <mergeCell ref="C49:G49"/>
    <mergeCell ref="C50:G50"/>
    <mergeCell ref="C51:G51"/>
    <mergeCell ref="C52:G52"/>
    <mergeCell ref="C53:G53"/>
    <mergeCell ref="C42:P42"/>
    <mergeCell ref="C43:P43"/>
    <mergeCell ref="C44:G44"/>
    <mergeCell ref="C45:G45"/>
    <mergeCell ref="C46:G46"/>
    <mergeCell ref="C47:G47"/>
    <mergeCell ref="I35:K36"/>
    <mergeCell ref="L35:P36"/>
    <mergeCell ref="C38:G38"/>
    <mergeCell ref="A39:P39"/>
    <mergeCell ref="A40:P40"/>
    <mergeCell ref="C41:G41"/>
    <mergeCell ref="B24:F24"/>
    <mergeCell ref="C26:F26"/>
    <mergeCell ref="A35:A37"/>
    <mergeCell ref="B35:B37"/>
    <mergeCell ref="C35:G37"/>
    <mergeCell ref="H35:H37"/>
    <mergeCell ref="A16:P16"/>
    <mergeCell ref="A17:P17"/>
    <mergeCell ref="A18:P18"/>
    <mergeCell ref="A20:P20"/>
    <mergeCell ref="A21:P21"/>
    <mergeCell ref="B23:F23"/>
    <mergeCell ref="A10:F10"/>
    <mergeCell ref="G10:P10"/>
    <mergeCell ref="A11:F11"/>
    <mergeCell ref="G11:P11"/>
    <mergeCell ref="A13:P13"/>
    <mergeCell ref="A14:P14"/>
    <mergeCell ref="A7:F7"/>
    <mergeCell ref="G7:P7"/>
    <mergeCell ref="A8:F8"/>
    <mergeCell ref="G8:P8"/>
    <mergeCell ref="A9:F9"/>
    <mergeCell ref="G9:P9"/>
    <mergeCell ref="A4:F4"/>
    <mergeCell ref="G4:P4"/>
    <mergeCell ref="A5:F5"/>
    <mergeCell ref="G5:P5"/>
    <mergeCell ref="A6:F6"/>
    <mergeCell ref="G6:P6"/>
  </mergeCells>
  <printOptions horizontalCentered="1"/>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rowBreaks count="1" manualBreakCount="1">
    <brk id="34" max="41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D156"/>
  <sheetViews>
    <sheetView workbookViewId="0">
      <selection activeCell="A8" sqref="A8:H8"/>
    </sheetView>
  </sheetViews>
  <sheetFormatPr defaultColWidth="9.140625" defaultRowHeight="11.25" customHeight="1" x14ac:dyDescent="0.2"/>
  <cols>
    <col min="1" max="1" width="5.5703125" style="1456" customWidth="1"/>
    <col min="2" max="2" width="5.5703125" style="1430" customWidth="1"/>
    <col min="3" max="3" width="44.42578125" style="1430" customWidth="1"/>
    <col min="4" max="4" width="10.7109375" style="1430" customWidth="1"/>
    <col min="5" max="5" width="12.28515625" style="1430" customWidth="1"/>
    <col min="6" max="6" width="12.5703125" style="1430" customWidth="1"/>
    <col min="7" max="7" width="22.140625" style="1430" customWidth="1"/>
    <col min="8" max="8" width="22" style="1430" customWidth="1"/>
    <col min="9" max="9" width="9.140625" style="1430"/>
    <col min="10" max="10" width="4.7109375" style="1430" hidden="1" customWidth="1"/>
    <col min="11" max="16" width="9.140625" style="1430"/>
    <col min="17" max="18" width="135.28515625" style="1428" hidden="1" customWidth="1"/>
    <col min="19" max="20" width="55.140625" style="1428" hidden="1" customWidth="1"/>
    <col min="21" max="24" width="69" style="1428" hidden="1" customWidth="1"/>
    <col min="25" max="26" width="55.140625" style="1428" hidden="1" customWidth="1"/>
    <col min="27" max="30" width="69" style="1428" hidden="1" customWidth="1"/>
    <col min="31" max="16384" width="9.140625" style="1430"/>
  </cols>
  <sheetData>
    <row r="2" spans="1:17" s="1469" customFormat="1" ht="18" x14ac:dyDescent="0.25">
      <c r="A2" s="2824" t="s">
        <v>6939</v>
      </c>
      <c r="B2" s="2824"/>
      <c r="C2" s="2824"/>
      <c r="D2" s="2824"/>
      <c r="E2" s="2824"/>
      <c r="F2" s="2824"/>
      <c r="G2" s="2824"/>
      <c r="H2" s="2824"/>
    </row>
    <row r="3" spans="1:17" s="1469" customFormat="1" ht="18" x14ac:dyDescent="0.25">
      <c r="A3" s="2008"/>
      <c r="B3" s="2008"/>
      <c r="C3" s="2008"/>
      <c r="D3" s="2008"/>
      <c r="E3" s="2008"/>
      <c r="F3" s="2008"/>
      <c r="G3" s="2008"/>
      <c r="H3" s="2008"/>
    </row>
    <row r="4" spans="1:17" s="207" customFormat="1" ht="36.75" customHeight="1" x14ac:dyDescent="0.25">
      <c r="A4" s="2150" t="str">
        <f>Пояснительная!$A$3</f>
        <v>«Всесезонный туристско-рекреационный комплекс «Мамисон» (система водоснабжения)».
Местоположение: Российская Федерация, Республика Северная Осетия-Алания, Алагирский район, село Калак</v>
      </c>
      <c r="B4" s="2150"/>
      <c r="C4" s="2150"/>
      <c r="D4" s="2150"/>
      <c r="E4" s="2150"/>
      <c r="F4" s="2150"/>
      <c r="G4" s="2150"/>
      <c r="H4" s="2150"/>
    </row>
    <row r="5" spans="1:17" s="1469" customFormat="1" ht="9.75" customHeight="1" x14ac:dyDescent="0.25">
      <c r="A5" s="2074"/>
    </row>
    <row r="6" spans="1:17" s="1469" customFormat="1" ht="36" customHeight="1" x14ac:dyDescent="0.25">
      <c r="A6" s="1923" t="s">
        <v>5</v>
      </c>
      <c r="B6" s="1924" t="s">
        <v>6940</v>
      </c>
      <c r="C6" s="1924" t="s">
        <v>185</v>
      </c>
      <c r="D6" s="1924" t="s">
        <v>6941</v>
      </c>
      <c r="E6" s="1924" t="s">
        <v>188</v>
      </c>
      <c r="F6" s="1924" t="s">
        <v>6942</v>
      </c>
      <c r="G6" s="2825" t="s">
        <v>6943</v>
      </c>
      <c r="H6" s="2825"/>
    </row>
    <row r="7" spans="1:17" s="1469" customFormat="1" ht="15" x14ac:dyDescent="0.25">
      <c r="A7" s="1925">
        <v>1</v>
      </c>
      <c r="B7" s="1926">
        <v>2</v>
      </c>
      <c r="C7" s="1926">
        <v>3</v>
      </c>
      <c r="D7" s="1926">
        <v>4</v>
      </c>
      <c r="E7" s="1926">
        <v>5</v>
      </c>
      <c r="F7" s="1926">
        <v>6</v>
      </c>
      <c r="G7" s="2826">
        <v>7</v>
      </c>
      <c r="H7" s="2827"/>
    </row>
    <row r="8" spans="1:17" s="1469" customFormat="1" ht="15" x14ac:dyDescent="0.25">
      <c r="A8" s="2823" t="s">
        <v>6216</v>
      </c>
      <c r="B8" s="2823"/>
      <c r="C8" s="2823"/>
      <c r="D8" s="2823"/>
      <c r="E8" s="2823"/>
      <c r="F8" s="2823"/>
      <c r="G8" s="2823"/>
      <c r="H8" s="2823"/>
      <c r="Q8" s="1838" t="s">
        <v>6216</v>
      </c>
    </row>
    <row r="9" spans="1:17" s="1469" customFormat="1" ht="22.5" x14ac:dyDescent="0.25">
      <c r="A9" s="2075">
        <f>IF(J9&lt;&gt;"",COUNTA(J$1:J9),"")</f>
        <v>1</v>
      </c>
      <c r="B9" s="1840" t="s">
        <v>190</v>
      </c>
      <c r="C9" s="1841" t="s">
        <v>6218</v>
      </c>
      <c r="D9" s="1836" t="s">
        <v>2495</v>
      </c>
      <c r="E9" s="2076">
        <v>4.5277760000000002</v>
      </c>
      <c r="F9" s="1841"/>
      <c r="G9" s="2077"/>
      <c r="H9" s="1841" t="s">
        <v>6944</v>
      </c>
      <c r="J9" s="1430" t="s">
        <v>6945</v>
      </c>
      <c r="Q9" s="1838"/>
    </row>
    <row r="10" spans="1:17" s="1469" customFormat="1" ht="45" x14ac:dyDescent="0.25">
      <c r="A10" s="2075">
        <f>IF(J10&lt;&gt;"",COUNTA(J$1:J10),"")</f>
        <v>2</v>
      </c>
      <c r="B10" s="1840" t="s">
        <v>627</v>
      </c>
      <c r="C10" s="1841" t="s">
        <v>6223</v>
      </c>
      <c r="D10" s="1836" t="s">
        <v>2495</v>
      </c>
      <c r="E10" s="2078">
        <v>12.6</v>
      </c>
      <c r="F10" s="1841"/>
      <c r="G10" s="2077"/>
      <c r="H10" s="1841" t="s">
        <v>6946</v>
      </c>
      <c r="J10" s="1430" t="s">
        <v>6945</v>
      </c>
      <c r="Q10" s="1838"/>
    </row>
    <row r="11" spans="1:17" s="1469" customFormat="1" ht="22.5" x14ac:dyDescent="0.25">
      <c r="A11" s="2075">
        <f>IF(J11&lt;&gt;"",COUNTA(J$1:J11),"")</f>
        <v>3</v>
      </c>
      <c r="B11" s="1840" t="s">
        <v>628</v>
      </c>
      <c r="C11" s="1841" t="s">
        <v>6226</v>
      </c>
      <c r="D11" s="1836" t="s">
        <v>2485</v>
      </c>
      <c r="E11" s="2079">
        <v>8.7154100000000003</v>
      </c>
      <c r="F11" s="1841"/>
      <c r="G11" s="2077"/>
      <c r="H11" s="1841" t="s">
        <v>6947</v>
      </c>
      <c r="J11" s="1430" t="s">
        <v>6945</v>
      </c>
      <c r="Q11" s="1838"/>
    </row>
    <row r="12" spans="1:17" s="1469" customFormat="1" ht="45" x14ac:dyDescent="0.25">
      <c r="A12" s="2075">
        <f>IF(J12&lt;&gt;"",COUNTA(J$1:J12),"")</f>
        <v>4</v>
      </c>
      <c r="B12" s="1840" t="s">
        <v>232</v>
      </c>
      <c r="C12" s="1841" t="s">
        <v>6233</v>
      </c>
      <c r="D12" s="1836" t="s">
        <v>789</v>
      </c>
      <c r="E12" s="2079">
        <v>24566.878049999999</v>
      </c>
      <c r="F12" s="1841"/>
      <c r="G12" s="2077"/>
      <c r="H12" s="1841" t="s">
        <v>6948</v>
      </c>
      <c r="J12" s="1430" t="s">
        <v>6945</v>
      </c>
      <c r="Q12" s="1838"/>
    </row>
    <row r="13" spans="1:17" s="1469" customFormat="1" ht="15" x14ac:dyDescent="0.25">
      <c r="A13" s="2075">
        <f>IF(J13&lt;&gt;"",COUNTA(J$1:J13),"")</f>
        <v>5</v>
      </c>
      <c r="B13" s="1840" t="s">
        <v>233</v>
      </c>
      <c r="C13" s="1841" t="s">
        <v>6236</v>
      </c>
      <c r="D13" s="1836" t="s">
        <v>6237</v>
      </c>
      <c r="E13" s="2080">
        <v>102.6845</v>
      </c>
      <c r="F13" s="1841"/>
      <c r="G13" s="2077"/>
      <c r="H13" s="1841" t="s">
        <v>6949</v>
      </c>
      <c r="J13" s="1430" t="s">
        <v>6945</v>
      </c>
      <c r="Q13" s="1838"/>
    </row>
    <row r="14" spans="1:17" s="1469" customFormat="1" ht="22.5" x14ac:dyDescent="0.25">
      <c r="A14" s="2075">
        <f>IF(J14&lt;&gt;"",COUNTA(J$1:J14),"")</f>
        <v>6</v>
      </c>
      <c r="B14" s="1840" t="s">
        <v>238</v>
      </c>
      <c r="C14" s="1841" t="s">
        <v>6244</v>
      </c>
      <c r="D14" s="1836" t="s">
        <v>820</v>
      </c>
      <c r="E14" s="2080">
        <v>1129.5295000000001</v>
      </c>
      <c r="F14" s="1841"/>
      <c r="G14" s="2077"/>
      <c r="H14" s="1841" t="s">
        <v>513</v>
      </c>
      <c r="J14" s="1430" t="s">
        <v>6945</v>
      </c>
      <c r="Q14" s="1838"/>
    </row>
    <row r="15" spans="1:17" s="1469" customFormat="1" ht="33.75" x14ac:dyDescent="0.25">
      <c r="A15" s="2075">
        <f>IF(J15&lt;&gt;"",COUNTA(J$1:J15),"")</f>
        <v>7</v>
      </c>
      <c r="B15" s="1840" t="s">
        <v>629</v>
      </c>
      <c r="C15" s="1841" t="s">
        <v>6247</v>
      </c>
      <c r="D15" s="1836" t="s">
        <v>2495</v>
      </c>
      <c r="E15" s="2076">
        <v>3.1683560000000002</v>
      </c>
      <c r="F15" s="1841"/>
      <c r="G15" s="2077"/>
      <c r="H15" s="1841" t="s">
        <v>6950</v>
      </c>
      <c r="J15" s="1430" t="s">
        <v>6945</v>
      </c>
      <c r="Q15" s="1838"/>
    </row>
    <row r="16" spans="1:17" s="1469" customFormat="1" ht="22.5" x14ac:dyDescent="0.25">
      <c r="A16" s="2075">
        <f>IF(J16&lt;&gt;"",COUNTA(J$1:J16),"")</f>
        <v>8</v>
      </c>
      <c r="B16" s="1840" t="s">
        <v>638</v>
      </c>
      <c r="C16" s="1841" t="s">
        <v>6244</v>
      </c>
      <c r="D16" s="1836" t="s">
        <v>820</v>
      </c>
      <c r="E16" s="2080">
        <v>3485.1916000000001</v>
      </c>
      <c r="F16" s="1841"/>
      <c r="G16" s="2077"/>
      <c r="H16" s="1841" t="s">
        <v>6951</v>
      </c>
      <c r="J16" s="1430" t="s">
        <v>6945</v>
      </c>
      <c r="Q16" s="1838"/>
    </row>
    <row r="17" spans="1:18" s="1469" customFormat="1" ht="22.5" x14ac:dyDescent="0.25">
      <c r="A17" s="2075">
        <f>IF(J17&lt;&gt;"",COUNTA(J$1:J17),"")</f>
        <v>9</v>
      </c>
      <c r="B17" s="1840" t="s">
        <v>639</v>
      </c>
      <c r="C17" s="1841" t="s">
        <v>6251</v>
      </c>
      <c r="D17" s="1836" t="s">
        <v>2485</v>
      </c>
      <c r="E17" s="2079">
        <v>31.68356</v>
      </c>
      <c r="F17" s="1841"/>
      <c r="G17" s="2077"/>
      <c r="H17" s="1841" t="s">
        <v>6952</v>
      </c>
      <c r="J17" s="1430" t="s">
        <v>6945</v>
      </c>
      <c r="Q17" s="1838"/>
    </row>
    <row r="18" spans="1:18" s="1469" customFormat="1" ht="15" x14ac:dyDescent="0.25">
      <c r="A18" s="2822" t="s">
        <v>6253</v>
      </c>
      <c r="B18" s="2822"/>
      <c r="C18" s="2822"/>
      <c r="D18" s="2822"/>
      <c r="E18" s="2822"/>
      <c r="F18" s="2822"/>
      <c r="G18" s="2822"/>
      <c r="H18" s="2822"/>
      <c r="Q18" s="1838"/>
      <c r="R18" s="1845" t="s">
        <v>6253</v>
      </c>
    </row>
    <row r="19" spans="1:18" s="1469" customFormat="1" ht="45" x14ac:dyDescent="0.25">
      <c r="A19" s="2075">
        <f>IF(J19&lt;&gt;"",COUNTA(J$1:J19),"")</f>
        <v>10</v>
      </c>
      <c r="B19" s="1840" t="s">
        <v>640</v>
      </c>
      <c r="C19" s="1841" t="s">
        <v>6255</v>
      </c>
      <c r="D19" s="1836" t="s">
        <v>2495</v>
      </c>
      <c r="E19" s="2081">
        <v>7.98</v>
      </c>
      <c r="F19" s="1841"/>
      <c r="G19" s="2077"/>
      <c r="H19" s="1841" t="s">
        <v>6953</v>
      </c>
      <c r="J19" s="1430" t="s">
        <v>6945</v>
      </c>
      <c r="Q19" s="1838"/>
      <c r="R19" s="1845"/>
    </row>
    <row r="20" spans="1:18" s="1469" customFormat="1" ht="45" x14ac:dyDescent="0.25">
      <c r="A20" s="2075">
        <f>IF(J20&lt;&gt;"",COUNTA(J$1:J20),"")</f>
        <v>11</v>
      </c>
      <c r="B20" s="1840" t="s">
        <v>641</v>
      </c>
      <c r="C20" s="1841" t="s">
        <v>6233</v>
      </c>
      <c r="D20" s="1836" t="s">
        <v>789</v>
      </c>
      <c r="E20" s="2079">
        <v>15568.182629999999</v>
      </c>
      <c r="F20" s="1841"/>
      <c r="G20" s="2077"/>
      <c r="H20" s="1841" t="s">
        <v>6954</v>
      </c>
      <c r="J20" s="1430" t="s">
        <v>6945</v>
      </c>
      <c r="Q20" s="1838"/>
      <c r="R20" s="1845"/>
    </row>
    <row r="21" spans="1:18" s="1469" customFormat="1" ht="33.75" x14ac:dyDescent="0.25">
      <c r="A21" s="2075">
        <f>IF(J21&lt;&gt;"",COUNTA(J$1:J21),"")</f>
        <v>12</v>
      </c>
      <c r="B21" s="1840" t="s">
        <v>642</v>
      </c>
      <c r="C21" s="1841" t="s">
        <v>6259</v>
      </c>
      <c r="D21" s="1836" t="s">
        <v>2495</v>
      </c>
      <c r="E21" s="2082">
        <v>13.382999999999999</v>
      </c>
      <c r="F21" s="1841"/>
      <c r="G21" s="2077"/>
      <c r="H21" s="1841" t="s">
        <v>6955</v>
      </c>
      <c r="J21" s="1430" t="s">
        <v>6945</v>
      </c>
      <c r="Q21" s="1838"/>
      <c r="R21" s="1845"/>
    </row>
    <row r="22" spans="1:18" s="1469" customFormat="1" ht="22.5" x14ac:dyDescent="0.25">
      <c r="A22" s="2075">
        <f>IF(J22&lt;&gt;"",COUNTA(J$1:J22),"")</f>
        <v>13</v>
      </c>
      <c r="B22" s="1840" t="s">
        <v>643</v>
      </c>
      <c r="C22" s="1841" t="s">
        <v>6262</v>
      </c>
      <c r="D22" s="1836" t="s">
        <v>2485</v>
      </c>
      <c r="E22" s="2076">
        <v>133.830004</v>
      </c>
      <c r="F22" s="1841"/>
      <c r="G22" s="2077"/>
      <c r="H22" s="1841" t="s">
        <v>6956</v>
      </c>
      <c r="J22" s="1430" t="s">
        <v>6945</v>
      </c>
      <c r="Q22" s="1838"/>
      <c r="R22" s="1845"/>
    </row>
    <row r="23" spans="1:18" s="1469" customFormat="1" ht="15" x14ac:dyDescent="0.25">
      <c r="A23" s="2823" t="s">
        <v>6271</v>
      </c>
      <c r="B23" s="2823"/>
      <c r="C23" s="2823"/>
      <c r="D23" s="2823"/>
      <c r="E23" s="2823"/>
      <c r="F23" s="2823"/>
      <c r="G23" s="2823"/>
      <c r="H23" s="2823"/>
      <c r="Q23" s="1838" t="s">
        <v>6271</v>
      </c>
      <c r="R23" s="1845"/>
    </row>
    <row r="24" spans="1:18" s="1469" customFormat="1" ht="15" x14ac:dyDescent="0.25">
      <c r="A24" s="2822" t="s">
        <v>6272</v>
      </c>
      <c r="B24" s="2822"/>
      <c r="C24" s="2822"/>
      <c r="D24" s="2822"/>
      <c r="E24" s="2822"/>
      <c r="F24" s="2822"/>
      <c r="G24" s="2822"/>
      <c r="H24" s="2822"/>
      <c r="Q24" s="1838"/>
      <c r="R24" s="1845" t="s">
        <v>6272</v>
      </c>
    </row>
    <row r="25" spans="1:18" s="1469" customFormat="1" ht="22.5" x14ac:dyDescent="0.25">
      <c r="A25" s="2075">
        <f>IF(J25&lt;&gt;"",COUNTA(J$1:J25),"")</f>
        <v>14</v>
      </c>
      <c r="B25" s="1840" t="s">
        <v>644</v>
      </c>
      <c r="C25" s="1841" t="s">
        <v>6274</v>
      </c>
      <c r="D25" s="1836" t="s">
        <v>156</v>
      </c>
      <c r="E25" s="2082">
        <v>3.4260000000000002</v>
      </c>
      <c r="F25" s="1841"/>
      <c r="G25" s="2077"/>
      <c r="H25" s="1841" t="s">
        <v>6957</v>
      </c>
      <c r="J25" s="1430" t="s">
        <v>6945</v>
      </c>
      <c r="Q25" s="1838"/>
      <c r="R25" s="1845"/>
    </row>
    <row r="26" spans="1:18" s="1469" customFormat="1" ht="22.5" x14ac:dyDescent="0.25">
      <c r="A26" s="2075">
        <f>IF(J26&lt;&gt;"",COUNTA(J$1:J26),"")</f>
        <v>15</v>
      </c>
      <c r="B26" s="1840" t="s">
        <v>645</v>
      </c>
      <c r="C26" s="1841" t="s">
        <v>6277</v>
      </c>
      <c r="D26" s="1836" t="s">
        <v>269</v>
      </c>
      <c r="E26" s="2083">
        <v>570</v>
      </c>
      <c r="F26" s="1841"/>
      <c r="G26" s="2077"/>
      <c r="H26" s="1841" t="s">
        <v>513</v>
      </c>
      <c r="J26" s="1430" t="s">
        <v>6945</v>
      </c>
      <c r="Q26" s="1838"/>
      <c r="R26" s="1845"/>
    </row>
    <row r="27" spans="1:18" s="1469" customFormat="1" ht="45" x14ac:dyDescent="0.25">
      <c r="A27" s="2075">
        <f>IF(J27&lt;&gt;"",COUNTA(J$1:J27),"")</f>
        <v>16</v>
      </c>
      <c r="B27" s="1840" t="s">
        <v>646</v>
      </c>
      <c r="C27" s="1841" t="s">
        <v>6279</v>
      </c>
      <c r="D27" s="1836" t="s">
        <v>2633</v>
      </c>
      <c r="E27" s="2082">
        <v>3456.8339999999998</v>
      </c>
      <c r="F27" s="1841"/>
      <c r="G27" s="2077"/>
      <c r="H27" s="1841" t="s">
        <v>513</v>
      </c>
      <c r="J27" s="1430" t="s">
        <v>6945</v>
      </c>
      <c r="Q27" s="1838"/>
      <c r="R27" s="1845"/>
    </row>
    <row r="28" spans="1:18" s="1469" customFormat="1" ht="22.5" x14ac:dyDescent="0.25">
      <c r="A28" s="2075">
        <f>IF(J28&lt;&gt;"",COUNTA(J$1:J28),"")</f>
        <v>17</v>
      </c>
      <c r="B28" s="1840" t="s">
        <v>647</v>
      </c>
      <c r="C28" s="1841" t="s">
        <v>6281</v>
      </c>
      <c r="D28" s="1836" t="s">
        <v>156</v>
      </c>
      <c r="E28" s="2081">
        <v>0.51</v>
      </c>
      <c r="F28" s="1841"/>
      <c r="G28" s="2077"/>
      <c r="H28" s="1841" t="s">
        <v>6958</v>
      </c>
      <c r="J28" s="1430" t="s">
        <v>6945</v>
      </c>
      <c r="Q28" s="1838"/>
      <c r="R28" s="1845"/>
    </row>
    <row r="29" spans="1:18" s="1469" customFormat="1" ht="45" x14ac:dyDescent="0.25">
      <c r="A29" s="2075">
        <f>IF(J29&lt;&gt;"",COUNTA(J$1:J29),"")</f>
        <v>18</v>
      </c>
      <c r="B29" s="1840" t="s">
        <v>648</v>
      </c>
      <c r="C29" s="1841" t="s">
        <v>6284</v>
      </c>
      <c r="D29" s="1836" t="s">
        <v>2633</v>
      </c>
      <c r="E29" s="2081">
        <v>514.08000000000004</v>
      </c>
      <c r="F29" s="1841"/>
      <c r="G29" s="2077"/>
      <c r="H29" s="1841" t="s">
        <v>513</v>
      </c>
      <c r="J29" s="1430" t="s">
        <v>6945</v>
      </c>
      <c r="Q29" s="1838"/>
      <c r="R29" s="1845"/>
    </row>
    <row r="30" spans="1:18" s="1469" customFormat="1" ht="22.5" x14ac:dyDescent="0.25">
      <c r="A30" s="2075">
        <f>IF(J30&lt;&gt;"",COUNTA(J$1:J30),"")</f>
        <v>19</v>
      </c>
      <c r="B30" s="1840" t="s">
        <v>903</v>
      </c>
      <c r="C30" s="1841" t="s">
        <v>6286</v>
      </c>
      <c r="D30" s="1836" t="s">
        <v>269</v>
      </c>
      <c r="E30" s="2083">
        <v>43</v>
      </c>
      <c r="F30" s="1841"/>
      <c r="G30" s="2077"/>
      <c r="H30" s="1841" t="s">
        <v>513</v>
      </c>
      <c r="J30" s="1430" t="s">
        <v>6945</v>
      </c>
      <c r="Q30" s="1838"/>
      <c r="R30" s="1845"/>
    </row>
    <row r="31" spans="1:18" s="1469" customFormat="1" ht="22.5" x14ac:dyDescent="0.25">
      <c r="A31" s="2075">
        <f>IF(J31&lt;&gt;"",COUNTA(J$1:J31),"")</f>
        <v>20</v>
      </c>
      <c r="B31" s="1840" t="s">
        <v>904</v>
      </c>
      <c r="C31" s="1841" t="s">
        <v>6288</v>
      </c>
      <c r="D31" s="1836" t="s">
        <v>6289</v>
      </c>
      <c r="E31" s="2078">
        <v>2.6</v>
      </c>
      <c r="F31" s="1841"/>
      <c r="G31" s="2077"/>
      <c r="H31" s="1841" t="s">
        <v>6959</v>
      </c>
      <c r="J31" s="1430" t="s">
        <v>6945</v>
      </c>
      <c r="Q31" s="1838"/>
      <c r="R31" s="1845"/>
    </row>
    <row r="32" spans="1:18" s="1469" customFormat="1" ht="22.5" x14ac:dyDescent="0.25">
      <c r="A32" s="2075">
        <f>IF(J32&lt;&gt;"",COUNTA(J$1:J32),"")</f>
        <v>21</v>
      </c>
      <c r="B32" s="1840" t="s">
        <v>905</v>
      </c>
      <c r="C32" s="1841" t="s">
        <v>6292</v>
      </c>
      <c r="D32" s="1836" t="s">
        <v>269</v>
      </c>
      <c r="E32" s="2083">
        <v>6</v>
      </c>
      <c r="F32" s="1841"/>
      <c r="G32" s="2077"/>
      <c r="H32" s="1841" t="s">
        <v>513</v>
      </c>
      <c r="J32" s="1430" t="s">
        <v>6945</v>
      </c>
      <c r="Q32" s="1838"/>
      <c r="R32" s="1845"/>
    </row>
    <row r="33" spans="1:18" s="1469" customFormat="1" ht="22.5" x14ac:dyDescent="0.25">
      <c r="A33" s="2075">
        <f>IF(J33&lt;&gt;"",COUNTA(J$1:J33),"")</f>
        <v>22</v>
      </c>
      <c r="B33" s="1840" t="s">
        <v>906</v>
      </c>
      <c r="C33" s="1841" t="s">
        <v>6294</v>
      </c>
      <c r="D33" s="1836" t="s">
        <v>269</v>
      </c>
      <c r="E33" s="2083">
        <v>16</v>
      </c>
      <c r="F33" s="1841"/>
      <c r="G33" s="2077"/>
      <c r="H33" s="1841" t="s">
        <v>6960</v>
      </c>
      <c r="J33" s="1430" t="s">
        <v>6945</v>
      </c>
      <c r="Q33" s="1838"/>
      <c r="R33" s="1845"/>
    </row>
    <row r="34" spans="1:18" s="1469" customFormat="1" ht="22.5" x14ac:dyDescent="0.25">
      <c r="A34" s="2075">
        <f>IF(J34&lt;&gt;"",COUNTA(J$1:J34),"")</f>
        <v>23</v>
      </c>
      <c r="B34" s="1840" t="s">
        <v>907</v>
      </c>
      <c r="C34" s="1841" t="s">
        <v>6297</v>
      </c>
      <c r="D34" s="1836" t="s">
        <v>269</v>
      </c>
      <c r="E34" s="2083">
        <v>4</v>
      </c>
      <c r="F34" s="1841"/>
      <c r="G34" s="2077"/>
      <c r="H34" s="1841" t="s">
        <v>513</v>
      </c>
      <c r="J34" s="1430" t="s">
        <v>6945</v>
      </c>
      <c r="Q34" s="1838"/>
      <c r="R34" s="1845"/>
    </row>
    <row r="35" spans="1:18" s="1469" customFormat="1" ht="15" x14ac:dyDescent="0.25">
      <c r="A35" s="2822" t="s">
        <v>6298</v>
      </c>
      <c r="B35" s="2822"/>
      <c r="C35" s="2822"/>
      <c r="D35" s="2822"/>
      <c r="E35" s="2822"/>
      <c r="F35" s="2822"/>
      <c r="G35" s="2822"/>
      <c r="H35" s="2822"/>
      <c r="Q35" s="1838"/>
      <c r="R35" s="1845" t="s">
        <v>6298</v>
      </c>
    </row>
    <row r="36" spans="1:18" s="1469" customFormat="1" ht="15" x14ac:dyDescent="0.25">
      <c r="A36" s="2075">
        <f>IF(J36&lt;&gt;"",COUNTA(J$1:J36),"")</f>
        <v>24</v>
      </c>
      <c r="B36" s="1840" t="s">
        <v>908</v>
      </c>
      <c r="C36" s="1841" t="s">
        <v>2508</v>
      </c>
      <c r="D36" s="1836" t="s">
        <v>2485</v>
      </c>
      <c r="E36" s="2080">
        <v>2.46E-2</v>
      </c>
      <c r="F36" s="1841"/>
      <c r="G36" s="2077"/>
      <c r="H36" s="1841" t="s">
        <v>6961</v>
      </c>
      <c r="J36" s="1430" t="s">
        <v>6945</v>
      </c>
      <c r="Q36" s="1838"/>
      <c r="R36" s="1845"/>
    </row>
    <row r="37" spans="1:18" s="1469" customFormat="1" ht="22.5" x14ac:dyDescent="0.25">
      <c r="A37" s="2075">
        <f>IF(J37&lt;&gt;"",COUNTA(J$1:J37),"")</f>
        <v>25</v>
      </c>
      <c r="B37" s="1840" t="s">
        <v>1036</v>
      </c>
      <c r="C37" s="1841" t="s">
        <v>2516</v>
      </c>
      <c r="D37" s="1836" t="s">
        <v>820</v>
      </c>
      <c r="E37" s="2080">
        <v>2.5091999999999999</v>
      </c>
      <c r="F37" s="1841"/>
      <c r="G37" s="2077"/>
      <c r="H37" s="1841" t="s">
        <v>513</v>
      </c>
      <c r="J37" s="1430" t="s">
        <v>6945</v>
      </c>
      <c r="Q37" s="1838"/>
      <c r="R37" s="1845"/>
    </row>
    <row r="38" spans="1:18" s="1469" customFormat="1" ht="15" x14ac:dyDescent="0.25">
      <c r="A38" s="2823" t="s">
        <v>6312</v>
      </c>
      <c r="B38" s="2823"/>
      <c r="C38" s="2823"/>
      <c r="D38" s="2823"/>
      <c r="E38" s="2823"/>
      <c r="F38" s="2823"/>
      <c r="G38" s="2823"/>
      <c r="H38" s="2823"/>
      <c r="Q38" s="1838" t="s">
        <v>6312</v>
      </c>
      <c r="R38" s="1845"/>
    </row>
    <row r="39" spans="1:18" s="1469" customFormat="1" ht="15" x14ac:dyDescent="0.25">
      <c r="A39" s="2822" t="s">
        <v>6313</v>
      </c>
      <c r="B39" s="2822"/>
      <c r="C39" s="2822"/>
      <c r="D39" s="2822"/>
      <c r="E39" s="2822"/>
      <c r="F39" s="2822"/>
      <c r="G39" s="2822"/>
      <c r="H39" s="2822"/>
      <c r="Q39" s="1838"/>
      <c r="R39" s="1845" t="s">
        <v>6313</v>
      </c>
    </row>
    <row r="40" spans="1:18" s="1469" customFormat="1" ht="22.5" x14ac:dyDescent="0.25">
      <c r="A40" s="2075">
        <f>IF(J40&lt;&gt;"",COUNTA(J$1:J40),"")</f>
        <v>26</v>
      </c>
      <c r="B40" s="1840" t="s">
        <v>1041</v>
      </c>
      <c r="C40" s="1841" t="s">
        <v>6315</v>
      </c>
      <c r="D40" s="1836" t="s">
        <v>269</v>
      </c>
      <c r="E40" s="2083">
        <v>2</v>
      </c>
      <c r="F40" s="1841"/>
      <c r="G40" s="2077"/>
      <c r="H40" s="1841" t="s">
        <v>513</v>
      </c>
      <c r="J40" s="1430" t="s">
        <v>6945</v>
      </c>
      <c r="Q40" s="1838"/>
      <c r="R40" s="1845"/>
    </row>
    <row r="41" spans="1:18" s="1469" customFormat="1" ht="22.5" x14ac:dyDescent="0.25">
      <c r="A41" s="2075">
        <f>IF(J41&lt;&gt;"",COUNTA(J$1:J41),"")</f>
        <v>27</v>
      </c>
      <c r="B41" s="1840" t="s">
        <v>1046</v>
      </c>
      <c r="C41" s="1841" t="s">
        <v>6317</v>
      </c>
      <c r="D41" s="1836" t="s">
        <v>269</v>
      </c>
      <c r="E41" s="2083">
        <v>2</v>
      </c>
      <c r="F41" s="1841"/>
      <c r="G41" s="2077"/>
      <c r="H41" s="1841" t="s">
        <v>513</v>
      </c>
      <c r="J41" s="1430" t="s">
        <v>6945</v>
      </c>
      <c r="Q41" s="1838"/>
      <c r="R41" s="1845"/>
    </row>
    <row r="42" spans="1:18" s="1469" customFormat="1" ht="56.25" x14ac:dyDescent="0.25">
      <c r="A42" s="2075">
        <f>IF(J42&lt;&gt;"",COUNTA(J$1:J42),"")</f>
        <v>28</v>
      </c>
      <c r="B42" s="1840" t="s">
        <v>1051</v>
      </c>
      <c r="C42" s="1841" t="s">
        <v>6319</v>
      </c>
      <c r="D42" s="1836" t="s">
        <v>2633</v>
      </c>
      <c r="E42" s="2083">
        <v>64</v>
      </c>
      <c r="F42" s="1841"/>
      <c r="G42" s="2077"/>
      <c r="H42" s="1841" t="s">
        <v>6962</v>
      </c>
      <c r="J42" s="1430" t="s">
        <v>6945</v>
      </c>
      <c r="Q42" s="1838"/>
      <c r="R42" s="1845"/>
    </row>
    <row r="43" spans="1:18" s="1469" customFormat="1" ht="45" x14ac:dyDescent="0.25">
      <c r="A43" s="2075">
        <f>IF(J43&lt;&gt;"",COUNTA(J$1:J43),"")</f>
        <v>29</v>
      </c>
      <c r="B43" s="1840" t="s">
        <v>1056</v>
      </c>
      <c r="C43" s="1841" t="s">
        <v>6322</v>
      </c>
      <c r="D43" s="1836" t="s">
        <v>2633</v>
      </c>
      <c r="E43" s="2083">
        <v>64</v>
      </c>
      <c r="F43" s="1841"/>
      <c r="G43" s="2077"/>
      <c r="H43" s="1841" t="s">
        <v>6962</v>
      </c>
      <c r="J43" s="1430" t="s">
        <v>6945</v>
      </c>
      <c r="Q43" s="1838"/>
      <c r="R43" s="1845"/>
    </row>
    <row r="44" spans="1:18" s="1469" customFormat="1" ht="22.5" x14ac:dyDescent="0.25">
      <c r="A44" s="2075">
        <f>IF(J44&lt;&gt;"",COUNTA(J$1:J44),"")</f>
        <v>30</v>
      </c>
      <c r="B44" s="1840" t="s">
        <v>1061</v>
      </c>
      <c r="C44" s="1841" t="s">
        <v>6325</v>
      </c>
      <c r="D44" s="1836" t="s">
        <v>269</v>
      </c>
      <c r="E44" s="2083">
        <v>20</v>
      </c>
      <c r="F44" s="1841"/>
      <c r="G44" s="2077"/>
      <c r="H44" s="1841" t="s">
        <v>6963</v>
      </c>
      <c r="J44" s="1430" t="s">
        <v>6945</v>
      </c>
      <c r="Q44" s="1838"/>
      <c r="R44" s="1845"/>
    </row>
    <row r="45" spans="1:18" s="1469" customFormat="1" ht="22.5" x14ac:dyDescent="0.25">
      <c r="A45" s="2075">
        <f>IF(J45&lt;&gt;"",COUNTA(J$1:J45),"")</f>
        <v>31</v>
      </c>
      <c r="B45" s="1840" t="s">
        <v>1066</v>
      </c>
      <c r="C45" s="1841" t="s">
        <v>6328</v>
      </c>
      <c r="D45" s="1836" t="s">
        <v>2574</v>
      </c>
      <c r="E45" s="2081">
        <v>0.64</v>
      </c>
      <c r="F45" s="1841"/>
      <c r="G45" s="2077"/>
      <c r="H45" s="1841" t="s">
        <v>6964</v>
      </c>
      <c r="J45" s="1430" t="s">
        <v>6945</v>
      </c>
      <c r="Q45" s="1838"/>
      <c r="R45" s="1845"/>
    </row>
    <row r="46" spans="1:18" s="1469" customFormat="1" ht="45" x14ac:dyDescent="0.25">
      <c r="A46" s="2075">
        <f>IF(J46&lt;&gt;"",COUNTA(J$1:J46),"")</f>
        <v>32</v>
      </c>
      <c r="B46" s="1840" t="s">
        <v>1076</v>
      </c>
      <c r="C46" s="1841" t="s">
        <v>6331</v>
      </c>
      <c r="D46" s="1836" t="s">
        <v>2633</v>
      </c>
      <c r="E46" s="2083">
        <v>64</v>
      </c>
      <c r="F46" s="1841"/>
      <c r="G46" s="2077"/>
      <c r="H46" s="1841" t="s">
        <v>6962</v>
      </c>
      <c r="J46" s="1430" t="s">
        <v>6945</v>
      </c>
      <c r="Q46" s="1838"/>
      <c r="R46" s="1845"/>
    </row>
    <row r="47" spans="1:18" s="1469" customFormat="1" ht="22.5" x14ac:dyDescent="0.25">
      <c r="A47" s="2075">
        <f>IF(J47&lt;&gt;"",COUNTA(J$1:J47),"")</f>
        <v>33</v>
      </c>
      <c r="B47" s="1840" t="s">
        <v>1081</v>
      </c>
      <c r="C47" s="1841" t="s">
        <v>6333</v>
      </c>
      <c r="D47" s="1836" t="s">
        <v>6334</v>
      </c>
      <c r="E47" s="2083">
        <v>2</v>
      </c>
      <c r="F47" s="1841"/>
      <c r="G47" s="2077"/>
      <c r="H47" s="1841" t="s">
        <v>513</v>
      </c>
      <c r="J47" s="1430" t="s">
        <v>6945</v>
      </c>
      <c r="Q47" s="1838"/>
      <c r="R47" s="1845"/>
    </row>
    <row r="48" spans="1:18" s="1469" customFormat="1" ht="15" x14ac:dyDescent="0.25">
      <c r="A48" s="2822" t="s">
        <v>6335</v>
      </c>
      <c r="B48" s="2822"/>
      <c r="C48" s="2822"/>
      <c r="D48" s="2822"/>
      <c r="E48" s="2822"/>
      <c r="F48" s="2822"/>
      <c r="G48" s="2822"/>
      <c r="H48" s="2822"/>
      <c r="Q48" s="1838"/>
      <c r="R48" s="1845" t="s">
        <v>6335</v>
      </c>
    </row>
    <row r="49" spans="1:18" s="1469" customFormat="1" ht="22.5" x14ac:dyDescent="0.25">
      <c r="A49" s="2075">
        <f>IF(J49&lt;&gt;"",COUNTA(J$1:J49),"")</f>
        <v>34</v>
      </c>
      <c r="B49" s="1840" t="s">
        <v>1086</v>
      </c>
      <c r="C49" s="1841" t="s">
        <v>6337</v>
      </c>
      <c r="D49" s="1836" t="s">
        <v>269</v>
      </c>
      <c r="E49" s="2083">
        <v>2</v>
      </c>
      <c r="F49" s="1841"/>
      <c r="G49" s="2077"/>
      <c r="H49" s="1841" t="s">
        <v>513</v>
      </c>
      <c r="J49" s="1430" t="s">
        <v>6945</v>
      </c>
      <c r="Q49" s="1838"/>
      <c r="R49" s="1845"/>
    </row>
    <row r="50" spans="1:18" s="1469" customFormat="1" ht="22.5" x14ac:dyDescent="0.25">
      <c r="A50" s="2075">
        <f>IF(J50&lt;&gt;"",COUNTA(J$1:J50),"")</f>
        <v>35</v>
      </c>
      <c r="B50" s="1840" t="s">
        <v>1288</v>
      </c>
      <c r="C50" s="1841" t="s">
        <v>6339</v>
      </c>
      <c r="D50" s="1836" t="s">
        <v>269</v>
      </c>
      <c r="E50" s="2083">
        <v>2</v>
      </c>
      <c r="F50" s="1841"/>
      <c r="G50" s="2077"/>
      <c r="H50" s="1841" t="s">
        <v>513</v>
      </c>
      <c r="J50" s="1430" t="s">
        <v>6945</v>
      </c>
      <c r="Q50" s="1838"/>
      <c r="R50" s="1845"/>
    </row>
    <row r="51" spans="1:18" s="1469" customFormat="1" ht="56.25" x14ac:dyDescent="0.25">
      <c r="A51" s="2075">
        <f>IF(J51&lt;&gt;"",COUNTA(J$1:J51),"")</f>
        <v>36</v>
      </c>
      <c r="B51" s="1840" t="s">
        <v>1292</v>
      </c>
      <c r="C51" s="1841" t="s">
        <v>6341</v>
      </c>
      <c r="D51" s="1836" t="s">
        <v>2633</v>
      </c>
      <c r="E51" s="2083">
        <v>34</v>
      </c>
      <c r="F51" s="1841"/>
      <c r="G51" s="2077"/>
      <c r="H51" s="1841" t="s">
        <v>6965</v>
      </c>
      <c r="J51" s="1430" t="s">
        <v>6945</v>
      </c>
      <c r="Q51" s="1838"/>
      <c r="R51" s="1845"/>
    </row>
    <row r="52" spans="1:18" s="1469" customFormat="1" ht="45" x14ac:dyDescent="0.25">
      <c r="A52" s="2075">
        <f>IF(J52&lt;&gt;"",COUNTA(J$1:J52),"")</f>
        <v>37</v>
      </c>
      <c r="B52" s="1840" t="s">
        <v>1295</v>
      </c>
      <c r="C52" s="1841" t="s">
        <v>6344</v>
      </c>
      <c r="D52" s="1836" t="s">
        <v>2633</v>
      </c>
      <c r="E52" s="2083">
        <v>34</v>
      </c>
      <c r="F52" s="1841"/>
      <c r="G52" s="2077"/>
      <c r="H52" s="1841" t="s">
        <v>6965</v>
      </c>
      <c r="J52" s="1430" t="s">
        <v>6945</v>
      </c>
      <c r="Q52" s="1838"/>
      <c r="R52" s="1845"/>
    </row>
    <row r="53" spans="1:18" s="1469" customFormat="1" ht="22.5" x14ac:dyDescent="0.25">
      <c r="A53" s="2075">
        <f>IF(J53&lt;&gt;"",COUNTA(J$1:J53),"")</f>
        <v>38</v>
      </c>
      <c r="B53" s="1840" t="s">
        <v>1298</v>
      </c>
      <c r="C53" s="1841" t="s">
        <v>6325</v>
      </c>
      <c r="D53" s="1836" t="s">
        <v>269</v>
      </c>
      <c r="E53" s="2083">
        <v>22</v>
      </c>
      <c r="F53" s="1841"/>
      <c r="G53" s="2077"/>
      <c r="H53" s="1841" t="s">
        <v>6966</v>
      </c>
      <c r="J53" s="1430" t="s">
        <v>6945</v>
      </c>
      <c r="Q53" s="1838"/>
      <c r="R53" s="1845"/>
    </row>
    <row r="54" spans="1:18" s="1469" customFormat="1" ht="45" x14ac:dyDescent="0.25">
      <c r="A54" s="2075">
        <f>IF(J54&lt;&gt;"",COUNTA(J$1:J54),"")</f>
        <v>39</v>
      </c>
      <c r="B54" s="1840" t="s">
        <v>1300</v>
      </c>
      <c r="C54" s="1841" t="s">
        <v>6967</v>
      </c>
      <c r="D54" s="1836" t="s">
        <v>6348</v>
      </c>
      <c r="E54" s="2081">
        <v>0.68</v>
      </c>
      <c r="F54" s="1841"/>
      <c r="G54" s="2077"/>
      <c r="H54" s="1841" t="s">
        <v>6968</v>
      </c>
      <c r="J54" s="1430" t="s">
        <v>6945</v>
      </c>
      <c r="Q54" s="1838"/>
      <c r="R54" s="1845"/>
    </row>
    <row r="55" spans="1:18" s="1469" customFormat="1" ht="22.5" x14ac:dyDescent="0.25">
      <c r="A55" s="2075">
        <f>IF(J55&lt;&gt;"",COUNTA(J$1:J55),"")</f>
        <v>40</v>
      </c>
      <c r="B55" s="1840" t="s">
        <v>1302</v>
      </c>
      <c r="C55" s="1841" t="s">
        <v>6351</v>
      </c>
      <c r="D55" s="1836" t="s">
        <v>6334</v>
      </c>
      <c r="E55" s="2083">
        <v>2</v>
      </c>
      <c r="F55" s="1841"/>
      <c r="G55" s="2077"/>
      <c r="H55" s="1841" t="s">
        <v>513</v>
      </c>
      <c r="J55" s="1430" t="s">
        <v>6945</v>
      </c>
      <c r="Q55" s="1838"/>
      <c r="R55" s="1845"/>
    </row>
    <row r="56" spans="1:18" s="1469" customFormat="1" ht="15" x14ac:dyDescent="0.25">
      <c r="A56" s="2822" t="s">
        <v>6352</v>
      </c>
      <c r="B56" s="2822"/>
      <c r="C56" s="2822"/>
      <c r="D56" s="2822"/>
      <c r="E56" s="2822"/>
      <c r="F56" s="2822"/>
      <c r="G56" s="2822"/>
      <c r="H56" s="2822"/>
      <c r="Q56" s="1838"/>
      <c r="R56" s="1845" t="s">
        <v>6352</v>
      </c>
    </row>
    <row r="57" spans="1:18" s="1469" customFormat="1" ht="22.5" x14ac:dyDescent="0.25">
      <c r="A57" s="2075">
        <f>IF(J57&lt;&gt;"",COUNTA(J$1:J57),"")</f>
        <v>41</v>
      </c>
      <c r="B57" s="1840" t="s">
        <v>1305</v>
      </c>
      <c r="C57" s="1841" t="s">
        <v>6315</v>
      </c>
      <c r="D57" s="1836" t="s">
        <v>269</v>
      </c>
      <c r="E57" s="2083">
        <v>9</v>
      </c>
      <c r="F57" s="1841"/>
      <c r="G57" s="2077"/>
      <c r="H57" s="1841" t="s">
        <v>513</v>
      </c>
      <c r="J57" s="1430" t="s">
        <v>6945</v>
      </c>
      <c r="Q57" s="1838"/>
      <c r="R57" s="1845"/>
    </row>
    <row r="58" spans="1:18" s="1469" customFormat="1" ht="22.5" x14ac:dyDescent="0.25">
      <c r="A58" s="2075">
        <f>IF(J58&lt;&gt;"",COUNTA(J$1:J58),"")</f>
        <v>42</v>
      </c>
      <c r="B58" s="1840" t="s">
        <v>1308</v>
      </c>
      <c r="C58" s="1841" t="s">
        <v>6317</v>
      </c>
      <c r="D58" s="1836" t="s">
        <v>269</v>
      </c>
      <c r="E58" s="2083">
        <v>9</v>
      </c>
      <c r="F58" s="1841"/>
      <c r="G58" s="2077"/>
      <c r="H58" s="1841" t="s">
        <v>513</v>
      </c>
      <c r="J58" s="1430" t="s">
        <v>6945</v>
      </c>
      <c r="Q58" s="1838"/>
      <c r="R58" s="1845"/>
    </row>
    <row r="59" spans="1:18" s="1469" customFormat="1" ht="56.25" x14ac:dyDescent="0.25">
      <c r="A59" s="2075">
        <f>IF(J59&lt;&gt;"",COUNTA(J$1:J59),"")</f>
        <v>43</v>
      </c>
      <c r="B59" s="1840" t="s">
        <v>1311</v>
      </c>
      <c r="C59" s="1841" t="s">
        <v>6354</v>
      </c>
      <c r="D59" s="1836" t="s">
        <v>2633</v>
      </c>
      <c r="E59" s="2083">
        <v>268</v>
      </c>
      <c r="F59" s="1841"/>
      <c r="G59" s="2077"/>
      <c r="H59" s="1841" t="s">
        <v>6969</v>
      </c>
      <c r="J59" s="1430" t="s">
        <v>6945</v>
      </c>
      <c r="Q59" s="1838"/>
      <c r="R59" s="1845"/>
    </row>
    <row r="60" spans="1:18" s="1469" customFormat="1" ht="45" x14ac:dyDescent="0.25">
      <c r="A60" s="2075">
        <f>IF(J60&lt;&gt;"",COUNTA(J$1:J60),"")</f>
        <v>44</v>
      </c>
      <c r="B60" s="1840" t="s">
        <v>1313</v>
      </c>
      <c r="C60" s="1841" t="s">
        <v>6357</v>
      </c>
      <c r="D60" s="1836" t="s">
        <v>2633</v>
      </c>
      <c r="E60" s="2083">
        <v>268</v>
      </c>
      <c r="F60" s="1841"/>
      <c r="G60" s="2077"/>
      <c r="H60" s="1841" t="s">
        <v>6969</v>
      </c>
      <c r="J60" s="1430" t="s">
        <v>6945</v>
      </c>
      <c r="Q60" s="1838"/>
      <c r="R60" s="1845"/>
    </row>
    <row r="61" spans="1:18" s="1469" customFormat="1" ht="22.5" x14ac:dyDescent="0.25">
      <c r="A61" s="2075">
        <f>IF(J61&lt;&gt;"",COUNTA(J$1:J61),"")</f>
        <v>45</v>
      </c>
      <c r="B61" s="1840" t="s">
        <v>1315</v>
      </c>
      <c r="C61" s="1841" t="s">
        <v>6358</v>
      </c>
      <c r="D61" s="1836" t="s">
        <v>269</v>
      </c>
      <c r="E61" s="2083">
        <v>62</v>
      </c>
      <c r="F61" s="1841"/>
      <c r="G61" s="2077"/>
      <c r="H61" s="1841" t="s">
        <v>6970</v>
      </c>
      <c r="J61" s="1430" t="s">
        <v>6945</v>
      </c>
      <c r="Q61" s="1838"/>
      <c r="R61" s="1845"/>
    </row>
    <row r="62" spans="1:18" s="1469" customFormat="1" ht="45" x14ac:dyDescent="0.25">
      <c r="A62" s="2075">
        <f>IF(J62&lt;&gt;"",COUNTA(J$1:J62),"")</f>
        <v>46</v>
      </c>
      <c r="B62" s="1840" t="s">
        <v>1318</v>
      </c>
      <c r="C62" s="1841" t="s">
        <v>6971</v>
      </c>
      <c r="D62" s="1836" t="s">
        <v>6348</v>
      </c>
      <c r="E62" s="2081">
        <v>2.68</v>
      </c>
      <c r="F62" s="1841"/>
      <c r="G62" s="2077"/>
      <c r="H62" s="1841" t="s">
        <v>6972</v>
      </c>
      <c r="J62" s="1430" t="s">
        <v>6945</v>
      </c>
      <c r="Q62" s="1838"/>
      <c r="R62" s="1845"/>
    </row>
    <row r="63" spans="1:18" s="1469" customFormat="1" ht="22.5" x14ac:dyDescent="0.25">
      <c r="A63" s="2075">
        <f>IF(J63&lt;&gt;"",COUNTA(J$1:J63),"")</f>
        <v>47</v>
      </c>
      <c r="B63" s="1840" t="s">
        <v>1320</v>
      </c>
      <c r="C63" s="1841" t="s">
        <v>6364</v>
      </c>
      <c r="D63" s="1836" t="s">
        <v>6334</v>
      </c>
      <c r="E63" s="2083">
        <v>9</v>
      </c>
      <c r="F63" s="1841"/>
      <c r="G63" s="2077"/>
      <c r="H63" s="1841" t="s">
        <v>513</v>
      </c>
      <c r="J63" s="1430" t="s">
        <v>6945</v>
      </c>
      <c r="Q63" s="1838"/>
      <c r="R63" s="1845"/>
    </row>
    <row r="64" spans="1:18" s="1469" customFormat="1" ht="56.25" x14ac:dyDescent="0.25">
      <c r="A64" s="2075">
        <f>IF(J64&lt;&gt;"",COUNTA(J$1:J64),"")</f>
        <v>48</v>
      </c>
      <c r="B64" s="1840" t="s">
        <v>1322</v>
      </c>
      <c r="C64" s="1841" t="s">
        <v>6366</v>
      </c>
      <c r="D64" s="1836" t="s">
        <v>269</v>
      </c>
      <c r="E64" s="2083">
        <v>14</v>
      </c>
      <c r="F64" s="1841"/>
      <c r="G64" s="2077"/>
      <c r="H64" s="1841" t="s">
        <v>513</v>
      </c>
      <c r="J64" s="1430" t="s">
        <v>6945</v>
      </c>
      <c r="Q64" s="1838"/>
      <c r="R64" s="1845"/>
    </row>
    <row r="65" spans="1:18" s="1469" customFormat="1" ht="56.25" x14ac:dyDescent="0.25">
      <c r="A65" s="2075">
        <f>IF(J65&lt;&gt;"",COUNTA(J$1:J65),"")</f>
        <v>49</v>
      </c>
      <c r="B65" s="1840" t="s">
        <v>1325</v>
      </c>
      <c r="C65" s="1841" t="s">
        <v>6368</v>
      </c>
      <c r="D65" s="1836" t="s">
        <v>269</v>
      </c>
      <c r="E65" s="2083">
        <v>4</v>
      </c>
      <c r="F65" s="1841"/>
      <c r="G65" s="2077"/>
      <c r="H65" s="1841" t="s">
        <v>513</v>
      </c>
      <c r="J65" s="1430" t="s">
        <v>6945</v>
      </c>
      <c r="Q65" s="1838"/>
      <c r="R65" s="1845"/>
    </row>
    <row r="66" spans="1:18" s="1469" customFormat="1" ht="15" x14ac:dyDescent="0.25">
      <c r="A66" s="2822" t="s">
        <v>6369</v>
      </c>
      <c r="B66" s="2822"/>
      <c r="C66" s="2822"/>
      <c r="D66" s="2822"/>
      <c r="E66" s="2822"/>
      <c r="F66" s="2822"/>
      <c r="G66" s="2822"/>
      <c r="H66" s="2822"/>
      <c r="Q66" s="1838"/>
      <c r="R66" s="1845" t="s">
        <v>6369</v>
      </c>
    </row>
    <row r="67" spans="1:18" s="1469" customFormat="1" ht="67.5" x14ac:dyDescent="0.25">
      <c r="A67" s="2075">
        <f>IF(J67&lt;&gt;"",COUNTA(J$1:J67),"")</f>
        <v>50</v>
      </c>
      <c r="B67" s="1840" t="s">
        <v>1328</v>
      </c>
      <c r="C67" s="1841" t="s">
        <v>6371</v>
      </c>
      <c r="D67" s="1836" t="s">
        <v>2574</v>
      </c>
      <c r="E67" s="2078">
        <v>0.7</v>
      </c>
      <c r="F67" s="1841"/>
      <c r="G67" s="2077"/>
      <c r="H67" s="1841" t="s">
        <v>6973</v>
      </c>
      <c r="J67" s="1430" t="s">
        <v>6945</v>
      </c>
      <c r="Q67" s="1838"/>
      <c r="R67" s="1845"/>
    </row>
    <row r="68" spans="1:18" s="1469" customFormat="1" ht="33.75" x14ac:dyDescent="0.25">
      <c r="A68" s="2075">
        <f>IF(J68&lt;&gt;"",COUNTA(J$1:J68),"")</f>
        <v>51</v>
      </c>
      <c r="B68" s="1840" t="s">
        <v>1331</v>
      </c>
      <c r="C68" s="1841" t="s">
        <v>6374</v>
      </c>
      <c r="D68" s="1836" t="s">
        <v>269</v>
      </c>
      <c r="E68" s="2083">
        <v>2</v>
      </c>
      <c r="F68" s="1841"/>
      <c r="G68" s="2077"/>
      <c r="H68" s="1841" t="s">
        <v>513</v>
      </c>
      <c r="J68" s="1430" t="s">
        <v>6945</v>
      </c>
      <c r="Q68" s="1838"/>
      <c r="R68" s="1845"/>
    </row>
    <row r="69" spans="1:18" s="1469" customFormat="1" ht="15" x14ac:dyDescent="0.25">
      <c r="A69" s="2822" t="s">
        <v>6375</v>
      </c>
      <c r="B69" s="2822"/>
      <c r="C69" s="2822"/>
      <c r="D69" s="2822"/>
      <c r="E69" s="2822"/>
      <c r="F69" s="2822"/>
      <c r="G69" s="2822"/>
      <c r="H69" s="2822"/>
      <c r="Q69" s="1838"/>
      <c r="R69" s="1845" t="s">
        <v>6375</v>
      </c>
    </row>
    <row r="70" spans="1:18" s="1469" customFormat="1" ht="22.5" x14ac:dyDescent="0.25">
      <c r="A70" s="2075">
        <f>IF(J70&lt;&gt;"",COUNTA(J$1:J70),"")</f>
        <v>52</v>
      </c>
      <c r="B70" s="1840" t="s">
        <v>1333</v>
      </c>
      <c r="C70" s="1841" t="s">
        <v>6377</v>
      </c>
      <c r="D70" s="1836" t="s">
        <v>2574</v>
      </c>
      <c r="E70" s="2078">
        <v>0.7</v>
      </c>
      <c r="F70" s="1841"/>
      <c r="G70" s="2077"/>
      <c r="H70" s="1841" t="s">
        <v>6973</v>
      </c>
      <c r="J70" s="1430" t="s">
        <v>6945</v>
      </c>
      <c r="Q70" s="1838"/>
      <c r="R70" s="1845"/>
    </row>
    <row r="71" spans="1:18" s="1469" customFormat="1" ht="45" x14ac:dyDescent="0.25">
      <c r="A71" s="2075">
        <f>IF(J71&lt;&gt;"",COUNTA(J$1:J71),"")</f>
        <v>53</v>
      </c>
      <c r="B71" s="1840" t="s">
        <v>1335</v>
      </c>
      <c r="C71" s="1841" t="s">
        <v>6322</v>
      </c>
      <c r="D71" s="1836" t="s">
        <v>2633</v>
      </c>
      <c r="E71" s="2078">
        <v>70.7</v>
      </c>
      <c r="F71" s="1841"/>
      <c r="G71" s="2077"/>
      <c r="H71" s="1841" t="s">
        <v>513</v>
      </c>
      <c r="J71" s="1430" t="s">
        <v>6945</v>
      </c>
      <c r="Q71" s="1838"/>
      <c r="R71" s="1845"/>
    </row>
    <row r="72" spans="1:18" s="1469" customFormat="1" ht="22.5" x14ac:dyDescent="0.25">
      <c r="A72" s="2075">
        <f>IF(J72&lt;&gt;"",COUNTA(J$1:J72),"")</f>
        <v>54</v>
      </c>
      <c r="B72" s="1840" t="s">
        <v>1338</v>
      </c>
      <c r="C72" s="1841" t="s">
        <v>6328</v>
      </c>
      <c r="D72" s="1836" t="s">
        <v>2574</v>
      </c>
      <c r="E72" s="2078">
        <v>0.7</v>
      </c>
      <c r="F72" s="1841"/>
      <c r="G72" s="2077"/>
      <c r="H72" s="1841" t="s">
        <v>6973</v>
      </c>
      <c r="J72" s="1430" t="s">
        <v>6945</v>
      </c>
      <c r="Q72" s="1838"/>
      <c r="R72" s="1845"/>
    </row>
    <row r="73" spans="1:18" s="1469" customFormat="1" ht="22.5" x14ac:dyDescent="0.25">
      <c r="A73" s="2075">
        <f>IF(J73&lt;&gt;"",COUNTA(J$1:J73),"")</f>
        <v>55</v>
      </c>
      <c r="B73" s="1840" t="s">
        <v>1341</v>
      </c>
      <c r="C73" s="1841" t="s">
        <v>6333</v>
      </c>
      <c r="D73" s="1836" t="s">
        <v>6334</v>
      </c>
      <c r="E73" s="2083">
        <v>1</v>
      </c>
      <c r="F73" s="1841"/>
      <c r="G73" s="2077"/>
      <c r="H73" s="1841" t="s">
        <v>513</v>
      </c>
      <c r="J73" s="1430" t="s">
        <v>6945</v>
      </c>
      <c r="Q73" s="1838"/>
      <c r="R73" s="1845"/>
    </row>
    <row r="74" spans="1:18" s="1469" customFormat="1" ht="15" x14ac:dyDescent="0.25">
      <c r="A74" s="2822" t="s">
        <v>6378</v>
      </c>
      <c r="B74" s="2822"/>
      <c r="C74" s="2822"/>
      <c r="D74" s="2822"/>
      <c r="E74" s="2822"/>
      <c r="F74" s="2822"/>
      <c r="G74" s="2822"/>
      <c r="H74" s="2822"/>
      <c r="Q74" s="1838"/>
      <c r="R74" s="1845" t="s">
        <v>6378</v>
      </c>
    </row>
    <row r="75" spans="1:18" s="1469" customFormat="1" ht="22.5" x14ac:dyDescent="0.25">
      <c r="A75" s="2075">
        <f>IF(J75&lt;&gt;"",COUNTA(J$1:J75),"")</f>
        <v>56</v>
      </c>
      <c r="B75" s="1840" t="s">
        <v>1344</v>
      </c>
      <c r="C75" s="1841" t="s">
        <v>6380</v>
      </c>
      <c r="D75" s="1836" t="s">
        <v>2574</v>
      </c>
      <c r="E75" s="2082">
        <v>36.067999999999998</v>
      </c>
      <c r="F75" s="1841"/>
      <c r="G75" s="2077"/>
      <c r="H75" s="1841" t="s">
        <v>6974</v>
      </c>
      <c r="J75" s="1430" t="s">
        <v>6945</v>
      </c>
      <c r="Q75" s="1838"/>
      <c r="R75" s="1845"/>
    </row>
    <row r="76" spans="1:18" s="1469" customFormat="1" ht="33.75" x14ac:dyDescent="0.25">
      <c r="A76" s="2075">
        <f>IF(J76&lt;&gt;"",COUNTA(J$1:J76),"")</f>
        <v>57</v>
      </c>
      <c r="B76" s="1840" t="s">
        <v>1346</v>
      </c>
      <c r="C76" s="1841" t="s">
        <v>6387</v>
      </c>
      <c r="D76" s="1836" t="s">
        <v>2574</v>
      </c>
      <c r="E76" s="2082">
        <v>36.067999999999998</v>
      </c>
      <c r="F76" s="1841"/>
      <c r="G76" s="2077"/>
      <c r="H76" s="1841" t="s">
        <v>6974</v>
      </c>
      <c r="J76" s="1430" t="s">
        <v>6945</v>
      </c>
      <c r="Q76" s="1838"/>
      <c r="R76" s="1845"/>
    </row>
    <row r="77" spans="1:18" s="1469" customFormat="1" ht="15" x14ac:dyDescent="0.25">
      <c r="A77" s="2823" t="s">
        <v>6393</v>
      </c>
      <c r="B77" s="2823"/>
      <c r="C77" s="2823"/>
      <c r="D77" s="2823"/>
      <c r="E77" s="2823"/>
      <c r="F77" s="2823"/>
      <c r="G77" s="2823"/>
      <c r="H77" s="2823"/>
      <c r="Q77" s="1838" t="s">
        <v>6393</v>
      </c>
      <c r="R77" s="1845"/>
    </row>
    <row r="78" spans="1:18" s="1469" customFormat="1" ht="22.5" x14ac:dyDescent="0.25">
      <c r="A78" s="2075">
        <f>IF(J78&lt;&gt;"",COUNTA(J$1:J78),"")</f>
        <v>58</v>
      </c>
      <c r="B78" s="1840" t="s">
        <v>1348</v>
      </c>
      <c r="C78" s="1841" t="s">
        <v>6395</v>
      </c>
      <c r="D78" s="1836" t="s">
        <v>789</v>
      </c>
      <c r="E78" s="2080">
        <v>2.8605999999999998</v>
      </c>
      <c r="F78" s="1841"/>
      <c r="G78" s="2077"/>
      <c r="H78" s="1841" t="s">
        <v>6975</v>
      </c>
      <c r="J78" s="1430" t="s">
        <v>6945</v>
      </c>
      <c r="Q78" s="1838"/>
      <c r="R78" s="1845"/>
    </row>
    <row r="79" spans="1:18" s="1469" customFormat="1" ht="22.5" x14ac:dyDescent="0.25">
      <c r="A79" s="2075">
        <f>IF(J79&lt;&gt;"",COUNTA(J$1:J79),"")</f>
        <v>59</v>
      </c>
      <c r="B79" s="1840" t="s">
        <v>1351</v>
      </c>
      <c r="C79" s="1841" t="s">
        <v>6398</v>
      </c>
      <c r="D79" s="1836" t="s">
        <v>789</v>
      </c>
      <c r="E79" s="2082">
        <v>0.29699999999999999</v>
      </c>
      <c r="F79" s="1841"/>
      <c r="G79" s="2077"/>
      <c r="H79" s="1841" t="s">
        <v>6976</v>
      </c>
      <c r="J79" s="1430" t="s">
        <v>6945</v>
      </c>
      <c r="Q79" s="1838"/>
      <c r="R79" s="1845"/>
    </row>
    <row r="80" spans="1:18" s="1469" customFormat="1" ht="33.75" x14ac:dyDescent="0.25">
      <c r="A80" s="2075">
        <f>IF(J80&lt;&gt;"",COUNTA(J$1:J80),"")</f>
        <v>60</v>
      </c>
      <c r="B80" s="1840" t="s">
        <v>1353</v>
      </c>
      <c r="C80" s="1841" t="s">
        <v>6401</v>
      </c>
      <c r="D80" s="1836" t="s">
        <v>269</v>
      </c>
      <c r="E80" s="2083">
        <v>26</v>
      </c>
      <c r="F80" s="1841"/>
      <c r="G80" s="2077"/>
      <c r="H80" s="1841" t="s">
        <v>513</v>
      </c>
      <c r="J80" s="1430" t="s">
        <v>6945</v>
      </c>
      <c r="Q80" s="1838"/>
      <c r="R80" s="1845"/>
    </row>
    <row r="81" spans="1:18" s="1469" customFormat="1" ht="45" x14ac:dyDescent="0.25">
      <c r="A81" s="2075">
        <f>IF(J81&lt;&gt;"",COUNTA(J$1:J81),"")</f>
        <v>61</v>
      </c>
      <c r="B81" s="1840" t="s">
        <v>1355</v>
      </c>
      <c r="C81" s="1841" t="s">
        <v>6402</v>
      </c>
      <c r="D81" s="1836" t="s">
        <v>269</v>
      </c>
      <c r="E81" s="2083">
        <v>2</v>
      </c>
      <c r="F81" s="1841"/>
      <c r="G81" s="2077"/>
      <c r="H81" s="1841" t="s">
        <v>513</v>
      </c>
      <c r="J81" s="1430" t="s">
        <v>6945</v>
      </c>
      <c r="Q81" s="1838"/>
      <c r="R81" s="1845"/>
    </row>
    <row r="82" spans="1:18" s="1469" customFormat="1" ht="33.75" x14ac:dyDescent="0.25">
      <c r="A82" s="2075">
        <f>IF(J82&lt;&gt;"",COUNTA(J$1:J82),"")</f>
        <v>62</v>
      </c>
      <c r="B82" s="1840" t="s">
        <v>1357</v>
      </c>
      <c r="C82" s="1841" t="s">
        <v>6404</v>
      </c>
      <c r="D82" s="1836" t="s">
        <v>269</v>
      </c>
      <c r="E82" s="2083">
        <v>4</v>
      </c>
      <c r="F82" s="1841"/>
      <c r="G82" s="2077"/>
      <c r="H82" s="1841" t="s">
        <v>513</v>
      </c>
      <c r="J82" s="1430" t="s">
        <v>6945</v>
      </c>
      <c r="Q82" s="1838"/>
      <c r="R82" s="1845"/>
    </row>
    <row r="83" spans="1:18" s="1469" customFormat="1" ht="45" x14ac:dyDescent="0.25">
      <c r="A83" s="2075">
        <f>IF(J83&lt;&gt;"",COUNTA(J$1:J83),"")</f>
        <v>63</v>
      </c>
      <c r="B83" s="1840" t="s">
        <v>1360</v>
      </c>
      <c r="C83" s="1841" t="s">
        <v>6406</v>
      </c>
      <c r="D83" s="1836" t="s">
        <v>269</v>
      </c>
      <c r="E83" s="2083">
        <v>2</v>
      </c>
      <c r="F83" s="1841"/>
      <c r="G83" s="2077"/>
      <c r="H83" s="1841" t="s">
        <v>513</v>
      </c>
      <c r="J83" s="1430" t="s">
        <v>6945</v>
      </c>
      <c r="Q83" s="1838"/>
      <c r="R83" s="1845"/>
    </row>
    <row r="84" spans="1:18" s="1469" customFormat="1" ht="33.75" x14ac:dyDescent="0.25">
      <c r="A84" s="2075">
        <f>IF(J84&lt;&gt;"",COUNTA(J$1:J84),"")</f>
        <v>64</v>
      </c>
      <c r="B84" s="1840" t="s">
        <v>1363</v>
      </c>
      <c r="C84" s="1841" t="s">
        <v>6408</v>
      </c>
      <c r="D84" s="1836" t="s">
        <v>269</v>
      </c>
      <c r="E84" s="2083">
        <v>1</v>
      </c>
      <c r="F84" s="1841"/>
      <c r="G84" s="2077"/>
      <c r="H84" s="1841" t="s">
        <v>513</v>
      </c>
      <c r="J84" s="1430" t="s">
        <v>6945</v>
      </c>
      <c r="Q84" s="1838"/>
      <c r="R84" s="1845"/>
    </row>
    <row r="85" spans="1:18" s="1469" customFormat="1" ht="33.75" x14ac:dyDescent="0.25">
      <c r="A85" s="2075">
        <f>IF(J85&lt;&gt;"",COUNTA(J$1:J85),"")</f>
        <v>65</v>
      </c>
      <c r="B85" s="1840" t="s">
        <v>1365</v>
      </c>
      <c r="C85" s="1841" t="s">
        <v>6410</v>
      </c>
      <c r="D85" s="1836" t="s">
        <v>269</v>
      </c>
      <c r="E85" s="2083">
        <v>20</v>
      </c>
      <c r="F85" s="1841"/>
      <c r="G85" s="2077"/>
      <c r="H85" s="1841" t="s">
        <v>513</v>
      </c>
      <c r="J85" s="1430" t="s">
        <v>6945</v>
      </c>
      <c r="Q85" s="1838"/>
      <c r="R85" s="1845"/>
    </row>
    <row r="86" spans="1:18" s="1469" customFormat="1" ht="45" x14ac:dyDescent="0.25">
      <c r="A86" s="2075">
        <f>IF(J86&lt;&gt;"",COUNTA(J$1:J86),"")</f>
        <v>66</v>
      </c>
      <c r="B86" s="1840" t="s">
        <v>1367</v>
      </c>
      <c r="C86" s="1841" t="s">
        <v>6412</v>
      </c>
      <c r="D86" s="1836" t="s">
        <v>269</v>
      </c>
      <c r="E86" s="2083">
        <v>7</v>
      </c>
      <c r="F86" s="1841"/>
      <c r="G86" s="2077"/>
      <c r="H86" s="1841" t="s">
        <v>513</v>
      </c>
      <c r="J86" s="1430" t="s">
        <v>6945</v>
      </c>
      <c r="Q86" s="1838"/>
      <c r="R86" s="1845"/>
    </row>
    <row r="87" spans="1:18" s="1469" customFormat="1" ht="22.5" x14ac:dyDescent="0.25">
      <c r="A87" s="2075">
        <f>IF(J87&lt;&gt;"",COUNTA(J$1:J87),"")</f>
        <v>67</v>
      </c>
      <c r="B87" s="1840" t="s">
        <v>1370</v>
      </c>
      <c r="C87" s="1841" t="s">
        <v>6414</v>
      </c>
      <c r="D87" s="1836" t="s">
        <v>156</v>
      </c>
      <c r="E87" s="2080">
        <v>3.5448</v>
      </c>
      <c r="F87" s="1841"/>
      <c r="G87" s="2077"/>
      <c r="H87" s="1841" t="s">
        <v>6977</v>
      </c>
      <c r="J87" s="1430" t="s">
        <v>6945</v>
      </c>
      <c r="Q87" s="1838"/>
      <c r="R87" s="1845"/>
    </row>
    <row r="88" spans="1:18" s="1469" customFormat="1" ht="22.5" x14ac:dyDescent="0.25">
      <c r="A88" s="2075">
        <f>IF(J88&lt;&gt;"",COUNTA(J$1:J88),"")</f>
        <v>68</v>
      </c>
      <c r="B88" s="1840" t="s">
        <v>1377</v>
      </c>
      <c r="C88" s="1841" t="s">
        <v>6417</v>
      </c>
      <c r="D88" s="1836" t="s">
        <v>156</v>
      </c>
      <c r="E88" s="2079">
        <v>0.39134999999999998</v>
      </c>
      <c r="F88" s="1841"/>
      <c r="G88" s="2077"/>
      <c r="H88" s="1841" t="s">
        <v>6978</v>
      </c>
      <c r="J88" s="1430" t="s">
        <v>6945</v>
      </c>
      <c r="Q88" s="1838"/>
      <c r="R88" s="1845"/>
    </row>
    <row r="89" spans="1:18" s="1469" customFormat="1" ht="15" x14ac:dyDescent="0.25">
      <c r="A89" s="2823" t="s">
        <v>6423</v>
      </c>
      <c r="B89" s="2823"/>
      <c r="C89" s="2823"/>
      <c r="D89" s="2823"/>
      <c r="E89" s="2823"/>
      <c r="F89" s="2823"/>
      <c r="G89" s="2823"/>
      <c r="H89" s="2823"/>
      <c r="Q89" s="1838" t="s">
        <v>6423</v>
      </c>
      <c r="R89" s="1845"/>
    </row>
    <row r="90" spans="1:18" s="1469" customFormat="1" ht="22.5" x14ac:dyDescent="0.25">
      <c r="A90" s="2075">
        <f>IF(J90&lt;&gt;"",COUNTA(J$1:J90),"")</f>
        <v>69</v>
      </c>
      <c r="B90" s="1840" t="s">
        <v>1381</v>
      </c>
      <c r="C90" s="1841" t="s">
        <v>6425</v>
      </c>
      <c r="D90" s="1836" t="s">
        <v>269</v>
      </c>
      <c r="E90" s="2083">
        <v>25</v>
      </c>
      <c r="F90" s="1841"/>
      <c r="G90" s="2077"/>
      <c r="H90" s="1841" t="s">
        <v>513</v>
      </c>
      <c r="J90" s="1430" t="s">
        <v>6945</v>
      </c>
      <c r="Q90" s="1838"/>
      <c r="R90" s="1845"/>
    </row>
    <row r="91" spans="1:18" s="1469" customFormat="1" ht="33.75" x14ac:dyDescent="0.25">
      <c r="A91" s="2075">
        <f>IF(J91&lt;&gt;"",COUNTA(J$1:J91),"")</f>
        <v>70</v>
      </c>
      <c r="B91" s="1840" t="s">
        <v>1388</v>
      </c>
      <c r="C91" s="1841" t="s">
        <v>6928</v>
      </c>
      <c r="D91" s="1836" t="s">
        <v>269</v>
      </c>
      <c r="E91" s="2083">
        <v>25</v>
      </c>
      <c r="F91" s="1841"/>
      <c r="G91" s="2077"/>
      <c r="H91" s="1841" t="s">
        <v>513</v>
      </c>
      <c r="J91" s="1430" t="s">
        <v>6945</v>
      </c>
      <c r="Q91" s="1838"/>
      <c r="R91" s="1845"/>
    </row>
    <row r="92" spans="1:18" s="1469" customFormat="1" ht="22.5" x14ac:dyDescent="0.25">
      <c r="A92" s="2075">
        <f>IF(J92&lt;&gt;"",COUNTA(J$1:J92),"")</f>
        <v>71</v>
      </c>
      <c r="B92" s="1840" t="s">
        <v>1392</v>
      </c>
      <c r="C92" s="1841" t="s">
        <v>6429</v>
      </c>
      <c r="D92" s="1836" t="s">
        <v>269</v>
      </c>
      <c r="E92" s="2083">
        <v>58</v>
      </c>
      <c r="F92" s="1841"/>
      <c r="G92" s="2077"/>
      <c r="H92" s="1841" t="s">
        <v>513</v>
      </c>
      <c r="J92" s="1430" t="s">
        <v>6945</v>
      </c>
      <c r="Q92" s="1838"/>
      <c r="R92" s="1845"/>
    </row>
    <row r="93" spans="1:18" s="1469" customFormat="1" ht="33.75" x14ac:dyDescent="0.25">
      <c r="A93" s="2075">
        <f>IF(J93&lt;&gt;"",COUNTA(J$1:J93),"")</f>
        <v>72</v>
      </c>
      <c r="B93" s="1840" t="s">
        <v>2343</v>
      </c>
      <c r="C93" s="1841" t="s">
        <v>6930</v>
      </c>
      <c r="D93" s="1836" t="s">
        <v>269</v>
      </c>
      <c r="E93" s="2083">
        <v>58</v>
      </c>
      <c r="F93" s="1841"/>
      <c r="G93" s="2077"/>
      <c r="H93" s="1841" t="s">
        <v>513</v>
      </c>
      <c r="J93" s="1430" t="s">
        <v>6945</v>
      </c>
      <c r="Q93" s="1838"/>
      <c r="R93" s="1845"/>
    </row>
    <row r="94" spans="1:18" s="1469" customFormat="1" ht="22.5" x14ac:dyDescent="0.25">
      <c r="A94" s="2075">
        <f>IF(J94&lt;&gt;"",COUNTA(J$1:J94),"")</f>
        <v>73</v>
      </c>
      <c r="B94" s="1840" t="s">
        <v>1396</v>
      </c>
      <c r="C94" s="1841" t="s">
        <v>6433</v>
      </c>
      <c r="D94" s="1836" t="s">
        <v>269</v>
      </c>
      <c r="E94" s="2083">
        <v>2</v>
      </c>
      <c r="F94" s="1841"/>
      <c r="G94" s="2077"/>
      <c r="H94" s="1841" t="s">
        <v>513</v>
      </c>
      <c r="J94" s="1430" t="s">
        <v>6945</v>
      </c>
      <c r="Q94" s="1838"/>
      <c r="R94" s="1845"/>
    </row>
    <row r="95" spans="1:18" s="1469" customFormat="1" ht="33.75" x14ac:dyDescent="0.25">
      <c r="A95" s="2075">
        <f>IF(J95&lt;&gt;"",COUNTA(J$1:J95),"")</f>
        <v>74</v>
      </c>
      <c r="B95" s="1840" t="s">
        <v>1407</v>
      </c>
      <c r="C95" s="1841" t="s">
        <v>6932</v>
      </c>
      <c r="D95" s="1836" t="s">
        <v>269</v>
      </c>
      <c r="E95" s="2083">
        <v>2</v>
      </c>
      <c r="F95" s="1841"/>
      <c r="G95" s="2077"/>
      <c r="H95" s="1841" t="s">
        <v>513</v>
      </c>
      <c r="J95" s="1430" t="s">
        <v>6945</v>
      </c>
      <c r="Q95" s="1838"/>
      <c r="R95" s="1845"/>
    </row>
    <row r="96" spans="1:18" s="1469" customFormat="1" ht="33.75" x14ac:dyDescent="0.25">
      <c r="A96" s="2075">
        <f>IF(J96&lt;&gt;"",COUNTA(J$1:J96),"")</f>
        <v>75</v>
      </c>
      <c r="B96" s="1840" t="s">
        <v>1410</v>
      </c>
      <c r="C96" s="1841" t="s">
        <v>6437</v>
      </c>
      <c r="D96" s="1836" t="s">
        <v>269</v>
      </c>
      <c r="E96" s="2083">
        <v>6</v>
      </c>
      <c r="F96" s="1841"/>
      <c r="G96" s="2077"/>
      <c r="H96" s="1841" t="s">
        <v>513</v>
      </c>
      <c r="J96" s="1430" t="s">
        <v>6945</v>
      </c>
      <c r="Q96" s="1838"/>
      <c r="R96" s="1845"/>
    </row>
    <row r="97" spans="1:18" s="1469" customFormat="1" ht="33.75" x14ac:dyDescent="0.25">
      <c r="A97" s="2075">
        <f>IF(J97&lt;&gt;"",COUNTA(J$1:J97),"")</f>
        <v>76</v>
      </c>
      <c r="B97" s="1840" t="s">
        <v>1413</v>
      </c>
      <c r="C97" s="1841" t="s">
        <v>6443</v>
      </c>
      <c r="D97" s="1836" t="s">
        <v>269</v>
      </c>
      <c r="E97" s="2083">
        <v>6</v>
      </c>
      <c r="F97" s="1841"/>
      <c r="G97" s="2077"/>
      <c r="H97" s="1841" t="s">
        <v>513</v>
      </c>
      <c r="J97" s="1430" t="s">
        <v>6945</v>
      </c>
      <c r="Q97" s="1838"/>
      <c r="R97" s="1845"/>
    </row>
    <row r="98" spans="1:18" s="1469" customFormat="1" ht="22.5" x14ac:dyDescent="0.25">
      <c r="A98" s="2075">
        <f>IF(J98&lt;&gt;"",COUNTA(J$1:J98),"")</f>
        <v>77</v>
      </c>
      <c r="B98" s="1840" t="s">
        <v>1415</v>
      </c>
      <c r="C98" s="1841" t="s">
        <v>6445</v>
      </c>
      <c r="D98" s="1836" t="s">
        <v>269</v>
      </c>
      <c r="E98" s="2083">
        <v>2</v>
      </c>
      <c r="F98" s="1841"/>
      <c r="G98" s="2077"/>
      <c r="H98" s="1841" t="s">
        <v>513</v>
      </c>
      <c r="J98" s="1430" t="s">
        <v>6945</v>
      </c>
      <c r="Q98" s="1838"/>
      <c r="R98" s="1845"/>
    </row>
    <row r="99" spans="1:18" s="1469" customFormat="1" ht="22.5" x14ac:dyDescent="0.25">
      <c r="A99" s="2075">
        <f>IF(J99&lt;&gt;"",COUNTA(J$1:J99),"")</f>
        <v>78</v>
      </c>
      <c r="B99" s="1840" t="s">
        <v>1416</v>
      </c>
      <c r="C99" s="1841" t="s">
        <v>6447</v>
      </c>
      <c r="D99" s="1836" t="s">
        <v>269</v>
      </c>
      <c r="E99" s="2083">
        <v>2</v>
      </c>
      <c r="F99" s="1841"/>
      <c r="G99" s="2077"/>
      <c r="H99" s="1841" t="s">
        <v>513</v>
      </c>
      <c r="J99" s="1430" t="s">
        <v>6945</v>
      </c>
      <c r="Q99" s="1838"/>
      <c r="R99" s="1845"/>
    </row>
    <row r="100" spans="1:18" s="1469" customFormat="1" ht="15" x14ac:dyDescent="0.25">
      <c r="A100" s="2075">
        <f>IF(J100&lt;&gt;"",COUNTA(J$1:J100),"")</f>
        <v>79</v>
      </c>
      <c r="B100" s="1840" t="s">
        <v>1417</v>
      </c>
      <c r="C100" s="1841" t="s">
        <v>6449</v>
      </c>
      <c r="D100" s="1836" t="s">
        <v>269</v>
      </c>
      <c r="E100" s="2083">
        <v>2</v>
      </c>
      <c r="F100" s="1841"/>
      <c r="G100" s="2077"/>
      <c r="H100" s="1841" t="s">
        <v>513</v>
      </c>
      <c r="J100" s="1430" t="s">
        <v>6945</v>
      </c>
      <c r="Q100" s="1838"/>
      <c r="R100" s="1845"/>
    </row>
    <row r="101" spans="1:18" s="1469" customFormat="1" ht="33.75" x14ac:dyDescent="0.25">
      <c r="A101" s="2075">
        <f>IF(J101&lt;&gt;"",COUNTA(J$1:J101),"")</f>
        <v>80</v>
      </c>
      <c r="B101" s="1840" t="s">
        <v>1420</v>
      </c>
      <c r="C101" s="1841" t="s">
        <v>6451</v>
      </c>
      <c r="D101" s="1836" t="s">
        <v>6452</v>
      </c>
      <c r="E101" s="2083">
        <v>2</v>
      </c>
      <c r="F101" s="1841"/>
      <c r="G101" s="2077"/>
      <c r="H101" s="1841" t="s">
        <v>513</v>
      </c>
      <c r="J101" s="1430" t="s">
        <v>6945</v>
      </c>
      <c r="Q101" s="1838"/>
      <c r="R101" s="1845"/>
    </row>
    <row r="102" spans="1:18" s="1469" customFormat="1" ht="22.5" x14ac:dyDescent="0.25">
      <c r="A102" s="2075">
        <f>IF(J102&lt;&gt;"",COUNTA(J$1:J102),"")</f>
        <v>81</v>
      </c>
      <c r="B102" s="1840" t="s">
        <v>1423</v>
      </c>
      <c r="C102" s="1841" t="s">
        <v>6454</v>
      </c>
      <c r="D102" s="1836" t="s">
        <v>6455</v>
      </c>
      <c r="E102" s="2083">
        <v>64</v>
      </c>
      <c r="F102" s="1841"/>
      <c r="G102" s="2077"/>
      <c r="H102" s="1841" t="s">
        <v>513</v>
      </c>
      <c r="J102" s="1430" t="s">
        <v>6945</v>
      </c>
      <c r="Q102" s="1838"/>
      <c r="R102" s="1845"/>
    </row>
    <row r="103" spans="1:18" s="1469" customFormat="1" ht="22.5" x14ac:dyDescent="0.25">
      <c r="A103" s="2075">
        <f>IF(J103&lt;&gt;"",COUNTA(J$1:J103),"")</f>
        <v>82</v>
      </c>
      <c r="B103" s="1840" t="s">
        <v>1426</v>
      </c>
      <c r="C103" s="1841" t="s">
        <v>6447</v>
      </c>
      <c r="D103" s="1836" t="s">
        <v>269</v>
      </c>
      <c r="E103" s="2083">
        <v>64</v>
      </c>
      <c r="F103" s="1841"/>
      <c r="G103" s="2077"/>
      <c r="H103" s="1841" t="s">
        <v>513</v>
      </c>
      <c r="J103" s="1430" t="s">
        <v>6945</v>
      </c>
      <c r="Q103" s="1838"/>
      <c r="R103" s="1845"/>
    </row>
    <row r="104" spans="1:18" s="1469" customFormat="1" ht="45" x14ac:dyDescent="0.25">
      <c r="A104" s="2075">
        <f>IF(J104&lt;&gt;"",COUNTA(J$1:J104),"")</f>
        <v>83</v>
      </c>
      <c r="B104" s="1840" t="s">
        <v>1428</v>
      </c>
      <c r="C104" s="1841" t="s">
        <v>6457</v>
      </c>
      <c r="D104" s="1836" t="s">
        <v>269</v>
      </c>
      <c r="E104" s="2083">
        <v>64</v>
      </c>
      <c r="F104" s="1841"/>
      <c r="G104" s="2077"/>
      <c r="H104" s="1841" t="s">
        <v>513</v>
      </c>
      <c r="J104" s="1430" t="s">
        <v>6945</v>
      </c>
      <c r="Q104" s="1838"/>
      <c r="R104" s="1845"/>
    </row>
    <row r="105" spans="1:18" s="1469" customFormat="1" ht="22.5" x14ac:dyDescent="0.25">
      <c r="A105" s="2075">
        <f>IF(J105&lt;&gt;"",COUNTA(J$1:J105),"")</f>
        <v>84</v>
      </c>
      <c r="B105" s="1840" t="s">
        <v>1429</v>
      </c>
      <c r="C105" s="1841" t="s">
        <v>6459</v>
      </c>
      <c r="D105" s="1836" t="s">
        <v>6455</v>
      </c>
      <c r="E105" s="2083">
        <v>17</v>
      </c>
      <c r="F105" s="1841"/>
      <c r="G105" s="2077"/>
      <c r="H105" s="1841" t="s">
        <v>513</v>
      </c>
      <c r="J105" s="1430" t="s">
        <v>6945</v>
      </c>
      <c r="Q105" s="1838"/>
      <c r="R105" s="1845"/>
    </row>
    <row r="106" spans="1:18" s="1469" customFormat="1" ht="22.5" x14ac:dyDescent="0.25">
      <c r="A106" s="2075">
        <f>IF(J106&lt;&gt;"",COUNTA(J$1:J106),"")</f>
        <v>85</v>
      </c>
      <c r="B106" s="1840" t="s">
        <v>1431</v>
      </c>
      <c r="C106" s="1841" t="s">
        <v>6445</v>
      </c>
      <c r="D106" s="1836" t="s">
        <v>269</v>
      </c>
      <c r="E106" s="2083">
        <v>17</v>
      </c>
      <c r="F106" s="1841"/>
      <c r="G106" s="2077"/>
      <c r="H106" s="1841" t="s">
        <v>513</v>
      </c>
      <c r="J106" s="1430" t="s">
        <v>6945</v>
      </c>
      <c r="Q106" s="1838"/>
      <c r="R106" s="1845"/>
    </row>
    <row r="107" spans="1:18" s="1469" customFormat="1" ht="45" x14ac:dyDescent="0.25">
      <c r="A107" s="2075">
        <f>IF(J107&lt;&gt;"",COUNTA(J$1:J107),"")</f>
        <v>86</v>
      </c>
      <c r="B107" s="1840" t="s">
        <v>1432</v>
      </c>
      <c r="C107" s="1841" t="s">
        <v>6461</v>
      </c>
      <c r="D107" s="1836" t="s">
        <v>269</v>
      </c>
      <c r="E107" s="2083">
        <v>17</v>
      </c>
      <c r="F107" s="1841"/>
      <c r="G107" s="2077"/>
      <c r="H107" s="1841" t="s">
        <v>513</v>
      </c>
      <c r="J107" s="1430" t="s">
        <v>6945</v>
      </c>
      <c r="Q107" s="1838"/>
      <c r="R107" s="1845"/>
    </row>
    <row r="108" spans="1:18" s="1469" customFormat="1" ht="22.5" x14ac:dyDescent="0.25">
      <c r="A108" s="2075">
        <f>IF(J108&lt;&gt;"",COUNTA(J$1:J108),"")</f>
        <v>87</v>
      </c>
      <c r="B108" s="1840" t="s">
        <v>1434</v>
      </c>
      <c r="C108" s="1841" t="s">
        <v>6463</v>
      </c>
      <c r="D108" s="1836" t="s">
        <v>6289</v>
      </c>
      <c r="E108" s="2078">
        <v>3.3</v>
      </c>
      <c r="F108" s="1841"/>
      <c r="G108" s="2077"/>
      <c r="H108" s="1841" t="s">
        <v>6979</v>
      </c>
      <c r="J108" s="1430" t="s">
        <v>6945</v>
      </c>
      <c r="Q108" s="1838"/>
      <c r="R108" s="1845"/>
    </row>
    <row r="109" spans="1:18" s="1469" customFormat="1" ht="15" x14ac:dyDescent="0.25">
      <c r="A109" s="2075">
        <f>IF(J109&lt;&gt;"",COUNTA(J$1:J109),"")</f>
        <v>88</v>
      </c>
      <c r="B109" s="1840" t="s">
        <v>1437</v>
      </c>
      <c r="C109" s="1841" t="s">
        <v>6466</v>
      </c>
      <c r="D109" s="1836" t="s">
        <v>269</v>
      </c>
      <c r="E109" s="2083">
        <v>32</v>
      </c>
      <c r="F109" s="1841"/>
      <c r="G109" s="2077"/>
      <c r="H109" s="1841" t="s">
        <v>513</v>
      </c>
      <c r="J109" s="1430" t="s">
        <v>6945</v>
      </c>
      <c r="Q109" s="1838"/>
      <c r="R109" s="1845"/>
    </row>
    <row r="110" spans="1:18" s="1469" customFormat="1" ht="15" x14ac:dyDescent="0.25">
      <c r="A110" s="2075">
        <f>IF(J110&lt;&gt;"",COUNTA(J$1:J110),"")</f>
        <v>89</v>
      </c>
      <c r="B110" s="1840" t="s">
        <v>1440</v>
      </c>
      <c r="C110" s="1841" t="s">
        <v>6468</v>
      </c>
      <c r="D110" s="1836" t="s">
        <v>269</v>
      </c>
      <c r="E110" s="2083">
        <v>1</v>
      </c>
      <c r="F110" s="1841"/>
      <c r="G110" s="2077"/>
      <c r="H110" s="1841" t="s">
        <v>513</v>
      </c>
      <c r="J110" s="1430" t="s">
        <v>6945</v>
      </c>
      <c r="Q110" s="1838"/>
      <c r="R110" s="1845"/>
    </row>
    <row r="111" spans="1:18" s="1469" customFormat="1" ht="22.5" x14ac:dyDescent="0.25">
      <c r="A111" s="2075">
        <f>IF(J111&lt;&gt;"",COUNTA(J$1:J111),"")</f>
        <v>90</v>
      </c>
      <c r="B111" s="1840" t="s">
        <v>1443</v>
      </c>
      <c r="C111" s="1841" t="s">
        <v>6429</v>
      </c>
      <c r="D111" s="1836" t="s">
        <v>269</v>
      </c>
      <c r="E111" s="2083">
        <v>2</v>
      </c>
      <c r="F111" s="1841"/>
      <c r="G111" s="2077"/>
      <c r="H111" s="1841" t="s">
        <v>513</v>
      </c>
      <c r="J111" s="1430" t="s">
        <v>6945</v>
      </c>
      <c r="Q111" s="1838"/>
      <c r="R111" s="1845"/>
    </row>
    <row r="112" spans="1:18" s="1469" customFormat="1" ht="22.5" x14ac:dyDescent="0.25">
      <c r="A112" s="2075">
        <f>IF(J112&lt;&gt;"",COUNTA(J$1:J112),"")</f>
        <v>91</v>
      </c>
      <c r="B112" s="1840" t="s">
        <v>1445</v>
      </c>
      <c r="C112" s="1841" t="s">
        <v>6470</v>
      </c>
      <c r="D112" s="1836" t="s">
        <v>269</v>
      </c>
      <c r="E112" s="2083">
        <v>2</v>
      </c>
      <c r="F112" s="1841"/>
      <c r="G112" s="2077"/>
      <c r="H112" s="1841" t="s">
        <v>513</v>
      </c>
      <c r="J112" s="1430" t="s">
        <v>6945</v>
      </c>
      <c r="Q112" s="1838"/>
      <c r="R112" s="1845"/>
    </row>
    <row r="113" spans="1:18" s="1469" customFormat="1" ht="15" x14ac:dyDescent="0.25">
      <c r="A113" s="2822" t="s">
        <v>6471</v>
      </c>
      <c r="B113" s="2822"/>
      <c r="C113" s="2822"/>
      <c r="D113" s="2822"/>
      <c r="E113" s="2822"/>
      <c r="F113" s="2822"/>
      <c r="G113" s="2822"/>
      <c r="H113" s="2822"/>
      <c r="Q113" s="1838"/>
      <c r="R113" s="1845" t="s">
        <v>6471</v>
      </c>
    </row>
    <row r="114" spans="1:18" s="1469" customFormat="1" ht="22.5" x14ac:dyDescent="0.25">
      <c r="A114" s="2075">
        <f>IF(J114&lt;&gt;"",COUNTA(J$1:J114),"")</f>
        <v>92</v>
      </c>
      <c r="B114" s="1840" t="s">
        <v>1447</v>
      </c>
      <c r="C114" s="1841" t="s">
        <v>6288</v>
      </c>
      <c r="D114" s="1836" t="s">
        <v>6289</v>
      </c>
      <c r="E114" s="2078">
        <v>8.1999999999999993</v>
      </c>
      <c r="F114" s="1841"/>
      <c r="G114" s="2077"/>
      <c r="H114" s="1841" t="s">
        <v>6980</v>
      </c>
      <c r="J114" s="1430" t="s">
        <v>6945</v>
      </c>
      <c r="Q114" s="1838"/>
      <c r="R114" s="1845"/>
    </row>
    <row r="115" spans="1:18" s="1469" customFormat="1" ht="15" x14ac:dyDescent="0.25">
      <c r="A115" s="2075">
        <f>IF(J115&lt;&gt;"",COUNTA(J$1:J115),"")</f>
        <v>93</v>
      </c>
      <c r="B115" s="1840" t="s">
        <v>1450</v>
      </c>
      <c r="C115" s="1841" t="s">
        <v>6474</v>
      </c>
      <c r="D115" s="1836" t="s">
        <v>269</v>
      </c>
      <c r="E115" s="2083">
        <v>60</v>
      </c>
      <c r="F115" s="1841"/>
      <c r="G115" s="2077"/>
      <c r="H115" s="1841" t="s">
        <v>6981</v>
      </c>
      <c r="J115" s="1430" t="s">
        <v>6945</v>
      </c>
      <c r="Q115" s="1838"/>
      <c r="R115" s="1845"/>
    </row>
    <row r="116" spans="1:18" s="1469" customFormat="1" ht="15" x14ac:dyDescent="0.25">
      <c r="A116" s="2075">
        <f>IF(J116&lt;&gt;"",COUNTA(J$1:J116),"")</f>
        <v>94</v>
      </c>
      <c r="B116" s="1840" t="s">
        <v>1452</v>
      </c>
      <c r="C116" s="1841" t="s">
        <v>6477</v>
      </c>
      <c r="D116" s="1836" t="s">
        <v>269</v>
      </c>
      <c r="E116" s="2083">
        <v>22</v>
      </c>
      <c r="F116" s="1841"/>
      <c r="G116" s="2077"/>
      <c r="H116" s="1841" t="s">
        <v>6982</v>
      </c>
      <c r="J116" s="1430" t="s">
        <v>6945</v>
      </c>
      <c r="Q116" s="1838"/>
      <c r="R116" s="1845"/>
    </row>
    <row r="117" spans="1:18" s="1469" customFormat="1" ht="22.5" x14ac:dyDescent="0.25">
      <c r="A117" s="2075">
        <f>IF(J117&lt;&gt;"",COUNTA(J$1:J117),"")</f>
        <v>95</v>
      </c>
      <c r="B117" s="1840" t="s">
        <v>1454</v>
      </c>
      <c r="C117" s="1841" t="s">
        <v>6480</v>
      </c>
      <c r="D117" s="1836" t="s">
        <v>789</v>
      </c>
      <c r="E117" s="2079">
        <v>1.4028799999999999</v>
      </c>
      <c r="F117" s="1841"/>
      <c r="G117" s="2077"/>
      <c r="H117" s="1841" t="s">
        <v>6983</v>
      </c>
      <c r="J117" s="1430" t="s">
        <v>6945</v>
      </c>
      <c r="Q117" s="1838"/>
      <c r="R117" s="1845"/>
    </row>
    <row r="118" spans="1:18" s="1469" customFormat="1" ht="15" x14ac:dyDescent="0.25">
      <c r="A118" s="2822" t="s">
        <v>6486</v>
      </c>
      <c r="B118" s="2822"/>
      <c r="C118" s="2822"/>
      <c r="D118" s="2822"/>
      <c r="E118" s="2822"/>
      <c r="F118" s="2822"/>
      <c r="G118" s="2822"/>
      <c r="H118" s="2822"/>
      <c r="Q118" s="1838"/>
      <c r="R118" s="1845" t="s">
        <v>6486</v>
      </c>
    </row>
    <row r="119" spans="1:18" s="1469" customFormat="1" ht="15" x14ac:dyDescent="0.25">
      <c r="A119" s="2075">
        <f>IF(J119&lt;&gt;"",COUNTA(J$1:J119),"")</f>
        <v>96</v>
      </c>
      <c r="B119" s="1840" t="s">
        <v>1455</v>
      </c>
      <c r="C119" s="1841" t="s">
        <v>6488</v>
      </c>
      <c r="D119" s="1836" t="s">
        <v>269</v>
      </c>
      <c r="E119" s="2083">
        <v>7</v>
      </c>
      <c r="F119" s="1841"/>
      <c r="G119" s="2077"/>
      <c r="H119" s="1841" t="s">
        <v>513</v>
      </c>
      <c r="J119" s="1430" t="s">
        <v>6945</v>
      </c>
      <c r="Q119" s="1838"/>
      <c r="R119" s="1845"/>
    </row>
    <row r="120" spans="1:18" s="1469" customFormat="1" ht="33.75" x14ac:dyDescent="0.25">
      <c r="A120" s="2075">
        <f>IF(J120&lt;&gt;"",COUNTA(J$1:J120),"")</f>
        <v>97</v>
      </c>
      <c r="B120" s="1840" t="s">
        <v>1457</v>
      </c>
      <c r="C120" s="1841" t="s">
        <v>6490</v>
      </c>
      <c r="D120" s="1836" t="s">
        <v>269</v>
      </c>
      <c r="E120" s="2083">
        <v>7</v>
      </c>
      <c r="F120" s="1841"/>
      <c r="G120" s="2077"/>
      <c r="H120" s="1841" t="s">
        <v>513</v>
      </c>
      <c r="J120" s="1430" t="s">
        <v>6945</v>
      </c>
      <c r="Q120" s="1838"/>
      <c r="R120" s="1845"/>
    </row>
    <row r="121" spans="1:18" s="1469" customFormat="1" ht="15" x14ac:dyDescent="0.25">
      <c r="A121" s="2823" t="s">
        <v>6496</v>
      </c>
      <c r="B121" s="2823"/>
      <c r="C121" s="2823"/>
      <c r="D121" s="2823"/>
      <c r="E121" s="2823"/>
      <c r="F121" s="2823"/>
      <c r="G121" s="2823"/>
      <c r="H121" s="2823"/>
      <c r="Q121" s="1838" t="s">
        <v>6496</v>
      </c>
      <c r="R121" s="1845"/>
    </row>
    <row r="122" spans="1:18" s="1469" customFormat="1" ht="15" x14ac:dyDescent="0.25">
      <c r="A122" s="2822" t="s">
        <v>6497</v>
      </c>
      <c r="B122" s="2822"/>
      <c r="C122" s="2822"/>
      <c r="D122" s="2822"/>
      <c r="E122" s="2822"/>
      <c r="F122" s="2822"/>
      <c r="G122" s="2822"/>
      <c r="H122" s="2822"/>
      <c r="Q122" s="1838"/>
      <c r="R122" s="1845" t="s">
        <v>6497</v>
      </c>
    </row>
    <row r="123" spans="1:18" s="1469" customFormat="1" ht="22.5" x14ac:dyDescent="0.25">
      <c r="A123" s="2075">
        <f>IF(J123&lt;&gt;"",COUNTA(J$1:J123),"")</f>
        <v>98</v>
      </c>
      <c r="B123" s="1840" t="s">
        <v>1459</v>
      </c>
      <c r="C123" s="1841" t="s">
        <v>6499</v>
      </c>
      <c r="D123" s="1836" t="s">
        <v>6237</v>
      </c>
      <c r="E123" s="2082">
        <v>9.9580000000000002</v>
      </c>
      <c r="F123" s="1841"/>
      <c r="G123" s="2077"/>
      <c r="H123" s="1841" t="s">
        <v>6984</v>
      </c>
      <c r="J123" s="1430" t="s">
        <v>6945</v>
      </c>
      <c r="Q123" s="1838"/>
      <c r="R123" s="1845"/>
    </row>
    <row r="124" spans="1:18" s="1469" customFormat="1" ht="45" x14ac:dyDescent="0.25">
      <c r="A124" s="2075">
        <f>IF(J124&lt;&gt;"",COUNTA(J$1:J124),"")</f>
        <v>99</v>
      </c>
      <c r="B124" s="1840" t="s">
        <v>1460</v>
      </c>
      <c r="C124" s="1841" t="s">
        <v>6502</v>
      </c>
      <c r="D124" s="1836" t="s">
        <v>820</v>
      </c>
      <c r="E124" s="2081">
        <v>58.26</v>
      </c>
      <c r="F124" s="1841"/>
      <c r="G124" s="2077"/>
      <c r="H124" s="1841" t="s">
        <v>6985</v>
      </c>
      <c r="J124" s="1430" t="s">
        <v>6945</v>
      </c>
      <c r="Q124" s="1838"/>
      <c r="R124" s="1845"/>
    </row>
    <row r="125" spans="1:18" s="1469" customFormat="1" ht="22.5" x14ac:dyDescent="0.25">
      <c r="A125" s="2075">
        <f>IF(J125&lt;&gt;"",COUNTA(J$1:J125),"")</f>
        <v>100</v>
      </c>
      <c r="B125" s="1840" t="s">
        <v>1461</v>
      </c>
      <c r="C125" s="1841" t="s">
        <v>6505</v>
      </c>
      <c r="D125" s="1836" t="s">
        <v>820</v>
      </c>
      <c r="E125" s="2081">
        <v>1.46</v>
      </c>
      <c r="F125" s="1841"/>
      <c r="G125" s="2077"/>
      <c r="H125" s="1841" t="s">
        <v>6986</v>
      </c>
      <c r="J125" s="1430" t="s">
        <v>6945</v>
      </c>
      <c r="Q125" s="1838"/>
      <c r="R125" s="1845"/>
    </row>
    <row r="126" spans="1:18" s="1469" customFormat="1" ht="22.5" x14ac:dyDescent="0.25">
      <c r="A126" s="2075">
        <f>IF(J126&lt;&gt;"",COUNTA(J$1:J126),"")</f>
        <v>101</v>
      </c>
      <c r="B126" s="1840" t="s">
        <v>1464</v>
      </c>
      <c r="C126" s="1841" t="s">
        <v>6508</v>
      </c>
      <c r="D126" s="1836" t="s">
        <v>820</v>
      </c>
      <c r="E126" s="2081">
        <v>20.62</v>
      </c>
      <c r="F126" s="1841"/>
      <c r="G126" s="2077"/>
      <c r="H126" s="1841" t="s">
        <v>6987</v>
      </c>
      <c r="J126" s="1430" t="s">
        <v>6945</v>
      </c>
      <c r="Q126" s="1838"/>
      <c r="R126" s="1845"/>
    </row>
    <row r="127" spans="1:18" s="1469" customFormat="1" ht="22.5" x14ac:dyDescent="0.25">
      <c r="A127" s="2075">
        <f>IF(J127&lt;&gt;"",COUNTA(J$1:J127),"")</f>
        <v>102</v>
      </c>
      <c r="B127" s="1840" t="s">
        <v>1467</v>
      </c>
      <c r="C127" s="1841" t="s">
        <v>6511</v>
      </c>
      <c r="D127" s="1836" t="s">
        <v>820</v>
      </c>
      <c r="E127" s="2081">
        <v>1.45</v>
      </c>
      <c r="F127" s="1841"/>
      <c r="G127" s="2077"/>
      <c r="H127" s="1841" t="s">
        <v>6988</v>
      </c>
      <c r="J127" s="1430" t="s">
        <v>6945</v>
      </c>
      <c r="Q127" s="1838"/>
      <c r="R127" s="1845"/>
    </row>
    <row r="128" spans="1:18" s="1469" customFormat="1" ht="45" x14ac:dyDescent="0.25">
      <c r="A128" s="2075">
        <f>IF(J128&lt;&gt;"",COUNTA(J$1:J128),"")</f>
        <v>103</v>
      </c>
      <c r="B128" s="1840" t="s">
        <v>1470</v>
      </c>
      <c r="C128" s="1841" t="s">
        <v>6514</v>
      </c>
      <c r="D128" s="1836" t="s">
        <v>820</v>
      </c>
      <c r="E128" s="2081">
        <v>17.79</v>
      </c>
      <c r="F128" s="1841"/>
      <c r="G128" s="2077"/>
      <c r="H128" s="1841" t="s">
        <v>6989</v>
      </c>
      <c r="J128" s="1430" t="s">
        <v>6945</v>
      </c>
      <c r="Q128" s="1838"/>
      <c r="R128" s="1845"/>
    </row>
    <row r="129" spans="1:30" s="1469" customFormat="1" ht="22.5" x14ac:dyDescent="0.25">
      <c r="A129" s="2075">
        <f>IF(J129&lt;&gt;"",COUNTA(J$1:J129),"")</f>
        <v>104</v>
      </c>
      <c r="B129" s="1840" t="s">
        <v>1472</v>
      </c>
      <c r="C129" s="1841" t="s">
        <v>6517</v>
      </c>
      <c r="D129" s="1836" t="s">
        <v>269</v>
      </c>
      <c r="E129" s="2083">
        <v>41</v>
      </c>
      <c r="F129" s="1841"/>
      <c r="G129" s="2077"/>
      <c r="H129" s="1841" t="s">
        <v>6990</v>
      </c>
      <c r="J129" s="1430" t="s">
        <v>6945</v>
      </c>
      <c r="Q129" s="1838"/>
      <c r="R129" s="1845"/>
    </row>
    <row r="130" spans="1:30" s="1469" customFormat="1" ht="33.75" x14ac:dyDescent="0.25">
      <c r="A130" s="2075">
        <f>IF(J130&lt;&gt;"",COUNTA(J$1:J130),"")</f>
        <v>105</v>
      </c>
      <c r="B130" s="1840" t="s">
        <v>1474</v>
      </c>
      <c r="C130" s="1841" t="s">
        <v>2540</v>
      </c>
      <c r="D130" s="1836" t="s">
        <v>2541</v>
      </c>
      <c r="E130" s="2078">
        <v>10.9</v>
      </c>
      <c r="F130" s="1841"/>
      <c r="G130" s="2077"/>
      <c r="H130" s="1841" t="s">
        <v>6991</v>
      </c>
      <c r="J130" s="1430" t="s">
        <v>6945</v>
      </c>
      <c r="Q130" s="1838"/>
      <c r="R130" s="1845"/>
    </row>
    <row r="131" spans="1:30" s="1469" customFormat="1" ht="15" x14ac:dyDescent="0.25">
      <c r="A131" s="2823" t="s">
        <v>6525</v>
      </c>
      <c r="B131" s="2823"/>
      <c r="C131" s="2823"/>
      <c r="D131" s="2823"/>
      <c r="E131" s="2823"/>
      <c r="F131" s="2823"/>
      <c r="G131" s="2823"/>
      <c r="H131" s="2823"/>
      <c r="Q131" s="1838" t="s">
        <v>6525</v>
      </c>
      <c r="R131" s="1845"/>
    </row>
    <row r="132" spans="1:30" s="1469" customFormat="1" ht="22.5" x14ac:dyDescent="0.25">
      <c r="A132" s="2075">
        <f>IF(J132&lt;&gt;"",COUNTA(J$1:J132),"")</f>
        <v>106</v>
      </c>
      <c r="B132" s="1840" t="s">
        <v>1477</v>
      </c>
      <c r="C132" s="1841" t="s">
        <v>6527</v>
      </c>
      <c r="D132" s="1836" t="s">
        <v>2485</v>
      </c>
      <c r="E132" s="2080">
        <v>0.49859999999999999</v>
      </c>
      <c r="F132" s="1841"/>
      <c r="G132" s="2077"/>
      <c r="H132" s="1841" t="s">
        <v>6992</v>
      </c>
      <c r="J132" s="1430" t="s">
        <v>6945</v>
      </c>
      <c r="Q132" s="1838"/>
      <c r="R132" s="1845"/>
    </row>
    <row r="133" spans="1:30" s="1469" customFormat="1" ht="22.5" x14ac:dyDescent="0.25">
      <c r="A133" s="2075">
        <f>IF(J133&lt;&gt;"",COUNTA(J$1:J133),"")</f>
        <v>107</v>
      </c>
      <c r="B133" s="1840" t="s">
        <v>1479</v>
      </c>
      <c r="C133" s="1841" t="s">
        <v>6505</v>
      </c>
      <c r="D133" s="1836" t="s">
        <v>820</v>
      </c>
      <c r="E133" s="2081">
        <v>0.16</v>
      </c>
      <c r="F133" s="1841"/>
      <c r="G133" s="2077"/>
      <c r="H133" s="1841" t="s">
        <v>6993</v>
      </c>
      <c r="J133" s="1430" t="s">
        <v>6945</v>
      </c>
      <c r="Q133" s="1838"/>
      <c r="R133" s="1845"/>
    </row>
    <row r="134" spans="1:30" s="1469" customFormat="1" ht="33.75" x14ac:dyDescent="0.25">
      <c r="A134" s="2075">
        <f>IF(J134&lt;&gt;"",COUNTA(J$1:J134),"")</f>
        <v>108</v>
      </c>
      <c r="B134" s="1840" t="s">
        <v>1481</v>
      </c>
      <c r="C134" s="1841" t="s">
        <v>6531</v>
      </c>
      <c r="D134" s="1836" t="s">
        <v>820</v>
      </c>
      <c r="E134" s="2081">
        <v>3.82</v>
      </c>
      <c r="F134" s="1841"/>
      <c r="G134" s="2077"/>
      <c r="H134" s="1841" t="s">
        <v>6994</v>
      </c>
      <c r="J134" s="1430" t="s">
        <v>6945</v>
      </c>
      <c r="Q134" s="1838"/>
      <c r="R134" s="1845"/>
    </row>
    <row r="135" spans="1:30" s="1469" customFormat="1" ht="33.75" x14ac:dyDescent="0.25">
      <c r="A135" s="2075">
        <f>IF(J135&lt;&gt;"",COUNTA(J$1:J135),"")</f>
        <v>109</v>
      </c>
      <c r="B135" s="1840" t="s">
        <v>1483</v>
      </c>
      <c r="C135" s="1841" t="s">
        <v>6534</v>
      </c>
      <c r="D135" s="1836" t="s">
        <v>820</v>
      </c>
      <c r="E135" s="2081">
        <v>2.36</v>
      </c>
      <c r="F135" s="1841"/>
      <c r="G135" s="2077"/>
      <c r="H135" s="1841" t="s">
        <v>6995</v>
      </c>
      <c r="J135" s="1430" t="s">
        <v>6945</v>
      </c>
      <c r="Q135" s="1838"/>
      <c r="R135" s="1845"/>
    </row>
    <row r="136" spans="1:30" s="1469" customFormat="1" ht="33.75" x14ac:dyDescent="0.25">
      <c r="A136" s="2075">
        <f>IF(J136&lt;&gt;"",COUNTA(J$1:J136),"")</f>
        <v>110</v>
      </c>
      <c r="B136" s="1840" t="s">
        <v>1485</v>
      </c>
      <c r="C136" s="1841" t="s">
        <v>6537</v>
      </c>
      <c r="D136" s="1836" t="s">
        <v>820</v>
      </c>
      <c r="E136" s="2081">
        <v>5.0599999999999996</v>
      </c>
      <c r="F136" s="1841"/>
      <c r="G136" s="2077"/>
      <c r="H136" s="1841" t="s">
        <v>6996</v>
      </c>
      <c r="J136" s="1430" t="s">
        <v>6945</v>
      </c>
      <c r="Q136" s="1838"/>
      <c r="R136" s="1845"/>
    </row>
    <row r="137" spans="1:30" s="1469" customFormat="1" ht="22.5" x14ac:dyDescent="0.25">
      <c r="A137" s="2075">
        <f>IF(J137&lt;&gt;"",COUNTA(J$1:J137),"")</f>
        <v>111</v>
      </c>
      <c r="B137" s="1840" t="s">
        <v>1487</v>
      </c>
      <c r="C137" s="1841" t="s">
        <v>6511</v>
      </c>
      <c r="D137" s="1836" t="s">
        <v>820</v>
      </c>
      <c r="E137" s="2078">
        <v>0.4</v>
      </c>
      <c r="F137" s="1841"/>
      <c r="G137" s="2077"/>
      <c r="H137" s="1841" t="s">
        <v>6997</v>
      </c>
      <c r="J137" s="1430" t="s">
        <v>6945</v>
      </c>
      <c r="Q137" s="1838"/>
      <c r="R137" s="1845"/>
    </row>
    <row r="138" spans="1:30" s="1469" customFormat="1" ht="33.75" x14ac:dyDescent="0.25">
      <c r="A138" s="2075">
        <f>IF(J138&lt;&gt;"",COUNTA(J$1:J138),"")</f>
        <v>112</v>
      </c>
      <c r="B138" s="1840" t="s">
        <v>1488</v>
      </c>
      <c r="C138" s="1841" t="s">
        <v>6541</v>
      </c>
      <c r="D138" s="1836" t="s">
        <v>820</v>
      </c>
      <c r="E138" s="2081">
        <v>2.46</v>
      </c>
      <c r="F138" s="1841"/>
      <c r="G138" s="2077"/>
      <c r="H138" s="1841" t="s">
        <v>6998</v>
      </c>
      <c r="J138" s="1430" t="s">
        <v>6945</v>
      </c>
      <c r="Q138" s="1838"/>
      <c r="R138" s="1845"/>
    </row>
    <row r="139" spans="1:30" s="1469" customFormat="1" ht="33.75" x14ac:dyDescent="0.25">
      <c r="A139" s="2075">
        <f>IF(J139&lt;&gt;"",COUNTA(J$1:J139),"")</f>
        <v>113</v>
      </c>
      <c r="B139" s="1840" t="s">
        <v>1489</v>
      </c>
      <c r="C139" s="1841" t="s">
        <v>6544</v>
      </c>
      <c r="D139" s="1836" t="s">
        <v>820</v>
      </c>
      <c r="E139" s="2081">
        <v>1.48</v>
      </c>
      <c r="F139" s="1841"/>
      <c r="G139" s="2077"/>
      <c r="H139" s="1841" t="s">
        <v>6999</v>
      </c>
      <c r="J139" s="1430" t="s">
        <v>6945</v>
      </c>
      <c r="Q139" s="1838"/>
      <c r="R139" s="1845"/>
    </row>
    <row r="140" spans="1:30" s="1469" customFormat="1" ht="33.75" x14ac:dyDescent="0.25">
      <c r="A140" s="2075">
        <f>IF(J140&lt;&gt;"",COUNTA(J$1:J140),"")</f>
        <v>114</v>
      </c>
      <c r="B140" s="1840" t="s">
        <v>1492</v>
      </c>
      <c r="C140" s="1841" t="s">
        <v>6547</v>
      </c>
      <c r="D140" s="1836" t="s">
        <v>789</v>
      </c>
      <c r="E140" s="2079">
        <v>0.58072000000000001</v>
      </c>
      <c r="F140" s="1841"/>
      <c r="G140" s="2077"/>
      <c r="H140" s="1841" t="s">
        <v>7000</v>
      </c>
      <c r="J140" s="1430" t="s">
        <v>6945</v>
      </c>
      <c r="Q140" s="1838"/>
      <c r="R140" s="1845"/>
    </row>
    <row r="141" spans="1:30" s="1469" customFormat="1" ht="22.5" x14ac:dyDescent="0.25">
      <c r="A141" s="2075">
        <f>IF(J141&lt;&gt;"",COUNTA(J$1:J141),"")</f>
        <v>115</v>
      </c>
      <c r="B141" s="1840" t="s">
        <v>1495</v>
      </c>
      <c r="C141" s="1841" t="s">
        <v>6550</v>
      </c>
      <c r="D141" s="1836" t="s">
        <v>269</v>
      </c>
      <c r="E141" s="2083">
        <v>8</v>
      </c>
      <c r="F141" s="1841"/>
      <c r="G141" s="2077"/>
      <c r="H141" s="1841" t="s">
        <v>7001</v>
      </c>
      <c r="J141" s="1430" t="s">
        <v>6945</v>
      </c>
      <c r="Q141" s="1838"/>
      <c r="R141" s="1845"/>
    </row>
    <row r="142" spans="1:30" s="1469" customFormat="1" ht="22.5" x14ac:dyDescent="0.25">
      <c r="A142" s="2075">
        <f>IF(J142&lt;&gt;"",COUNTA(J$1:J142),"")</f>
        <v>116</v>
      </c>
      <c r="B142" s="1840" t="s">
        <v>1498</v>
      </c>
      <c r="C142" s="1841" t="s">
        <v>6553</v>
      </c>
      <c r="D142" s="1836" t="s">
        <v>820</v>
      </c>
      <c r="E142" s="2079">
        <v>45.173160000000003</v>
      </c>
      <c r="F142" s="1841"/>
      <c r="G142" s="2077"/>
      <c r="H142" s="1841" t="s">
        <v>513</v>
      </c>
      <c r="J142" s="1430" t="s">
        <v>6945</v>
      </c>
      <c r="Q142" s="1838"/>
      <c r="R142" s="1845"/>
    </row>
    <row r="143" spans="1:30" s="1469" customFormat="1" ht="36.75" customHeight="1" x14ac:dyDescent="0.25"/>
    <row r="144" spans="1:30" s="1427" customFormat="1" ht="15" x14ac:dyDescent="0.25">
      <c r="A144" s="1895"/>
      <c r="B144" s="2002" t="s">
        <v>914</v>
      </c>
      <c r="C144" s="2820"/>
      <c r="D144" s="2820"/>
      <c r="E144" s="2821"/>
      <c r="F144" s="2821"/>
      <c r="G144" s="2821"/>
      <c r="H144" s="2821"/>
      <c r="I144" s="1469"/>
      <c r="J144" s="1469"/>
      <c r="K144" s="1469"/>
      <c r="L144" s="1469"/>
      <c r="M144" s="1469"/>
      <c r="N144" s="1469"/>
      <c r="O144" s="1469"/>
      <c r="P144" s="1469"/>
      <c r="Q144" s="1894"/>
      <c r="R144" s="1894"/>
      <c r="S144" s="1894" t="s">
        <v>578</v>
      </c>
      <c r="T144" s="1894" t="s">
        <v>578</v>
      </c>
      <c r="U144" s="1894" t="s">
        <v>578</v>
      </c>
      <c r="V144" s="1894" t="s">
        <v>578</v>
      </c>
      <c r="W144" s="1894" t="s">
        <v>578</v>
      </c>
      <c r="X144" s="1894" t="s">
        <v>578</v>
      </c>
      <c r="Y144" s="1894"/>
      <c r="Z144" s="1894"/>
      <c r="AA144" s="1894"/>
      <c r="AB144" s="1894"/>
      <c r="AC144" s="1894"/>
      <c r="AD144" s="1894"/>
    </row>
    <row r="145" spans="1:30" s="1429" customFormat="1" ht="20.25" customHeight="1" x14ac:dyDescent="0.25">
      <c r="A145" s="1900"/>
      <c r="B145" s="2002"/>
      <c r="C145" s="2819" t="s">
        <v>917</v>
      </c>
      <c r="D145" s="2819"/>
      <c r="E145" s="2819"/>
      <c r="F145" s="2819"/>
      <c r="G145" s="2819"/>
      <c r="H145" s="2819"/>
      <c r="Q145" s="1851"/>
      <c r="R145" s="1851"/>
      <c r="S145" s="1851"/>
      <c r="T145" s="1851"/>
      <c r="U145" s="1851"/>
      <c r="V145" s="1851"/>
      <c r="W145" s="1851"/>
      <c r="X145" s="1851"/>
      <c r="Y145" s="1851"/>
      <c r="Z145" s="1851"/>
      <c r="AA145" s="1851"/>
      <c r="AB145" s="1851"/>
      <c r="AC145" s="1851"/>
      <c r="AD145" s="1851"/>
    </row>
    <row r="146" spans="1:30" s="1427" customFormat="1" ht="15" x14ac:dyDescent="0.25">
      <c r="A146" s="1895"/>
      <c r="B146" s="2002" t="s">
        <v>918</v>
      </c>
      <c r="C146" s="2820"/>
      <c r="D146" s="2820"/>
      <c r="E146" s="2821"/>
      <c r="F146" s="2821"/>
      <c r="G146" s="2821"/>
      <c r="H146" s="2821"/>
      <c r="I146" s="1469"/>
      <c r="J146" s="1469"/>
      <c r="K146" s="1469"/>
      <c r="L146" s="1469"/>
      <c r="M146" s="1469"/>
      <c r="N146" s="1469"/>
      <c r="O146" s="1469"/>
      <c r="P146" s="1469"/>
      <c r="Q146" s="1894"/>
      <c r="R146" s="1894"/>
      <c r="S146" s="1894"/>
      <c r="T146" s="1894"/>
      <c r="U146" s="1894"/>
      <c r="V146" s="1894"/>
      <c r="W146" s="1894"/>
      <c r="X146" s="1894"/>
      <c r="Y146" s="1894" t="s">
        <v>578</v>
      </c>
      <c r="Z146" s="1894" t="s">
        <v>578</v>
      </c>
      <c r="AA146" s="1894" t="s">
        <v>578</v>
      </c>
      <c r="AB146" s="1894" t="s">
        <v>578</v>
      </c>
      <c r="AC146" s="1894" t="s">
        <v>578</v>
      </c>
      <c r="AD146" s="1894" t="s">
        <v>578</v>
      </c>
    </row>
    <row r="147" spans="1:30" s="1429" customFormat="1" ht="20.25" customHeight="1" x14ac:dyDescent="0.25">
      <c r="A147" s="1900"/>
      <c r="C147" s="2819" t="s">
        <v>917</v>
      </c>
      <c r="D147" s="2819"/>
      <c r="E147" s="2819"/>
      <c r="F147" s="2819"/>
      <c r="G147" s="2819"/>
      <c r="H147" s="2819"/>
      <c r="Q147" s="1851"/>
      <c r="R147" s="1851"/>
      <c r="S147" s="1851"/>
      <c r="T147" s="1851"/>
      <c r="U147" s="1851"/>
      <c r="V147" s="1851"/>
      <c r="W147" s="1851"/>
      <c r="X147" s="1851"/>
      <c r="Y147" s="1851"/>
      <c r="Z147" s="1851"/>
      <c r="AA147" s="1851"/>
      <c r="AB147" s="1851"/>
      <c r="AC147" s="1851"/>
      <c r="AD147" s="1851"/>
    </row>
    <row r="149" spans="1:30" s="1469" customFormat="1" ht="15" x14ac:dyDescent="0.25">
      <c r="B149" s="2084"/>
      <c r="D149" s="2084"/>
      <c r="F149" s="2084"/>
    </row>
    <row r="154" spans="1:30" s="1469" customFormat="1" ht="15" x14ac:dyDescent="0.25">
      <c r="C154" s="1457"/>
    </row>
    <row r="155" spans="1:30" s="1469" customFormat="1" ht="15" x14ac:dyDescent="0.25">
      <c r="C155" s="1457"/>
    </row>
    <row r="156" spans="1:30" s="1469" customFormat="1" ht="15" x14ac:dyDescent="0.25">
      <c r="C156" s="1457"/>
    </row>
  </sheetData>
  <mergeCells count="29">
    <mergeCell ref="A23:H23"/>
    <mergeCell ref="A2:H2"/>
    <mergeCell ref="G6:H6"/>
    <mergeCell ref="G7:H7"/>
    <mergeCell ref="A8:H8"/>
    <mergeCell ref="A18:H18"/>
    <mergeCell ref="A113:H113"/>
    <mergeCell ref="A24:H24"/>
    <mergeCell ref="A35:H35"/>
    <mergeCell ref="A38:H38"/>
    <mergeCell ref="A39:H39"/>
    <mergeCell ref="A48:H48"/>
    <mergeCell ref="A56:H56"/>
    <mergeCell ref="C145:H145"/>
    <mergeCell ref="C146:D146"/>
    <mergeCell ref="E146:H146"/>
    <mergeCell ref="C147:H147"/>
    <mergeCell ref="A4:H4"/>
    <mergeCell ref="A118:H118"/>
    <mergeCell ref="A121:H121"/>
    <mergeCell ref="A122:H122"/>
    <mergeCell ref="A131:H131"/>
    <mergeCell ref="C144:D144"/>
    <mergeCell ref="E144:H144"/>
    <mergeCell ref="A66:H66"/>
    <mergeCell ref="A69:H69"/>
    <mergeCell ref="A74:H74"/>
    <mergeCell ref="A77:H77"/>
    <mergeCell ref="A89:H89"/>
  </mergeCells>
  <printOptions horizontalCentered="1"/>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1043"/>
  <sheetViews>
    <sheetView workbookViewId="0">
      <selection activeCell="AA1043" sqref="AA1043"/>
    </sheetView>
  </sheetViews>
  <sheetFormatPr defaultColWidth="9.140625" defaultRowHeight="11.25" customHeight="1" x14ac:dyDescent="0.2"/>
  <cols>
    <col min="1" max="1" width="9.7109375" style="1430" customWidth="1"/>
    <col min="2" max="2" width="20.7109375" style="1430" customWidth="1"/>
    <col min="3" max="3" width="10.7109375" style="1430" customWidth="1"/>
    <col min="4" max="4" width="12.85546875" style="1430" customWidth="1"/>
    <col min="5" max="5" width="10.42578125" style="1430" customWidth="1"/>
    <col min="6" max="6" width="11.7109375" style="1430" customWidth="1"/>
    <col min="7" max="7" width="6.140625" style="1430" customWidth="1"/>
    <col min="8" max="8" width="9.28515625" style="1430" customWidth="1"/>
    <col min="9" max="9" width="10.7109375" style="1430" customWidth="1"/>
    <col min="10" max="10" width="12.42578125" style="1430" customWidth="1"/>
    <col min="11" max="11" width="13.28515625" style="1430" customWidth="1"/>
    <col min="12" max="12" width="17" style="1430" customWidth="1"/>
    <col min="13" max="13" width="11.5703125" style="1430" customWidth="1"/>
    <col min="14" max="14" width="17" style="1430" customWidth="1"/>
    <col min="15" max="15" width="12.85546875" style="1430" customWidth="1"/>
    <col min="16" max="16" width="17" style="1430" customWidth="1"/>
    <col min="17" max="17" width="75.28515625" style="1898" hidden="1" customWidth="1"/>
    <col min="18" max="18" width="126.5703125" style="1898" hidden="1" customWidth="1"/>
    <col min="19" max="27" width="9.140625" style="1430"/>
    <col min="28" max="33" width="76.140625" style="1428" hidden="1" customWidth="1"/>
    <col min="34" max="43" width="127.28515625" style="1428" hidden="1" customWidth="1"/>
    <col min="44" max="49" width="76.140625" style="1428" hidden="1" customWidth="1"/>
    <col min="50" max="59" width="127.28515625" style="1428" hidden="1" customWidth="1"/>
    <col min="60" max="65" width="76.140625" style="1428" hidden="1" customWidth="1"/>
    <col min="66" max="75" width="127.28515625" style="1428" hidden="1" customWidth="1"/>
    <col min="76" max="81" width="76.140625" style="1428" hidden="1" customWidth="1"/>
    <col min="82" max="91" width="127.28515625" style="1428" hidden="1" customWidth="1"/>
    <col min="92" max="97" width="76.140625" style="1428" hidden="1" customWidth="1"/>
    <col min="98" max="107" width="127.28515625" style="1428" hidden="1" customWidth="1"/>
    <col min="108" max="113" width="76.140625" style="1428" hidden="1" customWidth="1"/>
    <col min="114" max="123" width="127.28515625" style="1428" hidden="1" customWidth="1"/>
    <col min="124" max="129" width="76.140625" style="1428" hidden="1" customWidth="1"/>
    <col min="130" max="139" width="127.28515625" style="1428" hidden="1" customWidth="1"/>
    <col min="140" max="187" width="203.42578125" style="1428" hidden="1" customWidth="1"/>
    <col min="188" max="192" width="66.42578125" style="1428" hidden="1" customWidth="1"/>
    <col min="193" max="196" width="45.7109375" style="1428" hidden="1" customWidth="1"/>
    <col min="197" max="197" width="203.42578125" style="1428" hidden="1" customWidth="1"/>
    <col min="198" max="202" width="51.85546875" style="1428" hidden="1" customWidth="1"/>
    <col min="203" max="204" width="173" style="1428" hidden="1" customWidth="1"/>
    <col min="205" max="207" width="51.85546875" style="1428" hidden="1" customWidth="1"/>
    <col min="208" max="221" width="173" style="1428" hidden="1" customWidth="1"/>
    <col min="222" max="222" width="203.42578125" style="1428" hidden="1" customWidth="1"/>
    <col min="223" max="225" width="156" style="1428" hidden="1" customWidth="1"/>
    <col min="226" max="226" width="84.28515625" style="1428" hidden="1" customWidth="1"/>
    <col min="227" max="229" width="156" style="1428" hidden="1" customWidth="1"/>
    <col min="230" max="230" width="84.28515625" style="1428" hidden="1" customWidth="1"/>
    <col min="231" max="236" width="61.140625" style="1428" hidden="1" customWidth="1"/>
    <col min="237" max="242" width="82" style="1428" hidden="1" customWidth="1"/>
    <col min="243" max="248" width="61.140625" style="1428" hidden="1" customWidth="1"/>
    <col min="249" max="254" width="82" style="1428" hidden="1" customWidth="1"/>
    <col min="255" max="16384" width="9.140625" style="1430"/>
  </cols>
  <sheetData>
    <row r="1" spans="1:171" s="1469" customFormat="1" ht="15" x14ac:dyDescent="0.25">
      <c r="A1" s="1456"/>
      <c r="B1" s="1456"/>
      <c r="C1" s="1456"/>
      <c r="D1" s="1456"/>
      <c r="E1" s="1456"/>
      <c r="F1" s="1456"/>
      <c r="G1" s="1456"/>
      <c r="H1" s="1456"/>
      <c r="I1" s="1456"/>
      <c r="J1" s="1456"/>
      <c r="K1" s="1456"/>
      <c r="L1" s="1456"/>
      <c r="M1" s="1456"/>
      <c r="N1" s="1456"/>
      <c r="O1" s="1456"/>
      <c r="P1" s="1824" t="s">
        <v>745</v>
      </c>
    </row>
    <row r="2" spans="1:171" s="1469" customFormat="1" ht="11.25" customHeight="1" x14ac:dyDescent="0.25">
      <c r="A2" s="1895"/>
      <c r="B2" s="1895"/>
      <c r="C2" s="1895"/>
      <c r="D2" s="1895"/>
      <c r="E2" s="1895"/>
      <c r="F2" s="1895"/>
      <c r="G2" s="1895"/>
      <c r="H2" s="1895"/>
      <c r="I2" s="1895"/>
      <c r="J2" s="1895"/>
      <c r="K2" s="1895"/>
      <c r="L2" s="1895"/>
      <c r="M2" s="1895"/>
      <c r="P2" s="1824" t="s">
        <v>6205</v>
      </c>
    </row>
    <row r="3" spans="1:171" s="1469" customFormat="1" ht="15" x14ac:dyDescent="0.25">
      <c r="A3" s="1895"/>
      <c r="B3" s="1895"/>
      <c r="C3" s="1895"/>
      <c r="D3" s="1895"/>
      <c r="E3" s="1895"/>
      <c r="F3" s="1895"/>
      <c r="G3" s="1895"/>
      <c r="H3" s="1895"/>
      <c r="I3" s="1895"/>
      <c r="J3" s="1895"/>
      <c r="K3" s="1895"/>
      <c r="L3" s="1895"/>
      <c r="M3" s="1895"/>
      <c r="P3" s="1824"/>
    </row>
    <row r="4" spans="1:171" s="1469" customFormat="1" ht="12.75" customHeight="1" x14ac:dyDescent="0.25">
      <c r="A4" s="2828" t="s">
        <v>747</v>
      </c>
      <c r="B4" s="2828"/>
      <c r="C4" s="2828"/>
      <c r="D4" s="2828"/>
      <c r="E4" s="2828"/>
      <c r="F4" s="2828"/>
      <c r="G4" s="2829" t="s">
        <v>6206</v>
      </c>
      <c r="H4" s="2829"/>
      <c r="I4" s="2829"/>
      <c r="J4" s="2829"/>
      <c r="K4" s="2829"/>
      <c r="L4" s="2829"/>
      <c r="M4" s="2829"/>
      <c r="N4" s="2829"/>
      <c r="O4" s="2829"/>
      <c r="P4" s="2829"/>
    </row>
    <row r="5" spans="1:171" s="1469" customFormat="1" ht="45" customHeight="1" x14ac:dyDescent="0.25">
      <c r="A5" s="2828" t="s">
        <v>749</v>
      </c>
      <c r="B5" s="2828"/>
      <c r="C5" s="2828"/>
      <c r="D5" s="2828"/>
      <c r="E5" s="2828"/>
      <c r="F5" s="2828"/>
      <c r="G5" s="2830" t="s">
        <v>6207</v>
      </c>
      <c r="H5" s="2830"/>
      <c r="I5" s="2830"/>
      <c r="J5" s="2830"/>
      <c r="K5" s="2830"/>
      <c r="L5" s="2830"/>
      <c r="M5" s="2830"/>
      <c r="N5" s="2830"/>
      <c r="O5" s="2830"/>
      <c r="P5" s="2830"/>
      <c r="AB5" s="1834" t="s">
        <v>749</v>
      </c>
      <c r="AC5" s="1834" t="s">
        <v>578</v>
      </c>
      <c r="AD5" s="1834" t="s">
        <v>578</v>
      </c>
      <c r="AE5" s="1834" t="s">
        <v>578</v>
      </c>
      <c r="AF5" s="1834" t="s">
        <v>578</v>
      </c>
      <c r="AG5" s="1834" t="s">
        <v>578</v>
      </c>
      <c r="AH5" s="1834" t="s">
        <v>6207</v>
      </c>
      <c r="AI5" s="1834" t="s">
        <v>578</v>
      </c>
      <c r="AJ5" s="1834" t="s">
        <v>578</v>
      </c>
      <c r="AK5" s="1834" t="s">
        <v>578</v>
      </c>
      <c r="AL5" s="1834" t="s">
        <v>578</v>
      </c>
      <c r="AM5" s="1834" t="s">
        <v>578</v>
      </c>
      <c r="AN5" s="1834" t="s">
        <v>578</v>
      </c>
      <c r="AO5" s="1834" t="s">
        <v>578</v>
      </c>
      <c r="AP5" s="1834" t="s">
        <v>578</v>
      </c>
      <c r="AQ5" s="1834" t="s">
        <v>578</v>
      </c>
    </row>
    <row r="6" spans="1:171" s="1469" customFormat="1" ht="67.5" customHeight="1" x14ac:dyDescent="0.25">
      <c r="A6" s="2828" t="s">
        <v>751</v>
      </c>
      <c r="B6" s="2828"/>
      <c r="C6" s="2828"/>
      <c r="D6" s="2828"/>
      <c r="E6" s="2828"/>
      <c r="F6" s="2828"/>
      <c r="G6" s="2830" t="s">
        <v>6208</v>
      </c>
      <c r="H6" s="2830"/>
      <c r="I6" s="2830"/>
      <c r="J6" s="2830"/>
      <c r="K6" s="2830"/>
      <c r="L6" s="2830"/>
      <c r="M6" s="2830"/>
      <c r="N6" s="2830"/>
      <c r="O6" s="2830"/>
      <c r="P6" s="2830"/>
      <c r="AR6" s="1834" t="s">
        <v>751</v>
      </c>
      <c r="AS6" s="1834" t="s">
        <v>578</v>
      </c>
      <c r="AT6" s="1834" t="s">
        <v>578</v>
      </c>
      <c r="AU6" s="1834" t="s">
        <v>578</v>
      </c>
      <c r="AV6" s="1834" t="s">
        <v>578</v>
      </c>
      <c r="AW6" s="1834" t="s">
        <v>578</v>
      </c>
      <c r="AX6" s="1834" t="s">
        <v>6208</v>
      </c>
      <c r="AY6" s="1834" t="s">
        <v>578</v>
      </c>
      <c r="AZ6" s="1834" t="s">
        <v>578</v>
      </c>
      <c r="BA6" s="1834" t="s">
        <v>578</v>
      </c>
      <c r="BB6" s="1834" t="s">
        <v>578</v>
      </c>
      <c r="BC6" s="1834" t="s">
        <v>578</v>
      </c>
      <c r="BD6" s="1834" t="s">
        <v>578</v>
      </c>
      <c r="BE6" s="1834" t="s">
        <v>578</v>
      </c>
      <c r="BF6" s="1834" t="s">
        <v>578</v>
      </c>
      <c r="BG6" s="1834" t="s">
        <v>578</v>
      </c>
    </row>
    <row r="7" spans="1:171" s="1469" customFormat="1" ht="67.5" customHeight="1" x14ac:dyDescent="0.25">
      <c r="A7" s="2833" t="s">
        <v>753</v>
      </c>
      <c r="B7" s="2833"/>
      <c r="C7" s="2833"/>
      <c r="D7" s="2833"/>
      <c r="E7" s="2833"/>
      <c r="F7" s="2833"/>
      <c r="G7" s="2830" t="s">
        <v>6209</v>
      </c>
      <c r="H7" s="2830"/>
      <c r="I7" s="2830"/>
      <c r="J7" s="2830"/>
      <c r="K7" s="2830"/>
      <c r="L7" s="2830"/>
      <c r="M7" s="2830"/>
      <c r="N7" s="2830"/>
      <c r="O7" s="2830"/>
      <c r="P7" s="2830"/>
      <c r="Q7" s="1896" t="s">
        <v>753</v>
      </c>
      <c r="R7" s="1897" t="s">
        <v>6209</v>
      </c>
      <c r="S7" s="1834"/>
      <c r="T7" s="1834"/>
      <c r="U7" s="1834"/>
      <c r="V7" s="1834"/>
      <c r="W7" s="1834"/>
      <c r="X7" s="1834"/>
      <c r="Y7" s="1834"/>
      <c r="Z7" s="1834"/>
      <c r="AA7" s="1834"/>
      <c r="BH7" s="1834" t="s">
        <v>753</v>
      </c>
      <c r="BI7" s="1834" t="s">
        <v>578</v>
      </c>
      <c r="BJ7" s="1834" t="s">
        <v>578</v>
      </c>
      <c r="BK7" s="1834" t="s">
        <v>578</v>
      </c>
      <c r="BL7" s="1834" t="s">
        <v>578</v>
      </c>
      <c r="BM7" s="1834" t="s">
        <v>578</v>
      </c>
      <c r="BN7" s="1834" t="s">
        <v>6209</v>
      </c>
      <c r="BO7" s="1834" t="s">
        <v>578</v>
      </c>
      <c r="BP7" s="1834" t="s">
        <v>578</v>
      </c>
      <c r="BQ7" s="1834" t="s">
        <v>578</v>
      </c>
      <c r="BR7" s="1834" t="s">
        <v>578</v>
      </c>
      <c r="BS7" s="1834" t="s">
        <v>578</v>
      </c>
      <c r="BT7" s="1834" t="s">
        <v>578</v>
      </c>
      <c r="BU7" s="1834" t="s">
        <v>578</v>
      </c>
      <c r="BV7" s="1834" t="s">
        <v>578</v>
      </c>
      <c r="BW7" s="1834" t="s">
        <v>578</v>
      </c>
    </row>
    <row r="8" spans="1:171" s="1469" customFormat="1" ht="33.75" customHeight="1" x14ac:dyDescent="0.25">
      <c r="A8" s="2828" t="s">
        <v>755</v>
      </c>
      <c r="B8" s="2828"/>
      <c r="C8" s="2828"/>
      <c r="D8" s="2828"/>
      <c r="E8" s="2828"/>
      <c r="F8" s="2828"/>
      <c r="G8" s="2830" t="s">
        <v>6210</v>
      </c>
      <c r="H8" s="2830"/>
      <c r="I8" s="2830"/>
      <c r="J8" s="2830"/>
      <c r="K8" s="2830"/>
      <c r="L8" s="2830"/>
      <c r="M8" s="2830"/>
      <c r="N8" s="2830"/>
      <c r="O8" s="2830"/>
      <c r="P8" s="2830"/>
      <c r="Q8" s="1896" t="s">
        <v>755</v>
      </c>
      <c r="R8" s="1897" t="s">
        <v>6210</v>
      </c>
      <c r="S8" s="1834"/>
      <c r="T8" s="1834"/>
      <c r="U8" s="1834"/>
      <c r="V8" s="1834"/>
      <c r="W8" s="1834"/>
      <c r="X8" s="1834"/>
      <c r="Y8" s="1834"/>
      <c r="Z8" s="1834"/>
      <c r="AA8" s="1834"/>
      <c r="BX8" s="1834" t="s">
        <v>755</v>
      </c>
      <c r="BY8" s="1834" t="s">
        <v>578</v>
      </c>
      <c r="BZ8" s="1834" t="s">
        <v>578</v>
      </c>
      <c r="CA8" s="1834" t="s">
        <v>578</v>
      </c>
      <c r="CB8" s="1834" t="s">
        <v>578</v>
      </c>
      <c r="CC8" s="1834" t="s">
        <v>578</v>
      </c>
      <c r="CD8" s="1834" t="s">
        <v>6210</v>
      </c>
      <c r="CE8" s="1834" t="s">
        <v>578</v>
      </c>
      <c r="CF8" s="1834" t="s">
        <v>578</v>
      </c>
      <c r="CG8" s="1834" t="s">
        <v>578</v>
      </c>
      <c r="CH8" s="1834" t="s">
        <v>578</v>
      </c>
      <c r="CI8" s="1834" t="s">
        <v>578</v>
      </c>
      <c r="CJ8" s="1834" t="s">
        <v>578</v>
      </c>
      <c r="CK8" s="1834" t="s">
        <v>578</v>
      </c>
      <c r="CL8" s="1834" t="s">
        <v>578</v>
      </c>
      <c r="CM8" s="1834" t="s">
        <v>578</v>
      </c>
    </row>
    <row r="9" spans="1:171" s="1469" customFormat="1" ht="11.25" customHeight="1" x14ac:dyDescent="0.25">
      <c r="A9" s="2828" t="s">
        <v>756</v>
      </c>
      <c r="B9" s="2828"/>
      <c r="C9" s="2828"/>
      <c r="D9" s="2828"/>
      <c r="E9" s="2828"/>
      <c r="F9" s="2828"/>
      <c r="G9" s="2830"/>
      <c r="H9" s="2830"/>
      <c r="I9" s="2830"/>
      <c r="J9" s="2830"/>
      <c r="K9" s="2830"/>
      <c r="L9" s="2830"/>
      <c r="M9" s="2830"/>
      <c r="N9" s="2830"/>
      <c r="O9" s="2830"/>
      <c r="P9" s="2830"/>
      <c r="CN9" s="1834" t="s">
        <v>756</v>
      </c>
      <c r="CO9" s="1834" t="s">
        <v>578</v>
      </c>
      <c r="CP9" s="1834" t="s">
        <v>578</v>
      </c>
      <c r="CQ9" s="1834" t="s">
        <v>578</v>
      </c>
      <c r="CR9" s="1834" t="s">
        <v>578</v>
      </c>
      <c r="CS9" s="1834" t="s">
        <v>578</v>
      </c>
      <c r="CT9" s="1834" t="s">
        <v>578</v>
      </c>
      <c r="CU9" s="1834" t="s">
        <v>578</v>
      </c>
      <c r="CV9" s="1834" t="s">
        <v>578</v>
      </c>
      <c r="CW9" s="1834" t="s">
        <v>578</v>
      </c>
      <c r="CX9" s="1834" t="s">
        <v>578</v>
      </c>
      <c r="CY9" s="1834" t="s">
        <v>578</v>
      </c>
      <c r="CZ9" s="1834" t="s">
        <v>578</v>
      </c>
      <c r="DA9" s="1834" t="s">
        <v>578</v>
      </c>
      <c r="DB9" s="1834" t="s">
        <v>578</v>
      </c>
      <c r="DC9" s="1834" t="s">
        <v>578</v>
      </c>
    </row>
    <row r="10" spans="1:171" s="1469" customFormat="1" ht="11.25" customHeight="1" x14ac:dyDescent="0.25">
      <c r="A10" s="2828" t="s">
        <v>757</v>
      </c>
      <c r="B10" s="2828"/>
      <c r="C10" s="2828"/>
      <c r="D10" s="2828"/>
      <c r="E10" s="2828"/>
      <c r="F10" s="2828"/>
      <c r="G10" s="2830" t="s">
        <v>6211</v>
      </c>
      <c r="H10" s="2830"/>
      <c r="I10" s="2830"/>
      <c r="J10" s="2830"/>
      <c r="K10" s="2830"/>
      <c r="L10" s="2830"/>
      <c r="M10" s="2830"/>
      <c r="N10" s="2830"/>
      <c r="O10" s="2830"/>
      <c r="P10" s="2830"/>
      <c r="R10" s="1898" t="s">
        <v>6211</v>
      </c>
      <c r="DD10" s="1834" t="s">
        <v>757</v>
      </c>
      <c r="DE10" s="1834" t="s">
        <v>578</v>
      </c>
      <c r="DF10" s="1834" t="s">
        <v>578</v>
      </c>
      <c r="DG10" s="1834" t="s">
        <v>578</v>
      </c>
      <c r="DH10" s="1834" t="s">
        <v>578</v>
      </c>
      <c r="DI10" s="1834" t="s">
        <v>578</v>
      </c>
      <c r="DJ10" s="1834" t="s">
        <v>6211</v>
      </c>
      <c r="DK10" s="1834" t="s">
        <v>578</v>
      </c>
      <c r="DL10" s="1834" t="s">
        <v>578</v>
      </c>
      <c r="DM10" s="1834" t="s">
        <v>578</v>
      </c>
      <c r="DN10" s="1834" t="s">
        <v>578</v>
      </c>
      <c r="DO10" s="1834" t="s">
        <v>578</v>
      </c>
      <c r="DP10" s="1834" t="s">
        <v>578</v>
      </c>
      <c r="DQ10" s="1834" t="s">
        <v>578</v>
      </c>
      <c r="DR10" s="1834" t="s">
        <v>578</v>
      </c>
      <c r="DS10" s="1834" t="s">
        <v>578</v>
      </c>
    </row>
    <row r="11" spans="1:171" s="1469" customFormat="1" ht="15" x14ac:dyDescent="0.25">
      <c r="A11" s="2828" t="s">
        <v>759</v>
      </c>
      <c r="B11" s="2828"/>
      <c r="C11" s="2828"/>
      <c r="D11" s="2828"/>
      <c r="E11" s="2828"/>
      <c r="F11" s="2828"/>
      <c r="G11" s="2830" t="s">
        <v>6212</v>
      </c>
      <c r="H11" s="2830"/>
      <c r="I11" s="2830"/>
      <c r="J11" s="2830"/>
      <c r="K11" s="2830"/>
      <c r="L11" s="2830"/>
      <c r="M11" s="2830"/>
      <c r="N11" s="2830"/>
      <c r="O11" s="2830"/>
      <c r="P11" s="2830"/>
      <c r="R11" s="1898" t="s">
        <v>6212</v>
      </c>
      <c r="DT11" s="1834" t="s">
        <v>759</v>
      </c>
      <c r="DU11" s="1834" t="s">
        <v>578</v>
      </c>
      <c r="DV11" s="1834" t="s">
        <v>578</v>
      </c>
      <c r="DW11" s="1834" t="s">
        <v>578</v>
      </c>
      <c r="DX11" s="1834" t="s">
        <v>578</v>
      </c>
      <c r="DY11" s="1834" t="s">
        <v>578</v>
      </c>
      <c r="DZ11" s="1834" t="s">
        <v>6212</v>
      </c>
      <c r="EA11" s="1834" t="s">
        <v>578</v>
      </c>
      <c r="EB11" s="1834" t="s">
        <v>578</v>
      </c>
      <c r="EC11" s="1834" t="s">
        <v>578</v>
      </c>
      <c r="ED11" s="1834" t="s">
        <v>578</v>
      </c>
      <c r="EE11" s="1834" t="s">
        <v>578</v>
      </c>
      <c r="EF11" s="1834" t="s">
        <v>578</v>
      </c>
      <c r="EG11" s="1834" t="s">
        <v>578</v>
      </c>
      <c r="EH11" s="1834" t="s">
        <v>578</v>
      </c>
      <c r="EI11" s="1834" t="s">
        <v>578</v>
      </c>
    </row>
    <row r="12" spans="1:171" s="1469" customFormat="1" ht="6" customHeight="1" x14ac:dyDescent="0.25">
      <c r="A12" s="1899"/>
      <c r="B12" s="1895"/>
      <c r="C12" s="1895"/>
      <c r="D12" s="1895"/>
      <c r="E12" s="1895"/>
      <c r="F12" s="1900"/>
      <c r="G12" s="1901"/>
      <c r="H12" s="1901"/>
      <c r="I12" s="1901"/>
      <c r="J12" s="1901"/>
      <c r="K12" s="1901"/>
      <c r="L12" s="1901"/>
      <c r="M12" s="1901"/>
      <c r="N12" s="1901"/>
      <c r="O12" s="1901"/>
      <c r="P12" s="1901"/>
    </row>
    <row r="13" spans="1:171" s="1469" customFormat="1" ht="15" x14ac:dyDescent="0.25">
      <c r="A13" s="2831" t="s">
        <v>6213</v>
      </c>
      <c r="B13" s="2831"/>
      <c r="C13" s="2831"/>
      <c r="D13" s="2831"/>
      <c r="E13" s="2831"/>
      <c r="F13" s="2831"/>
      <c r="G13" s="2831"/>
      <c r="H13" s="2831"/>
      <c r="I13" s="2831"/>
      <c r="J13" s="2831"/>
      <c r="K13" s="2831"/>
      <c r="L13" s="2831"/>
      <c r="M13" s="2831"/>
      <c r="N13" s="2831"/>
      <c r="O13" s="2831"/>
      <c r="P13" s="2831"/>
      <c r="EJ13" s="1834" t="s">
        <v>6213</v>
      </c>
      <c r="EK13" s="1834" t="s">
        <v>578</v>
      </c>
      <c r="EL13" s="1834" t="s">
        <v>578</v>
      </c>
      <c r="EM13" s="1834" t="s">
        <v>578</v>
      </c>
      <c r="EN13" s="1834" t="s">
        <v>578</v>
      </c>
      <c r="EO13" s="1834" t="s">
        <v>578</v>
      </c>
      <c r="EP13" s="1834" t="s">
        <v>578</v>
      </c>
      <c r="EQ13" s="1834" t="s">
        <v>578</v>
      </c>
      <c r="ER13" s="1834" t="s">
        <v>578</v>
      </c>
      <c r="ES13" s="1834" t="s">
        <v>578</v>
      </c>
      <c r="ET13" s="1834" t="s">
        <v>578</v>
      </c>
      <c r="EU13" s="1834" t="s">
        <v>578</v>
      </c>
      <c r="EV13" s="1834" t="s">
        <v>578</v>
      </c>
      <c r="EW13" s="1834" t="s">
        <v>578</v>
      </c>
      <c r="EX13" s="1834" t="s">
        <v>578</v>
      </c>
      <c r="EY13" s="1834" t="s">
        <v>578</v>
      </c>
    </row>
    <row r="14" spans="1:171" s="1469" customFormat="1" ht="15" customHeight="1" x14ac:dyDescent="0.25">
      <c r="A14" s="2832" t="s">
        <v>663</v>
      </c>
      <c r="B14" s="2832"/>
      <c r="C14" s="2832"/>
      <c r="D14" s="2832"/>
      <c r="E14" s="2832"/>
      <c r="F14" s="2832"/>
      <c r="G14" s="2832"/>
      <c r="H14" s="2832"/>
      <c r="I14" s="2832"/>
      <c r="J14" s="2832"/>
      <c r="K14" s="2832"/>
      <c r="L14" s="2832"/>
      <c r="M14" s="2832"/>
      <c r="N14" s="2832"/>
      <c r="O14" s="2832"/>
      <c r="P14" s="2832"/>
    </row>
    <row r="15" spans="1:171" s="1469" customFormat="1" ht="6" customHeight="1" x14ac:dyDescent="0.25">
      <c r="A15" s="1902"/>
      <c r="B15" s="1902"/>
      <c r="C15" s="1902"/>
      <c r="D15" s="1902"/>
      <c r="E15" s="1902"/>
      <c r="F15" s="1902"/>
      <c r="G15" s="1902"/>
      <c r="H15" s="1902"/>
      <c r="I15" s="1902"/>
      <c r="J15" s="1902"/>
      <c r="K15" s="1902"/>
      <c r="L15" s="1902"/>
      <c r="M15" s="1902"/>
      <c r="N15" s="1902"/>
      <c r="O15" s="1902"/>
      <c r="P15" s="1902"/>
    </row>
    <row r="16" spans="1:171" s="1469" customFormat="1" ht="15" x14ac:dyDescent="0.25">
      <c r="A16" s="2831" t="s">
        <v>6213</v>
      </c>
      <c r="B16" s="2831"/>
      <c r="C16" s="2831"/>
      <c r="D16" s="2831"/>
      <c r="E16" s="2831"/>
      <c r="F16" s="2831"/>
      <c r="G16" s="2831"/>
      <c r="H16" s="2831"/>
      <c r="I16" s="2831"/>
      <c r="J16" s="2831"/>
      <c r="K16" s="2831"/>
      <c r="L16" s="2831"/>
      <c r="M16" s="2831"/>
      <c r="N16" s="2831"/>
      <c r="O16" s="2831"/>
      <c r="P16" s="2831"/>
      <c r="EZ16" s="1834" t="s">
        <v>6213</v>
      </c>
      <c r="FA16" s="1834" t="s">
        <v>578</v>
      </c>
      <c r="FB16" s="1834" t="s">
        <v>578</v>
      </c>
      <c r="FC16" s="1834" t="s">
        <v>578</v>
      </c>
      <c r="FD16" s="1834" t="s">
        <v>578</v>
      </c>
      <c r="FE16" s="1834" t="s">
        <v>578</v>
      </c>
      <c r="FF16" s="1834" t="s">
        <v>578</v>
      </c>
      <c r="FG16" s="1834" t="s">
        <v>578</v>
      </c>
      <c r="FH16" s="1834" t="s">
        <v>578</v>
      </c>
      <c r="FI16" s="1834" t="s">
        <v>578</v>
      </c>
      <c r="FJ16" s="1834" t="s">
        <v>578</v>
      </c>
      <c r="FK16" s="1834" t="s">
        <v>578</v>
      </c>
      <c r="FL16" s="1834" t="s">
        <v>578</v>
      </c>
      <c r="FM16" s="1834" t="s">
        <v>578</v>
      </c>
      <c r="FN16" s="1834" t="s">
        <v>578</v>
      </c>
      <c r="FO16" s="1834" t="s">
        <v>578</v>
      </c>
    </row>
    <row r="17" spans="1:196" s="1469" customFormat="1" ht="15" x14ac:dyDescent="0.25">
      <c r="A17" s="2832" t="s">
        <v>760</v>
      </c>
      <c r="B17" s="2832"/>
      <c r="C17" s="2832"/>
      <c r="D17" s="2832"/>
      <c r="E17" s="2832"/>
      <c r="F17" s="2832"/>
      <c r="G17" s="2832"/>
      <c r="H17" s="2832"/>
      <c r="I17" s="2832"/>
      <c r="J17" s="2832"/>
      <c r="K17" s="2832"/>
      <c r="L17" s="2832"/>
      <c r="M17" s="2832"/>
      <c r="N17" s="2832"/>
      <c r="O17" s="2832"/>
      <c r="P17" s="2832"/>
    </row>
    <row r="18" spans="1:196" s="1469" customFormat="1" ht="17.25" customHeight="1" x14ac:dyDescent="0.25">
      <c r="A18" s="2846" t="s">
        <v>4044</v>
      </c>
      <c r="B18" s="2846"/>
      <c r="C18" s="2846"/>
      <c r="D18" s="2846"/>
      <c r="E18" s="2846"/>
      <c r="F18" s="2846"/>
      <c r="G18" s="2846"/>
      <c r="H18" s="2846"/>
      <c r="I18" s="2846"/>
      <c r="J18" s="2846"/>
      <c r="K18" s="2846"/>
      <c r="L18" s="2846"/>
      <c r="M18" s="2846"/>
      <c r="N18" s="2846"/>
      <c r="O18" s="2846"/>
      <c r="P18" s="2846"/>
    </row>
    <row r="19" spans="1:196" s="1469" customFormat="1" ht="8.25" customHeight="1" x14ac:dyDescent="0.25">
      <c r="A19" s="1903"/>
      <c r="B19" s="1903"/>
      <c r="C19" s="1903"/>
      <c r="D19" s="1903"/>
      <c r="E19" s="1903"/>
      <c r="F19" s="1903"/>
      <c r="G19" s="1903"/>
      <c r="H19" s="1903"/>
      <c r="I19" s="1903"/>
      <c r="J19" s="1903"/>
      <c r="K19" s="1903"/>
      <c r="L19" s="1903"/>
      <c r="M19" s="1903"/>
      <c r="N19" s="1903"/>
      <c r="O19" s="1903"/>
      <c r="P19" s="1903"/>
    </row>
    <row r="20" spans="1:196" s="1469" customFormat="1" ht="15" x14ac:dyDescent="0.25">
      <c r="A20" s="2831" t="s">
        <v>6214</v>
      </c>
      <c r="B20" s="2831"/>
      <c r="C20" s="2831"/>
      <c r="D20" s="2831"/>
      <c r="E20" s="2831"/>
      <c r="F20" s="2831"/>
      <c r="G20" s="2831"/>
      <c r="H20" s="2831"/>
      <c r="I20" s="2831"/>
      <c r="J20" s="2831"/>
      <c r="K20" s="2831"/>
      <c r="L20" s="2831"/>
      <c r="M20" s="2831"/>
      <c r="N20" s="2831"/>
      <c r="O20" s="2831"/>
      <c r="P20" s="2831"/>
      <c r="FP20" s="1834" t="s">
        <v>6214</v>
      </c>
      <c r="FQ20" s="1834" t="s">
        <v>578</v>
      </c>
      <c r="FR20" s="1834" t="s">
        <v>578</v>
      </c>
      <c r="FS20" s="1834" t="s">
        <v>578</v>
      </c>
      <c r="FT20" s="1834" t="s">
        <v>578</v>
      </c>
      <c r="FU20" s="1834" t="s">
        <v>578</v>
      </c>
      <c r="FV20" s="1834" t="s">
        <v>578</v>
      </c>
      <c r="FW20" s="1834" t="s">
        <v>578</v>
      </c>
      <c r="FX20" s="1834" t="s">
        <v>578</v>
      </c>
      <c r="FY20" s="1834" t="s">
        <v>578</v>
      </c>
      <c r="FZ20" s="1834" t="s">
        <v>578</v>
      </c>
      <c r="GA20" s="1834" t="s">
        <v>578</v>
      </c>
      <c r="GB20" s="1834" t="s">
        <v>578</v>
      </c>
      <c r="GC20" s="1834" t="s">
        <v>578</v>
      </c>
      <c r="GD20" s="1834" t="s">
        <v>578</v>
      </c>
      <c r="GE20" s="1834" t="s">
        <v>578</v>
      </c>
    </row>
    <row r="21" spans="1:196" s="1469" customFormat="1" ht="11.25" customHeight="1" x14ac:dyDescent="0.25">
      <c r="A21" s="2832" t="s">
        <v>761</v>
      </c>
      <c r="B21" s="2832"/>
      <c r="C21" s="2832"/>
      <c r="D21" s="2832"/>
      <c r="E21" s="2832"/>
      <c r="F21" s="2832"/>
      <c r="G21" s="2832"/>
      <c r="H21" s="2832"/>
      <c r="I21" s="2832"/>
      <c r="J21" s="2832"/>
      <c r="K21" s="2832"/>
      <c r="L21" s="2832"/>
      <c r="M21" s="2832"/>
      <c r="N21" s="2832"/>
      <c r="O21" s="2832"/>
      <c r="P21" s="2832"/>
    </row>
    <row r="22" spans="1:196" s="1469" customFormat="1" ht="12" customHeight="1" x14ac:dyDescent="0.25">
      <c r="A22" s="1895" t="s">
        <v>762</v>
      </c>
      <c r="B22" s="1904" t="s">
        <v>763</v>
      </c>
      <c r="C22" s="1456" t="s">
        <v>764</v>
      </c>
      <c r="D22" s="1456"/>
      <c r="E22" s="1456"/>
      <c r="F22" s="1905"/>
      <c r="G22" s="1905"/>
      <c r="H22" s="1905"/>
      <c r="I22" s="1905"/>
      <c r="J22" s="1905"/>
      <c r="K22" s="1905"/>
      <c r="L22" s="1905"/>
      <c r="M22" s="1905"/>
      <c r="N22" s="1905"/>
      <c r="O22" s="1905"/>
      <c r="P22" s="1905"/>
    </row>
    <row r="23" spans="1:196" s="1469" customFormat="1" ht="15" x14ac:dyDescent="0.25">
      <c r="A23" s="1895" t="s">
        <v>619</v>
      </c>
      <c r="B23" s="2847"/>
      <c r="C23" s="2847"/>
      <c r="D23" s="2847"/>
      <c r="E23" s="2847"/>
      <c r="F23" s="2847"/>
      <c r="G23" s="1905"/>
      <c r="H23" s="1905"/>
      <c r="I23" s="1905"/>
      <c r="J23" s="1905"/>
      <c r="K23" s="1905"/>
      <c r="L23" s="1905"/>
      <c r="M23" s="1905"/>
      <c r="N23" s="1905"/>
      <c r="O23" s="1905"/>
      <c r="P23" s="1905"/>
      <c r="GF23" s="1834" t="s">
        <v>578</v>
      </c>
      <c r="GG23" s="1834" t="s">
        <v>578</v>
      </c>
      <c r="GH23" s="1834" t="s">
        <v>578</v>
      </c>
      <c r="GI23" s="1834" t="s">
        <v>578</v>
      </c>
      <c r="GJ23" s="1834" t="s">
        <v>578</v>
      </c>
    </row>
    <row r="24" spans="1:196" s="1469" customFormat="1" ht="10.5" customHeight="1" x14ac:dyDescent="0.25">
      <c r="A24" s="1895"/>
      <c r="B24" s="2834" t="s">
        <v>766</v>
      </c>
      <c r="C24" s="2834"/>
      <c r="D24" s="2834"/>
      <c r="E24" s="2834"/>
      <c r="F24" s="2834"/>
      <c r="G24" s="1906"/>
      <c r="H24" s="1906"/>
      <c r="I24" s="1906"/>
      <c r="J24" s="1906"/>
      <c r="K24" s="1906"/>
      <c r="L24" s="1906"/>
      <c r="M24" s="1906"/>
      <c r="N24" s="1906"/>
      <c r="O24" s="1907"/>
      <c r="P24" s="1906"/>
    </row>
    <row r="25" spans="1:196" s="1469" customFormat="1" ht="9.75" customHeight="1" x14ac:dyDescent="0.25">
      <c r="A25" s="1895"/>
      <c r="B25" s="1895"/>
      <c r="C25" s="1895"/>
      <c r="D25" s="1908"/>
      <c r="E25" s="1908"/>
      <c r="F25" s="1908"/>
      <c r="G25" s="1908"/>
      <c r="H25" s="1908"/>
      <c r="I25" s="1908"/>
      <c r="J25" s="1908"/>
      <c r="K25" s="1908"/>
      <c r="L25" s="1908"/>
      <c r="M25" s="1908"/>
      <c r="N25" s="1908"/>
      <c r="O25" s="1906"/>
      <c r="P25" s="1906"/>
    </row>
    <row r="26" spans="1:196" s="1469" customFormat="1" ht="15" x14ac:dyDescent="0.25">
      <c r="A26" s="1909" t="s">
        <v>767</v>
      </c>
      <c r="B26" s="1427"/>
      <c r="C26" s="2835" t="s">
        <v>6215</v>
      </c>
      <c r="D26" s="2835"/>
      <c r="E26" s="2835"/>
      <c r="F26" s="2835"/>
      <c r="G26" s="1834"/>
      <c r="H26" s="1834"/>
      <c r="I26" s="1834"/>
      <c r="J26" s="1834"/>
      <c r="K26" s="1834"/>
      <c r="L26" s="1834"/>
      <c r="M26" s="1834"/>
      <c r="N26" s="1834"/>
      <c r="O26" s="1834"/>
      <c r="P26" s="1834"/>
      <c r="GK26" s="1834" t="s">
        <v>6215</v>
      </c>
      <c r="GL26" s="1834" t="s">
        <v>578</v>
      </c>
      <c r="GM26" s="1834" t="s">
        <v>578</v>
      </c>
      <c r="GN26" s="1834" t="s">
        <v>578</v>
      </c>
    </row>
    <row r="27" spans="1:196" s="1469" customFormat="1" ht="9.75" customHeight="1" x14ac:dyDescent="0.25">
      <c r="A27" s="1895"/>
      <c r="B27" s="1427"/>
      <c r="C27" s="1910"/>
      <c r="D27" s="1911"/>
      <c r="E27" s="1911"/>
      <c r="F27" s="1911"/>
      <c r="G27" s="1828"/>
      <c r="H27" s="1828"/>
      <c r="I27" s="1828"/>
      <c r="J27" s="1828"/>
      <c r="K27" s="1828"/>
      <c r="L27" s="1828"/>
      <c r="M27" s="1828"/>
      <c r="N27" s="1828"/>
      <c r="O27" s="1828"/>
      <c r="P27" s="1828"/>
    </row>
    <row r="28" spans="1:196" s="1469" customFormat="1" ht="12" customHeight="1" x14ac:dyDescent="0.25">
      <c r="A28" s="1909" t="s">
        <v>769</v>
      </c>
      <c r="B28" s="1427"/>
      <c r="C28" s="1912"/>
      <c r="D28" s="1913">
        <v>70645.460000000006</v>
      </c>
      <c r="E28" s="1849" t="s">
        <v>770</v>
      </c>
      <c r="G28" s="1427"/>
      <c r="H28" s="1427"/>
      <c r="I28" s="1427"/>
      <c r="J28" s="1427"/>
      <c r="K28" s="1427"/>
      <c r="L28" s="1427"/>
      <c r="M28" s="1427"/>
      <c r="N28" s="1914"/>
      <c r="O28" s="1914"/>
      <c r="P28" s="1427"/>
    </row>
    <row r="29" spans="1:196" s="1469" customFormat="1" ht="12" customHeight="1" x14ac:dyDescent="0.25">
      <c r="A29" s="1895"/>
      <c r="B29" s="1832" t="s">
        <v>771</v>
      </c>
      <c r="C29" s="1915"/>
      <c r="D29" s="1916"/>
      <c r="E29" s="1849"/>
      <c r="G29" s="1427"/>
    </row>
    <row r="30" spans="1:196" s="1469" customFormat="1" ht="12" customHeight="1" x14ac:dyDescent="0.25">
      <c r="A30" s="1895"/>
      <c r="B30" s="1827" t="s">
        <v>772</v>
      </c>
      <c r="C30" s="1912"/>
      <c r="D30" s="1913">
        <v>70629.320000000007</v>
      </c>
      <c r="E30" s="1849" t="s">
        <v>770</v>
      </c>
      <c r="I30" s="1427"/>
      <c r="K30" s="1427" t="s">
        <v>773</v>
      </c>
      <c r="L30" s="1427"/>
      <c r="M30" s="1427"/>
      <c r="N30" s="1917"/>
      <c r="O30" s="1913">
        <v>4031.64</v>
      </c>
      <c r="P30" s="1849" t="s">
        <v>770</v>
      </c>
    </row>
    <row r="31" spans="1:196" s="1469" customFormat="1" ht="12" customHeight="1" x14ac:dyDescent="0.25">
      <c r="A31" s="1895"/>
      <c r="B31" s="1827" t="s">
        <v>668</v>
      </c>
      <c r="C31" s="1918"/>
      <c r="D31" s="1919">
        <v>16.14</v>
      </c>
      <c r="E31" s="1849" t="s">
        <v>770</v>
      </c>
      <c r="I31" s="1427"/>
      <c r="K31" s="1427" t="s">
        <v>774</v>
      </c>
      <c r="L31" s="1427"/>
      <c r="M31" s="1427"/>
      <c r="N31" s="1917"/>
      <c r="O31" s="1913">
        <v>1969.29</v>
      </c>
      <c r="P31" s="1849" t="s">
        <v>770</v>
      </c>
    </row>
    <row r="32" spans="1:196" s="1469" customFormat="1" ht="12" customHeight="1" x14ac:dyDescent="0.25">
      <c r="A32" s="1895"/>
      <c r="B32" s="1827" t="s">
        <v>669</v>
      </c>
      <c r="C32" s="1918"/>
      <c r="D32" s="1919">
        <v>0</v>
      </c>
      <c r="E32" s="1849" t="s">
        <v>770</v>
      </c>
      <c r="I32" s="1427"/>
      <c r="K32" s="1427" t="s">
        <v>775</v>
      </c>
      <c r="L32" s="1427"/>
      <c r="M32" s="1427"/>
      <c r="N32" s="1920"/>
      <c r="O32" s="1919">
        <v>10622.05</v>
      </c>
      <c r="P32" s="1921" t="s">
        <v>776</v>
      </c>
    </row>
    <row r="33" spans="1:207" s="1469" customFormat="1" ht="12" customHeight="1" x14ac:dyDescent="0.25">
      <c r="A33" s="1895"/>
      <c r="B33" s="1827" t="s">
        <v>670</v>
      </c>
      <c r="C33" s="1918"/>
      <c r="D33" s="1913">
        <v>0</v>
      </c>
      <c r="E33" s="1849" t="s">
        <v>770</v>
      </c>
      <c r="I33" s="1427"/>
      <c r="K33" s="1427" t="s">
        <v>777</v>
      </c>
      <c r="L33" s="1427"/>
      <c r="M33" s="1427"/>
      <c r="N33" s="1920"/>
      <c r="O33" s="1919">
        <v>4017.6</v>
      </c>
      <c r="P33" s="1921" t="s">
        <v>776</v>
      </c>
    </row>
    <row r="34" spans="1:207" s="1469" customFormat="1" ht="9.75" customHeight="1" x14ac:dyDescent="0.25">
      <c r="A34" s="1895"/>
      <c r="B34" s="1427"/>
      <c r="D34" s="1922"/>
      <c r="E34" s="1849"/>
      <c r="H34" s="1427"/>
      <c r="I34" s="1427"/>
      <c r="J34" s="1427"/>
      <c r="K34" s="1427"/>
      <c r="L34" s="1427"/>
      <c r="M34" s="1427"/>
      <c r="N34" s="1828"/>
      <c r="O34" s="1828"/>
      <c r="P34" s="1427"/>
    </row>
    <row r="35" spans="1:207" s="1469" customFormat="1" ht="11.25" customHeight="1" x14ac:dyDescent="0.25">
      <c r="A35" s="2836" t="s">
        <v>5</v>
      </c>
      <c r="B35" s="2825" t="s">
        <v>653</v>
      </c>
      <c r="C35" s="2837" t="s">
        <v>519</v>
      </c>
      <c r="D35" s="2838"/>
      <c r="E35" s="2838"/>
      <c r="F35" s="2838"/>
      <c r="G35" s="2839"/>
      <c r="H35" s="2825" t="s">
        <v>448</v>
      </c>
      <c r="I35" s="2825" t="s">
        <v>778</v>
      </c>
      <c r="J35" s="2825"/>
      <c r="K35" s="2825"/>
      <c r="L35" s="2837" t="s">
        <v>779</v>
      </c>
      <c r="M35" s="2838"/>
      <c r="N35" s="2838"/>
      <c r="O35" s="2838"/>
      <c r="P35" s="2839"/>
    </row>
    <row r="36" spans="1:207" s="1469" customFormat="1" ht="11.25" customHeight="1" x14ac:dyDescent="0.25">
      <c r="A36" s="2836"/>
      <c r="B36" s="2825"/>
      <c r="C36" s="2840"/>
      <c r="D36" s="2841"/>
      <c r="E36" s="2841"/>
      <c r="F36" s="2841"/>
      <c r="G36" s="2842"/>
      <c r="H36" s="2825"/>
      <c r="I36" s="2825"/>
      <c r="J36" s="2825"/>
      <c r="K36" s="2825"/>
      <c r="L36" s="2843"/>
      <c r="M36" s="2844"/>
      <c r="N36" s="2844"/>
      <c r="O36" s="2844"/>
      <c r="P36" s="2845"/>
    </row>
    <row r="37" spans="1:207" s="1469" customFormat="1" ht="54" customHeight="1" x14ac:dyDescent="0.25">
      <c r="A37" s="2836"/>
      <c r="B37" s="2825"/>
      <c r="C37" s="2843"/>
      <c r="D37" s="2844"/>
      <c r="E37" s="2844"/>
      <c r="F37" s="2844"/>
      <c r="G37" s="2845"/>
      <c r="H37" s="2825"/>
      <c r="I37" s="1924" t="s">
        <v>780</v>
      </c>
      <c r="J37" s="1924" t="s">
        <v>781</v>
      </c>
      <c r="K37" s="1924" t="s">
        <v>782</v>
      </c>
      <c r="L37" s="1924" t="s">
        <v>783</v>
      </c>
      <c r="M37" s="1924" t="s">
        <v>784</v>
      </c>
      <c r="N37" s="1924" t="s">
        <v>785</v>
      </c>
      <c r="O37" s="1924" t="s">
        <v>781</v>
      </c>
      <c r="P37" s="1924" t="s">
        <v>786</v>
      </c>
    </row>
    <row r="38" spans="1:207" s="1469" customFormat="1" ht="13.5" customHeight="1" x14ac:dyDescent="0.25">
      <c r="A38" s="1925">
        <v>1</v>
      </c>
      <c r="B38" s="1926">
        <v>2</v>
      </c>
      <c r="C38" s="2826">
        <v>3</v>
      </c>
      <c r="D38" s="2851"/>
      <c r="E38" s="2851"/>
      <c r="F38" s="2851"/>
      <c r="G38" s="2827"/>
      <c r="H38" s="1926">
        <v>4</v>
      </c>
      <c r="I38" s="1926">
        <v>5</v>
      </c>
      <c r="J38" s="1926">
        <v>6</v>
      </c>
      <c r="K38" s="1926">
        <v>7</v>
      </c>
      <c r="L38" s="1926">
        <v>8</v>
      </c>
      <c r="M38" s="1926">
        <v>9</v>
      </c>
      <c r="N38" s="1926">
        <v>10</v>
      </c>
      <c r="O38" s="1926">
        <v>11</v>
      </c>
      <c r="P38" s="1926">
        <v>12</v>
      </c>
    </row>
    <row r="39" spans="1:207" s="1469" customFormat="1" ht="15" x14ac:dyDescent="0.25">
      <c r="A39" s="2852" t="s">
        <v>6216</v>
      </c>
      <c r="B39" s="2853"/>
      <c r="C39" s="2853"/>
      <c r="D39" s="2853"/>
      <c r="E39" s="2853"/>
      <c r="F39" s="2853"/>
      <c r="G39" s="2853"/>
      <c r="H39" s="2853"/>
      <c r="I39" s="2853"/>
      <c r="J39" s="2853"/>
      <c r="K39" s="2853"/>
      <c r="L39" s="2853"/>
      <c r="M39" s="2853"/>
      <c r="N39" s="2853"/>
      <c r="O39" s="2853"/>
      <c r="P39" s="2854"/>
      <c r="GO39" s="1845" t="s">
        <v>6216</v>
      </c>
    </row>
    <row r="40" spans="1:207" s="1469" customFormat="1" ht="23.25" x14ac:dyDescent="0.25">
      <c r="A40" s="1927" t="s">
        <v>190</v>
      </c>
      <c r="B40" s="1928" t="s">
        <v>6217</v>
      </c>
      <c r="C40" s="2855" t="s">
        <v>6218</v>
      </c>
      <c r="D40" s="2855"/>
      <c r="E40" s="2855"/>
      <c r="F40" s="2855"/>
      <c r="G40" s="2855"/>
      <c r="H40" s="1929" t="s">
        <v>2495</v>
      </c>
      <c r="I40" s="1930">
        <v>4.5277760000000002</v>
      </c>
      <c r="J40" s="1931">
        <v>1</v>
      </c>
      <c r="K40" s="1932">
        <v>4.5277760000000002</v>
      </c>
      <c r="L40" s="1933"/>
      <c r="M40" s="1930"/>
      <c r="N40" s="1934"/>
      <c r="O40" s="1930"/>
      <c r="P40" s="1935"/>
      <c r="GO40" s="1845"/>
      <c r="GP40" s="1845" t="s">
        <v>6218</v>
      </c>
      <c r="GQ40" s="1845" t="s">
        <v>578</v>
      </c>
      <c r="GR40" s="1845" t="s">
        <v>578</v>
      </c>
      <c r="GS40" s="1845" t="s">
        <v>578</v>
      </c>
      <c r="GT40" s="1845" t="s">
        <v>578</v>
      </c>
    </row>
    <row r="41" spans="1:207" s="1469" customFormat="1" ht="15" x14ac:dyDescent="0.25">
      <c r="A41" s="1936"/>
      <c r="B41" s="1937"/>
      <c r="C41" s="2856" t="s">
        <v>6219</v>
      </c>
      <c r="D41" s="2856"/>
      <c r="E41" s="2856"/>
      <c r="F41" s="2856"/>
      <c r="G41" s="2856"/>
      <c r="H41" s="2856"/>
      <c r="I41" s="2856"/>
      <c r="J41" s="2856"/>
      <c r="K41" s="2856"/>
      <c r="L41" s="2856"/>
      <c r="M41" s="2856"/>
      <c r="N41" s="2856"/>
      <c r="O41" s="2856"/>
      <c r="P41" s="2857"/>
      <c r="GO41" s="1845"/>
      <c r="GP41" s="1845"/>
      <c r="GQ41" s="1845"/>
      <c r="GR41" s="1845"/>
      <c r="GS41" s="1845"/>
      <c r="GT41" s="1845"/>
      <c r="GU41" s="1428" t="s">
        <v>6219</v>
      </c>
    </row>
    <row r="42" spans="1:207" s="1469" customFormat="1" ht="22.5" x14ac:dyDescent="0.25">
      <c r="A42" s="1938"/>
      <c r="B42" s="1939" t="s">
        <v>6220</v>
      </c>
      <c r="C42" s="2848" t="s">
        <v>6221</v>
      </c>
      <c r="D42" s="2848"/>
      <c r="E42" s="2848"/>
      <c r="F42" s="2848"/>
      <c r="G42" s="2848"/>
      <c r="H42" s="2848"/>
      <c r="I42" s="2848"/>
      <c r="J42" s="2848"/>
      <c r="K42" s="2848"/>
      <c r="L42" s="2848"/>
      <c r="M42" s="2848"/>
      <c r="N42" s="2848"/>
      <c r="O42" s="2848"/>
      <c r="P42" s="2849"/>
      <c r="GO42" s="1845"/>
      <c r="GP42" s="1845"/>
      <c r="GQ42" s="1845"/>
      <c r="GR42" s="1845"/>
      <c r="GS42" s="1845"/>
      <c r="GT42" s="1845"/>
      <c r="GV42" s="1428" t="s">
        <v>6221</v>
      </c>
    </row>
    <row r="43" spans="1:207" s="1469" customFormat="1" ht="15" x14ac:dyDescent="0.25">
      <c r="A43" s="1940"/>
      <c r="B43" s="1939"/>
      <c r="C43" s="2850" t="s">
        <v>854</v>
      </c>
      <c r="D43" s="2850"/>
      <c r="E43" s="2850"/>
      <c r="F43" s="2850"/>
      <c r="G43" s="2850"/>
      <c r="H43" s="1929"/>
      <c r="I43" s="1930"/>
      <c r="J43" s="1930"/>
      <c r="K43" s="1930"/>
      <c r="L43" s="1933"/>
      <c r="M43" s="1930"/>
      <c r="N43" s="1941"/>
      <c r="O43" s="1930"/>
      <c r="P43" s="1942">
        <v>407327.81</v>
      </c>
      <c r="Q43" s="1943"/>
      <c r="R43" s="1943"/>
      <c r="GO43" s="1845"/>
      <c r="GP43" s="1845"/>
      <c r="GQ43" s="1845"/>
      <c r="GR43" s="1845"/>
      <c r="GS43" s="1845"/>
      <c r="GT43" s="1845"/>
      <c r="GW43" s="1845" t="s">
        <v>854</v>
      </c>
    </row>
    <row r="44" spans="1:207" s="1469" customFormat="1" ht="15" x14ac:dyDescent="0.25">
      <c r="A44" s="1944"/>
      <c r="B44" s="1945"/>
      <c r="C44" s="2828" t="s">
        <v>855</v>
      </c>
      <c r="D44" s="2828"/>
      <c r="E44" s="2828"/>
      <c r="F44" s="2828"/>
      <c r="G44" s="2828"/>
      <c r="H44" s="1946"/>
      <c r="I44" s="1815"/>
      <c r="J44" s="1815"/>
      <c r="K44" s="1815"/>
      <c r="L44" s="1947"/>
      <c r="M44" s="1815"/>
      <c r="N44" s="1947"/>
      <c r="O44" s="1815"/>
      <c r="P44" s="1948">
        <v>136515.26</v>
      </c>
      <c r="GO44" s="1845"/>
      <c r="GP44" s="1845"/>
      <c r="GQ44" s="1845"/>
      <c r="GR44" s="1845"/>
      <c r="GS44" s="1845"/>
      <c r="GT44" s="1845"/>
      <c r="GW44" s="1845"/>
      <c r="GX44" s="1834" t="s">
        <v>855</v>
      </c>
    </row>
    <row r="45" spans="1:207" s="1469" customFormat="1" ht="23.25" x14ac:dyDescent="0.25">
      <c r="A45" s="1944"/>
      <c r="B45" s="1945" t="s">
        <v>2496</v>
      </c>
      <c r="C45" s="2828" t="s">
        <v>2497</v>
      </c>
      <c r="D45" s="2828"/>
      <c r="E45" s="2828"/>
      <c r="F45" s="2828"/>
      <c r="G45" s="2828"/>
      <c r="H45" s="1946" t="s">
        <v>624</v>
      </c>
      <c r="I45" s="1949">
        <v>92</v>
      </c>
      <c r="J45" s="1815"/>
      <c r="K45" s="1949">
        <v>92</v>
      </c>
      <c r="L45" s="1947"/>
      <c r="M45" s="1815"/>
      <c r="N45" s="1947"/>
      <c r="O45" s="1815"/>
      <c r="P45" s="1948">
        <v>125594.04</v>
      </c>
      <c r="GO45" s="1845"/>
      <c r="GP45" s="1845"/>
      <c r="GQ45" s="1845"/>
      <c r="GR45" s="1845"/>
      <c r="GS45" s="1845"/>
      <c r="GT45" s="1845"/>
      <c r="GW45" s="1845"/>
      <c r="GX45" s="1834" t="s">
        <v>2497</v>
      </c>
    </row>
    <row r="46" spans="1:207" s="1469" customFormat="1" ht="23.25" x14ac:dyDescent="0.25">
      <c r="A46" s="1944"/>
      <c r="B46" s="1945" t="s">
        <v>2498</v>
      </c>
      <c r="C46" s="2828" t="s">
        <v>2499</v>
      </c>
      <c r="D46" s="2828"/>
      <c r="E46" s="2828"/>
      <c r="F46" s="2828"/>
      <c r="G46" s="2828"/>
      <c r="H46" s="1946" t="s">
        <v>624</v>
      </c>
      <c r="I46" s="1949">
        <v>46</v>
      </c>
      <c r="J46" s="1815"/>
      <c r="K46" s="1949">
        <v>46</v>
      </c>
      <c r="L46" s="1947"/>
      <c r="M46" s="1815"/>
      <c r="N46" s="1947"/>
      <c r="O46" s="1815"/>
      <c r="P46" s="1948">
        <v>62797.02</v>
      </c>
      <c r="GO46" s="1845"/>
      <c r="GP46" s="1845"/>
      <c r="GQ46" s="1845"/>
      <c r="GR46" s="1845"/>
      <c r="GS46" s="1845"/>
      <c r="GT46" s="1845"/>
      <c r="GW46" s="1845"/>
      <c r="GX46" s="1834" t="s">
        <v>2499</v>
      </c>
    </row>
    <row r="47" spans="1:207" s="1469" customFormat="1" ht="15" x14ac:dyDescent="0.25">
      <c r="A47" s="1950"/>
      <c r="B47" s="1951"/>
      <c r="C47" s="2850" t="s">
        <v>860</v>
      </c>
      <c r="D47" s="2850"/>
      <c r="E47" s="2850"/>
      <c r="F47" s="2850"/>
      <c r="G47" s="2850"/>
      <c r="H47" s="1929"/>
      <c r="I47" s="1930"/>
      <c r="J47" s="1930"/>
      <c r="K47" s="1930"/>
      <c r="L47" s="1933"/>
      <c r="M47" s="1930"/>
      <c r="N47" s="1941">
        <v>131569.85999999999</v>
      </c>
      <c r="O47" s="1930"/>
      <c r="P47" s="1942">
        <v>595718.87</v>
      </c>
      <c r="GO47" s="1845"/>
      <c r="GP47" s="1845"/>
      <c r="GQ47" s="1845"/>
      <c r="GR47" s="1845"/>
      <c r="GS47" s="1845"/>
      <c r="GT47" s="1845"/>
      <c r="GW47" s="1845"/>
      <c r="GX47" s="1834"/>
      <c r="GY47" s="1845" t="s">
        <v>860</v>
      </c>
    </row>
    <row r="48" spans="1:207" s="1469" customFormat="1" ht="0.75" customHeight="1" x14ac:dyDescent="0.25">
      <c r="A48" s="1952"/>
      <c r="B48" s="1953"/>
      <c r="C48" s="1953"/>
      <c r="D48" s="1953"/>
      <c r="E48" s="1953"/>
      <c r="F48" s="1953"/>
      <c r="G48" s="1953"/>
      <c r="H48" s="1954"/>
      <c r="I48" s="1955"/>
      <c r="J48" s="1955"/>
      <c r="K48" s="1955"/>
      <c r="L48" s="1956"/>
      <c r="M48" s="1955"/>
      <c r="N48" s="1956"/>
      <c r="O48" s="1955"/>
      <c r="P48" s="1957"/>
      <c r="GO48" s="1845"/>
      <c r="GP48" s="1845"/>
      <c r="GQ48" s="1845"/>
      <c r="GR48" s="1845"/>
      <c r="GS48" s="1845"/>
      <c r="GT48" s="1845"/>
      <c r="GW48" s="1845"/>
      <c r="GX48" s="1834"/>
      <c r="GY48" s="1845"/>
    </row>
    <row r="49" spans="1:207" s="1469" customFormat="1" ht="34.5" x14ac:dyDescent="0.25">
      <c r="A49" s="1927" t="s">
        <v>627</v>
      </c>
      <c r="B49" s="1928" t="s">
        <v>6222</v>
      </c>
      <c r="C49" s="2855" t="s">
        <v>6223</v>
      </c>
      <c r="D49" s="2855"/>
      <c r="E49" s="2855"/>
      <c r="F49" s="2855"/>
      <c r="G49" s="2855"/>
      <c r="H49" s="1929" t="s">
        <v>2495</v>
      </c>
      <c r="I49" s="1930">
        <v>12.6</v>
      </c>
      <c r="J49" s="1931">
        <v>1</v>
      </c>
      <c r="K49" s="1958">
        <v>12.6</v>
      </c>
      <c r="L49" s="1933"/>
      <c r="M49" s="1930"/>
      <c r="N49" s="1934"/>
      <c r="O49" s="1930"/>
      <c r="P49" s="1935"/>
      <c r="GO49" s="1845"/>
      <c r="GP49" s="1845" t="s">
        <v>6223</v>
      </c>
      <c r="GQ49" s="1845" t="s">
        <v>578</v>
      </c>
      <c r="GR49" s="1845" t="s">
        <v>578</v>
      </c>
      <c r="GS49" s="1845" t="s">
        <v>578</v>
      </c>
      <c r="GT49" s="1845" t="s">
        <v>578</v>
      </c>
      <c r="GW49" s="1845"/>
      <c r="GX49" s="1834"/>
      <c r="GY49" s="1845"/>
    </row>
    <row r="50" spans="1:207" s="1469" customFormat="1" ht="15" x14ac:dyDescent="0.25">
      <c r="A50" s="1936"/>
      <c r="B50" s="1937"/>
      <c r="C50" s="2856" t="s">
        <v>6224</v>
      </c>
      <c r="D50" s="2856"/>
      <c r="E50" s="2856"/>
      <c r="F50" s="2856"/>
      <c r="G50" s="2856"/>
      <c r="H50" s="2856"/>
      <c r="I50" s="2856"/>
      <c r="J50" s="2856"/>
      <c r="K50" s="2856"/>
      <c r="L50" s="2856"/>
      <c r="M50" s="2856"/>
      <c r="N50" s="2856"/>
      <c r="O50" s="2856"/>
      <c r="P50" s="2857"/>
      <c r="GO50" s="1845"/>
      <c r="GP50" s="1845"/>
      <c r="GQ50" s="1845"/>
      <c r="GR50" s="1845"/>
      <c r="GS50" s="1845"/>
      <c r="GT50" s="1845"/>
      <c r="GU50" s="1428" t="s">
        <v>6224</v>
      </c>
      <c r="GW50" s="1845"/>
      <c r="GX50" s="1834"/>
      <c r="GY50" s="1845"/>
    </row>
    <row r="51" spans="1:207" s="1469" customFormat="1" ht="22.5" x14ac:dyDescent="0.25">
      <c r="A51" s="1938"/>
      <c r="B51" s="1939" t="s">
        <v>6220</v>
      </c>
      <c r="C51" s="2848" t="s">
        <v>6221</v>
      </c>
      <c r="D51" s="2848"/>
      <c r="E51" s="2848"/>
      <c r="F51" s="2848"/>
      <c r="G51" s="2848"/>
      <c r="H51" s="2848"/>
      <c r="I51" s="2848"/>
      <c r="J51" s="2848"/>
      <c r="K51" s="2848"/>
      <c r="L51" s="2848"/>
      <c r="M51" s="2848"/>
      <c r="N51" s="2848"/>
      <c r="O51" s="2848"/>
      <c r="P51" s="2849"/>
      <c r="GO51" s="1845"/>
      <c r="GP51" s="1845"/>
      <c r="GQ51" s="1845"/>
      <c r="GR51" s="1845"/>
      <c r="GS51" s="1845"/>
      <c r="GT51" s="1845"/>
      <c r="GV51" s="1428" t="s">
        <v>6221</v>
      </c>
      <c r="GW51" s="1845"/>
      <c r="GX51" s="1834"/>
      <c r="GY51" s="1845"/>
    </row>
    <row r="52" spans="1:207" s="1469" customFormat="1" ht="15" x14ac:dyDescent="0.25">
      <c r="A52" s="1940"/>
      <c r="B52" s="1939"/>
      <c r="C52" s="2850" t="s">
        <v>854</v>
      </c>
      <c r="D52" s="2850"/>
      <c r="E52" s="2850"/>
      <c r="F52" s="2850"/>
      <c r="G52" s="2850"/>
      <c r="H52" s="1929"/>
      <c r="I52" s="1930"/>
      <c r="J52" s="1930"/>
      <c r="K52" s="1930"/>
      <c r="L52" s="1933"/>
      <c r="M52" s="1930"/>
      <c r="N52" s="1941"/>
      <c r="O52" s="1930"/>
      <c r="P52" s="1942">
        <v>1306601.19</v>
      </c>
      <c r="Q52" s="1943"/>
      <c r="R52" s="1943"/>
      <c r="GO52" s="1845"/>
      <c r="GP52" s="1845"/>
      <c r="GQ52" s="1845"/>
      <c r="GR52" s="1845"/>
      <c r="GS52" s="1845"/>
      <c r="GT52" s="1845"/>
      <c r="GW52" s="1845" t="s">
        <v>854</v>
      </c>
      <c r="GX52" s="1834"/>
      <c r="GY52" s="1845"/>
    </row>
    <row r="53" spans="1:207" s="1469" customFormat="1" ht="15" x14ac:dyDescent="0.25">
      <c r="A53" s="1944"/>
      <c r="B53" s="1945"/>
      <c r="C53" s="2828" t="s">
        <v>855</v>
      </c>
      <c r="D53" s="2828"/>
      <c r="E53" s="2828"/>
      <c r="F53" s="2828"/>
      <c r="G53" s="2828"/>
      <c r="H53" s="1946"/>
      <c r="I53" s="1815"/>
      <c r="J53" s="1815"/>
      <c r="K53" s="1815"/>
      <c r="L53" s="1947"/>
      <c r="M53" s="1815"/>
      <c r="N53" s="1947"/>
      <c r="O53" s="1815"/>
      <c r="P53" s="1948">
        <v>437905.28</v>
      </c>
      <c r="GO53" s="1845"/>
      <c r="GP53" s="1845"/>
      <c r="GQ53" s="1845"/>
      <c r="GR53" s="1845"/>
      <c r="GS53" s="1845"/>
      <c r="GT53" s="1845"/>
      <c r="GW53" s="1845"/>
      <c r="GX53" s="1834" t="s">
        <v>855</v>
      </c>
      <c r="GY53" s="1845"/>
    </row>
    <row r="54" spans="1:207" s="1469" customFormat="1" ht="23.25" x14ac:dyDescent="0.25">
      <c r="A54" s="1944"/>
      <c r="B54" s="1945" t="s">
        <v>2496</v>
      </c>
      <c r="C54" s="2828" t="s">
        <v>2497</v>
      </c>
      <c r="D54" s="2828"/>
      <c r="E54" s="2828"/>
      <c r="F54" s="2828"/>
      <c r="G54" s="2828"/>
      <c r="H54" s="1946" t="s">
        <v>624</v>
      </c>
      <c r="I54" s="1949">
        <v>92</v>
      </c>
      <c r="J54" s="1815"/>
      <c r="K54" s="1949">
        <v>92</v>
      </c>
      <c r="L54" s="1947"/>
      <c r="M54" s="1815"/>
      <c r="N54" s="1947"/>
      <c r="O54" s="1815"/>
      <c r="P54" s="1948">
        <v>402872.86</v>
      </c>
      <c r="GO54" s="1845"/>
      <c r="GP54" s="1845"/>
      <c r="GQ54" s="1845"/>
      <c r="GR54" s="1845"/>
      <c r="GS54" s="1845"/>
      <c r="GT54" s="1845"/>
      <c r="GW54" s="1845"/>
      <c r="GX54" s="1834" t="s">
        <v>2497</v>
      </c>
      <c r="GY54" s="1845"/>
    </row>
    <row r="55" spans="1:207" s="1469" customFormat="1" ht="23.25" x14ac:dyDescent="0.25">
      <c r="A55" s="1944"/>
      <c r="B55" s="1945" t="s">
        <v>2498</v>
      </c>
      <c r="C55" s="2828" t="s">
        <v>2499</v>
      </c>
      <c r="D55" s="2828"/>
      <c r="E55" s="2828"/>
      <c r="F55" s="2828"/>
      <c r="G55" s="2828"/>
      <c r="H55" s="1946" t="s">
        <v>624</v>
      </c>
      <c r="I55" s="1949">
        <v>46</v>
      </c>
      <c r="J55" s="1815"/>
      <c r="K55" s="1949">
        <v>46</v>
      </c>
      <c r="L55" s="1947"/>
      <c r="M55" s="1815"/>
      <c r="N55" s="1947"/>
      <c r="O55" s="1815"/>
      <c r="P55" s="1948">
        <v>201436.43</v>
      </c>
      <c r="GO55" s="1845"/>
      <c r="GP55" s="1845"/>
      <c r="GQ55" s="1845"/>
      <c r="GR55" s="1845"/>
      <c r="GS55" s="1845"/>
      <c r="GT55" s="1845"/>
      <c r="GW55" s="1845"/>
      <c r="GX55" s="1834" t="s">
        <v>2499</v>
      </c>
      <c r="GY55" s="1845"/>
    </row>
    <row r="56" spans="1:207" s="1469" customFormat="1" ht="15" x14ac:dyDescent="0.25">
      <c r="A56" s="1950"/>
      <c r="B56" s="1951"/>
      <c r="C56" s="2850" t="s">
        <v>860</v>
      </c>
      <c r="D56" s="2850"/>
      <c r="E56" s="2850"/>
      <c r="F56" s="2850"/>
      <c r="G56" s="2850"/>
      <c r="H56" s="1929"/>
      <c r="I56" s="1930"/>
      <c r="J56" s="1930"/>
      <c r="K56" s="1930"/>
      <c r="L56" s="1933"/>
      <c r="M56" s="1930"/>
      <c r="N56" s="1941">
        <v>151659.56</v>
      </c>
      <c r="O56" s="1930"/>
      <c r="P56" s="1942">
        <v>1910910.48</v>
      </c>
      <c r="GO56" s="1845"/>
      <c r="GP56" s="1845"/>
      <c r="GQ56" s="1845"/>
      <c r="GR56" s="1845"/>
      <c r="GS56" s="1845"/>
      <c r="GT56" s="1845"/>
      <c r="GW56" s="1845"/>
      <c r="GX56" s="1834"/>
      <c r="GY56" s="1845" t="s">
        <v>860</v>
      </c>
    </row>
    <row r="57" spans="1:207" s="1469" customFormat="1" ht="0.75" customHeight="1" x14ac:dyDescent="0.25">
      <c r="A57" s="1952"/>
      <c r="B57" s="1953"/>
      <c r="C57" s="1953"/>
      <c r="D57" s="1953"/>
      <c r="E57" s="1953"/>
      <c r="F57" s="1953"/>
      <c r="G57" s="1953"/>
      <c r="H57" s="1954"/>
      <c r="I57" s="1955"/>
      <c r="J57" s="1955"/>
      <c r="K57" s="1955"/>
      <c r="L57" s="1956"/>
      <c r="M57" s="1955"/>
      <c r="N57" s="1956"/>
      <c r="O57" s="1955"/>
      <c r="P57" s="1957"/>
      <c r="GO57" s="1845"/>
      <c r="GP57" s="1845"/>
      <c r="GQ57" s="1845"/>
      <c r="GR57" s="1845"/>
      <c r="GS57" s="1845"/>
      <c r="GT57" s="1845"/>
      <c r="GW57" s="1845"/>
      <c r="GX57" s="1834"/>
      <c r="GY57" s="1845"/>
    </row>
    <row r="58" spans="1:207" s="1469" customFormat="1" ht="23.25" x14ac:dyDescent="0.25">
      <c r="A58" s="1927" t="s">
        <v>628</v>
      </c>
      <c r="B58" s="1928" t="s">
        <v>6225</v>
      </c>
      <c r="C58" s="2855" t="s">
        <v>6226</v>
      </c>
      <c r="D58" s="2855"/>
      <c r="E58" s="2855"/>
      <c r="F58" s="2855"/>
      <c r="G58" s="2855"/>
      <c r="H58" s="1929" t="s">
        <v>2485</v>
      </c>
      <c r="I58" s="1930">
        <v>8.7154100000000003</v>
      </c>
      <c r="J58" s="1931">
        <v>1</v>
      </c>
      <c r="K58" s="1959">
        <v>8.7154100000000003</v>
      </c>
      <c r="L58" s="1933"/>
      <c r="M58" s="1930"/>
      <c r="N58" s="1934"/>
      <c r="O58" s="1930"/>
      <c r="P58" s="1935"/>
      <c r="GO58" s="1845"/>
      <c r="GP58" s="1845" t="s">
        <v>6226</v>
      </c>
      <c r="GQ58" s="1845" t="s">
        <v>578</v>
      </c>
      <c r="GR58" s="1845" t="s">
        <v>578</v>
      </c>
      <c r="GS58" s="1845" t="s">
        <v>578</v>
      </c>
      <c r="GT58" s="1845" t="s">
        <v>578</v>
      </c>
      <c r="GW58" s="1845"/>
      <c r="GX58" s="1834"/>
      <c r="GY58" s="1845"/>
    </row>
    <row r="59" spans="1:207" s="1469" customFormat="1" ht="15" x14ac:dyDescent="0.25">
      <c r="A59" s="1936"/>
      <c r="B59" s="1937"/>
      <c r="C59" s="2856" t="s">
        <v>6227</v>
      </c>
      <c r="D59" s="2856"/>
      <c r="E59" s="2856"/>
      <c r="F59" s="2856"/>
      <c r="G59" s="2856"/>
      <c r="H59" s="2856"/>
      <c r="I59" s="2856"/>
      <c r="J59" s="2856"/>
      <c r="K59" s="2856"/>
      <c r="L59" s="2856"/>
      <c r="M59" s="2856"/>
      <c r="N59" s="2856"/>
      <c r="O59" s="2856"/>
      <c r="P59" s="2857"/>
      <c r="GO59" s="1845"/>
      <c r="GP59" s="1845"/>
      <c r="GQ59" s="1845"/>
      <c r="GR59" s="1845"/>
      <c r="GS59" s="1845"/>
      <c r="GT59" s="1845"/>
      <c r="GU59" s="1428" t="s">
        <v>6227</v>
      </c>
      <c r="GW59" s="1845"/>
      <c r="GX59" s="1834"/>
      <c r="GY59" s="1845"/>
    </row>
    <row r="60" spans="1:207" s="1469" customFormat="1" ht="22.5" x14ac:dyDescent="0.25">
      <c r="A60" s="1938"/>
      <c r="B60" s="1939" t="s">
        <v>6220</v>
      </c>
      <c r="C60" s="2848" t="s">
        <v>6221</v>
      </c>
      <c r="D60" s="2848"/>
      <c r="E60" s="2848"/>
      <c r="F60" s="2848"/>
      <c r="G60" s="2848"/>
      <c r="H60" s="2848"/>
      <c r="I60" s="2848"/>
      <c r="J60" s="2848"/>
      <c r="K60" s="2848"/>
      <c r="L60" s="2848"/>
      <c r="M60" s="2848"/>
      <c r="N60" s="2848"/>
      <c r="O60" s="2848"/>
      <c r="P60" s="2849"/>
      <c r="GO60" s="1845"/>
      <c r="GP60" s="1845"/>
      <c r="GQ60" s="1845"/>
      <c r="GR60" s="1845"/>
      <c r="GS60" s="1845"/>
      <c r="GT60" s="1845"/>
      <c r="GV60" s="1428" t="s">
        <v>6221</v>
      </c>
      <c r="GW60" s="1845"/>
      <c r="GX60" s="1834"/>
      <c r="GY60" s="1845"/>
    </row>
    <row r="61" spans="1:207" s="1469" customFormat="1" ht="15" x14ac:dyDescent="0.25">
      <c r="A61" s="1938"/>
      <c r="B61" s="1939" t="s">
        <v>2405</v>
      </c>
      <c r="C61" s="2848" t="s">
        <v>2406</v>
      </c>
      <c r="D61" s="2848"/>
      <c r="E61" s="2848"/>
      <c r="F61" s="2848"/>
      <c r="G61" s="2848"/>
      <c r="H61" s="2848"/>
      <c r="I61" s="2848"/>
      <c r="J61" s="2848"/>
      <c r="K61" s="2848"/>
      <c r="L61" s="2848"/>
      <c r="M61" s="2848"/>
      <c r="N61" s="2848"/>
      <c r="O61" s="2848"/>
      <c r="P61" s="2849"/>
      <c r="GO61" s="1845"/>
      <c r="GP61" s="1845"/>
      <c r="GQ61" s="1845"/>
      <c r="GR61" s="1845"/>
      <c r="GS61" s="1845"/>
      <c r="GT61" s="1845"/>
      <c r="GV61" s="1428" t="s">
        <v>2406</v>
      </c>
      <c r="GW61" s="1845"/>
      <c r="GX61" s="1834"/>
      <c r="GY61" s="1845"/>
    </row>
    <row r="62" spans="1:207" s="1469" customFormat="1" ht="15" x14ac:dyDescent="0.25">
      <c r="A62" s="1940"/>
      <c r="B62" s="1939"/>
      <c r="C62" s="2850" t="s">
        <v>854</v>
      </c>
      <c r="D62" s="2850"/>
      <c r="E62" s="2850"/>
      <c r="F62" s="2850"/>
      <c r="G62" s="2850"/>
      <c r="H62" s="1929"/>
      <c r="I62" s="1930"/>
      <c r="J62" s="1930"/>
      <c r="K62" s="1930"/>
      <c r="L62" s="1933"/>
      <c r="M62" s="1930"/>
      <c r="N62" s="1941"/>
      <c r="O62" s="1930"/>
      <c r="P62" s="1942">
        <v>542734.55000000005</v>
      </c>
      <c r="Q62" s="1943"/>
      <c r="R62" s="1943"/>
      <c r="GO62" s="1845"/>
      <c r="GP62" s="1845"/>
      <c r="GQ62" s="1845"/>
      <c r="GR62" s="1845"/>
      <c r="GS62" s="1845"/>
      <c r="GT62" s="1845"/>
      <c r="GW62" s="1845" t="s">
        <v>854</v>
      </c>
      <c r="GX62" s="1834"/>
      <c r="GY62" s="1845"/>
    </row>
    <row r="63" spans="1:207" s="1469" customFormat="1" ht="15" x14ac:dyDescent="0.25">
      <c r="A63" s="1944"/>
      <c r="B63" s="1945"/>
      <c r="C63" s="2828" t="s">
        <v>855</v>
      </c>
      <c r="D63" s="2828"/>
      <c r="E63" s="2828"/>
      <c r="F63" s="2828"/>
      <c r="G63" s="2828"/>
      <c r="H63" s="1946"/>
      <c r="I63" s="1815"/>
      <c r="J63" s="1815"/>
      <c r="K63" s="1815"/>
      <c r="L63" s="1947"/>
      <c r="M63" s="1815"/>
      <c r="N63" s="1947"/>
      <c r="O63" s="1815"/>
      <c r="P63" s="1948">
        <v>542734.55000000005</v>
      </c>
      <c r="GO63" s="1845"/>
      <c r="GP63" s="1845"/>
      <c r="GQ63" s="1845"/>
      <c r="GR63" s="1845"/>
      <c r="GS63" s="1845"/>
      <c r="GT63" s="1845"/>
      <c r="GW63" s="1845"/>
      <c r="GX63" s="1834" t="s">
        <v>855</v>
      </c>
      <c r="GY63" s="1845"/>
    </row>
    <row r="64" spans="1:207" s="1469" customFormat="1" ht="15" x14ac:dyDescent="0.25">
      <c r="A64" s="1944"/>
      <c r="B64" s="1945" t="s">
        <v>6228</v>
      </c>
      <c r="C64" s="2828" t="s">
        <v>6229</v>
      </c>
      <c r="D64" s="2828"/>
      <c r="E64" s="2828"/>
      <c r="F64" s="2828"/>
      <c r="G64" s="2828"/>
      <c r="H64" s="1946" t="s">
        <v>624</v>
      </c>
      <c r="I64" s="1949">
        <v>89</v>
      </c>
      <c r="J64" s="1815"/>
      <c r="K64" s="1949">
        <v>89</v>
      </c>
      <c r="L64" s="1947"/>
      <c r="M64" s="1815"/>
      <c r="N64" s="1947"/>
      <c r="O64" s="1815"/>
      <c r="P64" s="1948">
        <v>483033.75</v>
      </c>
      <c r="GO64" s="1845"/>
      <c r="GP64" s="1845"/>
      <c r="GQ64" s="1845"/>
      <c r="GR64" s="1845"/>
      <c r="GS64" s="1845"/>
      <c r="GT64" s="1845"/>
      <c r="GW64" s="1845"/>
      <c r="GX64" s="1834" t="s">
        <v>6229</v>
      </c>
      <c r="GY64" s="1845"/>
    </row>
    <row r="65" spans="1:207" s="1469" customFormat="1" ht="15" x14ac:dyDescent="0.25">
      <c r="A65" s="1944"/>
      <c r="B65" s="1945" t="s">
        <v>6230</v>
      </c>
      <c r="C65" s="2828" t="s">
        <v>6231</v>
      </c>
      <c r="D65" s="2828"/>
      <c r="E65" s="2828"/>
      <c r="F65" s="2828"/>
      <c r="G65" s="2828"/>
      <c r="H65" s="1946" t="s">
        <v>624</v>
      </c>
      <c r="I65" s="1949">
        <v>40</v>
      </c>
      <c r="J65" s="1815"/>
      <c r="K65" s="1949">
        <v>40</v>
      </c>
      <c r="L65" s="1947"/>
      <c r="M65" s="1815"/>
      <c r="N65" s="1947"/>
      <c r="O65" s="1815"/>
      <c r="P65" s="1948">
        <v>217093.82</v>
      </c>
      <c r="GO65" s="1845"/>
      <c r="GP65" s="1845"/>
      <c r="GQ65" s="1845"/>
      <c r="GR65" s="1845"/>
      <c r="GS65" s="1845"/>
      <c r="GT65" s="1845"/>
      <c r="GW65" s="1845"/>
      <c r="GX65" s="1834" t="s">
        <v>6231</v>
      </c>
      <c r="GY65" s="1845"/>
    </row>
    <row r="66" spans="1:207" s="1469" customFormat="1" ht="15" x14ac:dyDescent="0.25">
      <c r="A66" s="1950"/>
      <c r="B66" s="1951"/>
      <c r="C66" s="2850" t="s">
        <v>860</v>
      </c>
      <c r="D66" s="2850"/>
      <c r="E66" s="2850"/>
      <c r="F66" s="2850"/>
      <c r="G66" s="2850"/>
      <c r="H66" s="1929"/>
      <c r="I66" s="1930"/>
      <c r="J66" s="1930"/>
      <c r="K66" s="1930"/>
      <c r="L66" s="1933"/>
      <c r="M66" s="1930"/>
      <c r="N66" s="1941">
        <v>142605.12</v>
      </c>
      <c r="O66" s="1930"/>
      <c r="P66" s="1942">
        <v>1242862.1200000001</v>
      </c>
      <c r="GO66" s="1845"/>
      <c r="GP66" s="1845"/>
      <c r="GQ66" s="1845"/>
      <c r="GR66" s="1845"/>
      <c r="GS66" s="1845"/>
      <c r="GT66" s="1845"/>
      <c r="GW66" s="1845"/>
      <c r="GX66" s="1834"/>
      <c r="GY66" s="1845" t="s">
        <v>860</v>
      </c>
    </row>
    <row r="67" spans="1:207" s="1469" customFormat="1" ht="0.75" customHeight="1" x14ac:dyDescent="0.25">
      <c r="A67" s="1952"/>
      <c r="B67" s="1953"/>
      <c r="C67" s="1953"/>
      <c r="D67" s="1953"/>
      <c r="E67" s="1953"/>
      <c r="F67" s="1953"/>
      <c r="G67" s="1953"/>
      <c r="H67" s="1954"/>
      <c r="I67" s="1955"/>
      <c r="J67" s="1955"/>
      <c r="K67" s="1955"/>
      <c r="L67" s="1956"/>
      <c r="M67" s="1955"/>
      <c r="N67" s="1956"/>
      <c r="O67" s="1955"/>
      <c r="P67" s="1957"/>
      <c r="GO67" s="1845"/>
      <c r="GP67" s="1845"/>
      <c r="GQ67" s="1845"/>
      <c r="GR67" s="1845"/>
      <c r="GS67" s="1845"/>
      <c r="GT67" s="1845"/>
      <c r="GW67" s="1845"/>
      <c r="GX67" s="1834"/>
      <c r="GY67" s="1845"/>
    </row>
    <row r="68" spans="1:207" s="1469" customFormat="1" ht="45.75" x14ac:dyDescent="0.25">
      <c r="A68" s="1927" t="s">
        <v>232</v>
      </c>
      <c r="B68" s="1928" t="s">
        <v>6232</v>
      </c>
      <c r="C68" s="2855" t="s">
        <v>6233</v>
      </c>
      <c r="D68" s="2855"/>
      <c r="E68" s="2855"/>
      <c r="F68" s="2855"/>
      <c r="G68" s="2855"/>
      <c r="H68" s="1929" t="s">
        <v>789</v>
      </c>
      <c r="I68" s="1930">
        <v>24566.878049999999</v>
      </c>
      <c r="J68" s="1931">
        <v>1</v>
      </c>
      <c r="K68" s="1959">
        <v>24566.878049999999</v>
      </c>
      <c r="L68" s="1933"/>
      <c r="M68" s="1930"/>
      <c r="N68" s="1960">
        <v>77.69</v>
      </c>
      <c r="O68" s="1930"/>
      <c r="P68" s="1942">
        <v>1908600.76</v>
      </c>
      <c r="GO68" s="1845"/>
      <c r="GP68" s="1845" t="s">
        <v>6233</v>
      </c>
      <c r="GQ68" s="1845" t="s">
        <v>578</v>
      </c>
      <c r="GR68" s="1845" t="s">
        <v>578</v>
      </c>
      <c r="GS68" s="1845" t="s">
        <v>578</v>
      </c>
      <c r="GT68" s="1845" t="s">
        <v>578</v>
      </c>
      <c r="GW68" s="1845"/>
      <c r="GX68" s="1834"/>
      <c r="GY68" s="1845"/>
    </row>
    <row r="69" spans="1:207" s="1469" customFormat="1" ht="15" x14ac:dyDescent="0.25">
      <c r="A69" s="1936"/>
      <c r="B69" s="1937"/>
      <c r="C69" s="2856" t="s">
        <v>6234</v>
      </c>
      <c r="D69" s="2856"/>
      <c r="E69" s="2856"/>
      <c r="F69" s="2856"/>
      <c r="G69" s="2856"/>
      <c r="H69" s="2856"/>
      <c r="I69" s="2856"/>
      <c r="J69" s="2856"/>
      <c r="K69" s="2856"/>
      <c r="L69" s="2856"/>
      <c r="M69" s="2856"/>
      <c r="N69" s="2856"/>
      <c r="O69" s="2856"/>
      <c r="P69" s="2857"/>
      <c r="GO69" s="1845"/>
      <c r="GP69" s="1845"/>
      <c r="GQ69" s="1845"/>
      <c r="GR69" s="1845"/>
      <c r="GS69" s="1845"/>
      <c r="GT69" s="1845"/>
      <c r="GU69" s="1428" t="s">
        <v>6234</v>
      </c>
      <c r="GW69" s="1845"/>
      <c r="GX69" s="1834"/>
      <c r="GY69" s="1845"/>
    </row>
    <row r="70" spans="1:207" s="1469" customFormat="1" ht="15" x14ac:dyDescent="0.25">
      <c r="A70" s="1950"/>
      <c r="B70" s="1951"/>
      <c r="C70" s="2850" t="s">
        <v>860</v>
      </c>
      <c r="D70" s="2850"/>
      <c r="E70" s="2850"/>
      <c r="F70" s="2850"/>
      <c r="G70" s="2850"/>
      <c r="H70" s="1929"/>
      <c r="I70" s="1930"/>
      <c r="J70" s="1930"/>
      <c r="K70" s="1930"/>
      <c r="L70" s="1933"/>
      <c r="M70" s="1930"/>
      <c r="N70" s="1933"/>
      <c r="O70" s="1930"/>
      <c r="P70" s="1942">
        <v>1908600.76</v>
      </c>
      <c r="GO70" s="1845"/>
      <c r="GP70" s="1845"/>
      <c r="GQ70" s="1845"/>
      <c r="GR70" s="1845"/>
      <c r="GS70" s="1845"/>
      <c r="GT70" s="1845"/>
      <c r="GW70" s="1845"/>
      <c r="GX70" s="1834"/>
      <c r="GY70" s="1845" t="s">
        <v>860</v>
      </c>
    </row>
    <row r="71" spans="1:207" s="1469" customFormat="1" ht="0.75" customHeight="1" x14ac:dyDescent="0.25">
      <c r="A71" s="1952"/>
      <c r="B71" s="1953"/>
      <c r="C71" s="1953"/>
      <c r="D71" s="1953"/>
      <c r="E71" s="1953"/>
      <c r="F71" s="1953"/>
      <c r="G71" s="1953"/>
      <c r="H71" s="1954"/>
      <c r="I71" s="1955"/>
      <c r="J71" s="1955"/>
      <c r="K71" s="1955"/>
      <c r="L71" s="1956"/>
      <c r="M71" s="1955"/>
      <c r="N71" s="1956"/>
      <c r="O71" s="1955"/>
      <c r="P71" s="1957"/>
      <c r="GO71" s="1845"/>
      <c r="GP71" s="1845"/>
      <c r="GQ71" s="1845"/>
      <c r="GR71" s="1845"/>
      <c r="GS71" s="1845"/>
      <c r="GT71" s="1845"/>
      <c r="GW71" s="1845"/>
      <c r="GX71" s="1834"/>
      <c r="GY71" s="1845"/>
    </row>
    <row r="72" spans="1:207" s="1469" customFormat="1" ht="15" x14ac:dyDescent="0.25">
      <c r="A72" s="1927" t="s">
        <v>233</v>
      </c>
      <c r="B72" s="1928" t="s">
        <v>6235</v>
      </c>
      <c r="C72" s="2855" t="s">
        <v>6236</v>
      </c>
      <c r="D72" s="2855"/>
      <c r="E72" s="2855"/>
      <c r="F72" s="2855"/>
      <c r="G72" s="2855"/>
      <c r="H72" s="1929" t="s">
        <v>6237</v>
      </c>
      <c r="I72" s="1930">
        <v>102.6845</v>
      </c>
      <c r="J72" s="1931">
        <v>1</v>
      </c>
      <c r="K72" s="1961">
        <v>102.6845</v>
      </c>
      <c r="L72" s="1933"/>
      <c r="M72" s="1930"/>
      <c r="N72" s="1934"/>
      <c r="O72" s="1930"/>
      <c r="P72" s="1935"/>
      <c r="GO72" s="1845"/>
      <c r="GP72" s="1845" t="s">
        <v>6236</v>
      </c>
      <c r="GQ72" s="1845" t="s">
        <v>578</v>
      </c>
      <c r="GR72" s="1845" t="s">
        <v>578</v>
      </c>
      <c r="GS72" s="1845" t="s">
        <v>578</v>
      </c>
      <c r="GT72" s="1845" t="s">
        <v>578</v>
      </c>
      <c r="GW72" s="1845"/>
      <c r="GX72" s="1834"/>
      <c r="GY72" s="1845"/>
    </row>
    <row r="73" spans="1:207" s="1469" customFormat="1" ht="15" x14ac:dyDescent="0.25">
      <c r="A73" s="1936"/>
      <c r="B73" s="1937"/>
      <c r="C73" s="2856" t="s">
        <v>6238</v>
      </c>
      <c r="D73" s="2856"/>
      <c r="E73" s="2856"/>
      <c r="F73" s="2856"/>
      <c r="G73" s="2856"/>
      <c r="H73" s="2856"/>
      <c r="I73" s="2856"/>
      <c r="J73" s="2856"/>
      <c r="K73" s="2856"/>
      <c r="L73" s="2856"/>
      <c r="M73" s="2856"/>
      <c r="N73" s="2856"/>
      <c r="O73" s="2856"/>
      <c r="P73" s="2857"/>
      <c r="GO73" s="1845"/>
      <c r="GP73" s="1845"/>
      <c r="GQ73" s="1845"/>
      <c r="GR73" s="1845"/>
      <c r="GS73" s="1845"/>
      <c r="GT73" s="1845"/>
      <c r="GU73" s="1428" t="s">
        <v>6238</v>
      </c>
      <c r="GW73" s="1845"/>
      <c r="GX73" s="1834"/>
      <c r="GY73" s="1845"/>
    </row>
    <row r="74" spans="1:207" s="1469" customFormat="1" ht="22.5" x14ac:dyDescent="0.25">
      <c r="A74" s="1938"/>
      <c r="B74" s="1939" t="s">
        <v>6220</v>
      </c>
      <c r="C74" s="2848" t="s">
        <v>6221</v>
      </c>
      <c r="D74" s="2848"/>
      <c r="E74" s="2848"/>
      <c r="F74" s="2848"/>
      <c r="G74" s="2848"/>
      <c r="H74" s="2848"/>
      <c r="I74" s="2848"/>
      <c r="J74" s="2848"/>
      <c r="K74" s="2848"/>
      <c r="L74" s="2848"/>
      <c r="M74" s="2848"/>
      <c r="N74" s="2848"/>
      <c r="O74" s="2848"/>
      <c r="P74" s="2849"/>
      <c r="GO74" s="1845"/>
      <c r="GP74" s="1845"/>
      <c r="GQ74" s="1845"/>
      <c r="GR74" s="1845"/>
      <c r="GS74" s="1845"/>
      <c r="GT74" s="1845"/>
      <c r="GV74" s="1428" t="s">
        <v>6221</v>
      </c>
      <c r="GW74" s="1845"/>
      <c r="GX74" s="1834"/>
      <c r="GY74" s="1845"/>
    </row>
    <row r="75" spans="1:207" s="1469" customFormat="1" ht="15" x14ac:dyDescent="0.25">
      <c r="A75" s="1940"/>
      <c r="B75" s="1939"/>
      <c r="C75" s="2850" t="s">
        <v>854</v>
      </c>
      <c r="D75" s="2850"/>
      <c r="E75" s="2850"/>
      <c r="F75" s="2850"/>
      <c r="G75" s="2850"/>
      <c r="H75" s="1929"/>
      <c r="I75" s="1930"/>
      <c r="J75" s="1930"/>
      <c r="K75" s="1930"/>
      <c r="L75" s="1933"/>
      <c r="M75" s="1930"/>
      <c r="N75" s="1941"/>
      <c r="O75" s="1930"/>
      <c r="P75" s="1942">
        <v>437651.67</v>
      </c>
      <c r="Q75" s="1943"/>
      <c r="R75" s="1943"/>
      <c r="GO75" s="1845"/>
      <c r="GP75" s="1845"/>
      <c r="GQ75" s="1845"/>
      <c r="GR75" s="1845"/>
      <c r="GS75" s="1845"/>
      <c r="GT75" s="1845"/>
      <c r="GW75" s="1845" t="s">
        <v>854</v>
      </c>
      <c r="GX75" s="1834"/>
      <c r="GY75" s="1845"/>
    </row>
    <row r="76" spans="1:207" s="1469" customFormat="1" ht="15" x14ac:dyDescent="0.25">
      <c r="A76" s="1944"/>
      <c r="B76" s="1945"/>
      <c r="C76" s="2828" t="s">
        <v>855</v>
      </c>
      <c r="D76" s="2828"/>
      <c r="E76" s="2828"/>
      <c r="F76" s="2828"/>
      <c r="G76" s="2828"/>
      <c r="H76" s="1946"/>
      <c r="I76" s="1815"/>
      <c r="J76" s="1815"/>
      <c r="K76" s="1815"/>
      <c r="L76" s="1947"/>
      <c r="M76" s="1815"/>
      <c r="N76" s="1947"/>
      <c r="O76" s="1815"/>
      <c r="P76" s="1948">
        <v>384767.35</v>
      </c>
      <c r="GO76" s="1845"/>
      <c r="GP76" s="1845"/>
      <c r="GQ76" s="1845"/>
      <c r="GR76" s="1845"/>
      <c r="GS76" s="1845"/>
      <c r="GT76" s="1845"/>
      <c r="GW76" s="1845"/>
      <c r="GX76" s="1834" t="s">
        <v>855</v>
      </c>
      <c r="GY76" s="1845"/>
    </row>
    <row r="77" spans="1:207" s="1469" customFormat="1" ht="23.25" x14ac:dyDescent="0.25">
      <c r="A77" s="1944"/>
      <c r="B77" s="1945" t="s">
        <v>6239</v>
      </c>
      <c r="C77" s="2828" t="s">
        <v>6240</v>
      </c>
      <c r="D77" s="2828"/>
      <c r="E77" s="2828"/>
      <c r="F77" s="2828"/>
      <c r="G77" s="2828"/>
      <c r="H77" s="1946" t="s">
        <v>624</v>
      </c>
      <c r="I77" s="1949">
        <v>117</v>
      </c>
      <c r="J77" s="1815"/>
      <c r="K77" s="1949">
        <v>117</v>
      </c>
      <c r="L77" s="1947"/>
      <c r="M77" s="1815"/>
      <c r="N77" s="1947"/>
      <c r="O77" s="1815"/>
      <c r="P77" s="1948">
        <v>450177.8</v>
      </c>
      <c r="GO77" s="1845"/>
      <c r="GP77" s="1845"/>
      <c r="GQ77" s="1845"/>
      <c r="GR77" s="1845"/>
      <c r="GS77" s="1845"/>
      <c r="GT77" s="1845"/>
      <c r="GW77" s="1845"/>
      <c r="GX77" s="1834" t="s">
        <v>6240</v>
      </c>
      <c r="GY77" s="1845"/>
    </row>
    <row r="78" spans="1:207" s="1469" customFormat="1" ht="23.25" x14ac:dyDescent="0.25">
      <c r="A78" s="1944"/>
      <c r="B78" s="1945" t="s">
        <v>6241</v>
      </c>
      <c r="C78" s="2828" t="s">
        <v>6242</v>
      </c>
      <c r="D78" s="2828"/>
      <c r="E78" s="2828"/>
      <c r="F78" s="2828"/>
      <c r="G78" s="2828"/>
      <c r="H78" s="1946" t="s">
        <v>624</v>
      </c>
      <c r="I78" s="1949">
        <v>74</v>
      </c>
      <c r="J78" s="1815"/>
      <c r="K78" s="1949">
        <v>74</v>
      </c>
      <c r="L78" s="1947"/>
      <c r="M78" s="1815"/>
      <c r="N78" s="1947"/>
      <c r="O78" s="1815"/>
      <c r="P78" s="1948">
        <v>284727.84000000003</v>
      </c>
      <c r="GO78" s="1845"/>
      <c r="GP78" s="1845"/>
      <c r="GQ78" s="1845"/>
      <c r="GR78" s="1845"/>
      <c r="GS78" s="1845"/>
      <c r="GT78" s="1845"/>
      <c r="GW78" s="1845"/>
      <c r="GX78" s="1834" t="s">
        <v>6242</v>
      </c>
      <c r="GY78" s="1845"/>
    </row>
    <row r="79" spans="1:207" s="1469" customFormat="1" ht="15" x14ac:dyDescent="0.25">
      <c r="A79" s="1950"/>
      <c r="B79" s="1951"/>
      <c r="C79" s="2850" t="s">
        <v>860</v>
      </c>
      <c r="D79" s="2850"/>
      <c r="E79" s="2850"/>
      <c r="F79" s="2850"/>
      <c r="G79" s="2850"/>
      <c r="H79" s="1929"/>
      <c r="I79" s="1930"/>
      <c r="J79" s="1930"/>
      <c r="K79" s="1930"/>
      <c r="L79" s="1933"/>
      <c r="M79" s="1930"/>
      <c r="N79" s="1941">
        <v>11419.03</v>
      </c>
      <c r="O79" s="1930"/>
      <c r="P79" s="1942">
        <v>1172557.31</v>
      </c>
      <c r="GO79" s="1845"/>
      <c r="GP79" s="1845"/>
      <c r="GQ79" s="1845"/>
      <c r="GR79" s="1845"/>
      <c r="GS79" s="1845"/>
      <c r="GT79" s="1845"/>
      <c r="GW79" s="1845"/>
      <c r="GX79" s="1834"/>
      <c r="GY79" s="1845" t="s">
        <v>860</v>
      </c>
    </row>
    <row r="80" spans="1:207" s="1469" customFormat="1" ht="0.75" customHeight="1" x14ac:dyDescent="0.25">
      <c r="A80" s="1952"/>
      <c r="B80" s="1953"/>
      <c r="C80" s="1953"/>
      <c r="D80" s="1953"/>
      <c r="E80" s="1953"/>
      <c r="F80" s="1953"/>
      <c r="G80" s="1953"/>
      <c r="H80" s="1954"/>
      <c r="I80" s="1955"/>
      <c r="J80" s="1955"/>
      <c r="K80" s="1955"/>
      <c r="L80" s="1956"/>
      <c r="M80" s="1955"/>
      <c r="N80" s="1956"/>
      <c r="O80" s="1955"/>
      <c r="P80" s="1957"/>
      <c r="GO80" s="1845"/>
      <c r="GP80" s="1845"/>
      <c r="GQ80" s="1845"/>
      <c r="GR80" s="1845"/>
      <c r="GS80" s="1845"/>
      <c r="GT80" s="1845"/>
      <c r="GW80" s="1845"/>
      <c r="GX80" s="1834"/>
      <c r="GY80" s="1845"/>
    </row>
    <row r="81" spans="1:221" s="1469" customFormat="1" ht="15" x14ac:dyDescent="0.25">
      <c r="A81" s="1927" t="s">
        <v>238</v>
      </c>
      <c r="B81" s="1928" t="s">
        <v>6243</v>
      </c>
      <c r="C81" s="2855" t="s">
        <v>6244</v>
      </c>
      <c r="D81" s="2855"/>
      <c r="E81" s="2855"/>
      <c r="F81" s="2855"/>
      <c r="G81" s="2855"/>
      <c r="H81" s="1929" t="s">
        <v>820</v>
      </c>
      <c r="I81" s="1930">
        <v>1129.5295000000001</v>
      </c>
      <c r="J81" s="1931">
        <v>1</v>
      </c>
      <c r="K81" s="1961">
        <v>1129.5295000000001</v>
      </c>
      <c r="L81" s="1933"/>
      <c r="M81" s="1930"/>
      <c r="N81" s="1962">
        <v>1260.4000000000001</v>
      </c>
      <c r="O81" s="1930"/>
      <c r="P81" s="1942">
        <v>1423658.98</v>
      </c>
      <c r="GO81" s="1845"/>
      <c r="GP81" s="1845" t="s">
        <v>6244</v>
      </c>
      <c r="GQ81" s="1845" t="s">
        <v>578</v>
      </c>
      <c r="GR81" s="1845" t="s">
        <v>578</v>
      </c>
      <c r="GS81" s="1845" t="s">
        <v>578</v>
      </c>
      <c r="GT81" s="1845" t="s">
        <v>578</v>
      </c>
      <c r="GW81" s="1845"/>
      <c r="GX81" s="1834"/>
      <c r="GY81" s="1845"/>
    </row>
    <row r="82" spans="1:221" s="1469" customFormat="1" ht="15" x14ac:dyDescent="0.25">
      <c r="A82" s="1950"/>
      <c r="B82" s="1951"/>
      <c r="C82" s="2856" t="s">
        <v>6245</v>
      </c>
      <c r="D82" s="2856"/>
      <c r="E82" s="2856"/>
      <c r="F82" s="2856"/>
      <c r="G82" s="2856"/>
      <c r="H82" s="2856"/>
      <c r="I82" s="2856"/>
      <c r="J82" s="2856"/>
      <c r="K82" s="2856"/>
      <c r="L82" s="2856"/>
      <c r="M82" s="2856"/>
      <c r="N82" s="2856"/>
      <c r="O82" s="2856"/>
      <c r="P82" s="2857"/>
      <c r="GO82" s="1845"/>
      <c r="GP82" s="1845"/>
      <c r="GQ82" s="1845"/>
      <c r="GR82" s="1845"/>
      <c r="GS82" s="1845"/>
      <c r="GT82" s="1845"/>
      <c r="GW82" s="1845"/>
      <c r="GX82" s="1834"/>
      <c r="GY82" s="1845"/>
      <c r="GZ82" s="1428" t="s">
        <v>6245</v>
      </c>
      <c r="HA82" s="1428" t="s">
        <v>578</v>
      </c>
      <c r="HB82" s="1428" t="s">
        <v>578</v>
      </c>
      <c r="HC82" s="1428" t="s">
        <v>578</v>
      </c>
      <c r="HD82" s="1428" t="s">
        <v>578</v>
      </c>
      <c r="HE82" s="1428" t="s">
        <v>578</v>
      </c>
      <c r="HF82" s="1428" t="s">
        <v>578</v>
      </c>
      <c r="HG82" s="1428" t="s">
        <v>578</v>
      </c>
      <c r="HH82" s="1428" t="s">
        <v>578</v>
      </c>
      <c r="HI82" s="1428" t="s">
        <v>578</v>
      </c>
      <c r="HJ82" s="1428" t="s">
        <v>578</v>
      </c>
      <c r="HK82" s="1428" t="s">
        <v>578</v>
      </c>
      <c r="HL82" s="1428" t="s">
        <v>578</v>
      </c>
      <c r="HM82" s="1428" t="s">
        <v>578</v>
      </c>
    </row>
    <row r="83" spans="1:221" s="1469" customFormat="1" ht="15" x14ac:dyDescent="0.25">
      <c r="A83" s="1950"/>
      <c r="B83" s="1951"/>
      <c r="C83" s="2850" t="s">
        <v>860</v>
      </c>
      <c r="D83" s="2850"/>
      <c r="E83" s="2850"/>
      <c r="F83" s="2850"/>
      <c r="G83" s="2850"/>
      <c r="H83" s="1929"/>
      <c r="I83" s="1930"/>
      <c r="J83" s="1930"/>
      <c r="K83" s="1930"/>
      <c r="L83" s="1933"/>
      <c r="M83" s="1930"/>
      <c r="N83" s="1933"/>
      <c r="O83" s="1930"/>
      <c r="P83" s="1942">
        <v>1739238.23</v>
      </c>
      <c r="GO83" s="1845"/>
      <c r="GP83" s="1845"/>
      <c r="GQ83" s="1845"/>
      <c r="GR83" s="1845"/>
      <c r="GS83" s="1845"/>
      <c r="GT83" s="1845"/>
      <c r="GW83" s="1845"/>
      <c r="GX83" s="1834"/>
      <c r="GY83" s="1845" t="s">
        <v>860</v>
      </c>
    </row>
    <row r="84" spans="1:221" s="1469" customFormat="1" ht="0.75" customHeight="1" x14ac:dyDescent="0.25">
      <c r="A84" s="1952"/>
      <c r="B84" s="1953"/>
      <c r="C84" s="1953"/>
      <c r="D84" s="1953"/>
      <c r="E84" s="1953"/>
      <c r="F84" s="1953"/>
      <c r="G84" s="1953"/>
      <c r="H84" s="1954"/>
      <c r="I84" s="1955"/>
      <c r="J84" s="1955"/>
      <c r="K84" s="1955"/>
      <c r="L84" s="1956"/>
      <c r="M84" s="1955"/>
      <c r="N84" s="1956"/>
      <c r="O84" s="1955"/>
      <c r="P84" s="1957"/>
      <c r="GO84" s="1845"/>
      <c r="GP84" s="1845"/>
      <c r="GQ84" s="1845"/>
      <c r="GR84" s="1845"/>
      <c r="GS84" s="1845"/>
      <c r="GT84" s="1845"/>
      <c r="GW84" s="1845"/>
      <c r="GX84" s="1834"/>
      <c r="GY84" s="1845"/>
    </row>
    <row r="85" spans="1:221" s="1469" customFormat="1" ht="34.5" x14ac:dyDescent="0.25">
      <c r="A85" s="1927" t="s">
        <v>629</v>
      </c>
      <c r="B85" s="1928" t="s">
        <v>6246</v>
      </c>
      <c r="C85" s="2855" t="s">
        <v>6247</v>
      </c>
      <c r="D85" s="2855"/>
      <c r="E85" s="2855"/>
      <c r="F85" s="2855"/>
      <c r="G85" s="2855"/>
      <c r="H85" s="1929" t="s">
        <v>2495</v>
      </c>
      <c r="I85" s="1930">
        <v>3.1683560000000002</v>
      </c>
      <c r="J85" s="1931">
        <v>1</v>
      </c>
      <c r="K85" s="1932">
        <v>3.1683560000000002</v>
      </c>
      <c r="L85" s="1933"/>
      <c r="M85" s="1930"/>
      <c r="N85" s="1934"/>
      <c r="O85" s="1930"/>
      <c r="P85" s="1935"/>
      <c r="GO85" s="1845"/>
      <c r="GP85" s="1845" t="s">
        <v>6247</v>
      </c>
      <c r="GQ85" s="1845" t="s">
        <v>578</v>
      </c>
      <c r="GR85" s="1845" t="s">
        <v>578</v>
      </c>
      <c r="GS85" s="1845" t="s">
        <v>578</v>
      </c>
      <c r="GT85" s="1845" t="s">
        <v>578</v>
      </c>
      <c r="GW85" s="1845"/>
      <c r="GX85" s="1834"/>
      <c r="GY85" s="1845"/>
    </row>
    <row r="86" spans="1:221" s="1469" customFormat="1" ht="15" x14ac:dyDescent="0.25">
      <c r="A86" s="1936"/>
      <c r="B86" s="1937"/>
      <c r="C86" s="2856" t="s">
        <v>6248</v>
      </c>
      <c r="D86" s="2856"/>
      <c r="E86" s="2856"/>
      <c r="F86" s="2856"/>
      <c r="G86" s="2856"/>
      <c r="H86" s="2856"/>
      <c r="I86" s="2856"/>
      <c r="J86" s="2856"/>
      <c r="K86" s="2856"/>
      <c r="L86" s="2856"/>
      <c r="M86" s="2856"/>
      <c r="N86" s="2856"/>
      <c r="O86" s="2856"/>
      <c r="P86" s="2857"/>
      <c r="GO86" s="1845"/>
      <c r="GP86" s="1845"/>
      <c r="GQ86" s="1845"/>
      <c r="GR86" s="1845"/>
      <c r="GS86" s="1845"/>
      <c r="GT86" s="1845"/>
      <c r="GU86" s="1428" t="s">
        <v>6248</v>
      </c>
      <c r="GW86" s="1845"/>
      <c r="GX86" s="1834"/>
      <c r="GY86" s="1845"/>
    </row>
    <row r="87" spans="1:221" s="1469" customFormat="1" ht="22.5" x14ac:dyDescent="0.25">
      <c r="A87" s="1938"/>
      <c r="B87" s="1939" t="s">
        <v>6220</v>
      </c>
      <c r="C87" s="2848" t="s">
        <v>6221</v>
      </c>
      <c r="D87" s="2848"/>
      <c r="E87" s="2848"/>
      <c r="F87" s="2848"/>
      <c r="G87" s="2848"/>
      <c r="H87" s="2848"/>
      <c r="I87" s="2848"/>
      <c r="J87" s="2848"/>
      <c r="K87" s="2848"/>
      <c r="L87" s="2848"/>
      <c r="M87" s="2848"/>
      <c r="N87" s="2848"/>
      <c r="O87" s="2848"/>
      <c r="P87" s="2849"/>
      <c r="GO87" s="1845"/>
      <c r="GP87" s="1845"/>
      <c r="GQ87" s="1845"/>
      <c r="GR87" s="1845"/>
      <c r="GS87" s="1845"/>
      <c r="GT87" s="1845"/>
      <c r="GV87" s="1428" t="s">
        <v>6221</v>
      </c>
      <c r="GW87" s="1845"/>
      <c r="GX87" s="1834"/>
      <c r="GY87" s="1845"/>
    </row>
    <row r="88" spans="1:221" s="1469" customFormat="1" ht="15" x14ac:dyDescent="0.25">
      <c r="A88" s="1940"/>
      <c r="B88" s="1939"/>
      <c r="C88" s="2850" t="s">
        <v>854</v>
      </c>
      <c r="D88" s="2850"/>
      <c r="E88" s="2850"/>
      <c r="F88" s="2850"/>
      <c r="G88" s="2850"/>
      <c r="H88" s="1929"/>
      <c r="I88" s="1930"/>
      <c r="J88" s="1930"/>
      <c r="K88" s="1930"/>
      <c r="L88" s="1933"/>
      <c r="M88" s="1930"/>
      <c r="N88" s="1941"/>
      <c r="O88" s="1930"/>
      <c r="P88" s="1942">
        <v>17499.96</v>
      </c>
      <c r="Q88" s="1943"/>
      <c r="R88" s="1943"/>
      <c r="GO88" s="1845"/>
      <c r="GP88" s="1845"/>
      <c r="GQ88" s="1845"/>
      <c r="GR88" s="1845"/>
      <c r="GS88" s="1845"/>
      <c r="GT88" s="1845"/>
      <c r="GW88" s="1845" t="s">
        <v>854</v>
      </c>
      <c r="GX88" s="1834"/>
      <c r="GY88" s="1845"/>
    </row>
    <row r="89" spans="1:221" s="1469" customFormat="1" ht="15" x14ac:dyDescent="0.25">
      <c r="A89" s="1944"/>
      <c r="B89" s="1945"/>
      <c r="C89" s="2828" t="s">
        <v>855</v>
      </c>
      <c r="D89" s="2828"/>
      <c r="E89" s="2828"/>
      <c r="F89" s="2828"/>
      <c r="G89" s="2828"/>
      <c r="H89" s="1946"/>
      <c r="I89" s="1815"/>
      <c r="J89" s="1815"/>
      <c r="K89" s="1815"/>
      <c r="L89" s="1947"/>
      <c r="M89" s="1815"/>
      <c r="N89" s="1947"/>
      <c r="O89" s="1815"/>
      <c r="P89" s="1948">
        <v>5606.69</v>
      </c>
      <c r="GO89" s="1845"/>
      <c r="GP89" s="1845"/>
      <c r="GQ89" s="1845"/>
      <c r="GR89" s="1845"/>
      <c r="GS89" s="1845"/>
      <c r="GT89" s="1845"/>
      <c r="GW89" s="1845"/>
      <c r="GX89" s="1834" t="s">
        <v>855</v>
      </c>
      <c r="GY89" s="1845"/>
    </row>
    <row r="90" spans="1:221" s="1469" customFormat="1" ht="23.25" x14ac:dyDescent="0.25">
      <c r="A90" s="1944"/>
      <c r="B90" s="1945" t="s">
        <v>2496</v>
      </c>
      <c r="C90" s="2828" t="s">
        <v>2497</v>
      </c>
      <c r="D90" s="2828"/>
      <c r="E90" s="2828"/>
      <c r="F90" s="2828"/>
      <c r="G90" s="2828"/>
      <c r="H90" s="1946" t="s">
        <v>624</v>
      </c>
      <c r="I90" s="1949">
        <v>92</v>
      </c>
      <c r="J90" s="1815"/>
      <c r="K90" s="1949">
        <v>92</v>
      </c>
      <c r="L90" s="1947"/>
      <c r="M90" s="1815"/>
      <c r="N90" s="1947"/>
      <c r="O90" s="1815"/>
      <c r="P90" s="1948">
        <v>5158.1499999999996</v>
      </c>
      <c r="GO90" s="1845"/>
      <c r="GP90" s="1845"/>
      <c r="GQ90" s="1845"/>
      <c r="GR90" s="1845"/>
      <c r="GS90" s="1845"/>
      <c r="GT90" s="1845"/>
      <c r="GW90" s="1845"/>
      <c r="GX90" s="1834" t="s">
        <v>2497</v>
      </c>
      <c r="GY90" s="1845"/>
    </row>
    <row r="91" spans="1:221" s="1469" customFormat="1" ht="23.25" x14ac:dyDescent="0.25">
      <c r="A91" s="1944"/>
      <c r="B91" s="1945" t="s">
        <v>2498</v>
      </c>
      <c r="C91" s="2828" t="s">
        <v>2499</v>
      </c>
      <c r="D91" s="2828"/>
      <c r="E91" s="2828"/>
      <c r="F91" s="2828"/>
      <c r="G91" s="2828"/>
      <c r="H91" s="1946" t="s">
        <v>624</v>
      </c>
      <c r="I91" s="1949">
        <v>46</v>
      </c>
      <c r="J91" s="1815"/>
      <c r="K91" s="1949">
        <v>46</v>
      </c>
      <c r="L91" s="1947"/>
      <c r="M91" s="1815"/>
      <c r="N91" s="1947"/>
      <c r="O91" s="1815"/>
      <c r="P91" s="1948">
        <v>2579.08</v>
      </c>
      <c r="GO91" s="1845"/>
      <c r="GP91" s="1845"/>
      <c r="GQ91" s="1845"/>
      <c r="GR91" s="1845"/>
      <c r="GS91" s="1845"/>
      <c r="GT91" s="1845"/>
      <c r="GW91" s="1845"/>
      <c r="GX91" s="1834" t="s">
        <v>2499</v>
      </c>
      <c r="GY91" s="1845"/>
    </row>
    <row r="92" spans="1:221" s="1469" customFormat="1" ht="15" x14ac:dyDescent="0.25">
      <c r="A92" s="1950"/>
      <c r="B92" s="1951"/>
      <c r="C92" s="2850" t="s">
        <v>860</v>
      </c>
      <c r="D92" s="2850"/>
      <c r="E92" s="2850"/>
      <c r="F92" s="2850"/>
      <c r="G92" s="2850"/>
      <c r="H92" s="1929"/>
      <c r="I92" s="1930"/>
      <c r="J92" s="1930"/>
      <c r="K92" s="1930"/>
      <c r="L92" s="1933"/>
      <c r="M92" s="1930"/>
      <c r="N92" s="1941">
        <v>7965.39</v>
      </c>
      <c r="O92" s="1930"/>
      <c r="P92" s="1942">
        <v>25237.19</v>
      </c>
      <c r="GO92" s="1845"/>
      <c r="GP92" s="1845"/>
      <c r="GQ92" s="1845"/>
      <c r="GR92" s="1845"/>
      <c r="GS92" s="1845"/>
      <c r="GT92" s="1845"/>
      <c r="GW92" s="1845"/>
      <c r="GX92" s="1834"/>
      <c r="GY92" s="1845" t="s">
        <v>860</v>
      </c>
    </row>
    <row r="93" spans="1:221" s="1469" customFormat="1" ht="0.75" customHeight="1" x14ac:dyDescent="0.25">
      <c r="A93" s="1952"/>
      <c r="B93" s="1953"/>
      <c r="C93" s="1953"/>
      <c r="D93" s="1953"/>
      <c r="E93" s="1953"/>
      <c r="F93" s="1953"/>
      <c r="G93" s="1953"/>
      <c r="H93" s="1954"/>
      <c r="I93" s="1955"/>
      <c r="J93" s="1955"/>
      <c r="K93" s="1955"/>
      <c r="L93" s="1956"/>
      <c r="M93" s="1955"/>
      <c r="N93" s="1956"/>
      <c r="O93" s="1955"/>
      <c r="P93" s="1957"/>
      <c r="GO93" s="1845"/>
      <c r="GP93" s="1845"/>
      <c r="GQ93" s="1845"/>
      <c r="GR93" s="1845"/>
      <c r="GS93" s="1845"/>
      <c r="GT93" s="1845"/>
      <c r="GW93" s="1845"/>
      <c r="GX93" s="1834"/>
      <c r="GY93" s="1845"/>
    </row>
    <row r="94" spans="1:221" s="1469" customFormat="1" ht="15" x14ac:dyDescent="0.25">
      <c r="A94" s="1927" t="s">
        <v>638</v>
      </c>
      <c r="B94" s="1928" t="s">
        <v>6243</v>
      </c>
      <c r="C94" s="2855" t="s">
        <v>6244</v>
      </c>
      <c r="D94" s="2855"/>
      <c r="E94" s="2855"/>
      <c r="F94" s="2855"/>
      <c r="G94" s="2855"/>
      <c r="H94" s="1929" t="s">
        <v>820</v>
      </c>
      <c r="I94" s="1930">
        <v>3485.1916000000001</v>
      </c>
      <c r="J94" s="1931">
        <v>1</v>
      </c>
      <c r="K94" s="1961">
        <v>3485.1916000000001</v>
      </c>
      <c r="L94" s="1933"/>
      <c r="M94" s="1930"/>
      <c r="N94" s="1962">
        <v>1260.4000000000001</v>
      </c>
      <c r="O94" s="1930"/>
      <c r="P94" s="1942">
        <v>4392735.49</v>
      </c>
      <c r="GO94" s="1845"/>
      <c r="GP94" s="1845" t="s">
        <v>6244</v>
      </c>
      <c r="GQ94" s="1845" t="s">
        <v>578</v>
      </c>
      <c r="GR94" s="1845" t="s">
        <v>578</v>
      </c>
      <c r="GS94" s="1845" t="s">
        <v>578</v>
      </c>
      <c r="GT94" s="1845" t="s">
        <v>578</v>
      </c>
      <c r="GW94" s="1845"/>
      <c r="GX94" s="1834"/>
      <c r="GY94" s="1845"/>
    </row>
    <row r="95" spans="1:221" s="1469" customFormat="1" ht="15" x14ac:dyDescent="0.25">
      <c r="A95" s="1950"/>
      <c r="B95" s="1951"/>
      <c r="C95" s="2856" t="s">
        <v>6245</v>
      </c>
      <c r="D95" s="2856"/>
      <c r="E95" s="2856"/>
      <c r="F95" s="2856"/>
      <c r="G95" s="2856"/>
      <c r="H95" s="2856"/>
      <c r="I95" s="2856"/>
      <c r="J95" s="2856"/>
      <c r="K95" s="2856"/>
      <c r="L95" s="2856"/>
      <c r="M95" s="2856"/>
      <c r="N95" s="2856"/>
      <c r="O95" s="2856"/>
      <c r="P95" s="2857"/>
      <c r="GO95" s="1845"/>
      <c r="GP95" s="1845"/>
      <c r="GQ95" s="1845"/>
      <c r="GR95" s="1845"/>
      <c r="GS95" s="1845"/>
      <c r="GT95" s="1845"/>
      <c r="GW95" s="1845"/>
      <c r="GX95" s="1834"/>
      <c r="GY95" s="1845"/>
      <c r="GZ95" s="1428" t="s">
        <v>6245</v>
      </c>
      <c r="HA95" s="1428" t="s">
        <v>578</v>
      </c>
      <c r="HB95" s="1428" t="s">
        <v>578</v>
      </c>
      <c r="HC95" s="1428" t="s">
        <v>578</v>
      </c>
      <c r="HD95" s="1428" t="s">
        <v>578</v>
      </c>
      <c r="HE95" s="1428" t="s">
        <v>578</v>
      </c>
      <c r="HF95" s="1428" t="s">
        <v>578</v>
      </c>
      <c r="HG95" s="1428" t="s">
        <v>578</v>
      </c>
      <c r="HH95" s="1428" t="s">
        <v>578</v>
      </c>
      <c r="HI95" s="1428" t="s">
        <v>578</v>
      </c>
      <c r="HJ95" s="1428" t="s">
        <v>578</v>
      </c>
      <c r="HK95" s="1428" t="s">
        <v>578</v>
      </c>
      <c r="HL95" s="1428" t="s">
        <v>578</v>
      </c>
      <c r="HM95" s="1428" t="s">
        <v>578</v>
      </c>
    </row>
    <row r="96" spans="1:221" s="1469" customFormat="1" ht="15" x14ac:dyDescent="0.25">
      <c r="A96" s="1936"/>
      <c r="B96" s="1937"/>
      <c r="C96" s="2856" t="s">
        <v>6249</v>
      </c>
      <c r="D96" s="2856"/>
      <c r="E96" s="2856"/>
      <c r="F96" s="2856"/>
      <c r="G96" s="2856"/>
      <c r="H96" s="2856"/>
      <c r="I96" s="2856"/>
      <c r="J96" s="2856"/>
      <c r="K96" s="2856"/>
      <c r="L96" s="2856"/>
      <c r="M96" s="2856"/>
      <c r="N96" s="2856"/>
      <c r="O96" s="2856"/>
      <c r="P96" s="2857"/>
      <c r="GO96" s="1845"/>
      <c r="GP96" s="1845"/>
      <c r="GQ96" s="1845"/>
      <c r="GR96" s="1845"/>
      <c r="GS96" s="1845"/>
      <c r="GT96" s="1845"/>
      <c r="GU96" s="1428" t="s">
        <v>6249</v>
      </c>
      <c r="GW96" s="1845"/>
      <c r="GX96" s="1834"/>
      <c r="GY96" s="1845"/>
    </row>
    <row r="97" spans="1:222" s="1469" customFormat="1" ht="15" x14ac:dyDescent="0.25">
      <c r="A97" s="1950"/>
      <c r="B97" s="1951"/>
      <c r="C97" s="2850" t="s">
        <v>860</v>
      </c>
      <c r="D97" s="2850"/>
      <c r="E97" s="2850"/>
      <c r="F97" s="2850"/>
      <c r="G97" s="2850"/>
      <c r="H97" s="1929"/>
      <c r="I97" s="1930"/>
      <c r="J97" s="1930"/>
      <c r="K97" s="1930"/>
      <c r="L97" s="1933"/>
      <c r="M97" s="1930"/>
      <c r="N97" s="1933"/>
      <c r="O97" s="1930"/>
      <c r="P97" s="1942">
        <v>5366463.17</v>
      </c>
      <c r="GO97" s="1845"/>
      <c r="GP97" s="1845"/>
      <c r="GQ97" s="1845"/>
      <c r="GR97" s="1845"/>
      <c r="GS97" s="1845"/>
      <c r="GT97" s="1845"/>
      <c r="GW97" s="1845"/>
      <c r="GX97" s="1834"/>
      <c r="GY97" s="1845" t="s">
        <v>860</v>
      </c>
    </row>
    <row r="98" spans="1:222" s="1469" customFormat="1" ht="0.75" customHeight="1" x14ac:dyDescent="0.25">
      <c r="A98" s="1952"/>
      <c r="B98" s="1953"/>
      <c r="C98" s="1953"/>
      <c r="D98" s="1953"/>
      <c r="E98" s="1953"/>
      <c r="F98" s="1953"/>
      <c r="G98" s="1953"/>
      <c r="H98" s="1954"/>
      <c r="I98" s="1955"/>
      <c r="J98" s="1955"/>
      <c r="K98" s="1955"/>
      <c r="L98" s="1956"/>
      <c r="M98" s="1955"/>
      <c r="N98" s="1956"/>
      <c r="O98" s="1955"/>
      <c r="P98" s="1957"/>
      <c r="GO98" s="1845"/>
      <c r="GP98" s="1845"/>
      <c r="GQ98" s="1845"/>
      <c r="GR98" s="1845"/>
      <c r="GS98" s="1845"/>
      <c r="GT98" s="1845"/>
      <c r="GW98" s="1845"/>
      <c r="GX98" s="1834"/>
      <c r="GY98" s="1845"/>
    </row>
    <row r="99" spans="1:222" s="1469" customFormat="1" ht="23.25" x14ac:dyDescent="0.25">
      <c r="A99" s="1927" t="s">
        <v>639</v>
      </c>
      <c r="B99" s="1928" t="s">
        <v>6250</v>
      </c>
      <c r="C99" s="2855" t="s">
        <v>6251</v>
      </c>
      <c r="D99" s="2855"/>
      <c r="E99" s="2855"/>
      <c r="F99" s="2855"/>
      <c r="G99" s="2855"/>
      <c r="H99" s="1929" t="s">
        <v>2485</v>
      </c>
      <c r="I99" s="1930">
        <v>31.68356</v>
      </c>
      <c r="J99" s="1931">
        <v>1</v>
      </c>
      <c r="K99" s="1959">
        <v>31.68356</v>
      </c>
      <c r="L99" s="1933"/>
      <c r="M99" s="1930"/>
      <c r="N99" s="1934"/>
      <c r="O99" s="1930"/>
      <c r="P99" s="1935"/>
      <c r="GO99" s="1845"/>
      <c r="GP99" s="1845" t="s">
        <v>6251</v>
      </c>
      <c r="GQ99" s="1845" t="s">
        <v>578</v>
      </c>
      <c r="GR99" s="1845" t="s">
        <v>578</v>
      </c>
      <c r="GS99" s="1845" t="s">
        <v>578</v>
      </c>
      <c r="GT99" s="1845" t="s">
        <v>578</v>
      </c>
      <c r="GW99" s="1845"/>
      <c r="GX99" s="1834"/>
      <c r="GY99" s="1845"/>
    </row>
    <row r="100" spans="1:222" s="1469" customFormat="1" ht="15" x14ac:dyDescent="0.25">
      <c r="A100" s="1936"/>
      <c r="B100" s="1937"/>
      <c r="C100" s="2856" t="s">
        <v>6252</v>
      </c>
      <c r="D100" s="2856"/>
      <c r="E100" s="2856"/>
      <c r="F100" s="2856"/>
      <c r="G100" s="2856"/>
      <c r="H100" s="2856"/>
      <c r="I100" s="2856"/>
      <c r="J100" s="2856"/>
      <c r="K100" s="2856"/>
      <c r="L100" s="2856"/>
      <c r="M100" s="2856"/>
      <c r="N100" s="2856"/>
      <c r="O100" s="2856"/>
      <c r="P100" s="2857"/>
      <c r="GO100" s="1845"/>
      <c r="GP100" s="1845"/>
      <c r="GQ100" s="1845"/>
      <c r="GR100" s="1845"/>
      <c r="GS100" s="1845"/>
      <c r="GT100" s="1845"/>
      <c r="GU100" s="1428" t="s">
        <v>6252</v>
      </c>
      <c r="GW100" s="1845"/>
      <c r="GX100" s="1834"/>
      <c r="GY100" s="1845"/>
    </row>
    <row r="101" spans="1:222" s="1469" customFormat="1" ht="22.5" x14ac:dyDescent="0.25">
      <c r="A101" s="1938"/>
      <c r="B101" s="1939" t="s">
        <v>6220</v>
      </c>
      <c r="C101" s="2848" t="s">
        <v>6221</v>
      </c>
      <c r="D101" s="2848"/>
      <c r="E101" s="2848"/>
      <c r="F101" s="2848"/>
      <c r="G101" s="2848"/>
      <c r="H101" s="2848"/>
      <c r="I101" s="2848"/>
      <c r="J101" s="2848"/>
      <c r="K101" s="2848"/>
      <c r="L101" s="2848"/>
      <c r="M101" s="2848"/>
      <c r="N101" s="2848"/>
      <c r="O101" s="2848"/>
      <c r="P101" s="2849"/>
      <c r="GO101" s="1845"/>
      <c r="GP101" s="1845"/>
      <c r="GQ101" s="1845"/>
      <c r="GR101" s="1845"/>
      <c r="GS101" s="1845"/>
      <c r="GT101" s="1845"/>
      <c r="GV101" s="1428" t="s">
        <v>6221</v>
      </c>
      <c r="GW101" s="1845"/>
      <c r="GX101" s="1834"/>
      <c r="GY101" s="1845"/>
    </row>
    <row r="102" spans="1:222" s="1469" customFormat="1" ht="15" x14ac:dyDescent="0.25">
      <c r="A102" s="1940"/>
      <c r="B102" s="1939"/>
      <c r="C102" s="2850" t="s">
        <v>854</v>
      </c>
      <c r="D102" s="2850"/>
      <c r="E102" s="2850"/>
      <c r="F102" s="2850"/>
      <c r="G102" s="2850"/>
      <c r="H102" s="1929"/>
      <c r="I102" s="1930"/>
      <c r="J102" s="1930"/>
      <c r="K102" s="1930"/>
      <c r="L102" s="1933"/>
      <c r="M102" s="1930"/>
      <c r="N102" s="1941"/>
      <c r="O102" s="1930"/>
      <c r="P102" s="1942">
        <v>213665.52</v>
      </c>
      <c r="Q102" s="1943"/>
      <c r="R102" s="1943"/>
      <c r="GO102" s="1845"/>
      <c r="GP102" s="1845"/>
      <c r="GQ102" s="1845"/>
      <c r="GR102" s="1845"/>
      <c r="GS102" s="1845"/>
      <c r="GT102" s="1845"/>
      <c r="GW102" s="1845" t="s">
        <v>854</v>
      </c>
      <c r="GX102" s="1834"/>
      <c r="GY102" s="1845"/>
    </row>
    <row r="103" spans="1:222" s="1469" customFormat="1" ht="15" x14ac:dyDescent="0.25">
      <c r="A103" s="1944"/>
      <c r="B103" s="1945"/>
      <c r="C103" s="2828" t="s">
        <v>855</v>
      </c>
      <c r="D103" s="2828"/>
      <c r="E103" s="2828"/>
      <c r="F103" s="2828"/>
      <c r="G103" s="2828"/>
      <c r="H103" s="1946"/>
      <c r="I103" s="1815"/>
      <c r="J103" s="1815"/>
      <c r="K103" s="1815"/>
      <c r="L103" s="1947"/>
      <c r="M103" s="1815"/>
      <c r="N103" s="1947"/>
      <c r="O103" s="1815"/>
      <c r="P103" s="1948">
        <v>180437.81</v>
      </c>
      <c r="GO103" s="1845"/>
      <c r="GP103" s="1845"/>
      <c r="GQ103" s="1845"/>
      <c r="GR103" s="1845"/>
      <c r="GS103" s="1845"/>
      <c r="GT103" s="1845"/>
      <c r="GW103" s="1845"/>
      <c r="GX103" s="1834" t="s">
        <v>855</v>
      </c>
      <c r="GY103" s="1845"/>
    </row>
    <row r="104" spans="1:222" s="1469" customFormat="1" ht="23.25" x14ac:dyDescent="0.25">
      <c r="A104" s="1944"/>
      <c r="B104" s="1945" t="s">
        <v>2496</v>
      </c>
      <c r="C104" s="2828" t="s">
        <v>2497</v>
      </c>
      <c r="D104" s="2828"/>
      <c r="E104" s="2828"/>
      <c r="F104" s="2828"/>
      <c r="G104" s="2828"/>
      <c r="H104" s="1946" t="s">
        <v>624</v>
      </c>
      <c r="I104" s="1949">
        <v>92</v>
      </c>
      <c r="J104" s="1815"/>
      <c r="K104" s="1949">
        <v>92</v>
      </c>
      <c r="L104" s="1947"/>
      <c r="M104" s="1815"/>
      <c r="N104" s="1947"/>
      <c r="O104" s="1815"/>
      <c r="P104" s="1948">
        <v>166002.79</v>
      </c>
      <c r="GO104" s="1845"/>
      <c r="GP104" s="1845"/>
      <c r="GQ104" s="1845"/>
      <c r="GR104" s="1845"/>
      <c r="GS104" s="1845"/>
      <c r="GT104" s="1845"/>
      <c r="GW104" s="1845"/>
      <c r="GX104" s="1834" t="s">
        <v>2497</v>
      </c>
      <c r="GY104" s="1845"/>
    </row>
    <row r="105" spans="1:222" s="1469" customFormat="1" ht="23.25" x14ac:dyDescent="0.25">
      <c r="A105" s="1944"/>
      <c r="B105" s="1945" t="s">
        <v>2498</v>
      </c>
      <c r="C105" s="2828" t="s">
        <v>2499</v>
      </c>
      <c r="D105" s="2828"/>
      <c r="E105" s="2828"/>
      <c r="F105" s="2828"/>
      <c r="G105" s="2828"/>
      <c r="H105" s="1946" t="s">
        <v>624</v>
      </c>
      <c r="I105" s="1949">
        <v>46</v>
      </c>
      <c r="J105" s="1815"/>
      <c r="K105" s="1949">
        <v>46</v>
      </c>
      <c r="L105" s="1947"/>
      <c r="M105" s="1815"/>
      <c r="N105" s="1947"/>
      <c r="O105" s="1815"/>
      <c r="P105" s="1948">
        <v>83001.39</v>
      </c>
      <c r="GO105" s="1845"/>
      <c r="GP105" s="1845"/>
      <c r="GQ105" s="1845"/>
      <c r="GR105" s="1845"/>
      <c r="GS105" s="1845"/>
      <c r="GT105" s="1845"/>
      <c r="GW105" s="1845"/>
      <c r="GX105" s="1834" t="s">
        <v>2499</v>
      </c>
      <c r="GY105" s="1845"/>
    </row>
    <row r="106" spans="1:222" s="1469" customFormat="1" ht="15" x14ac:dyDescent="0.25">
      <c r="A106" s="1950"/>
      <c r="B106" s="1951"/>
      <c r="C106" s="2850" t="s">
        <v>860</v>
      </c>
      <c r="D106" s="2850"/>
      <c r="E106" s="2850"/>
      <c r="F106" s="2850"/>
      <c r="G106" s="2850"/>
      <c r="H106" s="1929"/>
      <c r="I106" s="1930"/>
      <c r="J106" s="1930"/>
      <c r="K106" s="1930"/>
      <c r="L106" s="1933"/>
      <c r="M106" s="1930"/>
      <c r="N106" s="1941">
        <v>14602.83</v>
      </c>
      <c r="O106" s="1930"/>
      <c r="P106" s="1942">
        <v>462669.7</v>
      </c>
      <c r="GO106" s="1845"/>
      <c r="GP106" s="1845"/>
      <c r="GQ106" s="1845"/>
      <c r="GR106" s="1845"/>
      <c r="GS106" s="1845"/>
      <c r="GT106" s="1845"/>
      <c r="GW106" s="1845"/>
      <c r="GX106" s="1834"/>
      <c r="GY106" s="1845" t="s">
        <v>860</v>
      </c>
    </row>
    <row r="107" spans="1:222" s="1469" customFormat="1" ht="0.75" customHeight="1" x14ac:dyDescent="0.25">
      <c r="A107" s="1952"/>
      <c r="B107" s="1953"/>
      <c r="C107" s="1953"/>
      <c r="D107" s="1953"/>
      <c r="E107" s="1953"/>
      <c r="F107" s="1953"/>
      <c r="G107" s="1953"/>
      <c r="H107" s="1954"/>
      <c r="I107" s="1955"/>
      <c r="J107" s="1955"/>
      <c r="K107" s="1955"/>
      <c r="L107" s="1956"/>
      <c r="M107" s="1955"/>
      <c r="N107" s="1956"/>
      <c r="O107" s="1955"/>
      <c r="P107" s="1957"/>
      <c r="GO107" s="1845"/>
      <c r="GP107" s="1845"/>
      <c r="GQ107" s="1845"/>
      <c r="GR107" s="1845"/>
      <c r="GS107" s="1845"/>
      <c r="GT107" s="1845"/>
      <c r="GW107" s="1845"/>
      <c r="GX107" s="1834"/>
      <c r="GY107" s="1845"/>
    </row>
    <row r="108" spans="1:222" s="1469" customFormat="1" ht="15" x14ac:dyDescent="0.25">
      <c r="A108" s="2852" t="s">
        <v>6253</v>
      </c>
      <c r="B108" s="2853"/>
      <c r="C108" s="2853"/>
      <c r="D108" s="2853"/>
      <c r="E108" s="2853"/>
      <c r="F108" s="2853"/>
      <c r="G108" s="2853"/>
      <c r="H108" s="2853"/>
      <c r="I108" s="2853"/>
      <c r="J108" s="2853"/>
      <c r="K108" s="2853"/>
      <c r="L108" s="2853"/>
      <c r="M108" s="2853"/>
      <c r="N108" s="2853"/>
      <c r="O108" s="2853"/>
      <c r="P108" s="2854"/>
      <c r="GO108" s="1845"/>
      <c r="GP108" s="1845"/>
      <c r="GQ108" s="1845"/>
      <c r="GR108" s="1845"/>
      <c r="GS108" s="1845"/>
      <c r="GT108" s="1845"/>
      <c r="GW108" s="1845"/>
      <c r="GX108" s="1834"/>
      <c r="GY108" s="1845"/>
      <c r="HN108" s="1845" t="s">
        <v>6253</v>
      </c>
    </row>
    <row r="109" spans="1:222" s="1469" customFormat="1" ht="34.5" x14ac:dyDescent="0.25">
      <c r="A109" s="1927" t="s">
        <v>640</v>
      </c>
      <c r="B109" s="1928" t="s">
        <v>6254</v>
      </c>
      <c r="C109" s="2855" t="s">
        <v>6255</v>
      </c>
      <c r="D109" s="2855"/>
      <c r="E109" s="2855"/>
      <c r="F109" s="2855"/>
      <c r="G109" s="2855"/>
      <c r="H109" s="1929" t="s">
        <v>2495</v>
      </c>
      <c r="I109" s="1930">
        <v>7.98</v>
      </c>
      <c r="J109" s="1931">
        <v>1</v>
      </c>
      <c r="K109" s="1963">
        <v>7.98</v>
      </c>
      <c r="L109" s="1933"/>
      <c r="M109" s="1930"/>
      <c r="N109" s="1934"/>
      <c r="O109" s="1930"/>
      <c r="P109" s="1935"/>
      <c r="GO109" s="1845"/>
      <c r="GP109" s="1845" t="s">
        <v>6255</v>
      </c>
      <c r="GQ109" s="1845" t="s">
        <v>578</v>
      </c>
      <c r="GR109" s="1845" t="s">
        <v>578</v>
      </c>
      <c r="GS109" s="1845" t="s">
        <v>578</v>
      </c>
      <c r="GT109" s="1845" t="s">
        <v>578</v>
      </c>
      <c r="GW109" s="1845"/>
      <c r="GX109" s="1834"/>
      <c r="GY109" s="1845"/>
      <c r="HN109" s="1845"/>
    </row>
    <row r="110" spans="1:222" s="1469" customFormat="1" ht="15" x14ac:dyDescent="0.25">
      <c r="A110" s="1936"/>
      <c r="B110" s="1937"/>
      <c r="C110" s="2856" t="s">
        <v>6256</v>
      </c>
      <c r="D110" s="2856"/>
      <c r="E110" s="2856"/>
      <c r="F110" s="2856"/>
      <c r="G110" s="2856"/>
      <c r="H110" s="2856"/>
      <c r="I110" s="2856"/>
      <c r="J110" s="2856"/>
      <c r="K110" s="2856"/>
      <c r="L110" s="2856"/>
      <c r="M110" s="2856"/>
      <c r="N110" s="2856"/>
      <c r="O110" s="2856"/>
      <c r="P110" s="2857"/>
      <c r="GO110" s="1845"/>
      <c r="GP110" s="1845"/>
      <c r="GQ110" s="1845"/>
      <c r="GR110" s="1845"/>
      <c r="GS110" s="1845"/>
      <c r="GT110" s="1845"/>
      <c r="GU110" s="1428" t="s">
        <v>6256</v>
      </c>
      <c r="GW110" s="1845"/>
      <c r="GX110" s="1834"/>
      <c r="GY110" s="1845"/>
      <c r="HN110" s="1845"/>
    </row>
    <row r="111" spans="1:222" s="1469" customFormat="1" ht="22.5" x14ac:dyDescent="0.25">
      <c r="A111" s="1938"/>
      <c r="B111" s="1939" t="s">
        <v>6220</v>
      </c>
      <c r="C111" s="2848" t="s">
        <v>6221</v>
      </c>
      <c r="D111" s="2848"/>
      <c r="E111" s="2848"/>
      <c r="F111" s="2848"/>
      <c r="G111" s="2848"/>
      <c r="H111" s="2848"/>
      <c r="I111" s="2848"/>
      <c r="J111" s="2848"/>
      <c r="K111" s="2848"/>
      <c r="L111" s="2848"/>
      <c r="M111" s="2848"/>
      <c r="N111" s="2848"/>
      <c r="O111" s="2848"/>
      <c r="P111" s="2849"/>
      <c r="GO111" s="1845"/>
      <c r="GP111" s="1845"/>
      <c r="GQ111" s="1845"/>
      <c r="GR111" s="1845"/>
      <c r="GS111" s="1845"/>
      <c r="GT111" s="1845"/>
      <c r="GV111" s="1428" t="s">
        <v>6221</v>
      </c>
      <c r="GW111" s="1845"/>
      <c r="GX111" s="1834"/>
      <c r="GY111" s="1845"/>
      <c r="HN111" s="1845"/>
    </row>
    <row r="112" spans="1:222" s="1469" customFormat="1" ht="15" x14ac:dyDescent="0.25">
      <c r="A112" s="1940"/>
      <c r="B112" s="1939"/>
      <c r="C112" s="2850" t="s">
        <v>854</v>
      </c>
      <c r="D112" s="2850"/>
      <c r="E112" s="2850"/>
      <c r="F112" s="2850"/>
      <c r="G112" s="2850"/>
      <c r="H112" s="1929"/>
      <c r="I112" s="1930"/>
      <c r="J112" s="1930"/>
      <c r="K112" s="1930"/>
      <c r="L112" s="1933"/>
      <c r="M112" s="1930"/>
      <c r="N112" s="1941"/>
      <c r="O112" s="1930"/>
      <c r="P112" s="1942">
        <v>600797.9</v>
      </c>
      <c r="Q112" s="1943"/>
      <c r="R112" s="1943"/>
      <c r="GO112" s="1845"/>
      <c r="GP112" s="1845"/>
      <c r="GQ112" s="1845"/>
      <c r="GR112" s="1845"/>
      <c r="GS112" s="1845"/>
      <c r="GT112" s="1845"/>
      <c r="GW112" s="1845" t="s">
        <v>854</v>
      </c>
      <c r="GX112" s="1834"/>
      <c r="GY112" s="1845"/>
      <c r="HN112" s="1845"/>
    </row>
    <row r="113" spans="1:222" s="1469" customFormat="1" ht="15" x14ac:dyDescent="0.25">
      <c r="A113" s="1944"/>
      <c r="B113" s="1945"/>
      <c r="C113" s="2828" t="s">
        <v>855</v>
      </c>
      <c r="D113" s="2828"/>
      <c r="E113" s="2828"/>
      <c r="F113" s="2828"/>
      <c r="G113" s="2828"/>
      <c r="H113" s="1946"/>
      <c r="I113" s="1815"/>
      <c r="J113" s="1815"/>
      <c r="K113" s="1815"/>
      <c r="L113" s="1947"/>
      <c r="M113" s="1815"/>
      <c r="N113" s="1947"/>
      <c r="O113" s="1815"/>
      <c r="P113" s="1948">
        <v>201356.45</v>
      </c>
      <c r="GO113" s="1845"/>
      <c r="GP113" s="1845"/>
      <c r="GQ113" s="1845"/>
      <c r="GR113" s="1845"/>
      <c r="GS113" s="1845"/>
      <c r="GT113" s="1845"/>
      <c r="GW113" s="1845"/>
      <c r="GX113" s="1834" t="s">
        <v>855</v>
      </c>
      <c r="GY113" s="1845"/>
      <c r="HN113" s="1845"/>
    </row>
    <row r="114" spans="1:222" s="1469" customFormat="1" ht="23.25" x14ac:dyDescent="0.25">
      <c r="A114" s="1944"/>
      <c r="B114" s="1945" t="s">
        <v>2496</v>
      </c>
      <c r="C114" s="2828" t="s">
        <v>2497</v>
      </c>
      <c r="D114" s="2828"/>
      <c r="E114" s="2828"/>
      <c r="F114" s="2828"/>
      <c r="G114" s="2828"/>
      <c r="H114" s="1946" t="s">
        <v>624</v>
      </c>
      <c r="I114" s="1949">
        <v>92</v>
      </c>
      <c r="J114" s="1815"/>
      <c r="K114" s="1949">
        <v>92</v>
      </c>
      <c r="L114" s="1947"/>
      <c r="M114" s="1815"/>
      <c r="N114" s="1947"/>
      <c r="O114" s="1815"/>
      <c r="P114" s="1948">
        <v>185247.93</v>
      </c>
      <c r="GO114" s="1845"/>
      <c r="GP114" s="1845"/>
      <c r="GQ114" s="1845"/>
      <c r="GR114" s="1845"/>
      <c r="GS114" s="1845"/>
      <c r="GT114" s="1845"/>
      <c r="GW114" s="1845"/>
      <c r="GX114" s="1834" t="s">
        <v>2497</v>
      </c>
      <c r="GY114" s="1845"/>
      <c r="HN114" s="1845"/>
    </row>
    <row r="115" spans="1:222" s="1469" customFormat="1" ht="23.25" x14ac:dyDescent="0.25">
      <c r="A115" s="1944"/>
      <c r="B115" s="1945" t="s">
        <v>2498</v>
      </c>
      <c r="C115" s="2828" t="s">
        <v>2499</v>
      </c>
      <c r="D115" s="2828"/>
      <c r="E115" s="2828"/>
      <c r="F115" s="2828"/>
      <c r="G115" s="2828"/>
      <c r="H115" s="1946" t="s">
        <v>624</v>
      </c>
      <c r="I115" s="1949">
        <v>46</v>
      </c>
      <c r="J115" s="1815"/>
      <c r="K115" s="1949">
        <v>46</v>
      </c>
      <c r="L115" s="1947"/>
      <c r="M115" s="1815"/>
      <c r="N115" s="1947"/>
      <c r="O115" s="1815"/>
      <c r="P115" s="1948">
        <v>92623.97</v>
      </c>
      <c r="GO115" s="1845"/>
      <c r="GP115" s="1845"/>
      <c r="GQ115" s="1845"/>
      <c r="GR115" s="1845"/>
      <c r="GS115" s="1845"/>
      <c r="GT115" s="1845"/>
      <c r="GW115" s="1845"/>
      <c r="GX115" s="1834" t="s">
        <v>2499</v>
      </c>
      <c r="GY115" s="1845"/>
      <c r="HN115" s="1845"/>
    </row>
    <row r="116" spans="1:222" s="1469" customFormat="1" ht="15" x14ac:dyDescent="0.25">
      <c r="A116" s="1950"/>
      <c r="B116" s="1951"/>
      <c r="C116" s="2850" t="s">
        <v>860</v>
      </c>
      <c r="D116" s="2850"/>
      <c r="E116" s="2850"/>
      <c r="F116" s="2850"/>
      <c r="G116" s="2850"/>
      <c r="H116" s="1929"/>
      <c r="I116" s="1930"/>
      <c r="J116" s="1930"/>
      <c r="K116" s="1930"/>
      <c r="L116" s="1933"/>
      <c r="M116" s="1930"/>
      <c r="N116" s="1941">
        <v>110109</v>
      </c>
      <c r="O116" s="1930"/>
      <c r="P116" s="1942">
        <v>878669.8</v>
      </c>
      <c r="GO116" s="1845"/>
      <c r="GP116" s="1845"/>
      <c r="GQ116" s="1845"/>
      <c r="GR116" s="1845"/>
      <c r="GS116" s="1845"/>
      <c r="GT116" s="1845"/>
      <c r="GW116" s="1845"/>
      <c r="GX116" s="1834"/>
      <c r="GY116" s="1845" t="s">
        <v>860</v>
      </c>
      <c r="HN116" s="1845"/>
    </row>
    <row r="117" spans="1:222" s="1469" customFormat="1" ht="0.75" customHeight="1" x14ac:dyDescent="0.25">
      <c r="A117" s="1952"/>
      <c r="B117" s="1953"/>
      <c r="C117" s="1953"/>
      <c r="D117" s="1953"/>
      <c r="E117" s="1953"/>
      <c r="F117" s="1953"/>
      <c r="G117" s="1953"/>
      <c r="H117" s="1954"/>
      <c r="I117" s="1955"/>
      <c r="J117" s="1955"/>
      <c r="K117" s="1955"/>
      <c r="L117" s="1956"/>
      <c r="M117" s="1955"/>
      <c r="N117" s="1956"/>
      <c r="O117" s="1955"/>
      <c r="P117" s="1957"/>
      <c r="GO117" s="1845"/>
      <c r="GP117" s="1845"/>
      <c r="GQ117" s="1845"/>
      <c r="GR117" s="1845"/>
      <c r="GS117" s="1845"/>
      <c r="GT117" s="1845"/>
      <c r="GW117" s="1845"/>
      <c r="GX117" s="1834"/>
      <c r="GY117" s="1845"/>
      <c r="HN117" s="1845"/>
    </row>
    <row r="118" spans="1:222" s="1469" customFormat="1" ht="45.75" x14ac:dyDescent="0.25">
      <c r="A118" s="1927" t="s">
        <v>641</v>
      </c>
      <c r="B118" s="1928" t="s">
        <v>6232</v>
      </c>
      <c r="C118" s="2855" t="s">
        <v>6233</v>
      </c>
      <c r="D118" s="2855"/>
      <c r="E118" s="2855"/>
      <c r="F118" s="2855"/>
      <c r="G118" s="2855"/>
      <c r="H118" s="1929" t="s">
        <v>789</v>
      </c>
      <c r="I118" s="1930">
        <v>15568.182629999999</v>
      </c>
      <c r="J118" s="1931">
        <v>1</v>
      </c>
      <c r="K118" s="1959">
        <v>15568.182629999999</v>
      </c>
      <c r="L118" s="1933"/>
      <c r="M118" s="1930"/>
      <c r="N118" s="1960">
        <v>77.69</v>
      </c>
      <c r="O118" s="1930"/>
      <c r="P118" s="1942">
        <v>1209492.1100000001</v>
      </c>
      <c r="GO118" s="1845"/>
      <c r="GP118" s="1845" t="s">
        <v>6233</v>
      </c>
      <c r="GQ118" s="1845" t="s">
        <v>578</v>
      </c>
      <c r="GR118" s="1845" t="s">
        <v>578</v>
      </c>
      <c r="GS118" s="1845" t="s">
        <v>578</v>
      </c>
      <c r="GT118" s="1845" t="s">
        <v>578</v>
      </c>
      <c r="GW118" s="1845"/>
      <c r="GX118" s="1834"/>
      <c r="GY118" s="1845"/>
      <c r="HN118" s="1845"/>
    </row>
    <row r="119" spans="1:222" s="1469" customFormat="1" ht="15" x14ac:dyDescent="0.25">
      <c r="A119" s="1936"/>
      <c r="B119" s="1937"/>
      <c r="C119" s="2856" t="s">
        <v>6257</v>
      </c>
      <c r="D119" s="2856"/>
      <c r="E119" s="2856"/>
      <c r="F119" s="2856"/>
      <c r="G119" s="2856"/>
      <c r="H119" s="2856"/>
      <c r="I119" s="2856"/>
      <c r="J119" s="2856"/>
      <c r="K119" s="2856"/>
      <c r="L119" s="2856"/>
      <c r="M119" s="2856"/>
      <c r="N119" s="2856"/>
      <c r="O119" s="2856"/>
      <c r="P119" s="2857"/>
      <c r="GO119" s="1845"/>
      <c r="GP119" s="1845"/>
      <c r="GQ119" s="1845"/>
      <c r="GR119" s="1845"/>
      <c r="GS119" s="1845"/>
      <c r="GT119" s="1845"/>
      <c r="GU119" s="1428" t="s">
        <v>6257</v>
      </c>
      <c r="GW119" s="1845"/>
      <c r="GX119" s="1834"/>
      <c r="GY119" s="1845"/>
      <c r="HN119" s="1845"/>
    </row>
    <row r="120" spans="1:222" s="1469" customFormat="1" ht="15" x14ac:dyDescent="0.25">
      <c r="A120" s="1950"/>
      <c r="B120" s="1951"/>
      <c r="C120" s="2850" t="s">
        <v>860</v>
      </c>
      <c r="D120" s="2850"/>
      <c r="E120" s="2850"/>
      <c r="F120" s="2850"/>
      <c r="G120" s="2850"/>
      <c r="H120" s="1929"/>
      <c r="I120" s="1930"/>
      <c r="J120" s="1930"/>
      <c r="K120" s="1930"/>
      <c r="L120" s="1933"/>
      <c r="M120" s="1930"/>
      <c r="N120" s="1933"/>
      <c r="O120" s="1930"/>
      <c r="P120" s="1942">
        <v>1209492.1100000001</v>
      </c>
      <c r="GO120" s="1845"/>
      <c r="GP120" s="1845"/>
      <c r="GQ120" s="1845"/>
      <c r="GR120" s="1845"/>
      <c r="GS120" s="1845"/>
      <c r="GT120" s="1845"/>
      <c r="GW120" s="1845"/>
      <c r="GX120" s="1834"/>
      <c r="GY120" s="1845" t="s">
        <v>860</v>
      </c>
      <c r="HN120" s="1845"/>
    </row>
    <row r="121" spans="1:222" s="1469" customFormat="1" ht="0.75" customHeight="1" x14ac:dyDescent="0.25">
      <c r="A121" s="1952"/>
      <c r="B121" s="1953"/>
      <c r="C121" s="1953"/>
      <c r="D121" s="1953"/>
      <c r="E121" s="1953"/>
      <c r="F121" s="1953"/>
      <c r="G121" s="1953"/>
      <c r="H121" s="1954"/>
      <c r="I121" s="1955"/>
      <c r="J121" s="1955"/>
      <c r="K121" s="1955"/>
      <c r="L121" s="1956"/>
      <c r="M121" s="1955"/>
      <c r="N121" s="1956"/>
      <c r="O121" s="1955"/>
      <c r="P121" s="1957"/>
      <c r="GO121" s="1845"/>
      <c r="GP121" s="1845"/>
      <c r="GQ121" s="1845"/>
      <c r="GR121" s="1845"/>
      <c r="GS121" s="1845"/>
      <c r="GT121" s="1845"/>
      <c r="GW121" s="1845"/>
      <c r="GX121" s="1834"/>
      <c r="GY121" s="1845"/>
      <c r="HN121" s="1845"/>
    </row>
    <row r="122" spans="1:222" s="1469" customFormat="1" ht="34.5" x14ac:dyDescent="0.25">
      <c r="A122" s="1927" t="s">
        <v>642</v>
      </c>
      <c r="B122" s="1928" t="s">
        <v>6258</v>
      </c>
      <c r="C122" s="2855" t="s">
        <v>6259</v>
      </c>
      <c r="D122" s="2855"/>
      <c r="E122" s="2855"/>
      <c r="F122" s="2855"/>
      <c r="G122" s="2855"/>
      <c r="H122" s="1929" t="s">
        <v>2495</v>
      </c>
      <c r="I122" s="1930">
        <v>13.382999999999999</v>
      </c>
      <c r="J122" s="1931">
        <v>1</v>
      </c>
      <c r="K122" s="1964">
        <v>13.382999999999999</v>
      </c>
      <c r="L122" s="1933"/>
      <c r="M122" s="1930"/>
      <c r="N122" s="1934"/>
      <c r="O122" s="1930"/>
      <c r="P122" s="1935"/>
      <c r="GO122" s="1845"/>
      <c r="GP122" s="1845" t="s">
        <v>6259</v>
      </c>
      <c r="GQ122" s="1845" t="s">
        <v>578</v>
      </c>
      <c r="GR122" s="1845" t="s">
        <v>578</v>
      </c>
      <c r="GS122" s="1845" t="s">
        <v>578</v>
      </c>
      <c r="GT122" s="1845" t="s">
        <v>578</v>
      </c>
      <c r="GW122" s="1845"/>
      <c r="GX122" s="1834"/>
      <c r="GY122" s="1845"/>
      <c r="HN122" s="1845"/>
    </row>
    <row r="123" spans="1:222" s="1469" customFormat="1" ht="15" x14ac:dyDescent="0.25">
      <c r="A123" s="1936"/>
      <c r="B123" s="1937"/>
      <c r="C123" s="2856" t="s">
        <v>6260</v>
      </c>
      <c r="D123" s="2856"/>
      <c r="E123" s="2856"/>
      <c r="F123" s="2856"/>
      <c r="G123" s="2856"/>
      <c r="H123" s="2856"/>
      <c r="I123" s="2856"/>
      <c r="J123" s="2856"/>
      <c r="K123" s="2856"/>
      <c r="L123" s="2856"/>
      <c r="M123" s="2856"/>
      <c r="N123" s="2856"/>
      <c r="O123" s="2856"/>
      <c r="P123" s="2857"/>
      <c r="GO123" s="1845"/>
      <c r="GP123" s="1845"/>
      <c r="GQ123" s="1845"/>
      <c r="GR123" s="1845"/>
      <c r="GS123" s="1845"/>
      <c r="GT123" s="1845"/>
      <c r="GU123" s="1428" t="s">
        <v>6260</v>
      </c>
      <c r="GW123" s="1845"/>
      <c r="GX123" s="1834"/>
      <c r="GY123" s="1845"/>
      <c r="HN123" s="1845"/>
    </row>
    <row r="124" spans="1:222" s="1469" customFormat="1" ht="22.5" x14ac:dyDescent="0.25">
      <c r="A124" s="1938"/>
      <c r="B124" s="1939" t="s">
        <v>6220</v>
      </c>
      <c r="C124" s="2848" t="s">
        <v>6221</v>
      </c>
      <c r="D124" s="2848"/>
      <c r="E124" s="2848"/>
      <c r="F124" s="2848"/>
      <c r="G124" s="2848"/>
      <c r="H124" s="2848"/>
      <c r="I124" s="2848"/>
      <c r="J124" s="2848"/>
      <c r="K124" s="2848"/>
      <c r="L124" s="2848"/>
      <c r="M124" s="2848"/>
      <c r="N124" s="2848"/>
      <c r="O124" s="2848"/>
      <c r="P124" s="2849"/>
      <c r="GO124" s="1845"/>
      <c r="GP124" s="1845"/>
      <c r="GQ124" s="1845"/>
      <c r="GR124" s="1845"/>
      <c r="GS124" s="1845"/>
      <c r="GT124" s="1845"/>
      <c r="GV124" s="1428" t="s">
        <v>6221</v>
      </c>
      <c r="GW124" s="1845"/>
      <c r="GX124" s="1834"/>
      <c r="GY124" s="1845"/>
      <c r="HN124" s="1845"/>
    </row>
    <row r="125" spans="1:222" s="1469" customFormat="1" ht="15" x14ac:dyDescent="0.25">
      <c r="A125" s="1940"/>
      <c r="B125" s="1939"/>
      <c r="C125" s="2850" t="s">
        <v>854</v>
      </c>
      <c r="D125" s="2850"/>
      <c r="E125" s="2850"/>
      <c r="F125" s="2850"/>
      <c r="G125" s="2850"/>
      <c r="H125" s="1929"/>
      <c r="I125" s="1930"/>
      <c r="J125" s="1930"/>
      <c r="K125" s="1930"/>
      <c r="L125" s="1933"/>
      <c r="M125" s="1930"/>
      <c r="N125" s="1941"/>
      <c r="O125" s="1930"/>
      <c r="P125" s="1942">
        <v>100650.85</v>
      </c>
      <c r="Q125" s="1943"/>
      <c r="R125" s="1943"/>
      <c r="GO125" s="1845"/>
      <c r="GP125" s="1845"/>
      <c r="GQ125" s="1845"/>
      <c r="GR125" s="1845"/>
      <c r="GS125" s="1845"/>
      <c r="GT125" s="1845"/>
      <c r="GW125" s="1845" t="s">
        <v>854</v>
      </c>
      <c r="GX125" s="1834"/>
      <c r="GY125" s="1845"/>
      <c r="HN125" s="1845"/>
    </row>
    <row r="126" spans="1:222" s="1469" customFormat="1" ht="15" x14ac:dyDescent="0.25">
      <c r="A126" s="1944"/>
      <c r="B126" s="1945"/>
      <c r="C126" s="2828" t="s">
        <v>855</v>
      </c>
      <c r="D126" s="2828"/>
      <c r="E126" s="2828"/>
      <c r="F126" s="2828"/>
      <c r="G126" s="2828"/>
      <c r="H126" s="1946"/>
      <c r="I126" s="1815"/>
      <c r="J126" s="1815"/>
      <c r="K126" s="1815"/>
      <c r="L126" s="1947"/>
      <c r="M126" s="1815"/>
      <c r="N126" s="1947"/>
      <c r="O126" s="1815"/>
      <c r="P126" s="1948">
        <v>32246.83</v>
      </c>
      <c r="GO126" s="1845"/>
      <c r="GP126" s="1845"/>
      <c r="GQ126" s="1845"/>
      <c r="GR126" s="1845"/>
      <c r="GS126" s="1845"/>
      <c r="GT126" s="1845"/>
      <c r="GW126" s="1845"/>
      <c r="GX126" s="1834" t="s">
        <v>855</v>
      </c>
      <c r="GY126" s="1845"/>
      <c r="HN126" s="1845"/>
    </row>
    <row r="127" spans="1:222" s="1469" customFormat="1" ht="23.25" x14ac:dyDescent="0.25">
      <c r="A127" s="1944"/>
      <c r="B127" s="1945" t="s">
        <v>2496</v>
      </c>
      <c r="C127" s="2828" t="s">
        <v>2497</v>
      </c>
      <c r="D127" s="2828"/>
      <c r="E127" s="2828"/>
      <c r="F127" s="2828"/>
      <c r="G127" s="2828"/>
      <c r="H127" s="1946" t="s">
        <v>624</v>
      </c>
      <c r="I127" s="1949">
        <v>92</v>
      </c>
      <c r="J127" s="1815"/>
      <c r="K127" s="1949">
        <v>92</v>
      </c>
      <c r="L127" s="1947"/>
      <c r="M127" s="1815"/>
      <c r="N127" s="1947"/>
      <c r="O127" s="1815"/>
      <c r="P127" s="1948">
        <v>29667.08</v>
      </c>
      <c r="GO127" s="1845"/>
      <c r="GP127" s="1845"/>
      <c r="GQ127" s="1845"/>
      <c r="GR127" s="1845"/>
      <c r="GS127" s="1845"/>
      <c r="GT127" s="1845"/>
      <c r="GW127" s="1845"/>
      <c r="GX127" s="1834" t="s">
        <v>2497</v>
      </c>
      <c r="GY127" s="1845"/>
      <c r="HN127" s="1845"/>
    </row>
    <row r="128" spans="1:222" s="1469" customFormat="1" ht="23.25" x14ac:dyDescent="0.25">
      <c r="A128" s="1944"/>
      <c r="B128" s="1945" t="s">
        <v>2498</v>
      </c>
      <c r="C128" s="2828" t="s">
        <v>2499</v>
      </c>
      <c r="D128" s="2828"/>
      <c r="E128" s="2828"/>
      <c r="F128" s="2828"/>
      <c r="G128" s="2828"/>
      <c r="H128" s="1946" t="s">
        <v>624</v>
      </c>
      <c r="I128" s="1949">
        <v>46</v>
      </c>
      <c r="J128" s="1815"/>
      <c r="K128" s="1949">
        <v>46</v>
      </c>
      <c r="L128" s="1947"/>
      <c r="M128" s="1815"/>
      <c r="N128" s="1947"/>
      <c r="O128" s="1815"/>
      <c r="P128" s="1948">
        <v>14833.54</v>
      </c>
      <c r="GO128" s="1845"/>
      <c r="GP128" s="1845"/>
      <c r="GQ128" s="1845"/>
      <c r="GR128" s="1845"/>
      <c r="GS128" s="1845"/>
      <c r="GT128" s="1845"/>
      <c r="GW128" s="1845"/>
      <c r="GX128" s="1834" t="s">
        <v>2499</v>
      </c>
      <c r="GY128" s="1845"/>
      <c r="HN128" s="1845"/>
    </row>
    <row r="129" spans="1:224" s="1469" customFormat="1" ht="15" x14ac:dyDescent="0.25">
      <c r="A129" s="1950"/>
      <c r="B129" s="1951"/>
      <c r="C129" s="2850" t="s">
        <v>860</v>
      </c>
      <c r="D129" s="2850"/>
      <c r="E129" s="2850"/>
      <c r="F129" s="2850"/>
      <c r="G129" s="2850"/>
      <c r="H129" s="1929"/>
      <c r="I129" s="1930"/>
      <c r="J129" s="1930"/>
      <c r="K129" s="1930"/>
      <c r="L129" s="1933"/>
      <c r="M129" s="1930"/>
      <c r="N129" s="1941">
        <v>10845.96</v>
      </c>
      <c r="O129" s="1930"/>
      <c r="P129" s="1942">
        <v>145151.47</v>
      </c>
      <c r="GO129" s="1845"/>
      <c r="GP129" s="1845"/>
      <c r="GQ129" s="1845"/>
      <c r="GR129" s="1845"/>
      <c r="GS129" s="1845"/>
      <c r="GT129" s="1845"/>
      <c r="GW129" s="1845"/>
      <c r="GX129" s="1834"/>
      <c r="GY129" s="1845" t="s">
        <v>860</v>
      </c>
      <c r="HN129" s="1845"/>
    </row>
    <row r="130" spans="1:224" s="1469" customFormat="1" ht="0.75" customHeight="1" x14ac:dyDescent="0.25">
      <c r="A130" s="1952"/>
      <c r="B130" s="1953"/>
      <c r="C130" s="1953"/>
      <c r="D130" s="1953"/>
      <c r="E130" s="1953"/>
      <c r="F130" s="1953"/>
      <c r="G130" s="1953"/>
      <c r="H130" s="1954"/>
      <c r="I130" s="1955"/>
      <c r="J130" s="1955"/>
      <c r="K130" s="1955"/>
      <c r="L130" s="1956"/>
      <c r="M130" s="1955"/>
      <c r="N130" s="1956"/>
      <c r="O130" s="1955"/>
      <c r="P130" s="1957"/>
      <c r="GO130" s="1845"/>
      <c r="GP130" s="1845"/>
      <c r="GQ130" s="1845"/>
      <c r="GR130" s="1845"/>
      <c r="GS130" s="1845"/>
      <c r="GT130" s="1845"/>
      <c r="GW130" s="1845"/>
      <c r="GX130" s="1834"/>
      <c r="GY130" s="1845"/>
      <c r="HN130" s="1845"/>
    </row>
    <row r="131" spans="1:224" s="1469" customFormat="1" ht="23.25" x14ac:dyDescent="0.25">
      <c r="A131" s="1927" t="s">
        <v>643</v>
      </c>
      <c r="B131" s="1928" t="s">
        <v>6261</v>
      </c>
      <c r="C131" s="2855" t="s">
        <v>6262</v>
      </c>
      <c r="D131" s="2855"/>
      <c r="E131" s="2855"/>
      <c r="F131" s="2855"/>
      <c r="G131" s="2855"/>
      <c r="H131" s="1929" t="s">
        <v>2485</v>
      </c>
      <c r="I131" s="1930">
        <v>133.830004</v>
      </c>
      <c r="J131" s="1931">
        <v>1</v>
      </c>
      <c r="K131" s="1932">
        <v>133.830004</v>
      </c>
      <c r="L131" s="1933"/>
      <c r="M131" s="1930"/>
      <c r="N131" s="1934"/>
      <c r="O131" s="1930"/>
      <c r="P131" s="1935"/>
      <c r="GO131" s="1845"/>
      <c r="GP131" s="1845" t="s">
        <v>6262</v>
      </c>
      <c r="GQ131" s="1845" t="s">
        <v>578</v>
      </c>
      <c r="GR131" s="1845" t="s">
        <v>578</v>
      </c>
      <c r="GS131" s="1845" t="s">
        <v>578</v>
      </c>
      <c r="GT131" s="1845" t="s">
        <v>578</v>
      </c>
      <c r="GW131" s="1845"/>
      <c r="GX131" s="1834"/>
      <c r="GY131" s="1845"/>
      <c r="HN131" s="1845"/>
    </row>
    <row r="132" spans="1:224" s="1469" customFormat="1" ht="15" x14ac:dyDescent="0.25">
      <c r="A132" s="1936"/>
      <c r="B132" s="1937"/>
      <c r="C132" s="2856" t="s">
        <v>6263</v>
      </c>
      <c r="D132" s="2856"/>
      <c r="E132" s="2856"/>
      <c r="F132" s="2856"/>
      <c r="G132" s="2856"/>
      <c r="H132" s="2856"/>
      <c r="I132" s="2856"/>
      <c r="J132" s="2856"/>
      <c r="K132" s="2856"/>
      <c r="L132" s="2856"/>
      <c r="M132" s="2856"/>
      <c r="N132" s="2856"/>
      <c r="O132" s="2856"/>
      <c r="P132" s="2857"/>
      <c r="GO132" s="1845"/>
      <c r="GP132" s="1845"/>
      <c r="GQ132" s="1845"/>
      <c r="GR132" s="1845"/>
      <c r="GS132" s="1845"/>
      <c r="GT132" s="1845"/>
      <c r="GU132" s="1428" t="s">
        <v>6263</v>
      </c>
      <c r="GW132" s="1845"/>
      <c r="GX132" s="1834"/>
      <c r="GY132" s="1845"/>
      <c r="HN132" s="1845"/>
    </row>
    <row r="133" spans="1:224" s="1469" customFormat="1" ht="22.5" x14ac:dyDescent="0.25">
      <c r="A133" s="1938"/>
      <c r="B133" s="1939" t="s">
        <v>6220</v>
      </c>
      <c r="C133" s="2848" t="s">
        <v>6221</v>
      </c>
      <c r="D133" s="2848"/>
      <c r="E133" s="2848"/>
      <c r="F133" s="2848"/>
      <c r="G133" s="2848"/>
      <c r="H133" s="2848"/>
      <c r="I133" s="2848"/>
      <c r="J133" s="2848"/>
      <c r="K133" s="2848"/>
      <c r="L133" s="2848"/>
      <c r="M133" s="2848"/>
      <c r="N133" s="2848"/>
      <c r="O133" s="2848"/>
      <c r="P133" s="2849"/>
      <c r="GO133" s="1845"/>
      <c r="GP133" s="1845"/>
      <c r="GQ133" s="1845"/>
      <c r="GR133" s="1845"/>
      <c r="GS133" s="1845"/>
      <c r="GT133" s="1845"/>
      <c r="GV133" s="1428" t="s">
        <v>6221</v>
      </c>
      <c r="GW133" s="1845"/>
      <c r="GX133" s="1834"/>
      <c r="GY133" s="1845"/>
      <c r="HN133" s="1845"/>
    </row>
    <row r="134" spans="1:224" s="1469" customFormat="1" ht="15" x14ac:dyDescent="0.25">
      <c r="A134" s="1940"/>
      <c r="B134" s="1939"/>
      <c r="C134" s="2850" t="s">
        <v>854</v>
      </c>
      <c r="D134" s="2850"/>
      <c r="E134" s="2850"/>
      <c r="F134" s="2850"/>
      <c r="G134" s="2850"/>
      <c r="H134" s="1929"/>
      <c r="I134" s="1930"/>
      <c r="J134" s="1930"/>
      <c r="K134" s="1930"/>
      <c r="L134" s="1933"/>
      <c r="M134" s="1930"/>
      <c r="N134" s="1941"/>
      <c r="O134" s="1930"/>
      <c r="P134" s="1942">
        <v>1077732.6200000001</v>
      </c>
      <c r="Q134" s="1943"/>
      <c r="R134" s="1943"/>
      <c r="GO134" s="1845"/>
      <c r="GP134" s="1845"/>
      <c r="GQ134" s="1845"/>
      <c r="GR134" s="1845"/>
      <c r="GS134" s="1845"/>
      <c r="GT134" s="1845"/>
      <c r="GW134" s="1845" t="s">
        <v>854</v>
      </c>
      <c r="GX134" s="1834"/>
      <c r="GY134" s="1845"/>
      <c r="HN134" s="1845"/>
    </row>
    <row r="135" spans="1:224" s="1469" customFormat="1" ht="15" x14ac:dyDescent="0.25">
      <c r="A135" s="1944"/>
      <c r="B135" s="1945"/>
      <c r="C135" s="2828" t="s">
        <v>855</v>
      </c>
      <c r="D135" s="2828"/>
      <c r="E135" s="2828"/>
      <c r="F135" s="2828"/>
      <c r="G135" s="2828"/>
      <c r="H135" s="1946"/>
      <c r="I135" s="1815"/>
      <c r="J135" s="1815"/>
      <c r="K135" s="1815"/>
      <c r="L135" s="1947"/>
      <c r="M135" s="1815"/>
      <c r="N135" s="1947"/>
      <c r="O135" s="1815"/>
      <c r="P135" s="1948">
        <v>910075.96</v>
      </c>
      <c r="GO135" s="1845"/>
      <c r="GP135" s="1845"/>
      <c r="GQ135" s="1845"/>
      <c r="GR135" s="1845"/>
      <c r="GS135" s="1845"/>
      <c r="GT135" s="1845"/>
      <c r="GW135" s="1845"/>
      <c r="GX135" s="1834" t="s">
        <v>855</v>
      </c>
      <c r="GY135" s="1845"/>
      <c r="HN135" s="1845"/>
    </row>
    <row r="136" spans="1:224" s="1469" customFormat="1" ht="23.25" x14ac:dyDescent="0.25">
      <c r="A136" s="1944"/>
      <c r="B136" s="1945" t="s">
        <v>2496</v>
      </c>
      <c r="C136" s="2828" t="s">
        <v>2497</v>
      </c>
      <c r="D136" s="2828"/>
      <c r="E136" s="2828"/>
      <c r="F136" s="2828"/>
      <c r="G136" s="2828"/>
      <c r="H136" s="1946" t="s">
        <v>624</v>
      </c>
      <c r="I136" s="1949">
        <v>92</v>
      </c>
      <c r="J136" s="1815"/>
      <c r="K136" s="1949">
        <v>92</v>
      </c>
      <c r="L136" s="1947"/>
      <c r="M136" s="1815"/>
      <c r="N136" s="1947"/>
      <c r="O136" s="1815"/>
      <c r="P136" s="1948">
        <v>837269.88</v>
      </c>
      <c r="GO136" s="1845"/>
      <c r="GP136" s="1845"/>
      <c r="GQ136" s="1845"/>
      <c r="GR136" s="1845"/>
      <c r="GS136" s="1845"/>
      <c r="GT136" s="1845"/>
      <c r="GW136" s="1845"/>
      <c r="GX136" s="1834" t="s">
        <v>2497</v>
      </c>
      <c r="GY136" s="1845"/>
      <c r="HN136" s="1845"/>
    </row>
    <row r="137" spans="1:224" s="1469" customFormat="1" ht="23.25" x14ac:dyDescent="0.25">
      <c r="A137" s="1944"/>
      <c r="B137" s="1945" t="s">
        <v>2498</v>
      </c>
      <c r="C137" s="2828" t="s">
        <v>2499</v>
      </c>
      <c r="D137" s="2828"/>
      <c r="E137" s="2828"/>
      <c r="F137" s="2828"/>
      <c r="G137" s="2828"/>
      <c r="H137" s="1946" t="s">
        <v>624</v>
      </c>
      <c r="I137" s="1949">
        <v>46</v>
      </c>
      <c r="J137" s="1815"/>
      <c r="K137" s="1949">
        <v>46</v>
      </c>
      <c r="L137" s="1947"/>
      <c r="M137" s="1815"/>
      <c r="N137" s="1947"/>
      <c r="O137" s="1815"/>
      <c r="P137" s="1948">
        <v>418634.94</v>
      </c>
      <c r="GO137" s="1845"/>
      <c r="GP137" s="1845"/>
      <c r="GQ137" s="1845"/>
      <c r="GR137" s="1845"/>
      <c r="GS137" s="1845"/>
      <c r="GT137" s="1845"/>
      <c r="GW137" s="1845"/>
      <c r="GX137" s="1834" t="s">
        <v>2499</v>
      </c>
      <c r="GY137" s="1845"/>
      <c r="HN137" s="1845"/>
    </row>
    <row r="138" spans="1:224" s="1469" customFormat="1" ht="15" x14ac:dyDescent="0.25">
      <c r="A138" s="1950"/>
      <c r="B138" s="1951"/>
      <c r="C138" s="2850" t="s">
        <v>860</v>
      </c>
      <c r="D138" s="2850"/>
      <c r="E138" s="2850"/>
      <c r="F138" s="2850"/>
      <c r="G138" s="2850"/>
      <c r="H138" s="1929"/>
      <c r="I138" s="1930"/>
      <c r="J138" s="1930"/>
      <c r="K138" s="1930"/>
      <c r="L138" s="1933"/>
      <c r="M138" s="1930"/>
      <c r="N138" s="1941">
        <v>17437.330000000002</v>
      </c>
      <c r="O138" s="1930"/>
      <c r="P138" s="1942">
        <v>2333637.44</v>
      </c>
      <c r="GO138" s="1845"/>
      <c r="GP138" s="1845"/>
      <c r="GQ138" s="1845"/>
      <c r="GR138" s="1845"/>
      <c r="GS138" s="1845"/>
      <c r="GT138" s="1845"/>
      <c r="GW138" s="1845"/>
      <c r="GX138" s="1834"/>
      <c r="GY138" s="1845" t="s">
        <v>860</v>
      </c>
      <c r="HN138" s="1845"/>
    </row>
    <row r="139" spans="1:224" s="1469" customFormat="1" ht="0.75" customHeight="1" x14ac:dyDescent="0.25">
      <c r="A139" s="1952"/>
      <c r="B139" s="1953"/>
      <c r="C139" s="1953"/>
      <c r="D139" s="1953"/>
      <c r="E139" s="1953"/>
      <c r="F139" s="1953"/>
      <c r="G139" s="1953"/>
      <c r="H139" s="1954"/>
      <c r="I139" s="1955"/>
      <c r="J139" s="1955"/>
      <c r="K139" s="1955"/>
      <c r="L139" s="1956"/>
      <c r="M139" s="1955"/>
      <c r="N139" s="1956"/>
      <c r="O139" s="1955"/>
      <c r="P139" s="1957"/>
      <c r="GO139" s="1845"/>
      <c r="GP139" s="1845"/>
      <c r="GQ139" s="1845"/>
      <c r="GR139" s="1845"/>
      <c r="GS139" s="1845"/>
      <c r="GT139" s="1845"/>
      <c r="GW139" s="1845"/>
      <c r="GX139" s="1834"/>
      <c r="GY139" s="1845"/>
      <c r="HN139" s="1845"/>
    </row>
    <row r="140" spans="1:224" s="1469" customFormat="1" ht="1.5" customHeight="1" x14ac:dyDescent="0.25">
      <c r="A140" s="1952"/>
      <c r="B140" s="1965"/>
      <c r="C140" s="1965"/>
      <c r="D140" s="1965"/>
      <c r="E140" s="1965"/>
      <c r="F140" s="1955"/>
      <c r="G140" s="1955"/>
      <c r="H140" s="1955"/>
      <c r="I140" s="1955"/>
      <c r="J140" s="1956"/>
      <c r="K140" s="1955"/>
      <c r="L140" s="1956"/>
      <c r="M140" s="1966"/>
      <c r="N140" s="1956"/>
      <c r="O140" s="1967"/>
      <c r="P140" s="1968"/>
      <c r="Q140" s="1969"/>
      <c r="R140" s="1970"/>
      <c r="GO140" s="1845"/>
      <c r="GP140" s="1845"/>
      <c r="GQ140" s="1845"/>
      <c r="GR140" s="1845"/>
      <c r="GS140" s="1845"/>
      <c r="GT140" s="1845"/>
      <c r="GW140" s="1845"/>
      <c r="GX140" s="1834"/>
      <c r="GY140" s="1845"/>
      <c r="HN140" s="1845"/>
    </row>
    <row r="141" spans="1:224" s="1469" customFormat="1" ht="15" x14ac:dyDescent="0.25">
      <c r="A141" s="1940"/>
      <c r="B141" s="1971"/>
      <c r="C141" s="2858" t="s">
        <v>6264</v>
      </c>
      <c r="D141" s="2858"/>
      <c r="E141" s="2858"/>
      <c r="F141" s="2858"/>
      <c r="G141" s="2858"/>
      <c r="H141" s="2858"/>
      <c r="I141" s="2858"/>
      <c r="J141" s="2858"/>
      <c r="K141" s="2858"/>
      <c r="L141" s="2858"/>
      <c r="M141" s="2858"/>
      <c r="N141" s="2858"/>
      <c r="O141" s="2858"/>
      <c r="P141" s="1972"/>
      <c r="Q141" s="1969"/>
      <c r="R141" s="1970"/>
      <c r="GO141" s="1845"/>
      <c r="GP141" s="1845"/>
      <c r="GQ141" s="1845"/>
      <c r="GR141" s="1845"/>
      <c r="GS141" s="1845"/>
      <c r="GT141" s="1845"/>
      <c r="GW141" s="1845"/>
      <c r="GX141" s="1834"/>
      <c r="GY141" s="1845"/>
      <c r="HN141" s="1845"/>
      <c r="HO141" s="1845" t="s">
        <v>6264</v>
      </c>
    </row>
    <row r="142" spans="1:224" s="1469" customFormat="1" ht="15" x14ac:dyDescent="0.25">
      <c r="A142" s="1940"/>
      <c r="B142" s="1939"/>
      <c r="C142" s="2859" t="s">
        <v>910</v>
      </c>
      <c r="D142" s="2859"/>
      <c r="E142" s="2859"/>
      <c r="F142" s="2859"/>
      <c r="G142" s="2859"/>
      <c r="H142" s="2859"/>
      <c r="I142" s="2859"/>
      <c r="J142" s="2859"/>
      <c r="K142" s="2859"/>
      <c r="L142" s="2859"/>
      <c r="M142" s="2859"/>
      <c r="N142" s="2859"/>
      <c r="O142" s="2859"/>
      <c r="P142" s="1973">
        <v>14928456.34</v>
      </c>
      <c r="Q142" s="1969"/>
      <c r="R142" s="1970"/>
      <c r="GO142" s="1845"/>
      <c r="GP142" s="1845"/>
      <c r="GQ142" s="1845"/>
      <c r="GR142" s="1845"/>
      <c r="GS142" s="1845"/>
      <c r="GT142" s="1845"/>
      <c r="GW142" s="1845"/>
      <c r="GX142" s="1834"/>
      <c r="GY142" s="1845"/>
      <c r="HN142" s="1845"/>
      <c r="HO142" s="1845"/>
      <c r="HP142" s="1428" t="s">
        <v>910</v>
      </c>
    </row>
    <row r="143" spans="1:224" s="1469" customFormat="1" ht="15" x14ac:dyDescent="0.25">
      <c r="A143" s="1940"/>
      <c r="B143" s="1939"/>
      <c r="C143" s="2859" t="s">
        <v>879</v>
      </c>
      <c r="D143" s="2859"/>
      <c r="E143" s="2859"/>
      <c r="F143" s="2859"/>
      <c r="G143" s="2859"/>
      <c r="H143" s="2859"/>
      <c r="I143" s="2859"/>
      <c r="J143" s="2859"/>
      <c r="K143" s="2859"/>
      <c r="L143" s="2859"/>
      <c r="M143" s="2859"/>
      <c r="N143" s="2859"/>
      <c r="O143" s="2859"/>
      <c r="P143" s="1974"/>
      <c r="Q143" s="1969"/>
      <c r="R143" s="1970"/>
      <c r="GO143" s="1845"/>
      <c r="GP143" s="1845"/>
      <c r="GQ143" s="1845"/>
      <c r="GR143" s="1845"/>
      <c r="GS143" s="1845"/>
      <c r="GT143" s="1845"/>
      <c r="GW143" s="1845"/>
      <c r="GX143" s="1834"/>
      <c r="GY143" s="1845"/>
      <c r="HN143" s="1845"/>
      <c r="HO143" s="1845"/>
      <c r="HP143" s="1428" t="s">
        <v>879</v>
      </c>
    </row>
    <row r="144" spans="1:224" s="1469" customFormat="1" ht="15" x14ac:dyDescent="0.25">
      <c r="A144" s="1940"/>
      <c r="B144" s="1939"/>
      <c r="C144" s="2859" t="s">
        <v>880</v>
      </c>
      <c r="D144" s="2859"/>
      <c r="E144" s="2859"/>
      <c r="F144" s="2859"/>
      <c r="G144" s="2859"/>
      <c r="H144" s="2859"/>
      <c r="I144" s="2859"/>
      <c r="J144" s="2859"/>
      <c r="K144" s="2859"/>
      <c r="L144" s="2859"/>
      <c r="M144" s="2859"/>
      <c r="N144" s="2859"/>
      <c r="O144" s="2859"/>
      <c r="P144" s="1973">
        <v>1794454.03</v>
      </c>
      <c r="Q144" s="1969"/>
      <c r="R144" s="1970"/>
      <c r="GO144" s="1845"/>
      <c r="GP144" s="1845"/>
      <c r="GQ144" s="1845"/>
      <c r="GR144" s="1845"/>
      <c r="GS144" s="1845"/>
      <c r="GT144" s="1845"/>
      <c r="GW144" s="1845"/>
      <c r="GX144" s="1834"/>
      <c r="GY144" s="1845"/>
      <c r="HN144" s="1845"/>
      <c r="HO144" s="1845"/>
      <c r="HP144" s="1428" t="s">
        <v>880</v>
      </c>
    </row>
    <row r="145" spans="1:224" s="1469" customFormat="1" ht="15" x14ac:dyDescent="0.25">
      <c r="A145" s="1940"/>
      <c r="B145" s="1939"/>
      <c r="C145" s="2859" t="s">
        <v>881</v>
      </c>
      <c r="D145" s="2859"/>
      <c r="E145" s="2859"/>
      <c r="F145" s="2859"/>
      <c r="G145" s="2859"/>
      <c r="H145" s="2859"/>
      <c r="I145" s="2859"/>
      <c r="J145" s="2859"/>
      <c r="K145" s="2859"/>
      <c r="L145" s="2859"/>
      <c r="M145" s="2859"/>
      <c r="N145" s="2859"/>
      <c r="O145" s="2859"/>
      <c r="P145" s="1973">
        <v>1873015.89</v>
      </c>
      <c r="Q145" s="1969"/>
      <c r="R145" s="1970"/>
      <c r="GO145" s="1845"/>
      <c r="GP145" s="1845"/>
      <c r="GQ145" s="1845"/>
      <c r="GR145" s="1845"/>
      <c r="GS145" s="1845"/>
      <c r="GT145" s="1845"/>
      <c r="GW145" s="1845"/>
      <c r="GX145" s="1834"/>
      <c r="GY145" s="1845"/>
      <c r="HN145" s="1845"/>
      <c r="HO145" s="1845"/>
      <c r="HP145" s="1428" t="s">
        <v>881</v>
      </c>
    </row>
    <row r="146" spans="1:224" s="1469" customFormat="1" ht="15" x14ac:dyDescent="0.25">
      <c r="A146" s="1940"/>
      <c r="B146" s="1939"/>
      <c r="C146" s="2859" t="s">
        <v>882</v>
      </c>
      <c r="D146" s="2859"/>
      <c r="E146" s="2859"/>
      <c r="F146" s="2859"/>
      <c r="G146" s="2859"/>
      <c r="H146" s="2859"/>
      <c r="I146" s="2859"/>
      <c r="J146" s="2859"/>
      <c r="K146" s="2859"/>
      <c r="L146" s="2859"/>
      <c r="M146" s="2859"/>
      <c r="N146" s="2859"/>
      <c r="O146" s="2859"/>
      <c r="P146" s="1973">
        <v>1037192.15</v>
      </c>
      <c r="Q146" s="1969"/>
      <c r="R146" s="1970"/>
      <c r="GO146" s="1845"/>
      <c r="GP146" s="1845"/>
      <c r="GQ146" s="1845"/>
      <c r="GR146" s="1845"/>
      <c r="GS146" s="1845"/>
      <c r="GT146" s="1845"/>
      <c r="GW146" s="1845"/>
      <c r="GX146" s="1834"/>
      <c r="GY146" s="1845"/>
      <c r="HN146" s="1845"/>
      <c r="HO146" s="1845"/>
      <c r="HP146" s="1428" t="s">
        <v>882</v>
      </c>
    </row>
    <row r="147" spans="1:224" s="1469" customFormat="1" ht="15" x14ac:dyDescent="0.25">
      <c r="A147" s="1940"/>
      <c r="B147" s="1939"/>
      <c r="C147" s="2859" t="s">
        <v>883</v>
      </c>
      <c r="D147" s="2859"/>
      <c r="E147" s="2859"/>
      <c r="F147" s="2859"/>
      <c r="G147" s="2859"/>
      <c r="H147" s="2859"/>
      <c r="I147" s="2859"/>
      <c r="J147" s="2859"/>
      <c r="K147" s="2859"/>
      <c r="L147" s="2859"/>
      <c r="M147" s="2859"/>
      <c r="N147" s="2859"/>
      <c r="O147" s="2859"/>
      <c r="P147" s="1973">
        <v>7105701.4000000004</v>
      </c>
      <c r="Q147" s="1969"/>
      <c r="R147" s="1970"/>
      <c r="GO147" s="1845"/>
      <c r="GP147" s="1845"/>
      <c r="GQ147" s="1845"/>
      <c r="GR147" s="1845"/>
      <c r="GS147" s="1845"/>
      <c r="GT147" s="1845"/>
      <c r="GW147" s="1845"/>
      <c r="GX147" s="1834"/>
      <c r="GY147" s="1845"/>
      <c r="HN147" s="1845"/>
      <c r="HO147" s="1845"/>
      <c r="HP147" s="1428" t="s">
        <v>883</v>
      </c>
    </row>
    <row r="148" spans="1:224" s="1469" customFormat="1" ht="15" x14ac:dyDescent="0.25">
      <c r="A148" s="1940"/>
      <c r="B148" s="1939"/>
      <c r="C148" s="2859" t="s">
        <v>884</v>
      </c>
      <c r="D148" s="2859"/>
      <c r="E148" s="2859"/>
      <c r="F148" s="2859"/>
      <c r="G148" s="2859"/>
      <c r="H148" s="2859"/>
      <c r="I148" s="2859"/>
      <c r="J148" s="2859"/>
      <c r="K148" s="2859"/>
      <c r="L148" s="2859"/>
      <c r="M148" s="2859"/>
      <c r="N148" s="2859"/>
      <c r="O148" s="2859"/>
      <c r="P148" s="1973">
        <v>3118092.87</v>
      </c>
      <c r="Q148" s="1969"/>
      <c r="R148" s="1970"/>
      <c r="GO148" s="1845"/>
      <c r="GP148" s="1845"/>
      <c r="GQ148" s="1845"/>
      <c r="GR148" s="1845"/>
      <c r="GS148" s="1845"/>
      <c r="GT148" s="1845"/>
      <c r="GW148" s="1845"/>
      <c r="GX148" s="1834"/>
      <c r="GY148" s="1845"/>
      <c r="HN148" s="1845"/>
      <c r="HO148" s="1845"/>
      <c r="HP148" s="1428" t="s">
        <v>884</v>
      </c>
    </row>
    <row r="149" spans="1:224" s="1469" customFormat="1" ht="15" x14ac:dyDescent="0.25">
      <c r="A149" s="1940"/>
      <c r="B149" s="1939"/>
      <c r="C149" s="2859" t="s">
        <v>885</v>
      </c>
      <c r="D149" s="2859"/>
      <c r="E149" s="2859"/>
      <c r="F149" s="2859"/>
      <c r="G149" s="2859"/>
      <c r="H149" s="2859"/>
      <c r="I149" s="2859"/>
      <c r="J149" s="2859"/>
      <c r="K149" s="2859"/>
      <c r="L149" s="2859"/>
      <c r="M149" s="2859"/>
      <c r="N149" s="2859"/>
      <c r="O149" s="2859"/>
      <c r="P149" s="1973">
        <v>18991208.649999999</v>
      </c>
      <c r="Q149" s="1969"/>
      <c r="R149" s="1970"/>
      <c r="GO149" s="1845"/>
      <c r="GP149" s="1845"/>
      <c r="GQ149" s="1845"/>
      <c r="GR149" s="1845"/>
      <c r="GS149" s="1845"/>
      <c r="GT149" s="1845"/>
      <c r="GW149" s="1845"/>
      <c r="GX149" s="1834"/>
      <c r="GY149" s="1845"/>
      <c r="HN149" s="1845"/>
      <c r="HO149" s="1845"/>
      <c r="HP149" s="1428" t="s">
        <v>885</v>
      </c>
    </row>
    <row r="150" spans="1:224" s="1469" customFormat="1" ht="15" x14ac:dyDescent="0.25">
      <c r="A150" s="1940"/>
      <c r="B150" s="1939"/>
      <c r="C150" s="2859" t="s">
        <v>886</v>
      </c>
      <c r="D150" s="2859"/>
      <c r="E150" s="2859"/>
      <c r="F150" s="2859"/>
      <c r="G150" s="2859"/>
      <c r="H150" s="2859"/>
      <c r="I150" s="2859"/>
      <c r="J150" s="2859"/>
      <c r="K150" s="2859"/>
      <c r="L150" s="2859"/>
      <c r="M150" s="2859"/>
      <c r="N150" s="2859"/>
      <c r="O150" s="2859"/>
      <c r="P150" s="1973">
        <v>15873115.779999999</v>
      </c>
      <c r="Q150" s="1969"/>
      <c r="R150" s="1970"/>
      <c r="GO150" s="1845"/>
      <c r="GP150" s="1845"/>
      <c r="GQ150" s="1845"/>
      <c r="GR150" s="1845"/>
      <c r="GS150" s="1845"/>
      <c r="GT150" s="1845"/>
      <c r="GW150" s="1845"/>
      <c r="GX150" s="1834"/>
      <c r="GY150" s="1845"/>
      <c r="HN150" s="1845"/>
      <c r="HO150" s="1845"/>
      <c r="HP150" s="1428" t="s">
        <v>886</v>
      </c>
    </row>
    <row r="151" spans="1:224" s="1469" customFormat="1" ht="15" x14ac:dyDescent="0.25">
      <c r="A151" s="1940"/>
      <c r="B151" s="1939"/>
      <c r="C151" s="2859" t="s">
        <v>887</v>
      </c>
      <c r="D151" s="2859"/>
      <c r="E151" s="2859"/>
      <c r="F151" s="2859"/>
      <c r="G151" s="2859"/>
      <c r="H151" s="2859"/>
      <c r="I151" s="2859"/>
      <c r="J151" s="2859"/>
      <c r="K151" s="2859"/>
      <c r="L151" s="2859"/>
      <c r="M151" s="2859"/>
      <c r="N151" s="2859"/>
      <c r="O151" s="2859"/>
      <c r="P151" s="1974"/>
      <c r="Q151" s="1969"/>
      <c r="R151" s="1970"/>
      <c r="GO151" s="1845"/>
      <c r="GP151" s="1845"/>
      <c r="GQ151" s="1845"/>
      <c r="GR151" s="1845"/>
      <c r="GS151" s="1845"/>
      <c r="GT151" s="1845"/>
      <c r="GW151" s="1845"/>
      <c r="GX151" s="1834"/>
      <c r="GY151" s="1845"/>
      <c r="HN151" s="1845"/>
      <c r="HO151" s="1845"/>
      <c r="HP151" s="1428" t="s">
        <v>887</v>
      </c>
    </row>
    <row r="152" spans="1:224" s="1469" customFormat="1" ht="15" x14ac:dyDescent="0.25">
      <c r="A152" s="1940"/>
      <c r="B152" s="1939"/>
      <c r="C152" s="2859" t="s">
        <v>888</v>
      </c>
      <c r="D152" s="2859"/>
      <c r="E152" s="2859"/>
      <c r="F152" s="2859"/>
      <c r="G152" s="2859"/>
      <c r="H152" s="2859"/>
      <c r="I152" s="2859"/>
      <c r="J152" s="2859"/>
      <c r="K152" s="2859"/>
      <c r="L152" s="2859"/>
      <c r="M152" s="2859"/>
      <c r="N152" s="2859"/>
      <c r="O152" s="2859"/>
      <c r="P152" s="1973">
        <v>1794454.03</v>
      </c>
      <c r="Q152" s="1969"/>
      <c r="R152" s="1970"/>
      <c r="GO152" s="1845"/>
      <c r="GP152" s="1845"/>
      <c r="GQ152" s="1845"/>
      <c r="GR152" s="1845"/>
      <c r="GS152" s="1845"/>
      <c r="GT152" s="1845"/>
      <c r="GW152" s="1845"/>
      <c r="GX152" s="1834"/>
      <c r="GY152" s="1845"/>
      <c r="HN152" s="1845"/>
      <c r="HO152" s="1845"/>
      <c r="HP152" s="1428" t="s">
        <v>888</v>
      </c>
    </row>
    <row r="153" spans="1:224" s="1469" customFormat="1" ht="15" x14ac:dyDescent="0.25">
      <c r="A153" s="1940"/>
      <c r="B153" s="1939"/>
      <c r="C153" s="2859" t="s">
        <v>889</v>
      </c>
      <c r="D153" s="2859"/>
      <c r="E153" s="2859"/>
      <c r="F153" s="2859"/>
      <c r="G153" s="2859"/>
      <c r="H153" s="2859"/>
      <c r="I153" s="2859"/>
      <c r="J153" s="2859"/>
      <c r="K153" s="2859"/>
      <c r="L153" s="2859"/>
      <c r="M153" s="2859"/>
      <c r="N153" s="2859"/>
      <c r="O153" s="2859"/>
      <c r="P153" s="1973">
        <v>1873015.89</v>
      </c>
      <c r="Q153" s="1969"/>
      <c r="R153" s="1970"/>
      <c r="GO153" s="1845"/>
      <c r="GP153" s="1845"/>
      <c r="GQ153" s="1845"/>
      <c r="GR153" s="1845"/>
      <c r="GS153" s="1845"/>
      <c r="GT153" s="1845"/>
      <c r="GW153" s="1845"/>
      <c r="GX153" s="1834"/>
      <c r="GY153" s="1845"/>
      <c r="HN153" s="1845"/>
      <c r="HO153" s="1845"/>
      <c r="HP153" s="1428" t="s">
        <v>889</v>
      </c>
    </row>
    <row r="154" spans="1:224" s="1469" customFormat="1" ht="15" x14ac:dyDescent="0.25">
      <c r="A154" s="1940"/>
      <c r="B154" s="1939"/>
      <c r="C154" s="2859" t="s">
        <v>890</v>
      </c>
      <c r="D154" s="2859"/>
      <c r="E154" s="2859"/>
      <c r="F154" s="2859"/>
      <c r="G154" s="2859"/>
      <c r="H154" s="2859"/>
      <c r="I154" s="2859"/>
      <c r="J154" s="2859"/>
      <c r="K154" s="2859"/>
      <c r="L154" s="2859"/>
      <c r="M154" s="2859"/>
      <c r="N154" s="2859"/>
      <c r="O154" s="2859"/>
      <c r="P154" s="1973">
        <v>1037192.15</v>
      </c>
      <c r="Q154" s="1969"/>
      <c r="R154" s="1970"/>
      <c r="GO154" s="1845"/>
      <c r="GP154" s="1845"/>
      <c r="GQ154" s="1845"/>
      <c r="GR154" s="1845"/>
      <c r="GS154" s="1845"/>
      <c r="GT154" s="1845"/>
      <c r="GW154" s="1845"/>
      <c r="GX154" s="1834"/>
      <c r="GY154" s="1845"/>
      <c r="HN154" s="1845"/>
      <c r="HO154" s="1845"/>
      <c r="HP154" s="1428" t="s">
        <v>890</v>
      </c>
    </row>
    <row r="155" spans="1:224" s="1469" customFormat="1" ht="15" x14ac:dyDescent="0.25">
      <c r="A155" s="1940"/>
      <c r="B155" s="1939"/>
      <c r="C155" s="2859" t="s">
        <v>891</v>
      </c>
      <c r="D155" s="2859"/>
      <c r="E155" s="2859"/>
      <c r="F155" s="2859"/>
      <c r="G155" s="2859"/>
      <c r="H155" s="2859"/>
      <c r="I155" s="2859"/>
      <c r="J155" s="2859"/>
      <c r="K155" s="2859"/>
      <c r="L155" s="2859"/>
      <c r="M155" s="2859"/>
      <c r="N155" s="2859"/>
      <c r="O155" s="2859"/>
      <c r="P155" s="1973">
        <v>7105701.4000000004</v>
      </c>
      <c r="Q155" s="1969"/>
      <c r="R155" s="1970"/>
      <c r="GO155" s="1845"/>
      <c r="GP155" s="1845"/>
      <c r="GQ155" s="1845"/>
      <c r="GR155" s="1845"/>
      <c r="GS155" s="1845"/>
      <c r="GT155" s="1845"/>
      <c r="GW155" s="1845"/>
      <c r="GX155" s="1834"/>
      <c r="GY155" s="1845"/>
      <c r="HN155" s="1845"/>
      <c r="HO155" s="1845"/>
      <c r="HP155" s="1428" t="s">
        <v>891</v>
      </c>
    </row>
    <row r="156" spans="1:224" s="1469" customFormat="1" ht="15" x14ac:dyDescent="0.25">
      <c r="A156" s="1940"/>
      <c r="B156" s="1939"/>
      <c r="C156" s="2859" t="s">
        <v>892</v>
      </c>
      <c r="D156" s="2859"/>
      <c r="E156" s="2859"/>
      <c r="F156" s="2859"/>
      <c r="G156" s="2859"/>
      <c r="H156" s="2859"/>
      <c r="I156" s="2859"/>
      <c r="J156" s="2859"/>
      <c r="K156" s="2859"/>
      <c r="L156" s="2859"/>
      <c r="M156" s="2859"/>
      <c r="N156" s="2859"/>
      <c r="O156" s="2859"/>
      <c r="P156" s="1973">
        <v>2685024.28</v>
      </c>
      <c r="Q156" s="1969"/>
      <c r="R156" s="1970"/>
      <c r="GO156" s="1845"/>
      <c r="GP156" s="1845"/>
      <c r="GQ156" s="1845"/>
      <c r="GR156" s="1845"/>
      <c r="GS156" s="1845"/>
      <c r="GT156" s="1845"/>
      <c r="GW156" s="1845"/>
      <c r="GX156" s="1834"/>
      <c r="GY156" s="1845"/>
      <c r="HN156" s="1845"/>
      <c r="HO156" s="1845"/>
      <c r="HP156" s="1428" t="s">
        <v>892</v>
      </c>
    </row>
    <row r="157" spans="1:224" s="1469" customFormat="1" ht="15" x14ac:dyDescent="0.25">
      <c r="A157" s="1940"/>
      <c r="B157" s="1939"/>
      <c r="C157" s="2859" t="s">
        <v>893</v>
      </c>
      <c r="D157" s="2859"/>
      <c r="E157" s="2859"/>
      <c r="F157" s="2859"/>
      <c r="G157" s="2859"/>
      <c r="H157" s="2859"/>
      <c r="I157" s="2859"/>
      <c r="J157" s="2859"/>
      <c r="K157" s="2859"/>
      <c r="L157" s="2859"/>
      <c r="M157" s="2859"/>
      <c r="N157" s="2859"/>
      <c r="O157" s="2859"/>
      <c r="P157" s="1973">
        <v>1377728.03</v>
      </c>
      <c r="Q157" s="1969"/>
      <c r="R157" s="1970"/>
      <c r="GO157" s="1845"/>
      <c r="GP157" s="1845"/>
      <c r="GQ157" s="1845"/>
      <c r="GR157" s="1845"/>
      <c r="GS157" s="1845"/>
      <c r="GT157" s="1845"/>
      <c r="GW157" s="1845"/>
      <c r="GX157" s="1834"/>
      <c r="GY157" s="1845"/>
      <c r="HN157" s="1845"/>
      <c r="HO157" s="1845"/>
      <c r="HP157" s="1428" t="s">
        <v>893</v>
      </c>
    </row>
    <row r="158" spans="1:224" s="1469" customFormat="1" ht="15" x14ac:dyDescent="0.25">
      <c r="A158" s="1940"/>
      <c r="B158" s="1939"/>
      <c r="C158" s="2859" t="s">
        <v>894</v>
      </c>
      <c r="D158" s="2859"/>
      <c r="E158" s="2859"/>
      <c r="F158" s="2859"/>
      <c r="G158" s="2859"/>
      <c r="H158" s="2859"/>
      <c r="I158" s="2859"/>
      <c r="J158" s="2859"/>
      <c r="K158" s="2859"/>
      <c r="L158" s="2859"/>
      <c r="M158" s="2859"/>
      <c r="N158" s="2859"/>
      <c r="O158" s="2859"/>
      <c r="P158" s="1973">
        <v>3118092.87</v>
      </c>
      <c r="Q158" s="1969"/>
      <c r="R158" s="1970"/>
      <c r="GO158" s="1845"/>
      <c r="GP158" s="1845"/>
      <c r="GQ158" s="1845"/>
      <c r="GR158" s="1845"/>
      <c r="GS158" s="1845"/>
      <c r="GT158" s="1845"/>
      <c r="GW158" s="1845"/>
      <c r="GX158" s="1834"/>
      <c r="GY158" s="1845"/>
      <c r="HN158" s="1845"/>
      <c r="HO158" s="1845"/>
      <c r="HP158" s="1428" t="s">
        <v>894</v>
      </c>
    </row>
    <row r="159" spans="1:224" s="1469" customFormat="1" ht="15" x14ac:dyDescent="0.25">
      <c r="A159" s="1940"/>
      <c r="B159" s="1939"/>
      <c r="C159" s="2859" t="s">
        <v>911</v>
      </c>
      <c r="D159" s="2859"/>
      <c r="E159" s="2859"/>
      <c r="F159" s="2859"/>
      <c r="G159" s="2859"/>
      <c r="H159" s="2859"/>
      <c r="I159" s="2859"/>
      <c r="J159" s="2859"/>
      <c r="K159" s="2859"/>
      <c r="L159" s="2859"/>
      <c r="M159" s="2859"/>
      <c r="N159" s="2859"/>
      <c r="O159" s="2859"/>
      <c r="P159" s="1973">
        <v>2831646.18</v>
      </c>
      <c r="Q159" s="1969"/>
      <c r="R159" s="1970"/>
      <c r="GO159" s="1845"/>
      <c r="GP159" s="1845"/>
      <c r="GQ159" s="1845"/>
      <c r="GR159" s="1845"/>
      <c r="GS159" s="1845"/>
      <c r="GT159" s="1845"/>
      <c r="GW159" s="1845"/>
      <c r="GX159" s="1834"/>
      <c r="GY159" s="1845"/>
      <c r="HN159" s="1845"/>
      <c r="HO159" s="1845"/>
      <c r="HP159" s="1428" t="s">
        <v>911</v>
      </c>
    </row>
    <row r="160" spans="1:224" s="1469" customFormat="1" ht="15" x14ac:dyDescent="0.25">
      <c r="A160" s="1940"/>
      <c r="B160" s="1939"/>
      <c r="C160" s="2859" t="s">
        <v>912</v>
      </c>
      <c r="D160" s="2859"/>
      <c r="E160" s="2859"/>
      <c r="F160" s="2859"/>
      <c r="G160" s="2859"/>
      <c r="H160" s="2859"/>
      <c r="I160" s="2859"/>
      <c r="J160" s="2859"/>
      <c r="K160" s="2859"/>
      <c r="L160" s="2859"/>
      <c r="M160" s="2859"/>
      <c r="N160" s="2859"/>
      <c r="O160" s="2859"/>
      <c r="P160" s="1973">
        <v>2685024.28</v>
      </c>
      <c r="Q160" s="1969"/>
      <c r="R160" s="1970"/>
      <c r="GO160" s="1845"/>
      <c r="GP160" s="1845"/>
      <c r="GQ160" s="1845"/>
      <c r="GR160" s="1845"/>
      <c r="GS160" s="1845"/>
      <c r="GT160" s="1845"/>
      <c r="GW160" s="1845"/>
      <c r="GX160" s="1834"/>
      <c r="GY160" s="1845"/>
      <c r="HN160" s="1845"/>
      <c r="HO160" s="1845"/>
      <c r="HP160" s="1428" t="s">
        <v>912</v>
      </c>
    </row>
    <row r="161" spans="1:226" s="1469" customFormat="1" ht="15" x14ac:dyDescent="0.25">
      <c r="A161" s="1940"/>
      <c r="B161" s="1939"/>
      <c r="C161" s="2859" t="s">
        <v>913</v>
      </c>
      <c r="D161" s="2859"/>
      <c r="E161" s="2859"/>
      <c r="F161" s="2859"/>
      <c r="G161" s="2859"/>
      <c r="H161" s="2859"/>
      <c r="I161" s="2859"/>
      <c r="J161" s="2859"/>
      <c r="K161" s="2859"/>
      <c r="L161" s="2859"/>
      <c r="M161" s="2859"/>
      <c r="N161" s="2859"/>
      <c r="O161" s="2859"/>
      <c r="P161" s="1973">
        <v>1377728.03</v>
      </c>
      <c r="Q161" s="1969"/>
      <c r="R161" s="1970"/>
      <c r="GO161" s="1845"/>
      <c r="GP161" s="1845"/>
      <c r="GQ161" s="1845"/>
      <c r="GR161" s="1845"/>
      <c r="GS161" s="1845"/>
      <c r="GT161" s="1845"/>
      <c r="GW161" s="1845"/>
      <c r="GX161" s="1834"/>
      <c r="GY161" s="1845"/>
      <c r="HN161" s="1845"/>
      <c r="HO161" s="1845"/>
      <c r="HP161" s="1428" t="s">
        <v>913</v>
      </c>
    </row>
    <row r="162" spans="1:226" s="1469" customFormat="1" ht="15" x14ac:dyDescent="0.25">
      <c r="A162" s="1940"/>
      <c r="B162" s="1971"/>
      <c r="C162" s="2858" t="s">
        <v>6265</v>
      </c>
      <c r="D162" s="2858"/>
      <c r="E162" s="2858"/>
      <c r="F162" s="2858"/>
      <c r="G162" s="2858"/>
      <c r="H162" s="2858"/>
      <c r="I162" s="2858"/>
      <c r="J162" s="2858"/>
      <c r="K162" s="2858"/>
      <c r="L162" s="2858"/>
      <c r="M162" s="2858"/>
      <c r="N162" s="2858"/>
      <c r="O162" s="2858"/>
      <c r="P162" s="1975">
        <v>18991208.649999999</v>
      </c>
      <c r="Q162" s="1969"/>
      <c r="R162" s="1970"/>
      <c r="GO162" s="1845"/>
      <c r="GP162" s="1845"/>
      <c r="GQ162" s="1845"/>
      <c r="GR162" s="1845"/>
      <c r="GS162" s="1845"/>
      <c r="GT162" s="1845"/>
      <c r="GW162" s="1845"/>
      <c r="GX162" s="1834"/>
      <c r="GY162" s="1845"/>
      <c r="HN162" s="1845"/>
      <c r="HO162" s="1845"/>
      <c r="HQ162" s="1845" t="s">
        <v>6265</v>
      </c>
    </row>
    <row r="163" spans="1:226" s="1469" customFormat="1" ht="15" x14ac:dyDescent="0.25">
      <c r="A163" s="1940"/>
      <c r="B163" s="1939"/>
      <c r="C163" s="2859" t="s">
        <v>6266</v>
      </c>
      <c r="D163" s="2859"/>
      <c r="E163" s="2859"/>
      <c r="F163" s="2859"/>
      <c r="G163" s="2859"/>
      <c r="H163" s="2859"/>
      <c r="I163" s="2859"/>
      <c r="J163" s="2859"/>
      <c r="K163" s="2859"/>
      <c r="L163" s="2859"/>
      <c r="M163" s="2859"/>
      <c r="N163" s="2859"/>
      <c r="O163" s="2859"/>
      <c r="P163" s="1974"/>
      <c r="Q163" s="1969"/>
      <c r="R163" s="1970"/>
      <c r="GO163" s="1845"/>
      <c r="GP163" s="1845"/>
      <c r="GQ163" s="1845"/>
      <c r="GR163" s="1845"/>
      <c r="GS163" s="1845"/>
      <c r="GT163" s="1845"/>
      <c r="GW163" s="1845"/>
      <c r="GX163" s="1834"/>
      <c r="GY163" s="1845"/>
      <c r="HN163" s="1845"/>
      <c r="HO163" s="1845"/>
      <c r="HP163" s="1428" t="s">
        <v>6266</v>
      </c>
      <c r="HQ163" s="1845"/>
    </row>
    <row r="164" spans="1:226" s="1469" customFormat="1" ht="15" x14ac:dyDescent="0.25">
      <c r="A164" s="1940"/>
      <c r="B164" s="1939"/>
      <c r="C164" s="2859" t="s">
        <v>6267</v>
      </c>
      <c r="D164" s="2859"/>
      <c r="E164" s="2859"/>
      <c r="F164" s="2859"/>
      <c r="G164" s="2859"/>
      <c r="H164" s="2859"/>
      <c r="I164" s="2859"/>
      <c r="J164" s="2859"/>
      <c r="K164" s="1976" t="s">
        <v>6268</v>
      </c>
      <c r="L164" s="1977"/>
      <c r="M164" s="1977"/>
      <c r="O164" s="1977"/>
      <c r="P164" s="1978"/>
      <c r="Q164" s="1969"/>
      <c r="R164" s="1970"/>
      <c r="GO164" s="1845"/>
      <c r="GP164" s="1845"/>
      <c r="GQ164" s="1845"/>
      <c r="GR164" s="1845"/>
      <c r="GS164" s="1845"/>
      <c r="GT164" s="1845"/>
      <c r="GW164" s="1845"/>
      <c r="GX164" s="1834"/>
      <c r="GY164" s="1845"/>
      <c r="HN164" s="1845"/>
      <c r="HO164" s="1845"/>
      <c r="HQ164" s="1845"/>
      <c r="HR164" s="1428" t="s">
        <v>6267</v>
      </c>
    </row>
    <row r="165" spans="1:226" s="1469" customFormat="1" ht="15" x14ac:dyDescent="0.25">
      <c r="A165" s="1940"/>
      <c r="B165" s="1939"/>
      <c r="C165" s="2859" t="s">
        <v>6269</v>
      </c>
      <c r="D165" s="2859"/>
      <c r="E165" s="2859"/>
      <c r="F165" s="2859"/>
      <c r="G165" s="2859"/>
      <c r="H165" s="2859"/>
      <c r="I165" s="2859"/>
      <c r="J165" s="2859"/>
      <c r="K165" s="1976" t="s">
        <v>6270</v>
      </c>
      <c r="L165" s="1977"/>
      <c r="M165" s="1977"/>
      <c r="O165" s="1977"/>
      <c r="P165" s="1978"/>
      <c r="Q165" s="1969"/>
      <c r="R165" s="1970"/>
      <c r="GO165" s="1845"/>
      <c r="GP165" s="1845"/>
      <c r="GQ165" s="1845"/>
      <c r="GR165" s="1845"/>
      <c r="GS165" s="1845"/>
      <c r="GT165" s="1845"/>
      <c r="GW165" s="1845"/>
      <c r="GX165" s="1834"/>
      <c r="GY165" s="1845"/>
      <c r="HN165" s="1845"/>
      <c r="HO165" s="1845"/>
      <c r="HQ165" s="1845"/>
      <c r="HR165" s="1428" t="s">
        <v>6269</v>
      </c>
    </row>
    <row r="166" spans="1:226" s="1469" customFormat="1" ht="15" x14ac:dyDescent="0.25">
      <c r="A166" s="2852" t="s">
        <v>6271</v>
      </c>
      <c r="B166" s="2853"/>
      <c r="C166" s="2853"/>
      <c r="D166" s="2853"/>
      <c r="E166" s="2853"/>
      <c r="F166" s="2853"/>
      <c r="G166" s="2853"/>
      <c r="H166" s="2853"/>
      <c r="I166" s="2853"/>
      <c r="J166" s="2853"/>
      <c r="K166" s="2853"/>
      <c r="L166" s="2853"/>
      <c r="M166" s="2853"/>
      <c r="N166" s="2853"/>
      <c r="O166" s="2853"/>
      <c r="P166" s="2854"/>
      <c r="GO166" s="1845" t="s">
        <v>6271</v>
      </c>
      <c r="GP166" s="1845"/>
      <c r="GQ166" s="1845"/>
      <c r="GR166" s="1845"/>
      <c r="GS166" s="1845"/>
      <c r="GT166" s="1845"/>
      <c r="GW166" s="1845"/>
      <c r="GX166" s="1834"/>
      <c r="GY166" s="1845"/>
      <c r="HN166" s="1845"/>
      <c r="HO166" s="1845"/>
      <c r="HQ166" s="1845"/>
    </row>
    <row r="167" spans="1:226" s="1469" customFormat="1" ht="15" x14ac:dyDescent="0.25">
      <c r="A167" s="2852" t="s">
        <v>6272</v>
      </c>
      <c r="B167" s="2853"/>
      <c r="C167" s="2853"/>
      <c r="D167" s="2853"/>
      <c r="E167" s="2853"/>
      <c r="F167" s="2853"/>
      <c r="G167" s="2853"/>
      <c r="H167" s="2853"/>
      <c r="I167" s="2853"/>
      <c r="J167" s="2853"/>
      <c r="K167" s="2853"/>
      <c r="L167" s="2853"/>
      <c r="M167" s="2853"/>
      <c r="N167" s="2853"/>
      <c r="O167" s="2853"/>
      <c r="P167" s="2854"/>
      <c r="GO167" s="1845"/>
      <c r="GP167" s="1845"/>
      <c r="GQ167" s="1845"/>
      <c r="GR167" s="1845"/>
      <c r="GS167" s="1845"/>
      <c r="GT167" s="1845"/>
      <c r="GW167" s="1845"/>
      <c r="GX167" s="1834"/>
      <c r="GY167" s="1845"/>
      <c r="HN167" s="1845" t="s">
        <v>6272</v>
      </c>
      <c r="HO167" s="1845"/>
      <c r="HQ167" s="1845"/>
    </row>
    <row r="168" spans="1:226" s="1469" customFormat="1" ht="23.25" x14ac:dyDescent="0.25">
      <c r="A168" s="1927" t="s">
        <v>644</v>
      </c>
      <c r="B168" s="1928" t="s">
        <v>6273</v>
      </c>
      <c r="C168" s="2855" t="s">
        <v>6274</v>
      </c>
      <c r="D168" s="2855"/>
      <c r="E168" s="2855"/>
      <c r="F168" s="2855"/>
      <c r="G168" s="2855"/>
      <c r="H168" s="1929" t="s">
        <v>156</v>
      </c>
      <c r="I168" s="1930">
        <v>3.4260000000000002</v>
      </c>
      <c r="J168" s="1931">
        <v>1</v>
      </c>
      <c r="K168" s="1964">
        <v>3.4260000000000002</v>
      </c>
      <c r="L168" s="1933"/>
      <c r="M168" s="1930"/>
      <c r="N168" s="1934"/>
      <c r="O168" s="1930"/>
      <c r="P168" s="1935"/>
      <c r="GO168" s="1845"/>
      <c r="GP168" s="1845" t="s">
        <v>6274</v>
      </c>
      <c r="GQ168" s="1845" t="s">
        <v>578</v>
      </c>
      <c r="GR168" s="1845" t="s">
        <v>578</v>
      </c>
      <c r="GS168" s="1845" t="s">
        <v>578</v>
      </c>
      <c r="GT168" s="1845" t="s">
        <v>578</v>
      </c>
      <c r="GW168" s="1845"/>
      <c r="GX168" s="1834"/>
      <c r="GY168" s="1845"/>
      <c r="HN168" s="1845"/>
      <c r="HO168" s="1845"/>
      <c r="HQ168" s="1845"/>
    </row>
    <row r="169" spans="1:226" s="1469" customFormat="1" ht="15" x14ac:dyDescent="0.25">
      <c r="A169" s="1936"/>
      <c r="B169" s="1937"/>
      <c r="C169" s="2856" t="s">
        <v>6275</v>
      </c>
      <c r="D169" s="2856"/>
      <c r="E169" s="2856"/>
      <c r="F169" s="2856"/>
      <c r="G169" s="2856"/>
      <c r="H169" s="2856"/>
      <c r="I169" s="2856"/>
      <c r="J169" s="2856"/>
      <c r="K169" s="2856"/>
      <c r="L169" s="2856"/>
      <c r="M169" s="2856"/>
      <c r="N169" s="2856"/>
      <c r="O169" s="2856"/>
      <c r="P169" s="2857"/>
      <c r="GO169" s="1845"/>
      <c r="GP169" s="1845"/>
      <c r="GQ169" s="1845"/>
      <c r="GR169" s="1845"/>
      <c r="GS169" s="1845"/>
      <c r="GT169" s="1845"/>
      <c r="GU169" s="1428" t="s">
        <v>6275</v>
      </c>
      <c r="GW169" s="1845"/>
      <c r="GX169" s="1834"/>
      <c r="GY169" s="1845"/>
      <c r="HN169" s="1845"/>
      <c r="HO169" s="1845"/>
      <c r="HQ169" s="1845"/>
    </row>
    <row r="170" spans="1:226" s="1469" customFormat="1" ht="22.5" x14ac:dyDescent="0.25">
      <c r="A170" s="1938"/>
      <c r="B170" s="1939" t="s">
        <v>6220</v>
      </c>
      <c r="C170" s="2848" t="s">
        <v>6221</v>
      </c>
      <c r="D170" s="2848"/>
      <c r="E170" s="2848"/>
      <c r="F170" s="2848"/>
      <c r="G170" s="2848"/>
      <c r="H170" s="2848"/>
      <c r="I170" s="2848"/>
      <c r="J170" s="2848"/>
      <c r="K170" s="2848"/>
      <c r="L170" s="2848"/>
      <c r="M170" s="2848"/>
      <c r="N170" s="2848"/>
      <c r="O170" s="2848"/>
      <c r="P170" s="2849"/>
      <c r="GO170" s="1845"/>
      <c r="GP170" s="1845"/>
      <c r="GQ170" s="1845"/>
      <c r="GR170" s="1845"/>
      <c r="GS170" s="1845"/>
      <c r="GT170" s="1845"/>
      <c r="GV170" s="1428" t="s">
        <v>6221</v>
      </c>
      <c r="GW170" s="1845"/>
      <c r="GX170" s="1834"/>
      <c r="GY170" s="1845"/>
      <c r="HN170" s="1845"/>
      <c r="HO170" s="1845"/>
      <c r="HQ170" s="1845"/>
    </row>
    <row r="171" spans="1:226" s="1469" customFormat="1" ht="15" x14ac:dyDescent="0.25">
      <c r="A171" s="1940"/>
      <c r="B171" s="1939"/>
      <c r="C171" s="2850" t="s">
        <v>854</v>
      </c>
      <c r="D171" s="2850"/>
      <c r="E171" s="2850"/>
      <c r="F171" s="2850"/>
      <c r="G171" s="2850"/>
      <c r="H171" s="1929"/>
      <c r="I171" s="1930"/>
      <c r="J171" s="1930"/>
      <c r="K171" s="1930"/>
      <c r="L171" s="1933"/>
      <c r="M171" s="1930"/>
      <c r="N171" s="1941"/>
      <c r="O171" s="1930"/>
      <c r="P171" s="1942">
        <v>514222.81</v>
      </c>
      <c r="Q171" s="1943"/>
      <c r="R171" s="1943"/>
      <c r="GO171" s="1845"/>
      <c r="GP171" s="1845"/>
      <c r="GQ171" s="1845"/>
      <c r="GR171" s="1845"/>
      <c r="GS171" s="1845"/>
      <c r="GT171" s="1845"/>
      <c r="GW171" s="1845" t="s">
        <v>854</v>
      </c>
      <c r="GX171" s="1834"/>
      <c r="GY171" s="1845"/>
      <c r="HN171" s="1845"/>
      <c r="HO171" s="1845"/>
      <c r="HQ171" s="1845"/>
    </row>
    <row r="172" spans="1:226" s="1469" customFormat="1" ht="15" x14ac:dyDescent="0.25">
      <c r="A172" s="1944"/>
      <c r="B172" s="1945"/>
      <c r="C172" s="2828" t="s">
        <v>855</v>
      </c>
      <c r="D172" s="2828"/>
      <c r="E172" s="2828"/>
      <c r="F172" s="2828"/>
      <c r="G172" s="2828"/>
      <c r="H172" s="1946"/>
      <c r="I172" s="1815"/>
      <c r="J172" s="1815"/>
      <c r="K172" s="1815"/>
      <c r="L172" s="1947"/>
      <c r="M172" s="1815"/>
      <c r="N172" s="1947"/>
      <c r="O172" s="1815"/>
      <c r="P172" s="1948">
        <v>470756.71</v>
      </c>
      <c r="GO172" s="1845"/>
      <c r="GP172" s="1845"/>
      <c r="GQ172" s="1845"/>
      <c r="GR172" s="1845"/>
      <c r="GS172" s="1845"/>
      <c r="GT172" s="1845"/>
      <c r="GW172" s="1845"/>
      <c r="GX172" s="1834" t="s">
        <v>855</v>
      </c>
      <c r="GY172" s="1845"/>
      <c r="HN172" s="1845"/>
      <c r="HO172" s="1845"/>
      <c r="HQ172" s="1845"/>
    </row>
    <row r="173" spans="1:226" s="1469" customFormat="1" ht="23.25" x14ac:dyDescent="0.25">
      <c r="A173" s="1944"/>
      <c r="B173" s="1945" t="s">
        <v>6239</v>
      </c>
      <c r="C173" s="2828" t="s">
        <v>6240</v>
      </c>
      <c r="D173" s="2828"/>
      <c r="E173" s="2828"/>
      <c r="F173" s="2828"/>
      <c r="G173" s="2828"/>
      <c r="H173" s="1946" t="s">
        <v>624</v>
      </c>
      <c r="I173" s="1949">
        <v>117</v>
      </c>
      <c r="J173" s="1815"/>
      <c r="K173" s="1949">
        <v>117</v>
      </c>
      <c r="L173" s="1947"/>
      <c r="M173" s="1815"/>
      <c r="N173" s="1947"/>
      <c r="O173" s="1815"/>
      <c r="P173" s="1948">
        <v>550785.35</v>
      </c>
      <c r="GO173" s="1845"/>
      <c r="GP173" s="1845"/>
      <c r="GQ173" s="1845"/>
      <c r="GR173" s="1845"/>
      <c r="GS173" s="1845"/>
      <c r="GT173" s="1845"/>
      <c r="GW173" s="1845"/>
      <c r="GX173" s="1834" t="s">
        <v>6240</v>
      </c>
      <c r="GY173" s="1845"/>
      <c r="HN173" s="1845"/>
      <c r="HO173" s="1845"/>
      <c r="HQ173" s="1845"/>
    </row>
    <row r="174" spans="1:226" s="1469" customFormat="1" ht="23.25" x14ac:dyDescent="0.25">
      <c r="A174" s="1944"/>
      <c r="B174" s="1945" t="s">
        <v>6241</v>
      </c>
      <c r="C174" s="2828" t="s">
        <v>6242</v>
      </c>
      <c r="D174" s="2828"/>
      <c r="E174" s="2828"/>
      <c r="F174" s="2828"/>
      <c r="G174" s="2828"/>
      <c r="H174" s="1946" t="s">
        <v>624</v>
      </c>
      <c r="I174" s="1949">
        <v>74</v>
      </c>
      <c r="J174" s="1815"/>
      <c r="K174" s="1949">
        <v>74</v>
      </c>
      <c r="L174" s="1947"/>
      <c r="M174" s="1815"/>
      <c r="N174" s="1947"/>
      <c r="O174" s="1815"/>
      <c r="P174" s="1948">
        <v>348359.97</v>
      </c>
      <c r="GO174" s="1845"/>
      <c r="GP174" s="1845"/>
      <c r="GQ174" s="1845"/>
      <c r="GR174" s="1845"/>
      <c r="GS174" s="1845"/>
      <c r="GT174" s="1845"/>
      <c r="GW174" s="1845"/>
      <c r="GX174" s="1834" t="s">
        <v>6242</v>
      </c>
      <c r="GY174" s="1845"/>
      <c r="HN174" s="1845"/>
      <c r="HO174" s="1845"/>
      <c r="HQ174" s="1845"/>
    </row>
    <row r="175" spans="1:226" s="1469" customFormat="1" ht="15" x14ac:dyDescent="0.25">
      <c r="A175" s="1950"/>
      <c r="B175" s="1951"/>
      <c r="C175" s="2850" t="s">
        <v>860</v>
      </c>
      <c r="D175" s="2850"/>
      <c r="E175" s="2850"/>
      <c r="F175" s="2850"/>
      <c r="G175" s="2850"/>
      <c r="H175" s="1929"/>
      <c r="I175" s="1930"/>
      <c r="J175" s="1930"/>
      <c r="K175" s="1930"/>
      <c r="L175" s="1933"/>
      <c r="M175" s="1930"/>
      <c r="N175" s="1941">
        <v>412541.78</v>
      </c>
      <c r="O175" s="1930"/>
      <c r="P175" s="1942">
        <v>1413368.13</v>
      </c>
      <c r="GO175" s="1845"/>
      <c r="GP175" s="1845"/>
      <c r="GQ175" s="1845"/>
      <c r="GR175" s="1845"/>
      <c r="GS175" s="1845"/>
      <c r="GT175" s="1845"/>
      <c r="GW175" s="1845"/>
      <c r="GX175" s="1834"/>
      <c r="GY175" s="1845" t="s">
        <v>860</v>
      </c>
      <c r="HN175" s="1845"/>
      <c r="HO175" s="1845"/>
      <c r="HQ175" s="1845"/>
    </row>
    <row r="176" spans="1:226" s="1469" customFormat="1" ht="0.75" customHeight="1" x14ac:dyDescent="0.25">
      <c r="A176" s="1952"/>
      <c r="B176" s="1953"/>
      <c r="C176" s="1953"/>
      <c r="D176" s="1953"/>
      <c r="E176" s="1953"/>
      <c r="F176" s="1953"/>
      <c r="G176" s="1953"/>
      <c r="H176" s="1954"/>
      <c r="I176" s="1955"/>
      <c r="J176" s="1955"/>
      <c r="K176" s="1955"/>
      <c r="L176" s="1956"/>
      <c r="M176" s="1955"/>
      <c r="N176" s="1956"/>
      <c r="O176" s="1955"/>
      <c r="P176" s="1957"/>
      <c r="GO176" s="1845"/>
      <c r="GP176" s="1845"/>
      <c r="GQ176" s="1845"/>
      <c r="GR176" s="1845"/>
      <c r="GS176" s="1845"/>
      <c r="GT176" s="1845"/>
      <c r="GW176" s="1845"/>
      <c r="GX176" s="1834"/>
      <c r="GY176" s="1845"/>
      <c r="HN176" s="1845"/>
      <c r="HO176" s="1845"/>
      <c r="HQ176" s="1845"/>
    </row>
    <row r="177" spans="1:225" s="1469" customFormat="1" ht="23.25" x14ac:dyDescent="0.25">
      <c r="A177" s="1927" t="s">
        <v>645</v>
      </c>
      <c r="B177" s="1928" t="s">
        <v>6276</v>
      </c>
      <c r="C177" s="2855" t="s">
        <v>6277</v>
      </c>
      <c r="D177" s="2855"/>
      <c r="E177" s="2855"/>
      <c r="F177" s="2855"/>
      <c r="G177" s="2855"/>
      <c r="H177" s="1929" t="s">
        <v>269</v>
      </c>
      <c r="I177" s="1930">
        <v>570</v>
      </c>
      <c r="J177" s="1931">
        <v>1</v>
      </c>
      <c r="K177" s="1931">
        <v>570</v>
      </c>
      <c r="L177" s="1941">
        <v>3604.67</v>
      </c>
      <c r="M177" s="1963">
        <v>1.19</v>
      </c>
      <c r="N177" s="1962">
        <v>4289.5600000000004</v>
      </c>
      <c r="O177" s="1930"/>
      <c r="P177" s="1942">
        <v>2445049.2000000002</v>
      </c>
      <c r="GO177" s="1845"/>
      <c r="GP177" s="1845" t="s">
        <v>6277</v>
      </c>
      <c r="GQ177" s="1845" t="s">
        <v>578</v>
      </c>
      <c r="GR177" s="1845" t="s">
        <v>578</v>
      </c>
      <c r="GS177" s="1845" t="s">
        <v>578</v>
      </c>
      <c r="GT177" s="1845" t="s">
        <v>578</v>
      </c>
      <c r="GW177" s="1845"/>
      <c r="GX177" s="1834"/>
      <c r="GY177" s="1845"/>
      <c r="HN177" s="1845"/>
      <c r="HO177" s="1845"/>
      <c r="HQ177" s="1845"/>
    </row>
    <row r="178" spans="1:225" s="1469" customFormat="1" ht="15" x14ac:dyDescent="0.25">
      <c r="A178" s="1950"/>
      <c r="B178" s="1951"/>
      <c r="C178" s="2856" t="s">
        <v>6245</v>
      </c>
      <c r="D178" s="2856"/>
      <c r="E178" s="2856"/>
      <c r="F178" s="2856"/>
      <c r="G178" s="2856"/>
      <c r="H178" s="2856"/>
      <c r="I178" s="2856"/>
      <c r="J178" s="2856"/>
      <c r="K178" s="2856"/>
      <c r="L178" s="2856"/>
      <c r="M178" s="2856"/>
      <c r="N178" s="2856"/>
      <c r="O178" s="2856"/>
      <c r="P178" s="2857"/>
      <c r="GO178" s="1845"/>
      <c r="GP178" s="1845"/>
      <c r="GQ178" s="1845"/>
      <c r="GR178" s="1845"/>
      <c r="GS178" s="1845"/>
      <c r="GT178" s="1845"/>
      <c r="GW178" s="1845"/>
      <c r="GX178" s="1834"/>
      <c r="GY178" s="1845"/>
      <c r="GZ178" s="1428" t="s">
        <v>6245</v>
      </c>
      <c r="HA178" s="1428" t="s">
        <v>578</v>
      </c>
      <c r="HB178" s="1428" t="s">
        <v>578</v>
      </c>
      <c r="HC178" s="1428" t="s">
        <v>578</v>
      </c>
      <c r="HD178" s="1428" t="s">
        <v>578</v>
      </c>
      <c r="HE178" s="1428" t="s">
        <v>578</v>
      </c>
      <c r="HF178" s="1428" t="s">
        <v>578</v>
      </c>
      <c r="HG178" s="1428" t="s">
        <v>578</v>
      </c>
      <c r="HH178" s="1428" t="s">
        <v>578</v>
      </c>
      <c r="HI178" s="1428" t="s">
        <v>578</v>
      </c>
      <c r="HJ178" s="1428" t="s">
        <v>578</v>
      </c>
      <c r="HK178" s="1428" t="s">
        <v>578</v>
      </c>
      <c r="HL178" s="1428" t="s">
        <v>578</v>
      </c>
      <c r="HM178" s="1428" t="s">
        <v>578</v>
      </c>
      <c r="HN178" s="1845"/>
      <c r="HO178" s="1845"/>
      <c r="HQ178" s="1845"/>
    </row>
    <row r="179" spans="1:225" s="1469" customFormat="1" ht="15" x14ac:dyDescent="0.25">
      <c r="A179" s="1950"/>
      <c r="B179" s="1951"/>
      <c r="C179" s="2850" t="s">
        <v>860</v>
      </c>
      <c r="D179" s="2850"/>
      <c r="E179" s="2850"/>
      <c r="F179" s="2850"/>
      <c r="G179" s="2850"/>
      <c r="H179" s="1929"/>
      <c r="I179" s="1930"/>
      <c r="J179" s="1930"/>
      <c r="K179" s="1930"/>
      <c r="L179" s="1933"/>
      <c r="M179" s="1930"/>
      <c r="N179" s="1933"/>
      <c r="O179" s="1930"/>
      <c r="P179" s="1942">
        <v>2445049.2000000002</v>
      </c>
      <c r="GO179" s="1845"/>
      <c r="GP179" s="1845"/>
      <c r="GQ179" s="1845"/>
      <c r="GR179" s="1845"/>
      <c r="GS179" s="1845"/>
      <c r="GT179" s="1845"/>
      <c r="GW179" s="1845"/>
      <c r="GX179" s="1834"/>
      <c r="GY179" s="1845" t="s">
        <v>860</v>
      </c>
      <c r="HN179" s="1845"/>
      <c r="HO179" s="1845"/>
      <c r="HQ179" s="1845"/>
    </row>
    <row r="180" spans="1:225" s="1469" customFormat="1" ht="0.75" customHeight="1" x14ac:dyDescent="0.25">
      <c r="A180" s="1952"/>
      <c r="B180" s="1953"/>
      <c r="C180" s="1953"/>
      <c r="D180" s="1953"/>
      <c r="E180" s="1953"/>
      <c r="F180" s="1953"/>
      <c r="G180" s="1953"/>
      <c r="H180" s="1954"/>
      <c r="I180" s="1955"/>
      <c r="J180" s="1955"/>
      <c r="K180" s="1955"/>
      <c r="L180" s="1956"/>
      <c r="M180" s="1955"/>
      <c r="N180" s="1956"/>
      <c r="O180" s="1955"/>
      <c r="P180" s="1957"/>
      <c r="GO180" s="1845"/>
      <c r="GP180" s="1845"/>
      <c r="GQ180" s="1845"/>
      <c r="GR180" s="1845"/>
      <c r="GS180" s="1845"/>
      <c r="GT180" s="1845"/>
      <c r="GW180" s="1845"/>
      <c r="GX180" s="1834"/>
      <c r="GY180" s="1845"/>
      <c r="HN180" s="1845"/>
      <c r="HO180" s="1845"/>
      <c r="HQ180" s="1845"/>
    </row>
    <row r="181" spans="1:225" s="1469" customFormat="1" ht="45.75" x14ac:dyDescent="0.25">
      <c r="A181" s="1927" t="s">
        <v>646</v>
      </c>
      <c r="B181" s="1928" t="s">
        <v>6278</v>
      </c>
      <c r="C181" s="2855" t="s">
        <v>6279</v>
      </c>
      <c r="D181" s="2855"/>
      <c r="E181" s="2855"/>
      <c r="F181" s="2855"/>
      <c r="G181" s="2855"/>
      <c r="H181" s="1929" t="s">
        <v>2633</v>
      </c>
      <c r="I181" s="1930">
        <v>3456.8339999999998</v>
      </c>
      <c r="J181" s="1931">
        <v>1</v>
      </c>
      <c r="K181" s="1964">
        <v>3456.8339999999998</v>
      </c>
      <c r="L181" s="1933"/>
      <c r="M181" s="1930"/>
      <c r="N181" s="1962">
        <v>1976.89</v>
      </c>
      <c r="O181" s="1930"/>
      <c r="P181" s="1942">
        <v>6833780.5700000003</v>
      </c>
      <c r="GO181" s="1845"/>
      <c r="GP181" s="1845" t="s">
        <v>6279</v>
      </c>
      <c r="GQ181" s="1845" t="s">
        <v>578</v>
      </c>
      <c r="GR181" s="1845" t="s">
        <v>578</v>
      </c>
      <c r="GS181" s="1845" t="s">
        <v>578</v>
      </c>
      <c r="GT181" s="1845" t="s">
        <v>578</v>
      </c>
      <c r="GW181" s="1845"/>
      <c r="GX181" s="1834"/>
      <c r="GY181" s="1845"/>
      <c r="HN181" s="1845"/>
      <c r="HO181" s="1845"/>
      <c r="HQ181" s="1845"/>
    </row>
    <row r="182" spans="1:225" s="1469" customFormat="1" ht="15" x14ac:dyDescent="0.25">
      <c r="A182" s="1950"/>
      <c r="B182" s="1951"/>
      <c r="C182" s="2856" t="s">
        <v>6245</v>
      </c>
      <c r="D182" s="2856"/>
      <c r="E182" s="2856"/>
      <c r="F182" s="2856"/>
      <c r="G182" s="2856"/>
      <c r="H182" s="2856"/>
      <c r="I182" s="2856"/>
      <c r="J182" s="2856"/>
      <c r="K182" s="2856"/>
      <c r="L182" s="2856"/>
      <c r="M182" s="2856"/>
      <c r="N182" s="2856"/>
      <c r="O182" s="2856"/>
      <c r="P182" s="2857"/>
      <c r="GO182" s="1845"/>
      <c r="GP182" s="1845"/>
      <c r="GQ182" s="1845"/>
      <c r="GR182" s="1845"/>
      <c r="GS182" s="1845"/>
      <c r="GT182" s="1845"/>
      <c r="GW182" s="1845"/>
      <c r="GX182" s="1834"/>
      <c r="GY182" s="1845"/>
      <c r="GZ182" s="1428" t="s">
        <v>6245</v>
      </c>
      <c r="HA182" s="1428" t="s">
        <v>578</v>
      </c>
      <c r="HB182" s="1428" t="s">
        <v>578</v>
      </c>
      <c r="HC182" s="1428" t="s">
        <v>578</v>
      </c>
      <c r="HD182" s="1428" t="s">
        <v>578</v>
      </c>
      <c r="HE182" s="1428" t="s">
        <v>578</v>
      </c>
      <c r="HF182" s="1428" t="s">
        <v>578</v>
      </c>
      <c r="HG182" s="1428" t="s">
        <v>578</v>
      </c>
      <c r="HH182" s="1428" t="s">
        <v>578</v>
      </c>
      <c r="HI182" s="1428" t="s">
        <v>578</v>
      </c>
      <c r="HJ182" s="1428" t="s">
        <v>578</v>
      </c>
      <c r="HK182" s="1428" t="s">
        <v>578</v>
      </c>
      <c r="HL182" s="1428" t="s">
        <v>578</v>
      </c>
      <c r="HM182" s="1428" t="s">
        <v>578</v>
      </c>
      <c r="HN182" s="1845"/>
      <c r="HO182" s="1845"/>
      <c r="HQ182" s="1845"/>
    </row>
    <row r="183" spans="1:225" s="1469" customFormat="1" ht="15" x14ac:dyDescent="0.25">
      <c r="A183" s="1950"/>
      <c r="B183" s="1951"/>
      <c r="C183" s="2850" t="s">
        <v>860</v>
      </c>
      <c r="D183" s="2850"/>
      <c r="E183" s="2850"/>
      <c r="F183" s="2850"/>
      <c r="G183" s="2850"/>
      <c r="H183" s="1929"/>
      <c r="I183" s="1930"/>
      <c r="J183" s="1930"/>
      <c r="K183" s="1930"/>
      <c r="L183" s="1933"/>
      <c r="M183" s="1930"/>
      <c r="N183" s="1933"/>
      <c r="O183" s="1930"/>
      <c r="P183" s="1942">
        <v>6846824.3600000003</v>
      </c>
      <c r="GO183" s="1845"/>
      <c r="GP183" s="1845"/>
      <c r="GQ183" s="1845"/>
      <c r="GR183" s="1845"/>
      <c r="GS183" s="1845"/>
      <c r="GT183" s="1845"/>
      <c r="GW183" s="1845"/>
      <c r="GX183" s="1834"/>
      <c r="GY183" s="1845" t="s">
        <v>860</v>
      </c>
      <c r="HN183" s="1845"/>
      <c r="HO183" s="1845"/>
      <c r="HQ183" s="1845"/>
    </row>
    <row r="184" spans="1:225" s="1469" customFormat="1" ht="0.75" customHeight="1" x14ac:dyDescent="0.25">
      <c r="A184" s="1952"/>
      <c r="B184" s="1953"/>
      <c r="C184" s="1953"/>
      <c r="D184" s="1953"/>
      <c r="E184" s="1953"/>
      <c r="F184" s="1953"/>
      <c r="G184" s="1953"/>
      <c r="H184" s="1954"/>
      <c r="I184" s="1955"/>
      <c r="J184" s="1955"/>
      <c r="K184" s="1955"/>
      <c r="L184" s="1956"/>
      <c r="M184" s="1955"/>
      <c r="N184" s="1956"/>
      <c r="O184" s="1955"/>
      <c r="P184" s="1957"/>
      <c r="GO184" s="1845"/>
      <c r="GP184" s="1845"/>
      <c r="GQ184" s="1845"/>
      <c r="GR184" s="1845"/>
      <c r="GS184" s="1845"/>
      <c r="GT184" s="1845"/>
      <c r="GW184" s="1845"/>
      <c r="GX184" s="1834"/>
      <c r="GY184" s="1845"/>
      <c r="HN184" s="1845"/>
      <c r="HO184" s="1845"/>
      <c r="HQ184" s="1845"/>
    </row>
    <row r="185" spans="1:225" s="1469" customFormat="1" ht="23.25" x14ac:dyDescent="0.25">
      <c r="A185" s="1927" t="s">
        <v>647</v>
      </c>
      <c r="B185" s="1928" t="s">
        <v>6280</v>
      </c>
      <c r="C185" s="2855" t="s">
        <v>6281</v>
      </c>
      <c r="D185" s="2855"/>
      <c r="E185" s="2855"/>
      <c r="F185" s="2855"/>
      <c r="G185" s="2855"/>
      <c r="H185" s="1929" t="s">
        <v>156</v>
      </c>
      <c r="I185" s="1930">
        <v>0.51</v>
      </c>
      <c r="J185" s="1931">
        <v>1</v>
      </c>
      <c r="K185" s="1963">
        <v>0.51</v>
      </c>
      <c r="L185" s="1933"/>
      <c r="M185" s="1930"/>
      <c r="N185" s="1934"/>
      <c r="O185" s="1930"/>
      <c r="P185" s="1935"/>
      <c r="GO185" s="1845"/>
      <c r="GP185" s="1845" t="s">
        <v>6281</v>
      </c>
      <c r="GQ185" s="1845" t="s">
        <v>578</v>
      </c>
      <c r="GR185" s="1845" t="s">
        <v>578</v>
      </c>
      <c r="GS185" s="1845" t="s">
        <v>578</v>
      </c>
      <c r="GT185" s="1845" t="s">
        <v>578</v>
      </c>
      <c r="GW185" s="1845"/>
      <c r="GX185" s="1834"/>
      <c r="GY185" s="1845"/>
      <c r="HN185" s="1845"/>
      <c r="HO185" s="1845"/>
      <c r="HQ185" s="1845"/>
    </row>
    <row r="186" spans="1:225" s="1469" customFormat="1" ht="15" x14ac:dyDescent="0.25">
      <c r="A186" s="1936"/>
      <c r="B186" s="1937"/>
      <c r="C186" s="2856" t="s">
        <v>6282</v>
      </c>
      <c r="D186" s="2856"/>
      <c r="E186" s="2856"/>
      <c r="F186" s="2856"/>
      <c r="G186" s="2856"/>
      <c r="H186" s="2856"/>
      <c r="I186" s="2856"/>
      <c r="J186" s="2856"/>
      <c r="K186" s="2856"/>
      <c r="L186" s="2856"/>
      <c r="M186" s="2856"/>
      <c r="N186" s="2856"/>
      <c r="O186" s="2856"/>
      <c r="P186" s="2857"/>
      <c r="GO186" s="1845"/>
      <c r="GP186" s="1845"/>
      <c r="GQ186" s="1845"/>
      <c r="GR186" s="1845"/>
      <c r="GS186" s="1845"/>
      <c r="GT186" s="1845"/>
      <c r="GU186" s="1428" t="s">
        <v>6282</v>
      </c>
      <c r="GW186" s="1845"/>
      <c r="GX186" s="1834"/>
      <c r="GY186" s="1845"/>
      <c r="HN186" s="1845"/>
      <c r="HO186" s="1845"/>
      <c r="HQ186" s="1845"/>
    </row>
    <row r="187" spans="1:225" s="1469" customFormat="1" ht="22.5" x14ac:dyDescent="0.25">
      <c r="A187" s="1938"/>
      <c r="B187" s="1939" t="s">
        <v>6220</v>
      </c>
      <c r="C187" s="2848" t="s">
        <v>6221</v>
      </c>
      <c r="D187" s="2848"/>
      <c r="E187" s="2848"/>
      <c r="F187" s="2848"/>
      <c r="G187" s="2848"/>
      <c r="H187" s="2848"/>
      <c r="I187" s="2848"/>
      <c r="J187" s="2848"/>
      <c r="K187" s="2848"/>
      <c r="L187" s="2848"/>
      <c r="M187" s="2848"/>
      <c r="N187" s="2848"/>
      <c r="O187" s="2848"/>
      <c r="P187" s="2849"/>
      <c r="GO187" s="1845"/>
      <c r="GP187" s="1845"/>
      <c r="GQ187" s="1845"/>
      <c r="GR187" s="1845"/>
      <c r="GS187" s="1845"/>
      <c r="GT187" s="1845"/>
      <c r="GV187" s="1428" t="s">
        <v>6221</v>
      </c>
      <c r="GW187" s="1845"/>
      <c r="GX187" s="1834"/>
      <c r="GY187" s="1845"/>
      <c r="HN187" s="1845"/>
      <c r="HO187" s="1845"/>
      <c r="HQ187" s="1845"/>
    </row>
    <row r="188" spans="1:225" s="1469" customFormat="1" ht="15" x14ac:dyDescent="0.25">
      <c r="A188" s="1940"/>
      <c r="B188" s="1939"/>
      <c r="C188" s="2850" t="s">
        <v>854</v>
      </c>
      <c r="D188" s="2850"/>
      <c r="E188" s="2850"/>
      <c r="F188" s="2850"/>
      <c r="G188" s="2850"/>
      <c r="H188" s="1929"/>
      <c r="I188" s="1930"/>
      <c r="J188" s="1930"/>
      <c r="K188" s="1930"/>
      <c r="L188" s="1933"/>
      <c r="M188" s="1930"/>
      <c r="N188" s="1941"/>
      <c r="O188" s="1930"/>
      <c r="P188" s="1942">
        <v>48280.29</v>
      </c>
      <c r="Q188" s="1943"/>
      <c r="R188" s="1943"/>
      <c r="GO188" s="1845"/>
      <c r="GP188" s="1845"/>
      <c r="GQ188" s="1845"/>
      <c r="GR188" s="1845"/>
      <c r="GS188" s="1845"/>
      <c r="GT188" s="1845"/>
      <c r="GW188" s="1845" t="s">
        <v>854</v>
      </c>
      <c r="GX188" s="1834"/>
      <c r="GY188" s="1845"/>
      <c r="HN188" s="1845"/>
      <c r="HO188" s="1845"/>
      <c r="HQ188" s="1845"/>
    </row>
    <row r="189" spans="1:225" s="1469" customFormat="1" ht="15" x14ac:dyDescent="0.25">
      <c r="A189" s="1944"/>
      <c r="B189" s="1945"/>
      <c r="C189" s="2828" t="s">
        <v>855</v>
      </c>
      <c r="D189" s="2828"/>
      <c r="E189" s="2828"/>
      <c r="F189" s="2828"/>
      <c r="G189" s="2828"/>
      <c r="H189" s="1946"/>
      <c r="I189" s="1815"/>
      <c r="J189" s="1815"/>
      <c r="K189" s="1815"/>
      <c r="L189" s="1947"/>
      <c r="M189" s="1815"/>
      <c r="N189" s="1947"/>
      <c r="O189" s="1815"/>
      <c r="P189" s="1948">
        <v>46442.74</v>
      </c>
      <c r="GO189" s="1845"/>
      <c r="GP189" s="1845"/>
      <c r="GQ189" s="1845"/>
      <c r="GR189" s="1845"/>
      <c r="GS189" s="1845"/>
      <c r="GT189" s="1845"/>
      <c r="GW189" s="1845"/>
      <c r="GX189" s="1834" t="s">
        <v>855</v>
      </c>
      <c r="GY189" s="1845"/>
      <c r="HN189" s="1845"/>
      <c r="HO189" s="1845"/>
      <c r="HQ189" s="1845"/>
    </row>
    <row r="190" spans="1:225" s="1469" customFormat="1" ht="23.25" x14ac:dyDescent="0.25">
      <c r="A190" s="1944"/>
      <c r="B190" s="1945" t="s">
        <v>6239</v>
      </c>
      <c r="C190" s="2828" t="s">
        <v>6240</v>
      </c>
      <c r="D190" s="2828"/>
      <c r="E190" s="2828"/>
      <c r="F190" s="2828"/>
      <c r="G190" s="2828"/>
      <c r="H190" s="1946" t="s">
        <v>624</v>
      </c>
      <c r="I190" s="1949">
        <v>117</v>
      </c>
      <c r="J190" s="1815"/>
      <c r="K190" s="1949">
        <v>117</v>
      </c>
      <c r="L190" s="1947"/>
      <c r="M190" s="1815"/>
      <c r="N190" s="1947"/>
      <c r="O190" s="1815"/>
      <c r="P190" s="1948">
        <v>54338.01</v>
      </c>
      <c r="GO190" s="1845"/>
      <c r="GP190" s="1845"/>
      <c r="GQ190" s="1845"/>
      <c r="GR190" s="1845"/>
      <c r="GS190" s="1845"/>
      <c r="GT190" s="1845"/>
      <c r="GW190" s="1845"/>
      <c r="GX190" s="1834" t="s">
        <v>6240</v>
      </c>
      <c r="GY190" s="1845"/>
      <c r="HN190" s="1845"/>
      <c r="HO190" s="1845"/>
      <c r="HQ190" s="1845"/>
    </row>
    <row r="191" spans="1:225" s="1469" customFormat="1" ht="23.25" x14ac:dyDescent="0.25">
      <c r="A191" s="1944"/>
      <c r="B191" s="1945" t="s">
        <v>6241</v>
      </c>
      <c r="C191" s="2828" t="s">
        <v>6242</v>
      </c>
      <c r="D191" s="2828"/>
      <c r="E191" s="2828"/>
      <c r="F191" s="2828"/>
      <c r="G191" s="2828"/>
      <c r="H191" s="1946" t="s">
        <v>624</v>
      </c>
      <c r="I191" s="1949">
        <v>74</v>
      </c>
      <c r="J191" s="1815"/>
      <c r="K191" s="1949">
        <v>74</v>
      </c>
      <c r="L191" s="1947"/>
      <c r="M191" s="1815"/>
      <c r="N191" s="1947"/>
      <c r="O191" s="1815"/>
      <c r="P191" s="1948">
        <v>34367.629999999997</v>
      </c>
      <c r="GO191" s="1845"/>
      <c r="GP191" s="1845"/>
      <c r="GQ191" s="1845"/>
      <c r="GR191" s="1845"/>
      <c r="GS191" s="1845"/>
      <c r="GT191" s="1845"/>
      <c r="GW191" s="1845"/>
      <c r="GX191" s="1834" t="s">
        <v>6242</v>
      </c>
      <c r="GY191" s="1845"/>
      <c r="HN191" s="1845"/>
      <c r="HO191" s="1845"/>
      <c r="HQ191" s="1845"/>
    </row>
    <row r="192" spans="1:225" s="1469" customFormat="1" ht="15" x14ac:dyDescent="0.25">
      <c r="A192" s="1950"/>
      <c r="B192" s="1951"/>
      <c r="C192" s="2850" t="s">
        <v>860</v>
      </c>
      <c r="D192" s="2850"/>
      <c r="E192" s="2850"/>
      <c r="F192" s="2850"/>
      <c r="G192" s="2850"/>
      <c r="H192" s="1929"/>
      <c r="I192" s="1930"/>
      <c r="J192" s="1930"/>
      <c r="K192" s="1930"/>
      <c r="L192" s="1933"/>
      <c r="M192" s="1930"/>
      <c r="N192" s="1941">
        <v>268599.86</v>
      </c>
      <c r="O192" s="1930"/>
      <c r="P192" s="1942">
        <v>136985.93</v>
      </c>
      <c r="GO192" s="1845"/>
      <c r="GP192" s="1845"/>
      <c r="GQ192" s="1845"/>
      <c r="GR192" s="1845"/>
      <c r="GS192" s="1845"/>
      <c r="GT192" s="1845"/>
      <c r="GW192" s="1845"/>
      <c r="GX192" s="1834"/>
      <c r="GY192" s="1845" t="s">
        <v>860</v>
      </c>
      <c r="HN192" s="1845"/>
      <c r="HO192" s="1845"/>
      <c r="HQ192" s="1845"/>
    </row>
    <row r="193" spans="1:225" s="1469" customFormat="1" ht="0.75" customHeight="1" x14ac:dyDescent="0.25">
      <c r="A193" s="1952"/>
      <c r="B193" s="1953"/>
      <c r="C193" s="1953"/>
      <c r="D193" s="1953"/>
      <c r="E193" s="1953"/>
      <c r="F193" s="1953"/>
      <c r="G193" s="1953"/>
      <c r="H193" s="1954"/>
      <c r="I193" s="1955"/>
      <c r="J193" s="1955"/>
      <c r="K193" s="1955"/>
      <c r="L193" s="1956"/>
      <c r="M193" s="1955"/>
      <c r="N193" s="1956"/>
      <c r="O193" s="1955"/>
      <c r="P193" s="1957"/>
      <c r="GO193" s="1845"/>
      <c r="GP193" s="1845"/>
      <c r="GQ193" s="1845"/>
      <c r="GR193" s="1845"/>
      <c r="GS193" s="1845"/>
      <c r="GT193" s="1845"/>
      <c r="GW193" s="1845"/>
      <c r="GX193" s="1834"/>
      <c r="GY193" s="1845"/>
      <c r="HN193" s="1845"/>
      <c r="HO193" s="1845"/>
      <c r="HQ193" s="1845"/>
    </row>
    <row r="194" spans="1:225" s="1469" customFormat="1" ht="45.75" x14ac:dyDescent="0.25">
      <c r="A194" s="1927" t="s">
        <v>648</v>
      </c>
      <c r="B194" s="1928" t="s">
        <v>6283</v>
      </c>
      <c r="C194" s="2855" t="s">
        <v>6284</v>
      </c>
      <c r="D194" s="2855"/>
      <c r="E194" s="2855"/>
      <c r="F194" s="2855"/>
      <c r="G194" s="2855"/>
      <c r="H194" s="1929" t="s">
        <v>2633</v>
      </c>
      <c r="I194" s="1930">
        <v>514.08000000000004</v>
      </c>
      <c r="J194" s="1931">
        <v>1</v>
      </c>
      <c r="K194" s="1963">
        <v>514.08000000000004</v>
      </c>
      <c r="L194" s="1933"/>
      <c r="M194" s="1930"/>
      <c r="N194" s="1960">
        <v>388.18</v>
      </c>
      <c r="O194" s="1930"/>
      <c r="P194" s="1942">
        <v>199555.57</v>
      </c>
      <c r="GO194" s="1845"/>
      <c r="GP194" s="1845" t="s">
        <v>6284</v>
      </c>
      <c r="GQ194" s="1845" t="s">
        <v>578</v>
      </c>
      <c r="GR194" s="1845" t="s">
        <v>578</v>
      </c>
      <c r="GS194" s="1845" t="s">
        <v>578</v>
      </c>
      <c r="GT194" s="1845" t="s">
        <v>578</v>
      </c>
      <c r="GW194" s="1845"/>
      <c r="GX194" s="1834"/>
      <c r="GY194" s="1845"/>
      <c r="HN194" s="1845"/>
      <c r="HO194" s="1845"/>
      <c r="HQ194" s="1845"/>
    </row>
    <row r="195" spans="1:225" s="1469" customFormat="1" ht="15" x14ac:dyDescent="0.25">
      <c r="A195" s="1950"/>
      <c r="B195" s="1951"/>
      <c r="C195" s="2856" t="s">
        <v>6245</v>
      </c>
      <c r="D195" s="2856"/>
      <c r="E195" s="2856"/>
      <c r="F195" s="2856"/>
      <c r="G195" s="2856"/>
      <c r="H195" s="2856"/>
      <c r="I195" s="2856"/>
      <c r="J195" s="2856"/>
      <c r="K195" s="2856"/>
      <c r="L195" s="2856"/>
      <c r="M195" s="2856"/>
      <c r="N195" s="2856"/>
      <c r="O195" s="2856"/>
      <c r="P195" s="2857"/>
      <c r="GO195" s="1845"/>
      <c r="GP195" s="1845"/>
      <c r="GQ195" s="1845"/>
      <c r="GR195" s="1845"/>
      <c r="GS195" s="1845"/>
      <c r="GT195" s="1845"/>
      <c r="GW195" s="1845"/>
      <c r="GX195" s="1834"/>
      <c r="GY195" s="1845"/>
      <c r="GZ195" s="1428" t="s">
        <v>6245</v>
      </c>
      <c r="HA195" s="1428" t="s">
        <v>578</v>
      </c>
      <c r="HB195" s="1428" t="s">
        <v>578</v>
      </c>
      <c r="HC195" s="1428" t="s">
        <v>578</v>
      </c>
      <c r="HD195" s="1428" t="s">
        <v>578</v>
      </c>
      <c r="HE195" s="1428" t="s">
        <v>578</v>
      </c>
      <c r="HF195" s="1428" t="s">
        <v>578</v>
      </c>
      <c r="HG195" s="1428" t="s">
        <v>578</v>
      </c>
      <c r="HH195" s="1428" t="s">
        <v>578</v>
      </c>
      <c r="HI195" s="1428" t="s">
        <v>578</v>
      </c>
      <c r="HJ195" s="1428" t="s">
        <v>578</v>
      </c>
      <c r="HK195" s="1428" t="s">
        <v>578</v>
      </c>
      <c r="HL195" s="1428" t="s">
        <v>578</v>
      </c>
      <c r="HM195" s="1428" t="s">
        <v>578</v>
      </c>
      <c r="HN195" s="1845"/>
      <c r="HO195" s="1845"/>
      <c r="HQ195" s="1845"/>
    </row>
    <row r="196" spans="1:225" s="1469" customFormat="1" ht="15" x14ac:dyDescent="0.25">
      <c r="A196" s="1950"/>
      <c r="B196" s="1951"/>
      <c r="C196" s="2850" t="s">
        <v>860</v>
      </c>
      <c r="D196" s="2850"/>
      <c r="E196" s="2850"/>
      <c r="F196" s="2850"/>
      <c r="G196" s="2850"/>
      <c r="H196" s="1929"/>
      <c r="I196" s="1930"/>
      <c r="J196" s="1930"/>
      <c r="K196" s="1930"/>
      <c r="L196" s="1933"/>
      <c r="M196" s="1930"/>
      <c r="N196" s="1933"/>
      <c r="O196" s="1930"/>
      <c r="P196" s="1942">
        <v>199934.72</v>
      </c>
      <c r="GO196" s="1845"/>
      <c r="GP196" s="1845"/>
      <c r="GQ196" s="1845"/>
      <c r="GR196" s="1845"/>
      <c r="GS196" s="1845"/>
      <c r="GT196" s="1845"/>
      <c r="GW196" s="1845"/>
      <c r="GX196" s="1834"/>
      <c r="GY196" s="1845" t="s">
        <v>860</v>
      </c>
      <c r="HN196" s="1845"/>
      <c r="HO196" s="1845"/>
      <c r="HQ196" s="1845"/>
    </row>
    <row r="197" spans="1:225" s="1469" customFormat="1" ht="0.75" customHeight="1" x14ac:dyDescent="0.25">
      <c r="A197" s="1952"/>
      <c r="B197" s="1953"/>
      <c r="C197" s="1953"/>
      <c r="D197" s="1953"/>
      <c r="E197" s="1953"/>
      <c r="F197" s="1953"/>
      <c r="G197" s="1953"/>
      <c r="H197" s="1954"/>
      <c r="I197" s="1955"/>
      <c r="J197" s="1955"/>
      <c r="K197" s="1955"/>
      <c r="L197" s="1956"/>
      <c r="M197" s="1955"/>
      <c r="N197" s="1956"/>
      <c r="O197" s="1955"/>
      <c r="P197" s="1957"/>
      <c r="GO197" s="1845"/>
      <c r="GP197" s="1845"/>
      <c r="GQ197" s="1845"/>
      <c r="GR197" s="1845"/>
      <c r="GS197" s="1845"/>
      <c r="GT197" s="1845"/>
      <c r="GW197" s="1845"/>
      <c r="GX197" s="1834"/>
      <c r="GY197" s="1845"/>
      <c r="HN197" s="1845"/>
      <c r="HO197" s="1845"/>
      <c r="HQ197" s="1845"/>
    </row>
    <row r="198" spans="1:225" s="1469" customFormat="1" ht="23.25" x14ac:dyDescent="0.25">
      <c r="A198" s="1927" t="s">
        <v>903</v>
      </c>
      <c r="B198" s="1928" t="s">
        <v>6285</v>
      </c>
      <c r="C198" s="2855" t="s">
        <v>6286</v>
      </c>
      <c r="D198" s="2855"/>
      <c r="E198" s="2855"/>
      <c r="F198" s="2855"/>
      <c r="G198" s="2855"/>
      <c r="H198" s="1929" t="s">
        <v>269</v>
      </c>
      <c r="I198" s="1930">
        <v>43</v>
      </c>
      <c r="J198" s="1931">
        <v>1</v>
      </c>
      <c r="K198" s="1931">
        <v>43</v>
      </c>
      <c r="L198" s="1979">
        <v>798.4</v>
      </c>
      <c r="M198" s="1963">
        <v>1.19</v>
      </c>
      <c r="N198" s="1960">
        <v>950.1</v>
      </c>
      <c r="O198" s="1930"/>
      <c r="P198" s="1942">
        <v>40854.300000000003</v>
      </c>
      <c r="GO198" s="1845"/>
      <c r="GP198" s="1845" t="s">
        <v>6286</v>
      </c>
      <c r="GQ198" s="1845" t="s">
        <v>578</v>
      </c>
      <c r="GR198" s="1845" t="s">
        <v>578</v>
      </c>
      <c r="GS198" s="1845" t="s">
        <v>578</v>
      </c>
      <c r="GT198" s="1845" t="s">
        <v>578</v>
      </c>
      <c r="GW198" s="1845"/>
      <c r="GX198" s="1834"/>
      <c r="GY198" s="1845"/>
      <c r="HN198" s="1845"/>
      <c r="HO198" s="1845"/>
      <c r="HQ198" s="1845"/>
    </row>
    <row r="199" spans="1:225" s="1469" customFormat="1" ht="15" x14ac:dyDescent="0.25">
      <c r="A199" s="1950"/>
      <c r="B199" s="1951"/>
      <c r="C199" s="2856" t="s">
        <v>6245</v>
      </c>
      <c r="D199" s="2856"/>
      <c r="E199" s="2856"/>
      <c r="F199" s="2856"/>
      <c r="G199" s="2856"/>
      <c r="H199" s="2856"/>
      <c r="I199" s="2856"/>
      <c r="J199" s="2856"/>
      <c r="K199" s="2856"/>
      <c r="L199" s="2856"/>
      <c r="M199" s="2856"/>
      <c r="N199" s="2856"/>
      <c r="O199" s="2856"/>
      <c r="P199" s="2857"/>
      <c r="GO199" s="1845"/>
      <c r="GP199" s="1845"/>
      <c r="GQ199" s="1845"/>
      <c r="GR199" s="1845"/>
      <c r="GS199" s="1845"/>
      <c r="GT199" s="1845"/>
      <c r="GW199" s="1845"/>
      <c r="GX199" s="1834"/>
      <c r="GY199" s="1845"/>
      <c r="GZ199" s="1428" t="s">
        <v>6245</v>
      </c>
      <c r="HA199" s="1428" t="s">
        <v>578</v>
      </c>
      <c r="HB199" s="1428" t="s">
        <v>578</v>
      </c>
      <c r="HC199" s="1428" t="s">
        <v>578</v>
      </c>
      <c r="HD199" s="1428" t="s">
        <v>578</v>
      </c>
      <c r="HE199" s="1428" t="s">
        <v>578</v>
      </c>
      <c r="HF199" s="1428" t="s">
        <v>578</v>
      </c>
      <c r="HG199" s="1428" t="s">
        <v>578</v>
      </c>
      <c r="HH199" s="1428" t="s">
        <v>578</v>
      </c>
      <c r="HI199" s="1428" t="s">
        <v>578</v>
      </c>
      <c r="HJ199" s="1428" t="s">
        <v>578</v>
      </c>
      <c r="HK199" s="1428" t="s">
        <v>578</v>
      </c>
      <c r="HL199" s="1428" t="s">
        <v>578</v>
      </c>
      <c r="HM199" s="1428" t="s">
        <v>578</v>
      </c>
      <c r="HN199" s="1845"/>
      <c r="HO199" s="1845"/>
      <c r="HQ199" s="1845"/>
    </row>
    <row r="200" spans="1:225" s="1469" customFormat="1" ht="15" x14ac:dyDescent="0.25">
      <c r="A200" s="1950"/>
      <c r="B200" s="1951"/>
      <c r="C200" s="2850" t="s">
        <v>860</v>
      </c>
      <c r="D200" s="2850"/>
      <c r="E200" s="2850"/>
      <c r="F200" s="2850"/>
      <c r="G200" s="2850"/>
      <c r="H200" s="1929"/>
      <c r="I200" s="1930"/>
      <c r="J200" s="1930"/>
      <c r="K200" s="1930"/>
      <c r="L200" s="1933"/>
      <c r="M200" s="1930"/>
      <c r="N200" s="1933"/>
      <c r="O200" s="1930"/>
      <c r="P200" s="1942">
        <v>40854.300000000003</v>
      </c>
      <c r="GO200" s="1845"/>
      <c r="GP200" s="1845"/>
      <c r="GQ200" s="1845"/>
      <c r="GR200" s="1845"/>
      <c r="GS200" s="1845"/>
      <c r="GT200" s="1845"/>
      <c r="GW200" s="1845"/>
      <c r="GX200" s="1834"/>
      <c r="GY200" s="1845" t="s">
        <v>860</v>
      </c>
      <c r="HN200" s="1845"/>
      <c r="HO200" s="1845"/>
      <c r="HQ200" s="1845"/>
    </row>
    <row r="201" spans="1:225" s="1469" customFormat="1" ht="0.75" customHeight="1" x14ac:dyDescent="0.25">
      <c r="A201" s="1952"/>
      <c r="B201" s="1953"/>
      <c r="C201" s="1953"/>
      <c r="D201" s="1953"/>
      <c r="E201" s="1953"/>
      <c r="F201" s="1953"/>
      <c r="G201" s="1953"/>
      <c r="H201" s="1954"/>
      <c r="I201" s="1955"/>
      <c r="J201" s="1955"/>
      <c r="K201" s="1955"/>
      <c r="L201" s="1956"/>
      <c r="M201" s="1955"/>
      <c r="N201" s="1956"/>
      <c r="O201" s="1955"/>
      <c r="P201" s="1957"/>
      <c r="GO201" s="1845"/>
      <c r="GP201" s="1845"/>
      <c r="GQ201" s="1845"/>
      <c r="GR201" s="1845"/>
      <c r="GS201" s="1845"/>
      <c r="GT201" s="1845"/>
      <c r="GW201" s="1845"/>
      <c r="GX201" s="1834"/>
      <c r="GY201" s="1845"/>
      <c r="HN201" s="1845"/>
      <c r="HO201" s="1845"/>
      <c r="HQ201" s="1845"/>
    </row>
    <row r="202" spans="1:225" s="1469" customFormat="1" ht="23.25" x14ac:dyDescent="0.25">
      <c r="A202" s="1927" t="s">
        <v>904</v>
      </c>
      <c r="B202" s="1928" t="s">
        <v>6287</v>
      </c>
      <c r="C202" s="2855" t="s">
        <v>6288</v>
      </c>
      <c r="D202" s="2855"/>
      <c r="E202" s="2855"/>
      <c r="F202" s="2855"/>
      <c r="G202" s="2855"/>
      <c r="H202" s="1929" t="s">
        <v>6289</v>
      </c>
      <c r="I202" s="1930">
        <v>2.6</v>
      </c>
      <c r="J202" s="1931">
        <v>1</v>
      </c>
      <c r="K202" s="1958">
        <v>2.6</v>
      </c>
      <c r="L202" s="1933"/>
      <c r="M202" s="1930"/>
      <c r="N202" s="1934"/>
      <c r="O202" s="1930"/>
      <c r="P202" s="1935"/>
      <c r="GO202" s="1845"/>
      <c r="GP202" s="1845" t="s">
        <v>6288</v>
      </c>
      <c r="GQ202" s="1845" t="s">
        <v>578</v>
      </c>
      <c r="GR202" s="1845" t="s">
        <v>578</v>
      </c>
      <c r="GS202" s="1845" t="s">
        <v>578</v>
      </c>
      <c r="GT202" s="1845" t="s">
        <v>578</v>
      </c>
      <c r="GW202" s="1845"/>
      <c r="GX202" s="1834"/>
      <c r="GY202" s="1845"/>
      <c r="HN202" s="1845"/>
      <c r="HO202" s="1845"/>
      <c r="HQ202" s="1845"/>
    </row>
    <row r="203" spans="1:225" s="1469" customFormat="1" ht="15" x14ac:dyDescent="0.25">
      <c r="A203" s="1936"/>
      <c r="B203" s="1937"/>
      <c r="C203" s="2856" t="s">
        <v>6290</v>
      </c>
      <c r="D203" s="2856"/>
      <c r="E203" s="2856"/>
      <c r="F203" s="2856"/>
      <c r="G203" s="2856"/>
      <c r="H203" s="2856"/>
      <c r="I203" s="2856"/>
      <c r="J203" s="2856"/>
      <c r="K203" s="2856"/>
      <c r="L203" s="2856"/>
      <c r="M203" s="2856"/>
      <c r="N203" s="2856"/>
      <c r="O203" s="2856"/>
      <c r="P203" s="2857"/>
      <c r="GO203" s="1845"/>
      <c r="GP203" s="1845"/>
      <c r="GQ203" s="1845"/>
      <c r="GR203" s="1845"/>
      <c r="GS203" s="1845"/>
      <c r="GT203" s="1845"/>
      <c r="GU203" s="1428" t="s">
        <v>6290</v>
      </c>
      <c r="GW203" s="1845"/>
      <c r="GX203" s="1834"/>
      <c r="GY203" s="1845"/>
      <c r="HN203" s="1845"/>
      <c r="HO203" s="1845"/>
      <c r="HQ203" s="1845"/>
    </row>
    <row r="204" spans="1:225" s="1469" customFormat="1" ht="22.5" x14ac:dyDescent="0.25">
      <c r="A204" s="1938"/>
      <c r="B204" s="1939" t="s">
        <v>6220</v>
      </c>
      <c r="C204" s="2848" t="s">
        <v>6221</v>
      </c>
      <c r="D204" s="2848"/>
      <c r="E204" s="2848"/>
      <c r="F204" s="2848"/>
      <c r="G204" s="2848"/>
      <c r="H204" s="2848"/>
      <c r="I204" s="2848"/>
      <c r="J204" s="2848"/>
      <c r="K204" s="2848"/>
      <c r="L204" s="2848"/>
      <c r="M204" s="2848"/>
      <c r="N204" s="2848"/>
      <c r="O204" s="2848"/>
      <c r="P204" s="2849"/>
      <c r="GO204" s="1845"/>
      <c r="GP204" s="1845"/>
      <c r="GQ204" s="1845"/>
      <c r="GR204" s="1845"/>
      <c r="GS204" s="1845"/>
      <c r="GT204" s="1845"/>
      <c r="GV204" s="1428" t="s">
        <v>6221</v>
      </c>
      <c r="GW204" s="1845"/>
      <c r="GX204" s="1834"/>
      <c r="GY204" s="1845"/>
      <c r="HN204" s="1845"/>
      <c r="HO204" s="1845"/>
      <c r="HQ204" s="1845"/>
    </row>
    <row r="205" spans="1:225" s="1469" customFormat="1" ht="15" x14ac:dyDescent="0.25">
      <c r="A205" s="1940"/>
      <c r="B205" s="1939"/>
      <c r="C205" s="2850" t="s">
        <v>854</v>
      </c>
      <c r="D205" s="2850"/>
      <c r="E205" s="2850"/>
      <c r="F205" s="2850"/>
      <c r="G205" s="2850"/>
      <c r="H205" s="1929"/>
      <c r="I205" s="1930"/>
      <c r="J205" s="1930"/>
      <c r="K205" s="1930"/>
      <c r="L205" s="1933"/>
      <c r="M205" s="1930"/>
      <c r="N205" s="1941"/>
      <c r="O205" s="1930"/>
      <c r="P205" s="1942">
        <v>4958.1000000000004</v>
      </c>
      <c r="Q205" s="1943"/>
      <c r="R205" s="1943"/>
      <c r="GO205" s="1845"/>
      <c r="GP205" s="1845"/>
      <c r="GQ205" s="1845"/>
      <c r="GR205" s="1845"/>
      <c r="GS205" s="1845"/>
      <c r="GT205" s="1845"/>
      <c r="GW205" s="1845" t="s">
        <v>854</v>
      </c>
      <c r="GX205" s="1834"/>
      <c r="GY205" s="1845"/>
      <c r="HN205" s="1845"/>
      <c r="HO205" s="1845"/>
      <c r="HQ205" s="1845"/>
    </row>
    <row r="206" spans="1:225" s="1469" customFormat="1" ht="15" x14ac:dyDescent="0.25">
      <c r="A206" s="1944"/>
      <c r="B206" s="1945"/>
      <c r="C206" s="2828" t="s">
        <v>855</v>
      </c>
      <c r="D206" s="2828"/>
      <c r="E206" s="2828"/>
      <c r="F206" s="2828"/>
      <c r="G206" s="2828"/>
      <c r="H206" s="1946"/>
      <c r="I206" s="1815"/>
      <c r="J206" s="1815"/>
      <c r="K206" s="1815"/>
      <c r="L206" s="1947"/>
      <c r="M206" s="1815"/>
      <c r="N206" s="1947"/>
      <c r="O206" s="1815"/>
      <c r="P206" s="1948">
        <v>4234.7700000000004</v>
      </c>
      <c r="GO206" s="1845"/>
      <c r="GP206" s="1845"/>
      <c r="GQ206" s="1845"/>
      <c r="GR206" s="1845"/>
      <c r="GS206" s="1845"/>
      <c r="GT206" s="1845"/>
      <c r="GW206" s="1845"/>
      <c r="GX206" s="1834" t="s">
        <v>855</v>
      </c>
      <c r="GY206" s="1845"/>
      <c r="HN206" s="1845"/>
      <c r="HO206" s="1845"/>
      <c r="HQ206" s="1845"/>
    </row>
    <row r="207" spans="1:225" s="1469" customFormat="1" ht="23.25" x14ac:dyDescent="0.25">
      <c r="A207" s="1944"/>
      <c r="B207" s="1945" t="s">
        <v>6239</v>
      </c>
      <c r="C207" s="2828" t="s">
        <v>6240</v>
      </c>
      <c r="D207" s="2828"/>
      <c r="E207" s="2828"/>
      <c r="F207" s="2828"/>
      <c r="G207" s="2828"/>
      <c r="H207" s="1946" t="s">
        <v>624</v>
      </c>
      <c r="I207" s="1949">
        <v>117</v>
      </c>
      <c r="J207" s="1815"/>
      <c r="K207" s="1949">
        <v>117</v>
      </c>
      <c r="L207" s="1947"/>
      <c r="M207" s="1815"/>
      <c r="N207" s="1947"/>
      <c r="O207" s="1815"/>
      <c r="P207" s="1948">
        <v>4954.68</v>
      </c>
      <c r="GO207" s="1845"/>
      <c r="GP207" s="1845"/>
      <c r="GQ207" s="1845"/>
      <c r="GR207" s="1845"/>
      <c r="GS207" s="1845"/>
      <c r="GT207" s="1845"/>
      <c r="GW207" s="1845"/>
      <c r="GX207" s="1834" t="s">
        <v>6240</v>
      </c>
      <c r="GY207" s="1845"/>
      <c r="HN207" s="1845"/>
      <c r="HO207" s="1845"/>
      <c r="HQ207" s="1845"/>
    </row>
    <row r="208" spans="1:225" s="1469" customFormat="1" ht="23.25" x14ac:dyDescent="0.25">
      <c r="A208" s="1944"/>
      <c r="B208" s="1945" t="s">
        <v>6241</v>
      </c>
      <c r="C208" s="2828" t="s">
        <v>6242</v>
      </c>
      <c r="D208" s="2828"/>
      <c r="E208" s="2828"/>
      <c r="F208" s="2828"/>
      <c r="G208" s="2828"/>
      <c r="H208" s="1946" t="s">
        <v>624</v>
      </c>
      <c r="I208" s="1949">
        <v>74</v>
      </c>
      <c r="J208" s="1815"/>
      <c r="K208" s="1949">
        <v>74</v>
      </c>
      <c r="L208" s="1947"/>
      <c r="M208" s="1815"/>
      <c r="N208" s="1947"/>
      <c r="O208" s="1815"/>
      <c r="P208" s="1948">
        <v>3133.73</v>
      </c>
      <c r="GO208" s="1845"/>
      <c r="GP208" s="1845"/>
      <c r="GQ208" s="1845"/>
      <c r="GR208" s="1845"/>
      <c r="GS208" s="1845"/>
      <c r="GT208" s="1845"/>
      <c r="GW208" s="1845"/>
      <c r="GX208" s="1834" t="s">
        <v>6242</v>
      </c>
      <c r="GY208" s="1845"/>
      <c r="HN208" s="1845"/>
      <c r="HO208" s="1845"/>
      <c r="HQ208" s="1845"/>
    </row>
    <row r="209" spans="1:225" s="1469" customFormat="1" ht="15" x14ac:dyDescent="0.25">
      <c r="A209" s="1950"/>
      <c r="B209" s="1951"/>
      <c r="C209" s="2850" t="s">
        <v>860</v>
      </c>
      <c r="D209" s="2850"/>
      <c r="E209" s="2850"/>
      <c r="F209" s="2850"/>
      <c r="G209" s="2850"/>
      <c r="H209" s="1929"/>
      <c r="I209" s="1930"/>
      <c r="J209" s="1930"/>
      <c r="K209" s="1930"/>
      <c r="L209" s="1933"/>
      <c r="M209" s="1930"/>
      <c r="N209" s="1941">
        <v>5017.8900000000003</v>
      </c>
      <c r="O209" s="1930"/>
      <c r="P209" s="1942">
        <v>13046.51</v>
      </c>
      <c r="GO209" s="1845"/>
      <c r="GP209" s="1845"/>
      <c r="GQ209" s="1845"/>
      <c r="GR209" s="1845"/>
      <c r="GS209" s="1845"/>
      <c r="GT209" s="1845"/>
      <c r="GW209" s="1845"/>
      <c r="GX209" s="1834"/>
      <c r="GY209" s="1845" t="s">
        <v>860</v>
      </c>
      <c r="HN209" s="1845"/>
      <c r="HO209" s="1845"/>
      <c r="HQ209" s="1845"/>
    </row>
    <row r="210" spans="1:225" s="1469" customFormat="1" ht="0.75" customHeight="1" x14ac:dyDescent="0.25">
      <c r="A210" s="1952"/>
      <c r="B210" s="1953"/>
      <c r="C210" s="1953"/>
      <c r="D210" s="1953"/>
      <c r="E210" s="1953"/>
      <c r="F210" s="1953"/>
      <c r="G210" s="1953"/>
      <c r="H210" s="1954"/>
      <c r="I210" s="1955"/>
      <c r="J210" s="1955"/>
      <c r="K210" s="1955"/>
      <c r="L210" s="1956"/>
      <c r="M210" s="1955"/>
      <c r="N210" s="1956"/>
      <c r="O210" s="1955"/>
      <c r="P210" s="1957"/>
      <c r="GO210" s="1845"/>
      <c r="GP210" s="1845"/>
      <c r="GQ210" s="1845"/>
      <c r="GR210" s="1845"/>
      <c r="GS210" s="1845"/>
      <c r="GT210" s="1845"/>
      <c r="GW210" s="1845"/>
      <c r="GX210" s="1834"/>
      <c r="GY210" s="1845"/>
      <c r="HN210" s="1845"/>
      <c r="HO210" s="1845"/>
      <c r="HQ210" s="1845"/>
    </row>
    <row r="211" spans="1:225" s="1469" customFormat="1" ht="23.25" x14ac:dyDescent="0.25">
      <c r="A211" s="1927" t="s">
        <v>905</v>
      </c>
      <c r="B211" s="1928" t="s">
        <v>6291</v>
      </c>
      <c r="C211" s="2855" t="s">
        <v>6292</v>
      </c>
      <c r="D211" s="2855"/>
      <c r="E211" s="2855"/>
      <c r="F211" s="2855"/>
      <c r="G211" s="2855"/>
      <c r="H211" s="1929" t="s">
        <v>269</v>
      </c>
      <c r="I211" s="1930">
        <v>6</v>
      </c>
      <c r="J211" s="1931">
        <v>1</v>
      </c>
      <c r="K211" s="1931">
        <v>6</v>
      </c>
      <c r="L211" s="1941">
        <v>2958.12</v>
      </c>
      <c r="M211" s="1963">
        <v>1.06</v>
      </c>
      <c r="N211" s="1962">
        <v>3135.61</v>
      </c>
      <c r="O211" s="1930"/>
      <c r="P211" s="1942">
        <v>18813.66</v>
      </c>
      <c r="GO211" s="1845"/>
      <c r="GP211" s="1845" t="s">
        <v>6292</v>
      </c>
      <c r="GQ211" s="1845" t="s">
        <v>578</v>
      </c>
      <c r="GR211" s="1845" t="s">
        <v>578</v>
      </c>
      <c r="GS211" s="1845" t="s">
        <v>578</v>
      </c>
      <c r="GT211" s="1845" t="s">
        <v>578</v>
      </c>
      <c r="GW211" s="1845"/>
      <c r="GX211" s="1834"/>
      <c r="GY211" s="1845"/>
      <c r="HN211" s="1845"/>
      <c r="HO211" s="1845"/>
      <c r="HQ211" s="1845"/>
    </row>
    <row r="212" spans="1:225" s="1469" customFormat="1" ht="15" x14ac:dyDescent="0.25">
      <c r="A212" s="1950"/>
      <c r="B212" s="1951"/>
      <c r="C212" s="2856" t="s">
        <v>6245</v>
      </c>
      <c r="D212" s="2856"/>
      <c r="E212" s="2856"/>
      <c r="F212" s="2856"/>
      <c r="G212" s="2856"/>
      <c r="H212" s="2856"/>
      <c r="I212" s="2856"/>
      <c r="J212" s="2856"/>
      <c r="K212" s="2856"/>
      <c r="L212" s="2856"/>
      <c r="M212" s="2856"/>
      <c r="N212" s="2856"/>
      <c r="O212" s="2856"/>
      <c r="P212" s="2857"/>
      <c r="GO212" s="1845"/>
      <c r="GP212" s="1845"/>
      <c r="GQ212" s="1845"/>
      <c r="GR212" s="1845"/>
      <c r="GS212" s="1845"/>
      <c r="GT212" s="1845"/>
      <c r="GW212" s="1845"/>
      <c r="GX212" s="1834"/>
      <c r="GY212" s="1845"/>
      <c r="GZ212" s="1428" t="s">
        <v>6245</v>
      </c>
      <c r="HA212" s="1428" t="s">
        <v>578</v>
      </c>
      <c r="HB212" s="1428" t="s">
        <v>578</v>
      </c>
      <c r="HC212" s="1428" t="s">
        <v>578</v>
      </c>
      <c r="HD212" s="1428" t="s">
        <v>578</v>
      </c>
      <c r="HE212" s="1428" t="s">
        <v>578</v>
      </c>
      <c r="HF212" s="1428" t="s">
        <v>578</v>
      </c>
      <c r="HG212" s="1428" t="s">
        <v>578</v>
      </c>
      <c r="HH212" s="1428" t="s">
        <v>578</v>
      </c>
      <c r="HI212" s="1428" t="s">
        <v>578</v>
      </c>
      <c r="HJ212" s="1428" t="s">
        <v>578</v>
      </c>
      <c r="HK212" s="1428" t="s">
        <v>578</v>
      </c>
      <c r="HL212" s="1428" t="s">
        <v>578</v>
      </c>
      <c r="HM212" s="1428" t="s">
        <v>578</v>
      </c>
      <c r="HN212" s="1845"/>
      <c r="HO212" s="1845"/>
      <c r="HQ212" s="1845"/>
    </row>
    <row r="213" spans="1:225" s="1469" customFormat="1" ht="15" x14ac:dyDescent="0.25">
      <c r="A213" s="1950"/>
      <c r="B213" s="1951"/>
      <c r="C213" s="2850" t="s">
        <v>860</v>
      </c>
      <c r="D213" s="2850"/>
      <c r="E213" s="2850"/>
      <c r="F213" s="2850"/>
      <c r="G213" s="2850"/>
      <c r="H213" s="1929"/>
      <c r="I213" s="1930"/>
      <c r="J213" s="1930"/>
      <c r="K213" s="1930"/>
      <c r="L213" s="1933"/>
      <c r="M213" s="1930"/>
      <c r="N213" s="1933"/>
      <c r="O213" s="1930"/>
      <c r="P213" s="1942">
        <v>18813.66</v>
      </c>
      <c r="GO213" s="1845"/>
      <c r="GP213" s="1845"/>
      <c r="GQ213" s="1845"/>
      <c r="GR213" s="1845"/>
      <c r="GS213" s="1845"/>
      <c r="GT213" s="1845"/>
      <c r="GW213" s="1845"/>
      <c r="GX213" s="1834"/>
      <c r="GY213" s="1845" t="s">
        <v>860</v>
      </c>
      <c r="HN213" s="1845"/>
      <c r="HO213" s="1845"/>
      <c r="HQ213" s="1845"/>
    </row>
    <row r="214" spans="1:225" s="1469" customFormat="1" ht="0.75" customHeight="1" x14ac:dyDescent="0.25">
      <c r="A214" s="1952"/>
      <c r="B214" s="1953"/>
      <c r="C214" s="1953"/>
      <c r="D214" s="1953"/>
      <c r="E214" s="1953"/>
      <c r="F214" s="1953"/>
      <c r="G214" s="1953"/>
      <c r="H214" s="1954"/>
      <c r="I214" s="1955"/>
      <c r="J214" s="1955"/>
      <c r="K214" s="1955"/>
      <c r="L214" s="1956"/>
      <c r="M214" s="1955"/>
      <c r="N214" s="1956"/>
      <c r="O214" s="1955"/>
      <c r="P214" s="1957"/>
      <c r="GO214" s="1845"/>
      <c r="GP214" s="1845"/>
      <c r="GQ214" s="1845"/>
      <c r="GR214" s="1845"/>
      <c r="GS214" s="1845"/>
      <c r="GT214" s="1845"/>
      <c r="GW214" s="1845"/>
      <c r="GX214" s="1834"/>
      <c r="GY214" s="1845"/>
      <c r="HN214" s="1845"/>
      <c r="HO214" s="1845"/>
      <c r="HQ214" s="1845"/>
    </row>
    <row r="215" spans="1:225" s="1469" customFormat="1" ht="23.25" x14ac:dyDescent="0.25">
      <c r="A215" s="1927" t="s">
        <v>906</v>
      </c>
      <c r="B215" s="1928" t="s">
        <v>6293</v>
      </c>
      <c r="C215" s="2855" t="s">
        <v>6294</v>
      </c>
      <c r="D215" s="2855"/>
      <c r="E215" s="2855"/>
      <c r="F215" s="2855"/>
      <c r="G215" s="2855"/>
      <c r="H215" s="1929" t="s">
        <v>269</v>
      </c>
      <c r="I215" s="1930">
        <v>16</v>
      </c>
      <c r="J215" s="1931">
        <v>1</v>
      </c>
      <c r="K215" s="1931">
        <v>16</v>
      </c>
      <c r="L215" s="1941">
        <v>1677.32</v>
      </c>
      <c r="M215" s="1963">
        <v>1.06</v>
      </c>
      <c r="N215" s="1962">
        <v>1777.96</v>
      </c>
      <c r="O215" s="1930"/>
      <c r="P215" s="1942">
        <v>28447.360000000001</v>
      </c>
      <c r="GO215" s="1845"/>
      <c r="GP215" s="1845" t="s">
        <v>6294</v>
      </c>
      <c r="GQ215" s="1845" t="s">
        <v>578</v>
      </c>
      <c r="GR215" s="1845" t="s">
        <v>578</v>
      </c>
      <c r="GS215" s="1845" t="s">
        <v>578</v>
      </c>
      <c r="GT215" s="1845" t="s">
        <v>578</v>
      </c>
      <c r="GW215" s="1845"/>
      <c r="GX215" s="1834"/>
      <c r="GY215" s="1845"/>
      <c r="HN215" s="1845"/>
      <c r="HO215" s="1845"/>
      <c r="HQ215" s="1845"/>
    </row>
    <row r="216" spans="1:225" s="1469" customFormat="1" ht="15" x14ac:dyDescent="0.25">
      <c r="A216" s="1950"/>
      <c r="B216" s="1951"/>
      <c r="C216" s="2856" t="s">
        <v>6245</v>
      </c>
      <c r="D216" s="2856"/>
      <c r="E216" s="2856"/>
      <c r="F216" s="2856"/>
      <c r="G216" s="2856"/>
      <c r="H216" s="2856"/>
      <c r="I216" s="2856"/>
      <c r="J216" s="2856"/>
      <c r="K216" s="2856"/>
      <c r="L216" s="2856"/>
      <c r="M216" s="2856"/>
      <c r="N216" s="2856"/>
      <c r="O216" s="2856"/>
      <c r="P216" s="2857"/>
      <c r="GO216" s="1845"/>
      <c r="GP216" s="1845"/>
      <c r="GQ216" s="1845"/>
      <c r="GR216" s="1845"/>
      <c r="GS216" s="1845"/>
      <c r="GT216" s="1845"/>
      <c r="GW216" s="1845"/>
      <c r="GX216" s="1834"/>
      <c r="GY216" s="1845"/>
      <c r="GZ216" s="1428" t="s">
        <v>6245</v>
      </c>
      <c r="HA216" s="1428" t="s">
        <v>578</v>
      </c>
      <c r="HB216" s="1428" t="s">
        <v>578</v>
      </c>
      <c r="HC216" s="1428" t="s">
        <v>578</v>
      </c>
      <c r="HD216" s="1428" t="s">
        <v>578</v>
      </c>
      <c r="HE216" s="1428" t="s">
        <v>578</v>
      </c>
      <c r="HF216" s="1428" t="s">
        <v>578</v>
      </c>
      <c r="HG216" s="1428" t="s">
        <v>578</v>
      </c>
      <c r="HH216" s="1428" t="s">
        <v>578</v>
      </c>
      <c r="HI216" s="1428" t="s">
        <v>578</v>
      </c>
      <c r="HJ216" s="1428" t="s">
        <v>578</v>
      </c>
      <c r="HK216" s="1428" t="s">
        <v>578</v>
      </c>
      <c r="HL216" s="1428" t="s">
        <v>578</v>
      </c>
      <c r="HM216" s="1428" t="s">
        <v>578</v>
      </c>
      <c r="HN216" s="1845"/>
      <c r="HO216" s="1845"/>
      <c r="HQ216" s="1845"/>
    </row>
    <row r="217" spans="1:225" s="1469" customFormat="1" ht="15" x14ac:dyDescent="0.25">
      <c r="A217" s="1936"/>
      <c r="B217" s="1937"/>
      <c r="C217" s="2856" t="s">
        <v>6295</v>
      </c>
      <c r="D217" s="2856"/>
      <c r="E217" s="2856"/>
      <c r="F217" s="2856"/>
      <c r="G217" s="2856"/>
      <c r="H217" s="2856"/>
      <c r="I217" s="2856"/>
      <c r="J217" s="2856"/>
      <c r="K217" s="2856"/>
      <c r="L217" s="2856"/>
      <c r="M217" s="2856"/>
      <c r="N217" s="2856"/>
      <c r="O217" s="2856"/>
      <c r="P217" s="2857"/>
      <c r="GO217" s="1845"/>
      <c r="GP217" s="1845"/>
      <c r="GQ217" s="1845"/>
      <c r="GR217" s="1845"/>
      <c r="GS217" s="1845"/>
      <c r="GT217" s="1845"/>
      <c r="GU217" s="1428" t="s">
        <v>6295</v>
      </c>
      <c r="GW217" s="1845"/>
      <c r="GX217" s="1834"/>
      <c r="GY217" s="1845"/>
      <c r="HN217" s="1845"/>
      <c r="HO217" s="1845"/>
      <c r="HQ217" s="1845"/>
    </row>
    <row r="218" spans="1:225" s="1469" customFormat="1" ht="15" x14ac:dyDescent="0.25">
      <c r="A218" s="1950"/>
      <c r="B218" s="1951"/>
      <c r="C218" s="2850" t="s">
        <v>860</v>
      </c>
      <c r="D218" s="2850"/>
      <c r="E218" s="2850"/>
      <c r="F218" s="2850"/>
      <c r="G218" s="2850"/>
      <c r="H218" s="1929"/>
      <c r="I218" s="1930"/>
      <c r="J218" s="1930"/>
      <c r="K218" s="1930"/>
      <c r="L218" s="1933"/>
      <c r="M218" s="1930"/>
      <c r="N218" s="1933"/>
      <c r="O218" s="1930"/>
      <c r="P218" s="1942">
        <v>28447.360000000001</v>
      </c>
      <c r="GO218" s="1845"/>
      <c r="GP218" s="1845"/>
      <c r="GQ218" s="1845"/>
      <c r="GR218" s="1845"/>
      <c r="GS218" s="1845"/>
      <c r="GT218" s="1845"/>
      <c r="GW218" s="1845"/>
      <c r="GX218" s="1834"/>
      <c r="GY218" s="1845" t="s">
        <v>860</v>
      </c>
      <c r="HN218" s="1845"/>
      <c r="HO218" s="1845"/>
      <c r="HQ218" s="1845"/>
    </row>
    <row r="219" spans="1:225" s="1469" customFormat="1" ht="0.75" customHeight="1" x14ac:dyDescent="0.25">
      <c r="A219" s="1952"/>
      <c r="B219" s="1953"/>
      <c r="C219" s="1953"/>
      <c r="D219" s="1953"/>
      <c r="E219" s="1953"/>
      <c r="F219" s="1953"/>
      <c r="G219" s="1953"/>
      <c r="H219" s="1954"/>
      <c r="I219" s="1955"/>
      <c r="J219" s="1955"/>
      <c r="K219" s="1955"/>
      <c r="L219" s="1956"/>
      <c r="M219" s="1955"/>
      <c r="N219" s="1956"/>
      <c r="O219" s="1955"/>
      <c r="P219" s="1957"/>
      <c r="GO219" s="1845"/>
      <c r="GP219" s="1845"/>
      <c r="GQ219" s="1845"/>
      <c r="GR219" s="1845"/>
      <c r="GS219" s="1845"/>
      <c r="GT219" s="1845"/>
      <c r="GW219" s="1845"/>
      <c r="GX219" s="1834"/>
      <c r="GY219" s="1845"/>
      <c r="HN219" s="1845"/>
      <c r="HO219" s="1845"/>
      <c r="HQ219" s="1845"/>
    </row>
    <row r="220" spans="1:225" s="1469" customFormat="1" ht="23.25" x14ac:dyDescent="0.25">
      <c r="A220" s="1927" t="s">
        <v>907</v>
      </c>
      <c r="B220" s="1928" t="s">
        <v>6296</v>
      </c>
      <c r="C220" s="2855" t="s">
        <v>6297</v>
      </c>
      <c r="D220" s="2855"/>
      <c r="E220" s="2855"/>
      <c r="F220" s="2855"/>
      <c r="G220" s="2855"/>
      <c r="H220" s="1929" t="s">
        <v>269</v>
      </c>
      <c r="I220" s="1930">
        <v>4</v>
      </c>
      <c r="J220" s="1931">
        <v>1</v>
      </c>
      <c r="K220" s="1931">
        <v>4</v>
      </c>
      <c r="L220" s="1941">
        <v>2265.14</v>
      </c>
      <c r="M220" s="1963">
        <v>1.06</v>
      </c>
      <c r="N220" s="1962">
        <v>2401.0500000000002</v>
      </c>
      <c r="O220" s="1930"/>
      <c r="P220" s="1942">
        <v>9604.2000000000007</v>
      </c>
      <c r="GO220" s="1845"/>
      <c r="GP220" s="1845" t="s">
        <v>6297</v>
      </c>
      <c r="GQ220" s="1845" t="s">
        <v>578</v>
      </c>
      <c r="GR220" s="1845" t="s">
        <v>578</v>
      </c>
      <c r="GS220" s="1845" t="s">
        <v>578</v>
      </c>
      <c r="GT220" s="1845" t="s">
        <v>578</v>
      </c>
      <c r="GW220" s="1845"/>
      <c r="GX220" s="1834"/>
      <c r="GY220" s="1845"/>
      <c r="HN220" s="1845"/>
      <c r="HO220" s="1845"/>
      <c r="HQ220" s="1845"/>
    </row>
    <row r="221" spans="1:225" s="1469" customFormat="1" ht="15" x14ac:dyDescent="0.25">
      <c r="A221" s="1950"/>
      <c r="B221" s="1951"/>
      <c r="C221" s="2856" t="s">
        <v>6245</v>
      </c>
      <c r="D221" s="2856"/>
      <c r="E221" s="2856"/>
      <c r="F221" s="2856"/>
      <c r="G221" s="2856"/>
      <c r="H221" s="2856"/>
      <c r="I221" s="2856"/>
      <c r="J221" s="2856"/>
      <c r="K221" s="2856"/>
      <c r="L221" s="2856"/>
      <c r="M221" s="2856"/>
      <c r="N221" s="2856"/>
      <c r="O221" s="2856"/>
      <c r="P221" s="2857"/>
      <c r="GO221" s="1845"/>
      <c r="GP221" s="1845"/>
      <c r="GQ221" s="1845"/>
      <c r="GR221" s="1845"/>
      <c r="GS221" s="1845"/>
      <c r="GT221" s="1845"/>
      <c r="GW221" s="1845"/>
      <c r="GX221" s="1834"/>
      <c r="GY221" s="1845"/>
      <c r="GZ221" s="1428" t="s">
        <v>6245</v>
      </c>
      <c r="HA221" s="1428" t="s">
        <v>578</v>
      </c>
      <c r="HB221" s="1428" t="s">
        <v>578</v>
      </c>
      <c r="HC221" s="1428" t="s">
        <v>578</v>
      </c>
      <c r="HD221" s="1428" t="s">
        <v>578</v>
      </c>
      <c r="HE221" s="1428" t="s">
        <v>578</v>
      </c>
      <c r="HF221" s="1428" t="s">
        <v>578</v>
      </c>
      <c r="HG221" s="1428" t="s">
        <v>578</v>
      </c>
      <c r="HH221" s="1428" t="s">
        <v>578</v>
      </c>
      <c r="HI221" s="1428" t="s">
        <v>578</v>
      </c>
      <c r="HJ221" s="1428" t="s">
        <v>578</v>
      </c>
      <c r="HK221" s="1428" t="s">
        <v>578</v>
      </c>
      <c r="HL221" s="1428" t="s">
        <v>578</v>
      </c>
      <c r="HM221" s="1428" t="s">
        <v>578</v>
      </c>
      <c r="HN221" s="1845"/>
      <c r="HO221" s="1845"/>
      <c r="HQ221" s="1845"/>
    </row>
    <row r="222" spans="1:225" s="1469" customFormat="1" ht="15" x14ac:dyDescent="0.25">
      <c r="A222" s="1950"/>
      <c r="B222" s="1951"/>
      <c r="C222" s="2850" t="s">
        <v>860</v>
      </c>
      <c r="D222" s="2850"/>
      <c r="E222" s="2850"/>
      <c r="F222" s="2850"/>
      <c r="G222" s="2850"/>
      <c r="H222" s="1929"/>
      <c r="I222" s="1930"/>
      <c r="J222" s="1930"/>
      <c r="K222" s="1930"/>
      <c r="L222" s="1933"/>
      <c r="M222" s="1930"/>
      <c r="N222" s="1933"/>
      <c r="O222" s="1930"/>
      <c r="P222" s="1942">
        <v>9604.2000000000007</v>
      </c>
      <c r="GO222" s="1845"/>
      <c r="GP222" s="1845"/>
      <c r="GQ222" s="1845"/>
      <c r="GR222" s="1845"/>
      <c r="GS222" s="1845"/>
      <c r="GT222" s="1845"/>
      <c r="GW222" s="1845"/>
      <c r="GX222" s="1834"/>
      <c r="GY222" s="1845" t="s">
        <v>860</v>
      </c>
      <c r="HN222" s="1845"/>
      <c r="HO222" s="1845"/>
      <c r="HQ222" s="1845"/>
    </row>
    <row r="223" spans="1:225" s="1469" customFormat="1" ht="0.75" customHeight="1" x14ac:dyDescent="0.25">
      <c r="A223" s="1952"/>
      <c r="B223" s="1953"/>
      <c r="C223" s="1953"/>
      <c r="D223" s="1953"/>
      <c r="E223" s="1953"/>
      <c r="F223" s="1953"/>
      <c r="G223" s="1953"/>
      <c r="H223" s="1954"/>
      <c r="I223" s="1955"/>
      <c r="J223" s="1955"/>
      <c r="K223" s="1955"/>
      <c r="L223" s="1956"/>
      <c r="M223" s="1955"/>
      <c r="N223" s="1956"/>
      <c r="O223" s="1955"/>
      <c r="P223" s="1957"/>
      <c r="GO223" s="1845"/>
      <c r="GP223" s="1845"/>
      <c r="GQ223" s="1845"/>
      <c r="GR223" s="1845"/>
      <c r="GS223" s="1845"/>
      <c r="GT223" s="1845"/>
      <c r="GW223" s="1845"/>
      <c r="GX223" s="1834"/>
      <c r="GY223" s="1845"/>
      <c r="HN223" s="1845"/>
      <c r="HO223" s="1845"/>
      <c r="HQ223" s="1845"/>
    </row>
    <row r="224" spans="1:225" s="1469" customFormat="1" ht="15" x14ac:dyDescent="0.25">
      <c r="A224" s="2852" t="s">
        <v>6298</v>
      </c>
      <c r="B224" s="2853"/>
      <c r="C224" s="2853"/>
      <c r="D224" s="2853"/>
      <c r="E224" s="2853"/>
      <c r="F224" s="2853"/>
      <c r="G224" s="2853"/>
      <c r="H224" s="2853"/>
      <c r="I224" s="2853"/>
      <c r="J224" s="2853"/>
      <c r="K224" s="2853"/>
      <c r="L224" s="2853"/>
      <c r="M224" s="2853"/>
      <c r="N224" s="2853"/>
      <c r="O224" s="2853"/>
      <c r="P224" s="2854"/>
      <c r="GO224" s="1845"/>
      <c r="GP224" s="1845"/>
      <c r="GQ224" s="1845"/>
      <c r="GR224" s="1845"/>
      <c r="GS224" s="1845"/>
      <c r="GT224" s="1845"/>
      <c r="GW224" s="1845"/>
      <c r="GX224" s="1834"/>
      <c r="GY224" s="1845"/>
      <c r="HN224" s="1845" t="s">
        <v>6298</v>
      </c>
      <c r="HO224" s="1845"/>
      <c r="HQ224" s="1845"/>
    </row>
    <row r="225" spans="1:225" s="1469" customFormat="1" ht="15" x14ac:dyDescent="0.25">
      <c r="A225" s="1927" t="s">
        <v>908</v>
      </c>
      <c r="B225" s="1928" t="s">
        <v>6299</v>
      </c>
      <c r="C225" s="2855" t="s">
        <v>2508</v>
      </c>
      <c r="D225" s="2855"/>
      <c r="E225" s="2855"/>
      <c r="F225" s="2855"/>
      <c r="G225" s="2855"/>
      <c r="H225" s="1929" t="s">
        <v>2485</v>
      </c>
      <c r="I225" s="1930">
        <v>2.46E-2</v>
      </c>
      <c r="J225" s="1931">
        <v>1</v>
      </c>
      <c r="K225" s="1961">
        <v>2.46E-2</v>
      </c>
      <c r="L225" s="1933"/>
      <c r="M225" s="1930"/>
      <c r="N225" s="1934"/>
      <c r="O225" s="1930"/>
      <c r="P225" s="1935"/>
      <c r="GO225" s="1845"/>
      <c r="GP225" s="1845" t="s">
        <v>2508</v>
      </c>
      <c r="GQ225" s="1845" t="s">
        <v>578</v>
      </c>
      <c r="GR225" s="1845" t="s">
        <v>578</v>
      </c>
      <c r="GS225" s="1845" t="s">
        <v>578</v>
      </c>
      <c r="GT225" s="1845" t="s">
        <v>578</v>
      </c>
      <c r="GW225" s="1845"/>
      <c r="GX225" s="1834"/>
      <c r="GY225" s="1845"/>
      <c r="HN225" s="1845"/>
      <c r="HO225" s="1845"/>
      <c r="HQ225" s="1845"/>
    </row>
    <row r="226" spans="1:225" s="1469" customFormat="1" ht="15" x14ac:dyDescent="0.25">
      <c r="A226" s="1936"/>
      <c r="B226" s="1937"/>
      <c r="C226" s="2856" t="s">
        <v>6300</v>
      </c>
      <c r="D226" s="2856"/>
      <c r="E226" s="2856"/>
      <c r="F226" s="2856"/>
      <c r="G226" s="2856"/>
      <c r="H226" s="2856"/>
      <c r="I226" s="2856"/>
      <c r="J226" s="2856"/>
      <c r="K226" s="2856"/>
      <c r="L226" s="2856"/>
      <c r="M226" s="2856"/>
      <c r="N226" s="2856"/>
      <c r="O226" s="2856"/>
      <c r="P226" s="2857"/>
      <c r="GO226" s="1845"/>
      <c r="GP226" s="1845"/>
      <c r="GQ226" s="1845"/>
      <c r="GR226" s="1845"/>
      <c r="GS226" s="1845"/>
      <c r="GT226" s="1845"/>
      <c r="GU226" s="1428" t="s">
        <v>6300</v>
      </c>
      <c r="GW226" s="1845"/>
      <c r="GX226" s="1834"/>
      <c r="GY226" s="1845"/>
      <c r="HN226" s="1845"/>
      <c r="HO226" s="1845"/>
      <c r="HQ226" s="1845"/>
    </row>
    <row r="227" spans="1:225" s="1469" customFormat="1" ht="22.5" x14ac:dyDescent="0.25">
      <c r="A227" s="1938"/>
      <c r="B227" s="1939" t="s">
        <v>6220</v>
      </c>
      <c r="C227" s="2848" t="s">
        <v>6221</v>
      </c>
      <c r="D227" s="2848"/>
      <c r="E227" s="2848"/>
      <c r="F227" s="2848"/>
      <c r="G227" s="2848"/>
      <c r="H227" s="2848"/>
      <c r="I227" s="2848"/>
      <c r="J227" s="2848"/>
      <c r="K227" s="2848"/>
      <c r="L227" s="2848"/>
      <c r="M227" s="2848"/>
      <c r="N227" s="2848"/>
      <c r="O227" s="2848"/>
      <c r="P227" s="2849"/>
      <c r="GO227" s="1845"/>
      <c r="GP227" s="1845"/>
      <c r="GQ227" s="1845"/>
      <c r="GR227" s="1845"/>
      <c r="GS227" s="1845"/>
      <c r="GT227" s="1845"/>
      <c r="GV227" s="1428" t="s">
        <v>6221</v>
      </c>
      <c r="GW227" s="1845"/>
      <c r="GX227" s="1834"/>
      <c r="GY227" s="1845"/>
      <c r="HN227" s="1845"/>
      <c r="HO227" s="1845"/>
      <c r="HQ227" s="1845"/>
    </row>
    <row r="228" spans="1:225" s="1469" customFormat="1" ht="15" x14ac:dyDescent="0.25">
      <c r="A228" s="1940"/>
      <c r="B228" s="1939"/>
      <c r="C228" s="2850" t="s">
        <v>854</v>
      </c>
      <c r="D228" s="2850"/>
      <c r="E228" s="2850"/>
      <c r="F228" s="2850"/>
      <c r="G228" s="2850"/>
      <c r="H228" s="1929"/>
      <c r="I228" s="1930"/>
      <c r="J228" s="1930"/>
      <c r="K228" s="1930"/>
      <c r="L228" s="1933"/>
      <c r="M228" s="1930"/>
      <c r="N228" s="1941"/>
      <c r="O228" s="1930"/>
      <c r="P228" s="1942">
        <v>1842.22</v>
      </c>
      <c r="Q228" s="1943"/>
      <c r="R228" s="1943"/>
      <c r="GO228" s="1845"/>
      <c r="GP228" s="1845"/>
      <c r="GQ228" s="1845"/>
      <c r="GR228" s="1845"/>
      <c r="GS228" s="1845"/>
      <c r="GT228" s="1845"/>
      <c r="GW228" s="1845" t="s">
        <v>854</v>
      </c>
      <c r="GX228" s="1834"/>
      <c r="GY228" s="1845"/>
      <c r="HN228" s="1845"/>
      <c r="HO228" s="1845"/>
      <c r="HQ228" s="1845"/>
    </row>
    <row r="229" spans="1:225" s="1469" customFormat="1" ht="15" x14ac:dyDescent="0.25">
      <c r="A229" s="1944"/>
      <c r="B229" s="1945"/>
      <c r="C229" s="2828" t="s">
        <v>855</v>
      </c>
      <c r="D229" s="2828"/>
      <c r="E229" s="2828"/>
      <c r="F229" s="2828"/>
      <c r="G229" s="2828"/>
      <c r="H229" s="1946"/>
      <c r="I229" s="1815"/>
      <c r="J229" s="1815"/>
      <c r="K229" s="1815"/>
      <c r="L229" s="1947"/>
      <c r="M229" s="1815"/>
      <c r="N229" s="1947"/>
      <c r="O229" s="1815"/>
      <c r="P229" s="1948">
        <v>1366.72</v>
      </c>
      <c r="GO229" s="1845"/>
      <c r="GP229" s="1845"/>
      <c r="GQ229" s="1845"/>
      <c r="GR229" s="1845"/>
      <c r="GS229" s="1845"/>
      <c r="GT229" s="1845"/>
      <c r="GW229" s="1845"/>
      <c r="GX229" s="1834" t="s">
        <v>855</v>
      </c>
      <c r="GY229" s="1845"/>
      <c r="HN229" s="1845"/>
      <c r="HO229" s="1845"/>
      <c r="HQ229" s="1845"/>
    </row>
    <row r="230" spans="1:225" s="1469" customFormat="1" ht="23.25" x14ac:dyDescent="0.25">
      <c r="A230" s="1944"/>
      <c r="B230" s="1945" t="s">
        <v>2511</v>
      </c>
      <c r="C230" s="2828" t="s">
        <v>2512</v>
      </c>
      <c r="D230" s="2828"/>
      <c r="E230" s="2828"/>
      <c r="F230" s="2828"/>
      <c r="G230" s="2828"/>
      <c r="H230" s="1946" t="s">
        <v>624</v>
      </c>
      <c r="I230" s="1949">
        <v>102</v>
      </c>
      <c r="J230" s="1815"/>
      <c r="K230" s="1949">
        <v>102</v>
      </c>
      <c r="L230" s="1947"/>
      <c r="M230" s="1815"/>
      <c r="N230" s="1947"/>
      <c r="O230" s="1815"/>
      <c r="P230" s="1948">
        <v>1394.05</v>
      </c>
      <c r="GO230" s="1845"/>
      <c r="GP230" s="1845"/>
      <c r="GQ230" s="1845"/>
      <c r="GR230" s="1845"/>
      <c r="GS230" s="1845"/>
      <c r="GT230" s="1845"/>
      <c r="GW230" s="1845"/>
      <c r="GX230" s="1834" t="s">
        <v>2512</v>
      </c>
      <c r="GY230" s="1845"/>
      <c r="HN230" s="1845"/>
      <c r="HO230" s="1845"/>
      <c r="HQ230" s="1845"/>
    </row>
    <row r="231" spans="1:225" s="1469" customFormat="1" ht="23.25" x14ac:dyDescent="0.25">
      <c r="A231" s="1944"/>
      <c r="B231" s="1945" t="s">
        <v>2513</v>
      </c>
      <c r="C231" s="2828" t="s">
        <v>2514</v>
      </c>
      <c r="D231" s="2828"/>
      <c r="E231" s="2828"/>
      <c r="F231" s="2828"/>
      <c r="G231" s="2828"/>
      <c r="H231" s="1946" t="s">
        <v>624</v>
      </c>
      <c r="I231" s="1949">
        <v>58</v>
      </c>
      <c r="J231" s="1815"/>
      <c r="K231" s="1949">
        <v>58</v>
      </c>
      <c r="L231" s="1947"/>
      <c r="M231" s="1815"/>
      <c r="N231" s="1947"/>
      <c r="O231" s="1815"/>
      <c r="P231" s="1980">
        <v>792.7</v>
      </c>
      <c r="GO231" s="1845"/>
      <c r="GP231" s="1845"/>
      <c r="GQ231" s="1845"/>
      <c r="GR231" s="1845"/>
      <c r="GS231" s="1845"/>
      <c r="GT231" s="1845"/>
      <c r="GW231" s="1845"/>
      <c r="GX231" s="1834" t="s">
        <v>2514</v>
      </c>
      <c r="GY231" s="1845"/>
      <c r="HN231" s="1845"/>
      <c r="HO231" s="1845"/>
      <c r="HQ231" s="1845"/>
    </row>
    <row r="232" spans="1:225" s="1469" customFormat="1" ht="15" x14ac:dyDescent="0.25">
      <c r="A232" s="1950"/>
      <c r="B232" s="1951"/>
      <c r="C232" s="2850" t="s">
        <v>860</v>
      </c>
      <c r="D232" s="2850"/>
      <c r="E232" s="2850"/>
      <c r="F232" s="2850"/>
      <c r="G232" s="2850"/>
      <c r="H232" s="1929"/>
      <c r="I232" s="1930"/>
      <c r="J232" s="1930"/>
      <c r="K232" s="1930"/>
      <c r="L232" s="1933"/>
      <c r="M232" s="1930"/>
      <c r="N232" s="1941">
        <v>163779.26999999999</v>
      </c>
      <c r="O232" s="1930"/>
      <c r="P232" s="1942">
        <v>4028.97</v>
      </c>
      <c r="GO232" s="1845"/>
      <c r="GP232" s="1845"/>
      <c r="GQ232" s="1845"/>
      <c r="GR232" s="1845"/>
      <c r="GS232" s="1845"/>
      <c r="GT232" s="1845"/>
      <c r="GW232" s="1845"/>
      <c r="GX232" s="1834"/>
      <c r="GY232" s="1845" t="s">
        <v>860</v>
      </c>
      <c r="HN232" s="1845"/>
      <c r="HO232" s="1845"/>
      <c r="HQ232" s="1845"/>
    </row>
    <row r="233" spans="1:225" s="1469" customFormat="1" ht="0.75" customHeight="1" x14ac:dyDescent="0.25">
      <c r="A233" s="1952"/>
      <c r="B233" s="1953"/>
      <c r="C233" s="1953"/>
      <c r="D233" s="1953"/>
      <c r="E233" s="1953"/>
      <c r="F233" s="1953"/>
      <c r="G233" s="1953"/>
      <c r="H233" s="1954"/>
      <c r="I233" s="1955"/>
      <c r="J233" s="1955"/>
      <c r="K233" s="1955"/>
      <c r="L233" s="1956"/>
      <c r="M233" s="1955"/>
      <c r="N233" s="1956"/>
      <c r="O233" s="1955"/>
      <c r="P233" s="1957"/>
      <c r="GO233" s="1845"/>
      <c r="GP233" s="1845"/>
      <c r="GQ233" s="1845"/>
      <c r="GR233" s="1845"/>
      <c r="GS233" s="1845"/>
      <c r="GT233" s="1845"/>
      <c r="GW233" s="1845"/>
      <c r="GX233" s="1834"/>
      <c r="GY233" s="1845"/>
      <c r="HN233" s="1845"/>
      <c r="HO233" s="1845"/>
      <c r="HQ233" s="1845"/>
    </row>
    <row r="234" spans="1:225" s="1469" customFormat="1" ht="15" x14ac:dyDescent="0.25">
      <c r="A234" s="1927" t="s">
        <v>1036</v>
      </c>
      <c r="B234" s="1928" t="s">
        <v>6301</v>
      </c>
      <c r="C234" s="2855" t="s">
        <v>2516</v>
      </c>
      <c r="D234" s="2855"/>
      <c r="E234" s="2855"/>
      <c r="F234" s="2855"/>
      <c r="G234" s="2855"/>
      <c r="H234" s="1929" t="s">
        <v>820</v>
      </c>
      <c r="I234" s="1930">
        <v>2.5091999999999999</v>
      </c>
      <c r="J234" s="1931">
        <v>1</v>
      </c>
      <c r="K234" s="1961">
        <v>2.5091999999999999</v>
      </c>
      <c r="L234" s="1933"/>
      <c r="M234" s="1930"/>
      <c r="N234" s="1962">
        <v>5007.1400000000003</v>
      </c>
      <c r="O234" s="1930"/>
      <c r="P234" s="1942">
        <v>12563.92</v>
      </c>
      <c r="GO234" s="1845"/>
      <c r="GP234" s="1845" t="s">
        <v>2516</v>
      </c>
      <c r="GQ234" s="1845" t="s">
        <v>578</v>
      </c>
      <c r="GR234" s="1845" t="s">
        <v>578</v>
      </c>
      <c r="GS234" s="1845" t="s">
        <v>578</v>
      </c>
      <c r="GT234" s="1845" t="s">
        <v>578</v>
      </c>
      <c r="GW234" s="1845"/>
      <c r="GX234" s="1834"/>
      <c r="GY234" s="1845"/>
      <c r="HN234" s="1845"/>
      <c r="HO234" s="1845"/>
      <c r="HQ234" s="1845"/>
    </row>
    <row r="235" spans="1:225" s="1469" customFormat="1" ht="15" x14ac:dyDescent="0.25">
      <c r="A235" s="1950"/>
      <c r="B235" s="1951"/>
      <c r="C235" s="2856" t="s">
        <v>6245</v>
      </c>
      <c r="D235" s="2856"/>
      <c r="E235" s="2856"/>
      <c r="F235" s="2856"/>
      <c r="G235" s="2856"/>
      <c r="H235" s="2856"/>
      <c r="I235" s="2856"/>
      <c r="J235" s="2856"/>
      <c r="K235" s="2856"/>
      <c r="L235" s="2856"/>
      <c r="M235" s="2856"/>
      <c r="N235" s="2856"/>
      <c r="O235" s="2856"/>
      <c r="P235" s="2857"/>
      <c r="GO235" s="1845"/>
      <c r="GP235" s="1845"/>
      <c r="GQ235" s="1845"/>
      <c r="GR235" s="1845"/>
      <c r="GS235" s="1845"/>
      <c r="GT235" s="1845"/>
      <c r="GW235" s="1845"/>
      <c r="GX235" s="1834"/>
      <c r="GY235" s="1845"/>
      <c r="GZ235" s="1428" t="s">
        <v>6245</v>
      </c>
      <c r="HA235" s="1428" t="s">
        <v>578</v>
      </c>
      <c r="HB235" s="1428" t="s">
        <v>578</v>
      </c>
      <c r="HC235" s="1428" t="s">
        <v>578</v>
      </c>
      <c r="HD235" s="1428" t="s">
        <v>578</v>
      </c>
      <c r="HE235" s="1428" t="s">
        <v>578</v>
      </c>
      <c r="HF235" s="1428" t="s">
        <v>578</v>
      </c>
      <c r="HG235" s="1428" t="s">
        <v>578</v>
      </c>
      <c r="HH235" s="1428" t="s">
        <v>578</v>
      </c>
      <c r="HI235" s="1428" t="s">
        <v>578</v>
      </c>
      <c r="HJ235" s="1428" t="s">
        <v>578</v>
      </c>
      <c r="HK235" s="1428" t="s">
        <v>578</v>
      </c>
      <c r="HL235" s="1428" t="s">
        <v>578</v>
      </c>
      <c r="HM235" s="1428" t="s">
        <v>578</v>
      </c>
      <c r="HN235" s="1845"/>
      <c r="HO235" s="1845"/>
      <c r="HQ235" s="1845"/>
    </row>
    <row r="236" spans="1:225" s="1469" customFormat="1" ht="15" x14ac:dyDescent="0.25">
      <c r="A236" s="1950"/>
      <c r="B236" s="1951"/>
      <c r="C236" s="2850" t="s">
        <v>860</v>
      </c>
      <c r="D236" s="2850"/>
      <c r="E236" s="2850"/>
      <c r="F236" s="2850"/>
      <c r="G236" s="2850"/>
      <c r="H236" s="1929"/>
      <c r="I236" s="1930"/>
      <c r="J236" s="1930"/>
      <c r="K236" s="1930"/>
      <c r="L236" s="1933"/>
      <c r="M236" s="1930"/>
      <c r="N236" s="1933"/>
      <c r="O236" s="1930"/>
      <c r="P236" s="1942">
        <v>13388.23</v>
      </c>
      <c r="GO236" s="1845"/>
      <c r="GP236" s="1845"/>
      <c r="GQ236" s="1845"/>
      <c r="GR236" s="1845"/>
      <c r="GS236" s="1845"/>
      <c r="GT236" s="1845"/>
      <c r="GW236" s="1845"/>
      <c r="GX236" s="1834"/>
      <c r="GY236" s="1845" t="s">
        <v>860</v>
      </c>
      <c r="HN236" s="1845"/>
      <c r="HO236" s="1845"/>
      <c r="HQ236" s="1845"/>
    </row>
    <row r="237" spans="1:225" s="1469" customFormat="1" ht="0.75" customHeight="1" x14ac:dyDescent="0.25">
      <c r="A237" s="1952"/>
      <c r="B237" s="1953"/>
      <c r="C237" s="1953"/>
      <c r="D237" s="1953"/>
      <c r="E237" s="1953"/>
      <c r="F237" s="1953"/>
      <c r="G237" s="1953"/>
      <c r="H237" s="1954"/>
      <c r="I237" s="1955"/>
      <c r="J237" s="1955"/>
      <c r="K237" s="1955"/>
      <c r="L237" s="1956"/>
      <c r="M237" s="1955"/>
      <c r="N237" s="1956"/>
      <c r="O237" s="1955"/>
      <c r="P237" s="1957"/>
      <c r="GO237" s="1845"/>
      <c r="GP237" s="1845"/>
      <c r="GQ237" s="1845"/>
      <c r="GR237" s="1845"/>
      <c r="GS237" s="1845"/>
      <c r="GT237" s="1845"/>
      <c r="GW237" s="1845"/>
      <c r="GX237" s="1834"/>
      <c r="GY237" s="1845"/>
      <c r="HN237" s="1845"/>
      <c r="HO237" s="1845"/>
      <c r="HQ237" s="1845"/>
    </row>
    <row r="238" spans="1:225" s="1469" customFormat="1" ht="1.5" customHeight="1" x14ac:dyDescent="0.25">
      <c r="A238" s="1952"/>
      <c r="B238" s="1965"/>
      <c r="C238" s="1965"/>
      <c r="D238" s="1965"/>
      <c r="E238" s="1965"/>
      <c r="F238" s="1955"/>
      <c r="G238" s="1955"/>
      <c r="H238" s="1955"/>
      <c r="I238" s="1955"/>
      <c r="J238" s="1956"/>
      <c r="K238" s="1955"/>
      <c r="L238" s="1956"/>
      <c r="M238" s="1966"/>
      <c r="N238" s="1956"/>
      <c r="O238" s="1967"/>
      <c r="P238" s="1968"/>
      <c r="Q238" s="1969"/>
      <c r="R238" s="1970"/>
      <c r="GO238" s="1845"/>
      <c r="GP238" s="1845"/>
      <c r="GQ238" s="1845"/>
      <c r="GR238" s="1845"/>
      <c r="GS238" s="1845"/>
      <c r="GT238" s="1845"/>
      <c r="GW238" s="1845"/>
      <c r="GX238" s="1834"/>
      <c r="GY238" s="1845"/>
      <c r="HN238" s="1845"/>
      <c r="HO238" s="1845"/>
      <c r="HQ238" s="1845"/>
    </row>
    <row r="239" spans="1:225" s="1469" customFormat="1" ht="15" x14ac:dyDescent="0.25">
      <c r="A239" s="1940"/>
      <c r="B239" s="1971"/>
      <c r="C239" s="2858" t="s">
        <v>6302</v>
      </c>
      <c r="D239" s="2858"/>
      <c r="E239" s="2858"/>
      <c r="F239" s="2858"/>
      <c r="G239" s="2858"/>
      <c r="H239" s="2858"/>
      <c r="I239" s="2858"/>
      <c r="J239" s="2858"/>
      <c r="K239" s="2858"/>
      <c r="L239" s="2858"/>
      <c r="M239" s="2858"/>
      <c r="N239" s="2858"/>
      <c r="O239" s="2858"/>
      <c r="P239" s="1972"/>
      <c r="Q239" s="1969"/>
      <c r="R239" s="1970"/>
      <c r="GO239" s="1845"/>
      <c r="GP239" s="1845"/>
      <c r="GQ239" s="1845"/>
      <c r="GR239" s="1845"/>
      <c r="GS239" s="1845"/>
      <c r="GT239" s="1845"/>
      <c r="GW239" s="1845"/>
      <c r="GX239" s="1834"/>
      <c r="GY239" s="1845"/>
      <c r="HN239" s="1845"/>
      <c r="HO239" s="1845" t="s">
        <v>6302</v>
      </c>
      <c r="HQ239" s="1845"/>
    </row>
    <row r="240" spans="1:225" s="1469" customFormat="1" ht="15" x14ac:dyDescent="0.25">
      <c r="A240" s="1940"/>
      <c r="B240" s="1939"/>
      <c r="C240" s="2859" t="s">
        <v>910</v>
      </c>
      <c r="D240" s="2859"/>
      <c r="E240" s="2859"/>
      <c r="F240" s="2859"/>
      <c r="G240" s="2859"/>
      <c r="H240" s="2859"/>
      <c r="I240" s="2859"/>
      <c r="J240" s="2859"/>
      <c r="K240" s="2859"/>
      <c r="L240" s="2859"/>
      <c r="M240" s="2859"/>
      <c r="N240" s="2859"/>
      <c r="O240" s="2859"/>
      <c r="P240" s="1973">
        <v>10172219.449999999</v>
      </c>
      <c r="Q240" s="1969"/>
      <c r="R240" s="1970"/>
      <c r="GO240" s="1845"/>
      <c r="GP240" s="1845"/>
      <c r="GQ240" s="1845"/>
      <c r="GR240" s="1845"/>
      <c r="GS240" s="1845"/>
      <c r="GT240" s="1845"/>
      <c r="GW240" s="1845"/>
      <c r="GX240" s="1834"/>
      <c r="GY240" s="1845"/>
      <c r="HN240" s="1845"/>
      <c r="HO240" s="1845"/>
      <c r="HP240" s="1428" t="s">
        <v>910</v>
      </c>
      <c r="HQ240" s="1845"/>
    </row>
    <row r="241" spans="1:225" s="1469" customFormat="1" ht="15" x14ac:dyDescent="0.25">
      <c r="A241" s="1940"/>
      <c r="B241" s="1939"/>
      <c r="C241" s="2859" t="s">
        <v>879</v>
      </c>
      <c r="D241" s="2859"/>
      <c r="E241" s="2859"/>
      <c r="F241" s="2859"/>
      <c r="G241" s="2859"/>
      <c r="H241" s="2859"/>
      <c r="I241" s="2859"/>
      <c r="J241" s="2859"/>
      <c r="K241" s="2859"/>
      <c r="L241" s="2859"/>
      <c r="M241" s="2859"/>
      <c r="N241" s="2859"/>
      <c r="O241" s="2859"/>
      <c r="P241" s="1974"/>
      <c r="Q241" s="1969"/>
      <c r="R241" s="1970"/>
      <c r="GO241" s="1845"/>
      <c r="GP241" s="1845"/>
      <c r="GQ241" s="1845"/>
      <c r="GR241" s="1845"/>
      <c r="GS241" s="1845"/>
      <c r="GT241" s="1845"/>
      <c r="GW241" s="1845"/>
      <c r="GX241" s="1834"/>
      <c r="GY241" s="1845"/>
      <c r="HN241" s="1845"/>
      <c r="HO241" s="1845"/>
      <c r="HP241" s="1428" t="s">
        <v>879</v>
      </c>
      <c r="HQ241" s="1845"/>
    </row>
    <row r="242" spans="1:225" s="1469" customFormat="1" ht="15" x14ac:dyDescent="0.25">
      <c r="A242" s="1940"/>
      <c r="B242" s="1939"/>
      <c r="C242" s="2859" t="s">
        <v>880</v>
      </c>
      <c r="D242" s="2859"/>
      <c r="E242" s="2859"/>
      <c r="F242" s="2859"/>
      <c r="G242" s="2859"/>
      <c r="H242" s="2859"/>
      <c r="I242" s="2859"/>
      <c r="J242" s="2859"/>
      <c r="K242" s="2859"/>
      <c r="L242" s="2859"/>
      <c r="M242" s="2859"/>
      <c r="N242" s="2859"/>
      <c r="O242" s="2859"/>
      <c r="P242" s="1973">
        <v>512760.98</v>
      </c>
      <c r="Q242" s="1969"/>
      <c r="R242" s="1970"/>
      <c r="GO242" s="1845"/>
      <c r="GP242" s="1845"/>
      <c r="GQ242" s="1845"/>
      <c r="GR242" s="1845"/>
      <c r="GS242" s="1845"/>
      <c r="GT242" s="1845"/>
      <c r="GW242" s="1845"/>
      <c r="GX242" s="1834"/>
      <c r="GY242" s="1845"/>
      <c r="HN242" s="1845"/>
      <c r="HO242" s="1845"/>
      <c r="HP242" s="1428" t="s">
        <v>880</v>
      </c>
      <c r="HQ242" s="1845"/>
    </row>
    <row r="243" spans="1:225" s="1469" customFormat="1" ht="15" x14ac:dyDescent="0.25">
      <c r="A243" s="1940"/>
      <c r="B243" s="1939"/>
      <c r="C243" s="2859" t="s">
        <v>881</v>
      </c>
      <c r="D243" s="2859"/>
      <c r="E243" s="2859"/>
      <c r="F243" s="2859"/>
      <c r="G243" s="2859"/>
      <c r="H243" s="2859"/>
      <c r="I243" s="2859"/>
      <c r="J243" s="2859"/>
      <c r="K243" s="2859"/>
      <c r="L243" s="2859"/>
      <c r="M243" s="2859"/>
      <c r="N243" s="2859"/>
      <c r="O243" s="2859"/>
      <c r="P243" s="1973">
        <v>38619.15</v>
      </c>
      <c r="Q243" s="1969"/>
      <c r="R243" s="1970"/>
      <c r="GO243" s="1845"/>
      <c r="GP243" s="1845"/>
      <c r="GQ243" s="1845"/>
      <c r="GR243" s="1845"/>
      <c r="GS243" s="1845"/>
      <c r="GT243" s="1845"/>
      <c r="GW243" s="1845"/>
      <c r="GX243" s="1834"/>
      <c r="GY243" s="1845"/>
      <c r="HN243" s="1845"/>
      <c r="HO243" s="1845"/>
      <c r="HP243" s="1428" t="s">
        <v>881</v>
      </c>
      <c r="HQ243" s="1845"/>
    </row>
    <row r="244" spans="1:225" s="1469" customFormat="1" ht="15" x14ac:dyDescent="0.25">
      <c r="A244" s="1940"/>
      <c r="B244" s="1939"/>
      <c r="C244" s="2859" t="s">
        <v>882</v>
      </c>
      <c r="D244" s="2859"/>
      <c r="E244" s="2859"/>
      <c r="F244" s="2859"/>
      <c r="G244" s="2859"/>
      <c r="H244" s="2859"/>
      <c r="I244" s="2859"/>
      <c r="J244" s="2859"/>
      <c r="K244" s="2859"/>
      <c r="L244" s="2859"/>
      <c r="M244" s="2859"/>
      <c r="N244" s="2859"/>
      <c r="O244" s="2859"/>
      <c r="P244" s="1973">
        <v>10039.959999999999</v>
      </c>
      <c r="Q244" s="1969"/>
      <c r="R244" s="1970"/>
      <c r="GO244" s="1845"/>
      <c r="GP244" s="1845"/>
      <c r="GQ244" s="1845"/>
      <c r="GR244" s="1845"/>
      <c r="GS244" s="1845"/>
      <c r="GT244" s="1845"/>
      <c r="GW244" s="1845"/>
      <c r="GX244" s="1834"/>
      <c r="GY244" s="1845"/>
      <c r="HN244" s="1845"/>
      <c r="HO244" s="1845"/>
      <c r="HP244" s="1428" t="s">
        <v>882</v>
      </c>
      <c r="HQ244" s="1845"/>
    </row>
    <row r="245" spans="1:225" s="1469" customFormat="1" ht="15" x14ac:dyDescent="0.25">
      <c r="A245" s="1940"/>
      <c r="B245" s="1939"/>
      <c r="C245" s="2859" t="s">
        <v>883</v>
      </c>
      <c r="D245" s="2859"/>
      <c r="E245" s="2859"/>
      <c r="F245" s="2859"/>
      <c r="G245" s="2859"/>
      <c r="H245" s="2859"/>
      <c r="I245" s="2859"/>
      <c r="J245" s="2859"/>
      <c r="K245" s="2859"/>
      <c r="L245" s="2859"/>
      <c r="M245" s="2859"/>
      <c r="N245" s="2859"/>
      <c r="O245" s="2859"/>
      <c r="P245" s="1973">
        <v>9610799.3599999994</v>
      </c>
      <c r="Q245" s="1969"/>
      <c r="R245" s="1970"/>
      <c r="GO245" s="1845"/>
      <c r="GP245" s="1845"/>
      <c r="GQ245" s="1845"/>
      <c r="GR245" s="1845"/>
      <c r="GS245" s="1845"/>
      <c r="GT245" s="1845"/>
      <c r="GW245" s="1845"/>
      <c r="GX245" s="1834"/>
      <c r="GY245" s="1845"/>
      <c r="HN245" s="1845"/>
      <c r="HO245" s="1845"/>
      <c r="HP245" s="1428" t="s">
        <v>883</v>
      </c>
      <c r="HQ245" s="1845"/>
    </row>
    <row r="246" spans="1:225" s="1469" customFormat="1" ht="15" x14ac:dyDescent="0.25">
      <c r="A246" s="1940"/>
      <c r="B246" s="1939"/>
      <c r="C246" s="2859" t="s">
        <v>885</v>
      </c>
      <c r="D246" s="2859"/>
      <c r="E246" s="2859"/>
      <c r="F246" s="2859"/>
      <c r="G246" s="2859"/>
      <c r="H246" s="2859"/>
      <c r="I246" s="2859"/>
      <c r="J246" s="2859"/>
      <c r="K246" s="2859"/>
      <c r="L246" s="2859"/>
      <c r="M246" s="2859"/>
      <c r="N246" s="2859"/>
      <c r="O246" s="2859"/>
      <c r="P246" s="1973">
        <v>11170345.57</v>
      </c>
      <c r="Q246" s="1969"/>
      <c r="R246" s="1970"/>
      <c r="GO246" s="1845"/>
      <c r="GP246" s="1845"/>
      <c r="GQ246" s="1845"/>
      <c r="GR246" s="1845"/>
      <c r="GS246" s="1845"/>
      <c r="GT246" s="1845"/>
      <c r="GW246" s="1845"/>
      <c r="GX246" s="1834"/>
      <c r="GY246" s="1845"/>
      <c r="HN246" s="1845"/>
      <c r="HO246" s="1845"/>
      <c r="HP246" s="1428" t="s">
        <v>885</v>
      </c>
      <c r="HQ246" s="1845"/>
    </row>
    <row r="247" spans="1:225" s="1469" customFormat="1" ht="15" x14ac:dyDescent="0.25">
      <c r="A247" s="1940"/>
      <c r="B247" s="1939"/>
      <c r="C247" s="2859" t="s">
        <v>879</v>
      </c>
      <c r="D247" s="2859"/>
      <c r="E247" s="2859"/>
      <c r="F247" s="2859"/>
      <c r="G247" s="2859"/>
      <c r="H247" s="2859"/>
      <c r="I247" s="2859"/>
      <c r="J247" s="2859"/>
      <c r="K247" s="2859"/>
      <c r="L247" s="2859"/>
      <c r="M247" s="2859"/>
      <c r="N247" s="2859"/>
      <c r="O247" s="2859"/>
      <c r="P247" s="1974"/>
      <c r="Q247" s="1969"/>
      <c r="R247" s="1970"/>
      <c r="GO247" s="1845"/>
      <c r="GP247" s="1845"/>
      <c r="GQ247" s="1845"/>
      <c r="GR247" s="1845"/>
      <c r="GS247" s="1845"/>
      <c r="GT247" s="1845"/>
      <c r="GW247" s="1845"/>
      <c r="GX247" s="1834"/>
      <c r="GY247" s="1845"/>
      <c r="HN247" s="1845"/>
      <c r="HO247" s="1845"/>
      <c r="HP247" s="1428" t="s">
        <v>879</v>
      </c>
      <c r="HQ247" s="1845"/>
    </row>
    <row r="248" spans="1:225" s="1469" customFormat="1" ht="15" x14ac:dyDescent="0.25">
      <c r="A248" s="1940"/>
      <c r="B248" s="1939"/>
      <c r="C248" s="2859" t="s">
        <v>6303</v>
      </c>
      <c r="D248" s="2859"/>
      <c r="E248" s="2859"/>
      <c r="F248" s="2859"/>
      <c r="G248" s="2859"/>
      <c r="H248" s="2859"/>
      <c r="I248" s="2859"/>
      <c r="J248" s="2859"/>
      <c r="K248" s="2859"/>
      <c r="L248" s="2859"/>
      <c r="M248" s="2859"/>
      <c r="N248" s="2859"/>
      <c r="O248" s="2859"/>
      <c r="P248" s="1973">
        <v>512760.98</v>
      </c>
      <c r="Q248" s="1969"/>
      <c r="R248" s="1970"/>
      <c r="GO248" s="1845"/>
      <c r="GP248" s="1845"/>
      <c r="GQ248" s="1845"/>
      <c r="GR248" s="1845"/>
      <c r="GS248" s="1845"/>
      <c r="GT248" s="1845"/>
      <c r="GW248" s="1845"/>
      <c r="GX248" s="1834"/>
      <c r="GY248" s="1845"/>
      <c r="HN248" s="1845"/>
      <c r="HO248" s="1845"/>
      <c r="HP248" s="1428" t="s">
        <v>6303</v>
      </c>
      <c r="HQ248" s="1845"/>
    </row>
    <row r="249" spans="1:225" s="1469" customFormat="1" ht="15" x14ac:dyDescent="0.25">
      <c r="A249" s="1940"/>
      <c r="B249" s="1939"/>
      <c r="C249" s="2859" t="s">
        <v>6304</v>
      </c>
      <c r="D249" s="2859"/>
      <c r="E249" s="2859"/>
      <c r="F249" s="2859"/>
      <c r="G249" s="2859"/>
      <c r="H249" s="2859"/>
      <c r="I249" s="2859"/>
      <c r="J249" s="2859"/>
      <c r="K249" s="2859"/>
      <c r="L249" s="2859"/>
      <c r="M249" s="2859"/>
      <c r="N249" s="2859"/>
      <c r="O249" s="2859"/>
      <c r="P249" s="1973">
        <v>38619.15</v>
      </c>
      <c r="Q249" s="1969"/>
      <c r="R249" s="1970"/>
      <c r="GO249" s="1845"/>
      <c r="GP249" s="1845"/>
      <c r="GQ249" s="1845"/>
      <c r="GR249" s="1845"/>
      <c r="GS249" s="1845"/>
      <c r="GT249" s="1845"/>
      <c r="GW249" s="1845"/>
      <c r="GX249" s="1834"/>
      <c r="GY249" s="1845"/>
      <c r="HN249" s="1845"/>
      <c r="HO249" s="1845"/>
      <c r="HP249" s="1428" t="s">
        <v>6304</v>
      </c>
      <c r="HQ249" s="1845"/>
    </row>
    <row r="250" spans="1:225" s="1469" customFormat="1" ht="15" x14ac:dyDescent="0.25">
      <c r="A250" s="1940"/>
      <c r="B250" s="1939"/>
      <c r="C250" s="2859" t="s">
        <v>6305</v>
      </c>
      <c r="D250" s="2859"/>
      <c r="E250" s="2859"/>
      <c r="F250" s="2859"/>
      <c r="G250" s="2859"/>
      <c r="H250" s="2859"/>
      <c r="I250" s="2859"/>
      <c r="J250" s="2859"/>
      <c r="K250" s="2859"/>
      <c r="L250" s="2859"/>
      <c r="M250" s="2859"/>
      <c r="N250" s="2859"/>
      <c r="O250" s="2859"/>
      <c r="P250" s="1973">
        <v>10039.959999999999</v>
      </c>
      <c r="Q250" s="1969"/>
      <c r="R250" s="1970"/>
      <c r="GO250" s="1845"/>
      <c r="GP250" s="1845"/>
      <c r="GQ250" s="1845"/>
      <c r="GR250" s="1845"/>
      <c r="GS250" s="1845"/>
      <c r="GT250" s="1845"/>
      <c r="GW250" s="1845"/>
      <c r="GX250" s="1834"/>
      <c r="GY250" s="1845"/>
      <c r="HN250" s="1845"/>
      <c r="HO250" s="1845"/>
      <c r="HP250" s="1428" t="s">
        <v>6305</v>
      </c>
      <c r="HQ250" s="1845"/>
    </row>
    <row r="251" spans="1:225" s="1469" customFormat="1" ht="15" x14ac:dyDescent="0.25">
      <c r="A251" s="1940"/>
      <c r="B251" s="1939"/>
      <c r="C251" s="2859" t="s">
        <v>6306</v>
      </c>
      <c r="D251" s="2859"/>
      <c r="E251" s="2859"/>
      <c r="F251" s="2859"/>
      <c r="G251" s="2859"/>
      <c r="H251" s="2859"/>
      <c r="I251" s="2859"/>
      <c r="J251" s="2859"/>
      <c r="K251" s="2859"/>
      <c r="L251" s="2859"/>
      <c r="M251" s="2859"/>
      <c r="N251" s="2859"/>
      <c r="O251" s="2859"/>
      <c r="P251" s="1973">
        <v>9610799.3599999994</v>
      </c>
      <c r="Q251" s="1969"/>
      <c r="R251" s="1970"/>
      <c r="GO251" s="1845"/>
      <c r="GP251" s="1845"/>
      <c r="GQ251" s="1845"/>
      <c r="GR251" s="1845"/>
      <c r="GS251" s="1845"/>
      <c r="GT251" s="1845"/>
      <c r="GW251" s="1845"/>
      <c r="GX251" s="1834"/>
      <c r="GY251" s="1845"/>
      <c r="HN251" s="1845"/>
      <c r="HO251" s="1845"/>
      <c r="HP251" s="1428" t="s">
        <v>6306</v>
      </c>
      <c r="HQ251" s="1845"/>
    </row>
    <row r="252" spans="1:225" s="1469" customFormat="1" ht="15" x14ac:dyDescent="0.25">
      <c r="A252" s="1940"/>
      <c r="B252" s="1939"/>
      <c r="C252" s="2859" t="s">
        <v>6307</v>
      </c>
      <c r="D252" s="2859"/>
      <c r="E252" s="2859"/>
      <c r="F252" s="2859"/>
      <c r="G252" s="2859"/>
      <c r="H252" s="2859"/>
      <c r="I252" s="2859"/>
      <c r="J252" s="2859"/>
      <c r="K252" s="2859"/>
      <c r="L252" s="2859"/>
      <c r="M252" s="2859"/>
      <c r="N252" s="2859"/>
      <c r="O252" s="2859"/>
      <c r="P252" s="1973">
        <v>611472.09</v>
      </c>
      <c r="Q252" s="1969"/>
      <c r="R252" s="1970"/>
      <c r="GO252" s="1845"/>
      <c r="GP252" s="1845"/>
      <c r="GQ252" s="1845"/>
      <c r="GR252" s="1845"/>
      <c r="GS252" s="1845"/>
      <c r="GT252" s="1845"/>
      <c r="GW252" s="1845"/>
      <c r="GX252" s="1834"/>
      <c r="GY252" s="1845"/>
      <c r="HN252" s="1845"/>
      <c r="HO252" s="1845"/>
      <c r="HP252" s="1428" t="s">
        <v>6307</v>
      </c>
      <c r="HQ252" s="1845"/>
    </row>
    <row r="253" spans="1:225" s="1469" customFormat="1" ht="15" x14ac:dyDescent="0.25">
      <c r="A253" s="1940"/>
      <c r="B253" s="1939"/>
      <c r="C253" s="2859" t="s">
        <v>6308</v>
      </c>
      <c r="D253" s="2859"/>
      <c r="E253" s="2859"/>
      <c r="F253" s="2859"/>
      <c r="G253" s="2859"/>
      <c r="H253" s="2859"/>
      <c r="I253" s="2859"/>
      <c r="J253" s="2859"/>
      <c r="K253" s="2859"/>
      <c r="L253" s="2859"/>
      <c r="M253" s="2859"/>
      <c r="N253" s="2859"/>
      <c r="O253" s="2859"/>
      <c r="P253" s="1973">
        <v>386654.03</v>
      </c>
      <c r="Q253" s="1969"/>
      <c r="R253" s="1970"/>
      <c r="GO253" s="1845"/>
      <c r="GP253" s="1845"/>
      <c r="GQ253" s="1845"/>
      <c r="GR253" s="1845"/>
      <c r="GS253" s="1845"/>
      <c r="GT253" s="1845"/>
      <c r="GW253" s="1845"/>
      <c r="GX253" s="1834"/>
      <c r="GY253" s="1845"/>
      <c r="HN253" s="1845"/>
      <c r="HO253" s="1845"/>
      <c r="HP253" s="1428" t="s">
        <v>6308</v>
      </c>
      <c r="HQ253" s="1845"/>
    </row>
    <row r="254" spans="1:225" s="1469" customFormat="1" ht="15" x14ac:dyDescent="0.25">
      <c r="A254" s="1940"/>
      <c r="B254" s="1939"/>
      <c r="C254" s="2859" t="s">
        <v>911</v>
      </c>
      <c r="D254" s="2859"/>
      <c r="E254" s="2859"/>
      <c r="F254" s="2859"/>
      <c r="G254" s="2859"/>
      <c r="H254" s="2859"/>
      <c r="I254" s="2859"/>
      <c r="J254" s="2859"/>
      <c r="K254" s="2859"/>
      <c r="L254" s="2859"/>
      <c r="M254" s="2859"/>
      <c r="N254" s="2859"/>
      <c r="O254" s="2859"/>
      <c r="P254" s="1973">
        <v>522800.94</v>
      </c>
      <c r="Q254" s="1969"/>
      <c r="R254" s="1970"/>
      <c r="GO254" s="1845"/>
      <c r="GP254" s="1845"/>
      <c r="GQ254" s="1845"/>
      <c r="GR254" s="1845"/>
      <c r="GS254" s="1845"/>
      <c r="GT254" s="1845"/>
      <c r="GW254" s="1845"/>
      <c r="GX254" s="1834"/>
      <c r="GY254" s="1845"/>
      <c r="HN254" s="1845"/>
      <c r="HO254" s="1845"/>
      <c r="HP254" s="1428" t="s">
        <v>911</v>
      </c>
      <c r="HQ254" s="1845"/>
    </row>
    <row r="255" spans="1:225" s="1469" customFormat="1" ht="15" x14ac:dyDescent="0.25">
      <c r="A255" s="1940"/>
      <c r="B255" s="1939"/>
      <c r="C255" s="2859" t="s">
        <v>912</v>
      </c>
      <c r="D255" s="2859"/>
      <c r="E255" s="2859"/>
      <c r="F255" s="2859"/>
      <c r="G255" s="2859"/>
      <c r="H255" s="2859"/>
      <c r="I255" s="2859"/>
      <c r="J255" s="2859"/>
      <c r="K255" s="2859"/>
      <c r="L255" s="2859"/>
      <c r="M255" s="2859"/>
      <c r="N255" s="2859"/>
      <c r="O255" s="2859"/>
      <c r="P255" s="1973">
        <v>611472.09</v>
      </c>
      <c r="Q255" s="1969"/>
      <c r="R255" s="1970"/>
      <c r="GO255" s="1845"/>
      <c r="GP255" s="1845"/>
      <c r="GQ255" s="1845"/>
      <c r="GR255" s="1845"/>
      <c r="GS255" s="1845"/>
      <c r="GT255" s="1845"/>
      <c r="GW255" s="1845"/>
      <c r="GX255" s="1834"/>
      <c r="GY255" s="1845"/>
      <c r="HN255" s="1845"/>
      <c r="HO255" s="1845"/>
      <c r="HP255" s="1428" t="s">
        <v>912</v>
      </c>
      <c r="HQ255" s="1845"/>
    </row>
    <row r="256" spans="1:225" s="1469" customFormat="1" ht="15" x14ac:dyDescent="0.25">
      <c r="A256" s="1940"/>
      <c r="B256" s="1939"/>
      <c r="C256" s="2859" t="s">
        <v>913</v>
      </c>
      <c r="D256" s="2859"/>
      <c r="E256" s="2859"/>
      <c r="F256" s="2859"/>
      <c r="G256" s="2859"/>
      <c r="H256" s="2859"/>
      <c r="I256" s="2859"/>
      <c r="J256" s="2859"/>
      <c r="K256" s="2859"/>
      <c r="L256" s="2859"/>
      <c r="M256" s="2859"/>
      <c r="N256" s="2859"/>
      <c r="O256" s="2859"/>
      <c r="P256" s="1973">
        <v>386654.03</v>
      </c>
      <c r="Q256" s="1969"/>
      <c r="R256" s="1970"/>
      <c r="GO256" s="1845"/>
      <c r="GP256" s="1845"/>
      <c r="GQ256" s="1845"/>
      <c r="GR256" s="1845"/>
      <c r="GS256" s="1845"/>
      <c r="GT256" s="1845"/>
      <c r="GW256" s="1845"/>
      <c r="GX256" s="1834"/>
      <c r="GY256" s="1845"/>
      <c r="HN256" s="1845"/>
      <c r="HO256" s="1845"/>
      <c r="HP256" s="1428" t="s">
        <v>913</v>
      </c>
      <c r="HQ256" s="1845"/>
    </row>
    <row r="257" spans="1:226" s="1469" customFormat="1" ht="15" x14ac:dyDescent="0.25">
      <c r="A257" s="1940"/>
      <c r="B257" s="1971"/>
      <c r="C257" s="2858" t="s">
        <v>6309</v>
      </c>
      <c r="D257" s="2858"/>
      <c r="E257" s="2858"/>
      <c r="F257" s="2858"/>
      <c r="G257" s="2858"/>
      <c r="H257" s="2858"/>
      <c r="I257" s="2858"/>
      <c r="J257" s="2858"/>
      <c r="K257" s="2858"/>
      <c r="L257" s="2858"/>
      <c r="M257" s="2858"/>
      <c r="N257" s="2858"/>
      <c r="O257" s="2858"/>
      <c r="P257" s="1975">
        <v>11170345.57</v>
      </c>
      <c r="Q257" s="1969"/>
      <c r="R257" s="1970"/>
      <c r="GO257" s="1845"/>
      <c r="GP257" s="1845"/>
      <c r="GQ257" s="1845"/>
      <c r="GR257" s="1845"/>
      <c r="GS257" s="1845"/>
      <c r="GT257" s="1845"/>
      <c r="GW257" s="1845"/>
      <c r="GX257" s="1834"/>
      <c r="GY257" s="1845"/>
      <c r="HN257" s="1845"/>
      <c r="HO257" s="1845"/>
      <c r="HQ257" s="1845" t="s">
        <v>6309</v>
      </c>
    </row>
    <row r="258" spans="1:226" s="1469" customFormat="1" ht="15" x14ac:dyDescent="0.25">
      <c r="A258" s="1940"/>
      <c r="B258" s="1939"/>
      <c r="C258" s="2859" t="s">
        <v>6266</v>
      </c>
      <c r="D258" s="2859"/>
      <c r="E258" s="2859"/>
      <c r="F258" s="2859"/>
      <c r="G258" s="2859"/>
      <c r="H258" s="2859"/>
      <c r="I258" s="2859"/>
      <c r="J258" s="2859"/>
      <c r="K258" s="2859"/>
      <c r="L258" s="2859"/>
      <c r="M258" s="2859"/>
      <c r="N258" s="2859"/>
      <c r="O258" s="2859"/>
      <c r="P258" s="1974"/>
      <c r="Q258" s="1969"/>
      <c r="R258" s="1970"/>
      <c r="GO258" s="1845"/>
      <c r="GP258" s="1845"/>
      <c r="GQ258" s="1845"/>
      <c r="GR258" s="1845"/>
      <c r="GS258" s="1845"/>
      <c r="GT258" s="1845"/>
      <c r="GW258" s="1845"/>
      <c r="GX258" s="1834"/>
      <c r="GY258" s="1845"/>
      <c r="HN258" s="1845"/>
      <c r="HO258" s="1845"/>
      <c r="HP258" s="1428" t="s">
        <v>6266</v>
      </c>
      <c r="HQ258" s="1845"/>
    </row>
    <row r="259" spans="1:226" s="1469" customFormat="1" ht="15" x14ac:dyDescent="0.25">
      <c r="A259" s="1940"/>
      <c r="B259" s="1939"/>
      <c r="C259" s="2859" t="s">
        <v>6267</v>
      </c>
      <c r="D259" s="2859"/>
      <c r="E259" s="2859"/>
      <c r="F259" s="2859"/>
      <c r="G259" s="2859"/>
      <c r="H259" s="2859"/>
      <c r="I259" s="2859"/>
      <c r="J259" s="2859"/>
      <c r="K259" s="1976" t="s">
        <v>6310</v>
      </c>
      <c r="L259" s="1977"/>
      <c r="M259" s="1977"/>
      <c r="O259" s="1977"/>
      <c r="P259" s="1978"/>
      <c r="Q259" s="1969"/>
      <c r="R259" s="1970"/>
      <c r="GO259" s="1845"/>
      <c r="GP259" s="1845"/>
      <c r="GQ259" s="1845"/>
      <c r="GR259" s="1845"/>
      <c r="GS259" s="1845"/>
      <c r="GT259" s="1845"/>
      <c r="GW259" s="1845"/>
      <c r="GX259" s="1834"/>
      <c r="GY259" s="1845"/>
      <c r="HN259" s="1845"/>
      <c r="HO259" s="1845"/>
      <c r="HQ259" s="1845"/>
      <c r="HR259" s="1428" t="s">
        <v>6267</v>
      </c>
    </row>
    <row r="260" spans="1:226" s="1469" customFormat="1" ht="15" x14ac:dyDescent="0.25">
      <c r="A260" s="1940"/>
      <c r="B260" s="1939"/>
      <c r="C260" s="2859" t="s">
        <v>6269</v>
      </c>
      <c r="D260" s="2859"/>
      <c r="E260" s="2859"/>
      <c r="F260" s="2859"/>
      <c r="G260" s="2859"/>
      <c r="H260" s="2859"/>
      <c r="I260" s="2859"/>
      <c r="J260" s="2859"/>
      <c r="K260" s="1976" t="s">
        <v>6311</v>
      </c>
      <c r="L260" s="1977"/>
      <c r="M260" s="1977"/>
      <c r="O260" s="1977"/>
      <c r="P260" s="1978"/>
      <c r="Q260" s="1969"/>
      <c r="R260" s="1970"/>
      <c r="GO260" s="1845"/>
      <c r="GP260" s="1845"/>
      <c r="GQ260" s="1845"/>
      <c r="GR260" s="1845"/>
      <c r="GS260" s="1845"/>
      <c r="GT260" s="1845"/>
      <c r="GW260" s="1845"/>
      <c r="GX260" s="1834"/>
      <c r="GY260" s="1845"/>
      <c r="HN260" s="1845"/>
      <c r="HO260" s="1845"/>
      <c r="HQ260" s="1845"/>
      <c r="HR260" s="1428" t="s">
        <v>6269</v>
      </c>
    </row>
    <row r="261" spans="1:226" s="1469" customFormat="1" ht="15" x14ac:dyDescent="0.25">
      <c r="A261" s="2852" t="s">
        <v>6312</v>
      </c>
      <c r="B261" s="2853"/>
      <c r="C261" s="2853"/>
      <c r="D261" s="2853"/>
      <c r="E261" s="2853"/>
      <c r="F261" s="2853"/>
      <c r="G261" s="2853"/>
      <c r="H261" s="2853"/>
      <c r="I261" s="2853"/>
      <c r="J261" s="2853"/>
      <c r="K261" s="2853"/>
      <c r="L261" s="2853"/>
      <c r="M261" s="2853"/>
      <c r="N261" s="2853"/>
      <c r="O261" s="2853"/>
      <c r="P261" s="2854"/>
      <c r="GO261" s="1845" t="s">
        <v>6312</v>
      </c>
      <c r="GP261" s="1845"/>
      <c r="GQ261" s="1845"/>
      <c r="GR261" s="1845"/>
      <c r="GS261" s="1845"/>
      <c r="GT261" s="1845"/>
      <c r="GW261" s="1845"/>
      <c r="GX261" s="1834"/>
      <c r="GY261" s="1845"/>
      <c r="HN261" s="1845"/>
      <c r="HO261" s="1845"/>
      <c r="HQ261" s="1845"/>
    </row>
    <row r="262" spans="1:226" s="1469" customFormat="1" ht="15" x14ac:dyDescent="0.25">
      <c r="A262" s="2852" t="s">
        <v>6313</v>
      </c>
      <c r="B262" s="2853"/>
      <c r="C262" s="2853"/>
      <c r="D262" s="2853"/>
      <c r="E262" s="2853"/>
      <c r="F262" s="2853"/>
      <c r="G262" s="2853"/>
      <c r="H262" s="2853"/>
      <c r="I262" s="2853"/>
      <c r="J262" s="2853"/>
      <c r="K262" s="2853"/>
      <c r="L262" s="2853"/>
      <c r="M262" s="2853"/>
      <c r="N262" s="2853"/>
      <c r="O262" s="2853"/>
      <c r="P262" s="2854"/>
      <c r="GO262" s="1845"/>
      <c r="GP262" s="1845"/>
      <c r="GQ262" s="1845"/>
      <c r="GR262" s="1845"/>
      <c r="GS262" s="1845"/>
      <c r="GT262" s="1845"/>
      <c r="GW262" s="1845"/>
      <c r="GX262" s="1834"/>
      <c r="GY262" s="1845"/>
      <c r="HN262" s="1845" t="s">
        <v>6313</v>
      </c>
      <c r="HO262" s="1845"/>
      <c r="HQ262" s="1845"/>
    </row>
    <row r="263" spans="1:226" s="1469" customFormat="1" ht="23.25" x14ac:dyDescent="0.25">
      <c r="A263" s="1927" t="s">
        <v>1041</v>
      </c>
      <c r="B263" s="1928" t="s">
        <v>6314</v>
      </c>
      <c r="C263" s="2855" t="s">
        <v>6315</v>
      </c>
      <c r="D263" s="2855"/>
      <c r="E263" s="2855"/>
      <c r="F263" s="2855"/>
      <c r="G263" s="2855"/>
      <c r="H263" s="1929" t="s">
        <v>269</v>
      </c>
      <c r="I263" s="1930">
        <v>2</v>
      </c>
      <c r="J263" s="1931">
        <v>1</v>
      </c>
      <c r="K263" s="1931">
        <v>2</v>
      </c>
      <c r="L263" s="1933"/>
      <c r="M263" s="1930"/>
      <c r="N263" s="1934"/>
      <c r="O263" s="1930"/>
      <c r="P263" s="1935"/>
      <c r="GO263" s="1845"/>
      <c r="GP263" s="1845" t="s">
        <v>6315</v>
      </c>
      <c r="GQ263" s="1845" t="s">
        <v>578</v>
      </c>
      <c r="GR263" s="1845" t="s">
        <v>578</v>
      </c>
      <c r="GS263" s="1845" t="s">
        <v>578</v>
      </c>
      <c r="GT263" s="1845" t="s">
        <v>578</v>
      </c>
      <c r="GW263" s="1845"/>
      <c r="GX263" s="1834"/>
      <c r="GY263" s="1845"/>
      <c r="HN263" s="1845"/>
      <c r="HO263" s="1845"/>
      <c r="HQ263" s="1845"/>
    </row>
    <row r="264" spans="1:226" s="1469" customFormat="1" ht="22.5" x14ac:dyDescent="0.25">
      <c r="A264" s="1938"/>
      <c r="B264" s="1939" t="s">
        <v>6220</v>
      </c>
      <c r="C264" s="2848" t="s">
        <v>6221</v>
      </c>
      <c r="D264" s="2848"/>
      <c r="E264" s="2848"/>
      <c r="F264" s="2848"/>
      <c r="G264" s="2848"/>
      <c r="H264" s="2848"/>
      <c r="I264" s="2848"/>
      <c r="J264" s="2848"/>
      <c r="K264" s="2848"/>
      <c r="L264" s="2848"/>
      <c r="M264" s="2848"/>
      <c r="N264" s="2848"/>
      <c r="O264" s="2848"/>
      <c r="P264" s="2849"/>
      <c r="GO264" s="1845"/>
      <c r="GP264" s="1845"/>
      <c r="GQ264" s="1845"/>
      <c r="GR264" s="1845"/>
      <c r="GS264" s="1845"/>
      <c r="GT264" s="1845"/>
      <c r="GV264" s="1428" t="s">
        <v>6221</v>
      </c>
      <c r="GW264" s="1845"/>
      <c r="GX264" s="1834"/>
      <c r="GY264" s="1845"/>
      <c r="HN264" s="1845"/>
      <c r="HO264" s="1845"/>
      <c r="HQ264" s="1845"/>
    </row>
    <row r="265" spans="1:226" s="1469" customFormat="1" ht="15" x14ac:dyDescent="0.25">
      <c r="A265" s="1940"/>
      <c r="B265" s="1939"/>
      <c r="C265" s="2850" t="s">
        <v>854</v>
      </c>
      <c r="D265" s="2850"/>
      <c r="E265" s="2850"/>
      <c r="F265" s="2850"/>
      <c r="G265" s="2850"/>
      <c r="H265" s="1929"/>
      <c r="I265" s="1930"/>
      <c r="J265" s="1930"/>
      <c r="K265" s="1930"/>
      <c r="L265" s="1933"/>
      <c r="M265" s="1930"/>
      <c r="N265" s="1941"/>
      <c r="O265" s="1930"/>
      <c r="P265" s="1942">
        <v>18724.37</v>
      </c>
      <c r="Q265" s="1943"/>
      <c r="R265" s="1943"/>
      <c r="GO265" s="1845"/>
      <c r="GP265" s="1845"/>
      <c r="GQ265" s="1845"/>
      <c r="GR265" s="1845"/>
      <c r="GS265" s="1845"/>
      <c r="GT265" s="1845"/>
      <c r="GW265" s="1845" t="s">
        <v>854</v>
      </c>
      <c r="GX265" s="1834"/>
      <c r="GY265" s="1845"/>
      <c r="HN265" s="1845"/>
      <c r="HO265" s="1845"/>
      <c r="HQ265" s="1845"/>
    </row>
    <row r="266" spans="1:226" s="1469" customFormat="1" ht="15" x14ac:dyDescent="0.25">
      <c r="A266" s="1944"/>
      <c r="B266" s="1945"/>
      <c r="C266" s="2828" t="s">
        <v>855</v>
      </c>
      <c r="D266" s="2828"/>
      <c r="E266" s="2828"/>
      <c r="F266" s="2828"/>
      <c r="G266" s="2828"/>
      <c r="H266" s="1946"/>
      <c r="I266" s="1815"/>
      <c r="J266" s="1815"/>
      <c r="K266" s="1815"/>
      <c r="L266" s="1947"/>
      <c r="M266" s="1815"/>
      <c r="N266" s="1947"/>
      <c r="O266" s="1815"/>
      <c r="P266" s="1948">
        <v>2384.92</v>
      </c>
      <c r="GO266" s="1845"/>
      <c r="GP266" s="1845"/>
      <c r="GQ266" s="1845"/>
      <c r="GR266" s="1845"/>
      <c r="GS266" s="1845"/>
      <c r="GT266" s="1845"/>
      <c r="GW266" s="1845"/>
      <c r="GX266" s="1834" t="s">
        <v>855</v>
      </c>
      <c r="GY266" s="1845"/>
      <c r="HN266" s="1845"/>
      <c r="HO266" s="1845"/>
      <c r="HQ266" s="1845"/>
    </row>
    <row r="267" spans="1:226" s="1469" customFormat="1" ht="15" x14ac:dyDescent="0.25">
      <c r="A267" s="1944"/>
      <c r="B267" s="1945" t="s">
        <v>2575</v>
      </c>
      <c r="C267" s="2828" t="s">
        <v>2576</v>
      </c>
      <c r="D267" s="2828"/>
      <c r="E267" s="2828"/>
      <c r="F267" s="2828"/>
      <c r="G267" s="2828"/>
      <c r="H267" s="1946" t="s">
        <v>624</v>
      </c>
      <c r="I267" s="1949">
        <v>106</v>
      </c>
      <c r="J267" s="1815"/>
      <c r="K267" s="1949">
        <v>106</v>
      </c>
      <c r="L267" s="1947"/>
      <c r="M267" s="1815"/>
      <c r="N267" s="1947"/>
      <c r="O267" s="1815"/>
      <c r="P267" s="1948">
        <v>2528.02</v>
      </c>
      <c r="GO267" s="1845"/>
      <c r="GP267" s="1845"/>
      <c r="GQ267" s="1845"/>
      <c r="GR267" s="1845"/>
      <c r="GS267" s="1845"/>
      <c r="GT267" s="1845"/>
      <c r="GW267" s="1845"/>
      <c r="GX267" s="1834" t="s">
        <v>2576</v>
      </c>
      <c r="GY267" s="1845"/>
      <c r="HN267" s="1845"/>
      <c r="HO267" s="1845"/>
      <c r="HQ267" s="1845"/>
    </row>
    <row r="268" spans="1:226" s="1469" customFormat="1" ht="15" x14ac:dyDescent="0.25">
      <c r="A268" s="1944"/>
      <c r="B268" s="1945" t="s">
        <v>2577</v>
      </c>
      <c r="C268" s="2828" t="s">
        <v>2578</v>
      </c>
      <c r="D268" s="2828"/>
      <c r="E268" s="2828"/>
      <c r="F268" s="2828"/>
      <c r="G268" s="2828"/>
      <c r="H268" s="1946" t="s">
        <v>624</v>
      </c>
      <c r="I268" s="1949">
        <v>45</v>
      </c>
      <c r="J268" s="1815"/>
      <c r="K268" s="1949">
        <v>45</v>
      </c>
      <c r="L268" s="1947"/>
      <c r="M268" s="1815"/>
      <c r="N268" s="1947"/>
      <c r="O268" s="1815"/>
      <c r="P268" s="1948">
        <v>1073.21</v>
      </c>
      <c r="GO268" s="1845"/>
      <c r="GP268" s="1845"/>
      <c r="GQ268" s="1845"/>
      <c r="GR268" s="1845"/>
      <c r="GS268" s="1845"/>
      <c r="GT268" s="1845"/>
      <c r="GW268" s="1845"/>
      <c r="GX268" s="1834" t="s">
        <v>2578</v>
      </c>
      <c r="GY268" s="1845"/>
      <c r="HN268" s="1845"/>
      <c r="HO268" s="1845"/>
      <c r="HQ268" s="1845"/>
    </row>
    <row r="269" spans="1:226" s="1469" customFormat="1" ht="15" x14ac:dyDescent="0.25">
      <c r="A269" s="1950"/>
      <c r="B269" s="1951"/>
      <c r="C269" s="2850" t="s">
        <v>860</v>
      </c>
      <c r="D269" s="2850"/>
      <c r="E269" s="2850"/>
      <c r="F269" s="2850"/>
      <c r="G269" s="2850"/>
      <c r="H269" s="1929"/>
      <c r="I269" s="1930"/>
      <c r="J269" s="1930"/>
      <c r="K269" s="1930"/>
      <c r="L269" s="1933"/>
      <c r="M269" s="1930"/>
      <c r="N269" s="1941">
        <v>11162.8</v>
      </c>
      <c r="O269" s="1930"/>
      <c r="P269" s="1942">
        <v>22325.599999999999</v>
      </c>
      <c r="GO269" s="1845"/>
      <c r="GP269" s="1845"/>
      <c r="GQ269" s="1845"/>
      <c r="GR269" s="1845"/>
      <c r="GS269" s="1845"/>
      <c r="GT269" s="1845"/>
      <c r="GW269" s="1845"/>
      <c r="GX269" s="1834"/>
      <c r="GY269" s="1845" t="s">
        <v>860</v>
      </c>
      <c r="HN269" s="1845"/>
      <c r="HO269" s="1845"/>
      <c r="HQ269" s="1845"/>
    </row>
    <row r="270" spans="1:226" s="1469" customFormat="1" ht="0.75" customHeight="1" x14ac:dyDescent="0.25">
      <c r="A270" s="1952"/>
      <c r="B270" s="1953"/>
      <c r="C270" s="1953"/>
      <c r="D270" s="1953"/>
      <c r="E270" s="1953"/>
      <c r="F270" s="1953"/>
      <c r="G270" s="1953"/>
      <c r="H270" s="1954"/>
      <c r="I270" s="1955"/>
      <c r="J270" s="1955"/>
      <c r="K270" s="1955"/>
      <c r="L270" s="1956"/>
      <c r="M270" s="1955"/>
      <c r="N270" s="1956"/>
      <c r="O270" s="1955"/>
      <c r="P270" s="1957"/>
      <c r="GO270" s="1845"/>
      <c r="GP270" s="1845"/>
      <c r="GQ270" s="1845"/>
      <c r="GR270" s="1845"/>
      <c r="GS270" s="1845"/>
      <c r="GT270" s="1845"/>
      <c r="GW270" s="1845"/>
      <c r="GX270" s="1834"/>
      <c r="GY270" s="1845"/>
      <c r="HN270" s="1845"/>
      <c r="HO270" s="1845"/>
      <c r="HQ270" s="1845"/>
    </row>
    <row r="271" spans="1:226" s="1469" customFormat="1" ht="23.25" x14ac:dyDescent="0.25">
      <c r="A271" s="1927" t="s">
        <v>1046</v>
      </c>
      <c r="B271" s="1928" t="s">
        <v>6316</v>
      </c>
      <c r="C271" s="2855" t="s">
        <v>6317</v>
      </c>
      <c r="D271" s="2855"/>
      <c r="E271" s="2855"/>
      <c r="F271" s="2855"/>
      <c r="G271" s="2855"/>
      <c r="H271" s="1929" t="s">
        <v>269</v>
      </c>
      <c r="I271" s="1930">
        <v>2</v>
      </c>
      <c r="J271" s="1931">
        <v>1</v>
      </c>
      <c r="K271" s="1931">
        <v>2</v>
      </c>
      <c r="L271" s="1933"/>
      <c r="M271" s="1930"/>
      <c r="N271" s="1934"/>
      <c r="O271" s="1930"/>
      <c r="P271" s="1935"/>
      <c r="GO271" s="1845"/>
      <c r="GP271" s="1845" t="s">
        <v>6317</v>
      </c>
      <c r="GQ271" s="1845" t="s">
        <v>578</v>
      </c>
      <c r="GR271" s="1845" t="s">
        <v>578</v>
      </c>
      <c r="GS271" s="1845" t="s">
        <v>578</v>
      </c>
      <c r="GT271" s="1845" t="s">
        <v>578</v>
      </c>
      <c r="GW271" s="1845"/>
      <c r="GX271" s="1834"/>
      <c r="GY271" s="1845"/>
      <c r="HN271" s="1845"/>
      <c r="HO271" s="1845"/>
      <c r="HQ271" s="1845"/>
    </row>
    <row r="272" spans="1:226" s="1469" customFormat="1" ht="22.5" x14ac:dyDescent="0.25">
      <c r="A272" s="1938"/>
      <c r="B272" s="1939" t="s">
        <v>6220</v>
      </c>
      <c r="C272" s="2848" t="s">
        <v>6221</v>
      </c>
      <c r="D272" s="2848"/>
      <c r="E272" s="2848"/>
      <c r="F272" s="2848"/>
      <c r="G272" s="2848"/>
      <c r="H272" s="2848"/>
      <c r="I272" s="2848"/>
      <c r="J272" s="2848"/>
      <c r="K272" s="2848"/>
      <c r="L272" s="2848"/>
      <c r="M272" s="2848"/>
      <c r="N272" s="2848"/>
      <c r="O272" s="2848"/>
      <c r="P272" s="2849"/>
      <c r="GO272" s="1845"/>
      <c r="GP272" s="1845"/>
      <c r="GQ272" s="1845"/>
      <c r="GR272" s="1845"/>
      <c r="GS272" s="1845"/>
      <c r="GT272" s="1845"/>
      <c r="GV272" s="1428" t="s">
        <v>6221</v>
      </c>
      <c r="GW272" s="1845"/>
      <c r="GX272" s="1834"/>
      <c r="GY272" s="1845"/>
      <c r="HN272" s="1845"/>
      <c r="HO272" s="1845"/>
      <c r="HQ272" s="1845"/>
    </row>
    <row r="273" spans="1:225" s="1469" customFormat="1" ht="15" x14ac:dyDescent="0.25">
      <c r="A273" s="1940"/>
      <c r="B273" s="1939"/>
      <c r="C273" s="2850" t="s">
        <v>854</v>
      </c>
      <c r="D273" s="2850"/>
      <c r="E273" s="2850"/>
      <c r="F273" s="2850"/>
      <c r="G273" s="2850"/>
      <c r="H273" s="1929"/>
      <c r="I273" s="1930"/>
      <c r="J273" s="1930"/>
      <c r="K273" s="1930"/>
      <c r="L273" s="1933"/>
      <c r="M273" s="1930"/>
      <c r="N273" s="1941"/>
      <c r="O273" s="1930"/>
      <c r="P273" s="1942">
        <v>6583.13</v>
      </c>
      <c r="Q273" s="1943"/>
      <c r="R273" s="1943"/>
      <c r="GO273" s="1845"/>
      <c r="GP273" s="1845"/>
      <c r="GQ273" s="1845"/>
      <c r="GR273" s="1845"/>
      <c r="GS273" s="1845"/>
      <c r="GT273" s="1845"/>
      <c r="GW273" s="1845" t="s">
        <v>854</v>
      </c>
      <c r="GX273" s="1834"/>
      <c r="GY273" s="1845"/>
      <c r="HN273" s="1845"/>
      <c r="HO273" s="1845"/>
      <c r="HQ273" s="1845"/>
    </row>
    <row r="274" spans="1:225" s="1469" customFormat="1" ht="15" x14ac:dyDescent="0.25">
      <c r="A274" s="1944"/>
      <c r="B274" s="1945"/>
      <c r="C274" s="2828" t="s">
        <v>855</v>
      </c>
      <c r="D274" s="2828"/>
      <c r="E274" s="2828"/>
      <c r="F274" s="2828"/>
      <c r="G274" s="2828"/>
      <c r="H274" s="1946"/>
      <c r="I274" s="1815"/>
      <c r="J274" s="1815"/>
      <c r="K274" s="1815"/>
      <c r="L274" s="1947"/>
      <c r="M274" s="1815"/>
      <c r="N274" s="1947"/>
      <c r="O274" s="1815"/>
      <c r="P274" s="1980">
        <v>794.15</v>
      </c>
      <c r="GO274" s="1845"/>
      <c r="GP274" s="1845"/>
      <c r="GQ274" s="1845"/>
      <c r="GR274" s="1845"/>
      <c r="GS274" s="1845"/>
      <c r="GT274" s="1845"/>
      <c r="GW274" s="1845"/>
      <c r="GX274" s="1834" t="s">
        <v>855</v>
      </c>
      <c r="GY274" s="1845"/>
      <c r="HN274" s="1845"/>
      <c r="HO274" s="1845"/>
      <c r="HQ274" s="1845"/>
    </row>
    <row r="275" spans="1:225" s="1469" customFormat="1" ht="15" x14ac:dyDescent="0.25">
      <c r="A275" s="1944"/>
      <c r="B275" s="1945" t="s">
        <v>2575</v>
      </c>
      <c r="C275" s="2828" t="s">
        <v>2576</v>
      </c>
      <c r="D275" s="2828"/>
      <c r="E275" s="2828"/>
      <c r="F275" s="2828"/>
      <c r="G275" s="2828"/>
      <c r="H275" s="1946" t="s">
        <v>624</v>
      </c>
      <c r="I275" s="1949">
        <v>106</v>
      </c>
      <c r="J275" s="1815"/>
      <c r="K275" s="1949">
        <v>106</v>
      </c>
      <c r="L275" s="1947"/>
      <c r="M275" s="1815"/>
      <c r="N275" s="1947"/>
      <c r="O275" s="1815"/>
      <c r="P275" s="1980">
        <v>841.8</v>
      </c>
      <c r="GO275" s="1845"/>
      <c r="GP275" s="1845"/>
      <c r="GQ275" s="1845"/>
      <c r="GR275" s="1845"/>
      <c r="GS275" s="1845"/>
      <c r="GT275" s="1845"/>
      <c r="GW275" s="1845"/>
      <c r="GX275" s="1834" t="s">
        <v>2576</v>
      </c>
      <c r="GY275" s="1845"/>
      <c r="HN275" s="1845"/>
      <c r="HO275" s="1845"/>
      <c r="HQ275" s="1845"/>
    </row>
    <row r="276" spans="1:225" s="1469" customFormat="1" ht="15" x14ac:dyDescent="0.25">
      <c r="A276" s="1944"/>
      <c r="B276" s="1945" t="s">
        <v>2577</v>
      </c>
      <c r="C276" s="2828" t="s">
        <v>2578</v>
      </c>
      <c r="D276" s="2828"/>
      <c r="E276" s="2828"/>
      <c r="F276" s="2828"/>
      <c r="G276" s="2828"/>
      <c r="H276" s="1946" t="s">
        <v>624</v>
      </c>
      <c r="I276" s="1949">
        <v>45</v>
      </c>
      <c r="J276" s="1815"/>
      <c r="K276" s="1949">
        <v>45</v>
      </c>
      <c r="L276" s="1947"/>
      <c r="M276" s="1815"/>
      <c r="N276" s="1947"/>
      <c r="O276" s="1815"/>
      <c r="P276" s="1980">
        <v>357.37</v>
      </c>
      <c r="GO276" s="1845"/>
      <c r="GP276" s="1845"/>
      <c r="GQ276" s="1845"/>
      <c r="GR276" s="1845"/>
      <c r="GS276" s="1845"/>
      <c r="GT276" s="1845"/>
      <c r="GW276" s="1845"/>
      <c r="GX276" s="1834" t="s">
        <v>2578</v>
      </c>
      <c r="GY276" s="1845"/>
      <c r="HN276" s="1845"/>
      <c r="HO276" s="1845"/>
      <c r="HQ276" s="1845"/>
    </row>
    <row r="277" spans="1:225" s="1469" customFormat="1" ht="15" x14ac:dyDescent="0.25">
      <c r="A277" s="1950"/>
      <c r="B277" s="1951"/>
      <c r="C277" s="2850" t="s">
        <v>860</v>
      </c>
      <c r="D277" s="2850"/>
      <c r="E277" s="2850"/>
      <c r="F277" s="2850"/>
      <c r="G277" s="2850"/>
      <c r="H277" s="1929"/>
      <c r="I277" s="1930"/>
      <c r="J277" s="1930"/>
      <c r="K277" s="1930"/>
      <c r="L277" s="1933"/>
      <c r="M277" s="1930"/>
      <c r="N277" s="1941">
        <v>3891.15</v>
      </c>
      <c r="O277" s="1930"/>
      <c r="P277" s="1942">
        <v>7782.3</v>
      </c>
      <c r="GO277" s="1845"/>
      <c r="GP277" s="1845"/>
      <c r="GQ277" s="1845"/>
      <c r="GR277" s="1845"/>
      <c r="GS277" s="1845"/>
      <c r="GT277" s="1845"/>
      <c r="GW277" s="1845"/>
      <c r="GX277" s="1834"/>
      <c r="GY277" s="1845" t="s">
        <v>860</v>
      </c>
      <c r="HN277" s="1845"/>
      <c r="HO277" s="1845"/>
      <c r="HQ277" s="1845"/>
    </row>
    <row r="278" spans="1:225" s="1469" customFormat="1" ht="0.75" customHeight="1" x14ac:dyDescent="0.25">
      <c r="A278" s="1952"/>
      <c r="B278" s="1953"/>
      <c r="C278" s="1953"/>
      <c r="D278" s="1953"/>
      <c r="E278" s="1953"/>
      <c r="F278" s="1953"/>
      <c r="G278" s="1953"/>
      <c r="H278" s="1954"/>
      <c r="I278" s="1955"/>
      <c r="J278" s="1955"/>
      <c r="K278" s="1955"/>
      <c r="L278" s="1956"/>
      <c r="M278" s="1955"/>
      <c r="N278" s="1956"/>
      <c r="O278" s="1955"/>
      <c r="P278" s="1957"/>
      <c r="GO278" s="1845"/>
      <c r="GP278" s="1845"/>
      <c r="GQ278" s="1845"/>
      <c r="GR278" s="1845"/>
      <c r="GS278" s="1845"/>
      <c r="GT278" s="1845"/>
      <c r="GW278" s="1845"/>
      <c r="GX278" s="1834"/>
      <c r="GY278" s="1845"/>
      <c r="HN278" s="1845"/>
      <c r="HO278" s="1845"/>
      <c r="HQ278" s="1845"/>
    </row>
    <row r="279" spans="1:225" s="1469" customFormat="1" ht="45.75" x14ac:dyDescent="0.25">
      <c r="A279" s="1927" t="s">
        <v>1051</v>
      </c>
      <c r="B279" s="1928" t="s">
        <v>6318</v>
      </c>
      <c r="C279" s="2855" t="s">
        <v>6319</v>
      </c>
      <c r="D279" s="2855"/>
      <c r="E279" s="2855"/>
      <c r="F279" s="2855"/>
      <c r="G279" s="2855"/>
      <c r="H279" s="1929" t="s">
        <v>2633</v>
      </c>
      <c r="I279" s="1930">
        <v>64</v>
      </c>
      <c r="J279" s="1931">
        <v>1</v>
      </c>
      <c r="K279" s="1931">
        <v>64</v>
      </c>
      <c r="L279" s="1933"/>
      <c r="M279" s="1930"/>
      <c r="N279" s="1934"/>
      <c r="O279" s="1930"/>
      <c r="P279" s="1935"/>
      <c r="GO279" s="1845"/>
      <c r="GP279" s="1845" t="s">
        <v>6319</v>
      </c>
      <c r="GQ279" s="1845" t="s">
        <v>578</v>
      </c>
      <c r="GR279" s="1845" t="s">
        <v>578</v>
      </c>
      <c r="GS279" s="1845" t="s">
        <v>578</v>
      </c>
      <c r="GT279" s="1845" t="s">
        <v>578</v>
      </c>
      <c r="GW279" s="1845"/>
      <c r="GX279" s="1834"/>
      <c r="GY279" s="1845"/>
      <c r="HN279" s="1845"/>
      <c r="HO279" s="1845"/>
      <c r="HQ279" s="1845"/>
    </row>
    <row r="280" spans="1:225" s="1469" customFormat="1" ht="15" x14ac:dyDescent="0.25">
      <c r="A280" s="1936"/>
      <c r="B280" s="1937"/>
      <c r="C280" s="2856" t="s">
        <v>6320</v>
      </c>
      <c r="D280" s="2856"/>
      <c r="E280" s="2856"/>
      <c r="F280" s="2856"/>
      <c r="G280" s="2856"/>
      <c r="H280" s="2856"/>
      <c r="I280" s="2856"/>
      <c r="J280" s="2856"/>
      <c r="K280" s="2856"/>
      <c r="L280" s="2856"/>
      <c r="M280" s="2856"/>
      <c r="N280" s="2856"/>
      <c r="O280" s="2856"/>
      <c r="P280" s="2857"/>
      <c r="GO280" s="1845"/>
      <c r="GP280" s="1845"/>
      <c r="GQ280" s="1845"/>
      <c r="GR280" s="1845"/>
      <c r="GS280" s="1845"/>
      <c r="GT280" s="1845"/>
      <c r="GU280" s="1428" t="s">
        <v>6320</v>
      </c>
      <c r="GW280" s="1845"/>
      <c r="GX280" s="1834"/>
      <c r="GY280" s="1845"/>
      <c r="HN280" s="1845"/>
      <c r="HO280" s="1845"/>
      <c r="HQ280" s="1845"/>
    </row>
    <row r="281" spans="1:225" s="1469" customFormat="1" ht="22.5" x14ac:dyDescent="0.25">
      <c r="A281" s="1938"/>
      <c r="B281" s="1939" t="s">
        <v>6220</v>
      </c>
      <c r="C281" s="2848" t="s">
        <v>6221</v>
      </c>
      <c r="D281" s="2848"/>
      <c r="E281" s="2848"/>
      <c r="F281" s="2848"/>
      <c r="G281" s="2848"/>
      <c r="H281" s="2848"/>
      <c r="I281" s="2848"/>
      <c r="J281" s="2848"/>
      <c r="K281" s="2848"/>
      <c r="L281" s="2848"/>
      <c r="M281" s="2848"/>
      <c r="N281" s="2848"/>
      <c r="O281" s="2848"/>
      <c r="P281" s="2849"/>
      <c r="GO281" s="1845"/>
      <c r="GP281" s="1845"/>
      <c r="GQ281" s="1845"/>
      <c r="GR281" s="1845"/>
      <c r="GS281" s="1845"/>
      <c r="GT281" s="1845"/>
      <c r="GV281" s="1428" t="s">
        <v>6221</v>
      </c>
      <c r="GW281" s="1845"/>
      <c r="GX281" s="1834"/>
      <c r="GY281" s="1845"/>
      <c r="HN281" s="1845"/>
      <c r="HO281" s="1845"/>
      <c r="HQ281" s="1845"/>
    </row>
    <row r="282" spans="1:225" s="1469" customFormat="1" ht="15" x14ac:dyDescent="0.25">
      <c r="A282" s="1940"/>
      <c r="B282" s="1939"/>
      <c r="C282" s="2850" t="s">
        <v>854</v>
      </c>
      <c r="D282" s="2850"/>
      <c r="E282" s="2850"/>
      <c r="F282" s="2850"/>
      <c r="G282" s="2850"/>
      <c r="H282" s="1929"/>
      <c r="I282" s="1930"/>
      <c r="J282" s="1930"/>
      <c r="K282" s="1930"/>
      <c r="L282" s="1933"/>
      <c r="M282" s="1930"/>
      <c r="N282" s="1941"/>
      <c r="O282" s="1930"/>
      <c r="P282" s="1942">
        <v>1108796.67</v>
      </c>
      <c r="Q282" s="1943"/>
      <c r="R282" s="1943"/>
      <c r="GO282" s="1845"/>
      <c r="GP282" s="1845"/>
      <c r="GQ282" s="1845"/>
      <c r="GR282" s="1845"/>
      <c r="GS282" s="1845"/>
      <c r="GT282" s="1845"/>
      <c r="GW282" s="1845" t="s">
        <v>854</v>
      </c>
      <c r="GX282" s="1834"/>
      <c r="GY282" s="1845"/>
      <c r="HN282" s="1845"/>
      <c r="HO282" s="1845"/>
      <c r="HQ282" s="1845"/>
    </row>
    <row r="283" spans="1:225" s="1469" customFormat="1" ht="15" x14ac:dyDescent="0.25">
      <c r="A283" s="1944"/>
      <c r="B283" s="1945"/>
      <c r="C283" s="2828" t="s">
        <v>855</v>
      </c>
      <c r="D283" s="2828"/>
      <c r="E283" s="2828"/>
      <c r="F283" s="2828"/>
      <c r="G283" s="2828"/>
      <c r="H283" s="1946"/>
      <c r="I283" s="1815"/>
      <c r="J283" s="1815"/>
      <c r="K283" s="1815"/>
      <c r="L283" s="1947"/>
      <c r="M283" s="1815"/>
      <c r="N283" s="1947"/>
      <c r="O283" s="1815"/>
      <c r="P283" s="1948">
        <v>193887.9</v>
      </c>
      <c r="GO283" s="1845"/>
      <c r="GP283" s="1845"/>
      <c r="GQ283" s="1845"/>
      <c r="GR283" s="1845"/>
      <c r="GS283" s="1845"/>
      <c r="GT283" s="1845"/>
      <c r="GW283" s="1845"/>
      <c r="GX283" s="1834" t="s">
        <v>855</v>
      </c>
      <c r="GY283" s="1845"/>
      <c r="HN283" s="1845"/>
      <c r="HO283" s="1845"/>
      <c r="HQ283" s="1845"/>
    </row>
    <row r="284" spans="1:225" s="1469" customFormat="1" ht="15" x14ac:dyDescent="0.25">
      <c r="A284" s="1944"/>
      <c r="B284" s="1945" t="s">
        <v>2575</v>
      </c>
      <c r="C284" s="2828" t="s">
        <v>2576</v>
      </c>
      <c r="D284" s="2828"/>
      <c r="E284" s="2828"/>
      <c r="F284" s="2828"/>
      <c r="G284" s="2828"/>
      <c r="H284" s="1946" t="s">
        <v>624</v>
      </c>
      <c r="I284" s="1949">
        <v>106</v>
      </c>
      <c r="J284" s="1815"/>
      <c r="K284" s="1949">
        <v>106</v>
      </c>
      <c r="L284" s="1947"/>
      <c r="M284" s="1815"/>
      <c r="N284" s="1947"/>
      <c r="O284" s="1815"/>
      <c r="P284" s="1948">
        <v>205521.17</v>
      </c>
      <c r="GO284" s="1845"/>
      <c r="GP284" s="1845"/>
      <c r="GQ284" s="1845"/>
      <c r="GR284" s="1845"/>
      <c r="GS284" s="1845"/>
      <c r="GT284" s="1845"/>
      <c r="GW284" s="1845"/>
      <c r="GX284" s="1834" t="s">
        <v>2576</v>
      </c>
      <c r="GY284" s="1845"/>
      <c r="HN284" s="1845"/>
      <c r="HO284" s="1845"/>
      <c r="HQ284" s="1845"/>
    </row>
    <row r="285" spans="1:225" s="1469" customFormat="1" ht="15" x14ac:dyDescent="0.25">
      <c r="A285" s="1944"/>
      <c r="B285" s="1945" t="s">
        <v>2577</v>
      </c>
      <c r="C285" s="2828" t="s">
        <v>2578</v>
      </c>
      <c r="D285" s="2828"/>
      <c r="E285" s="2828"/>
      <c r="F285" s="2828"/>
      <c r="G285" s="2828"/>
      <c r="H285" s="1946" t="s">
        <v>624</v>
      </c>
      <c r="I285" s="1949">
        <v>45</v>
      </c>
      <c r="J285" s="1815"/>
      <c r="K285" s="1949">
        <v>45</v>
      </c>
      <c r="L285" s="1947"/>
      <c r="M285" s="1815"/>
      <c r="N285" s="1947"/>
      <c r="O285" s="1815"/>
      <c r="P285" s="1948">
        <v>87249.56</v>
      </c>
      <c r="GO285" s="1845"/>
      <c r="GP285" s="1845"/>
      <c r="GQ285" s="1845"/>
      <c r="GR285" s="1845"/>
      <c r="GS285" s="1845"/>
      <c r="GT285" s="1845"/>
      <c r="GW285" s="1845"/>
      <c r="GX285" s="1834" t="s">
        <v>2578</v>
      </c>
      <c r="GY285" s="1845"/>
      <c r="HN285" s="1845"/>
      <c r="HO285" s="1845"/>
      <c r="HQ285" s="1845"/>
    </row>
    <row r="286" spans="1:225" s="1469" customFormat="1" ht="15" x14ac:dyDescent="0.25">
      <c r="A286" s="1950"/>
      <c r="B286" s="1951"/>
      <c r="C286" s="2850" t="s">
        <v>860</v>
      </c>
      <c r="D286" s="2850"/>
      <c r="E286" s="2850"/>
      <c r="F286" s="2850"/>
      <c r="G286" s="2850"/>
      <c r="H286" s="1929"/>
      <c r="I286" s="1930"/>
      <c r="J286" s="1930"/>
      <c r="K286" s="1930"/>
      <c r="L286" s="1933"/>
      <c r="M286" s="1930"/>
      <c r="N286" s="1941">
        <v>29970.720000000001</v>
      </c>
      <c r="O286" s="1930"/>
      <c r="P286" s="1942">
        <v>1918125.89</v>
      </c>
      <c r="GO286" s="1845"/>
      <c r="GP286" s="1845"/>
      <c r="GQ286" s="1845"/>
      <c r="GR286" s="1845"/>
      <c r="GS286" s="1845"/>
      <c r="GT286" s="1845"/>
      <c r="GW286" s="1845"/>
      <c r="GX286" s="1834"/>
      <c r="GY286" s="1845" t="s">
        <v>860</v>
      </c>
      <c r="HN286" s="1845"/>
      <c r="HO286" s="1845"/>
      <c r="HQ286" s="1845"/>
    </row>
    <row r="287" spans="1:225" s="1469" customFormat="1" ht="0.75" customHeight="1" x14ac:dyDescent="0.25">
      <c r="A287" s="1952"/>
      <c r="B287" s="1953"/>
      <c r="C287" s="1953"/>
      <c r="D287" s="1953"/>
      <c r="E287" s="1953"/>
      <c r="F287" s="1953"/>
      <c r="G287" s="1953"/>
      <c r="H287" s="1954"/>
      <c r="I287" s="1955"/>
      <c r="J287" s="1955"/>
      <c r="K287" s="1955"/>
      <c r="L287" s="1956"/>
      <c r="M287" s="1955"/>
      <c r="N287" s="1956"/>
      <c r="O287" s="1955"/>
      <c r="P287" s="1957"/>
      <c r="GO287" s="1845"/>
      <c r="GP287" s="1845"/>
      <c r="GQ287" s="1845"/>
      <c r="GR287" s="1845"/>
      <c r="GS287" s="1845"/>
      <c r="GT287" s="1845"/>
      <c r="GW287" s="1845"/>
      <c r="GX287" s="1834"/>
      <c r="GY287" s="1845"/>
      <c r="HN287" s="1845"/>
      <c r="HO287" s="1845"/>
      <c r="HQ287" s="1845"/>
    </row>
    <row r="288" spans="1:225" s="1469" customFormat="1" ht="45.75" x14ac:dyDescent="0.25">
      <c r="A288" s="1927" t="s">
        <v>1056</v>
      </c>
      <c r="B288" s="1928" t="s">
        <v>6321</v>
      </c>
      <c r="C288" s="2855" t="s">
        <v>6322</v>
      </c>
      <c r="D288" s="2855"/>
      <c r="E288" s="2855"/>
      <c r="F288" s="2855"/>
      <c r="G288" s="2855"/>
      <c r="H288" s="1929" t="s">
        <v>2633</v>
      </c>
      <c r="I288" s="1930">
        <v>64</v>
      </c>
      <c r="J288" s="1931">
        <v>1</v>
      </c>
      <c r="K288" s="1931">
        <v>64</v>
      </c>
      <c r="L288" s="1941">
        <v>15498.18</v>
      </c>
      <c r="M288" s="1958">
        <v>1.1000000000000001</v>
      </c>
      <c r="N288" s="1962">
        <v>17048</v>
      </c>
      <c r="O288" s="1930"/>
      <c r="P288" s="1942">
        <v>1091072</v>
      </c>
      <c r="GO288" s="1845"/>
      <c r="GP288" s="1845" t="s">
        <v>6322</v>
      </c>
      <c r="GQ288" s="1845" t="s">
        <v>578</v>
      </c>
      <c r="GR288" s="1845" t="s">
        <v>578</v>
      </c>
      <c r="GS288" s="1845" t="s">
        <v>578</v>
      </c>
      <c r="GT288" s="1845" t="s">
        <v>578</v>
      </c>
      <c r="GW288" s="1845"/>
      <c r="GX288" s="1834"/>
      <c r="GY288" s="1845"/>
      <c r="HN288" s="1845"/>
      <c r="HO288" s="1845"/>
      <c r="HQ288" s="1845"/>
    </row>
    <row r="289" spans="1:225" s="1469" customFormat="1" ht="15" x14ac:dyDescent="0.25">
      <c r="A289" s="1950"/>
      <c r="B289" s="1951"/>
      <c r="C289" s="2856" t="s">
        <v>6323</v>
      </c>
      <c r="D289" s="2856"/>
      <c r="E289" s="2856"/>
      <c r="F289" s="2856"/>
      <c r="G289" s="2856"/>
      <c r="H289" s="2856"/>
      <c r="I289" s="2856"/>
      <c r="J289" s="2856"/>
      <c r="K289" s="2856"/>
      <c r="L289" s="2856"/>
      <c r="M289" s="2856"/>
      <c r="N289" s="2856"/>
      <c r="O289" s="2856"/>
      <c r="P289" s="2857"/>
      <c r="GO289" s="1845"/>
      <c r="GP289" s="1845"/>
      <c r="GQ289" s="1845"/>
      <c r="GR289" s="1845"/>
      <c r="GS289" s="1845"/>
      <c r="GT289" s="1845"/>
      <c r="GW289" s="1845"/>
      <c r="GX289" s="1834"/>
      <c r="GY289" s="1845"/>
      <c r="GZ289" s="1428" t="s">
        <v>6323</v>
      </c>
      <c r="HA289" s="1428" t="s">
        <v>578</v>
      </c>
      <c r="HB289" s="1428" t="s">
        <v>578</v>
      </c>
      <c r="HC289" s="1428" t="s">
        <v>578</v>
      </c>
      <c r="HD289" s="1428" t="s">
        <v>578</v>
      </c>
      <c r="HE289" s="1428" t="s">
        <v>578</v>
      </c>
      <c r="HF289" s="1428" t="s">
        <v>578</v>
      </c>
      <c r="HG289" s="1428" t="s">
        <v>578</v>
      </c>
      <c r="HH289" s="1428" t="s">
        <v>578</v>
      </c>
      <c r="HI289" s="1428" t="s">
        <v>578</v>
      </c>
      <c r="HJ289" s="1428" t="s">
        <v>578</v>
      </c>
      <c r="HK289" s="1428" t="s">
        <v>578</v>
      </c>
      <c r="HL289" s="1428" t="s">
        <v>578</v>
      </c>
      <c r="HM289" s="1428" t="s">
        <v>578</v>
      </c>
      <c r="HN289" s="1845"/>
      <c r="HO289" s="1845"/>
      <c r="HQ289" s="1845"/>
    </row>
    <row r="290" spans="1:225" s="1469" customFormat="1" ht="15" x14ac:dyDescent="0.25">
      <c r="A290" s="1936"/>
      <c r="B290" s="1937"/>
      <c r="C290" s="2856" t="s">
        <v>6320</v>
      </c>
      <c r="D290" s="2856"/>
      <c r="E290" s="2856"/>
      <c r="F290" s="2856"/>
      <c r="G290" s="2856"/>
      <c r="H290" s="2856"/>
      <c r="I290" s="2856"/>
      <c r="J290" s="2856"/>
      <c r="K290" s="2856"/>
      <c r="L290" s="2856"/>
      <c r="M290" s="2856"/>
      <c r="N290" s="2856"/>
      <c r="O290" s="2856"/>
      <c r="P290" s="2857"/>
      <c r="GO290" s="1845"/>
      <c r="GP290" s="1845"/>
      <c r="GQ290" s="1845"/>
      <c r="GR290" s="1845"/>
      <c r="GS290" s="1845"/>
      <c r="GT290" s="1845"/>
      <c r="GU290" s="1428" t="s">
        <v>6320</v>
      </c>
      <c r="GW290" s="1845"/>
      <c r="GX290" s="1834"/>
      <c r="GY290" s="1845"/>
      <c r="HN290" s="1845"/>
      <c r="HO290" s="1845"/>
      <c r="HQ290" s="1845"/>
    </row>
    <row r="291" spans="1:225" s="1469" customFormat="1" ht="15" x14ac:dyDescent="0.25">
      <c r="A291" s="1950"/>
      <c r="B291" s="1951"/>
      <c r="C291" s="2850" t="s">
        <v>860</v>
      </c>
      <c r="D291" s="2850"/>
      <c r="E291" s="2850"/>
      <c r="F291" s="2850"/>
      <c r="G291" s="2850"/>
      <c r="H291" s="1929"/>
      <c r="I291" s="1930"/>
      <c r="J291" s="1930"/>
      <c r="K291" s="1930"/>
      <c r="L291" s="1933"/>
      <c r="M291" s="1930"/>
      <c r="N291" s="1933"/>
      <c r="O291" s="1930"/>
      <c r="P291" s="1942">
        <v>1091072</v>
      </c>
      <c r="GO291" s="1845"/>
      <c r="GP291" s="1845"/>
      <c r="GQ291" s="1845"/>
      <c r="GR291" s="1845"/>
      <c r="GS291" s="1845"/>
      <c r="GT291" s="1845"/>
      <c r="GW291" s="1845"/>
      <c r="GX291" s="1834"/>
      <c r="GY291" s="1845" t="s">
        <v>860</v>
      </c>
      <c r="HN291" s="1845"/>
      <c r="HO291" s="1845"/>
      <c r="HQ291" s="1845"/>
    </row>
    <row r="292" spans="1:225" s="1469" customFormat="1" ht="0.75" customHeight="1" x14ac:dyDescent="0.25">
      <c r="A292" s="1952"/>
      <c r="B292" s="1953"/>
      <c r="C292" s="1953"/>
      <c r="D292" s="1953"/>
      <c r="E292" s="1953"/>
      <c r="F292" s="1953"/>
      <c r="G292" s="1953"/>
      <c r="H292" s="1954"/>
      <c r="I292" s="1955"/>
      <c r="J292" s="1955"/>
      <c r="K292" s="1955"/>
      <c r="L292" s="1956"/>
      <c r="M292" s="1955"/>
      <c r="N292" s="1956"/>
      <c r="O292" s="1955"/>
      <c r="P292" s="1957"/>
      <c r="GO292" s="1845"/>
      <c r="GP292" s="1845"/>
      <c r="GQ292" s="1845"/>
      <c r="GR292" s="1845"/>
      <c r="GS292" s="1845"/>
      <c r="GT292" s="1845"/>
      <c r="GW292" s="1845"/>
      <c r="GX292" s="1834"/>
      <c r="GY292" s="1845"/>
      <c r="HN292" s="1845"/>
      <c r="HO292" s="1845"/>
      <c r="HQ292" s="1845"/>
    </row>
    <row r="293" spans="1:225" s="1469" customFormat="1" ht="23.25" x14ac:dyDescent="0.25">
      <c r="A293" s="1927" t="s">
        <v>1061</v>
      </c>
      <c r="B293" s="1928" t="s">
        <v>6324</v>
      </c>
      <c r="C293" s="2855" t="s">
        <v>6325</v>
      </c>
      <c r="D293" s="2855"/>
      <c r="E293" s="2855"/>
      <c r="F293" s="2855"/>
      <c r="G293" s="2855"/>
      <c r="H293" s="1929" t="s">
        <v>269</v>
      </c>
      <c r="I293" s="1930">
        <v>20</v>
      </c>
      <c r="J293" s="1931">
        <v>1</v>
      </c>
      <c r="K293" s="1931">
        <v>20</v>
      </c>
      <c r="L293" s="1941">
        <v>3104.97</v>
      </c>
      <c r="M293" s="1963">
        <v>1.06</v>
      </c>
      <c r="N293" s="1962">
        <v>3291.27</v>
      </c>
      <c r="O293" s="1930"/>
      <c r="P293" s="1942">
        <v>65825.399999999994</v>
      </c>
      <c r="GO293" s="1845"/>
      <c r="GP293" s="1845" t="s">
        <v>6325</v>
      </c>
      <c r="GQ293" s="1845" t="s">
        <v>578</v>
      </c>
      <c r="GR293" s="1845" t="s">
        <v>578</v>
      </c>
      <c r="GS293" s="1845" t="s">
        <v>578</v>
      </c>
      <c r="GT293" s="1845" t="s">
        <v>578</v>
      </c>
      <c r="GW293" s="1845"/>
      <c r="GX293" s="1834"/>
      <c r="GY293" s="1845"/>
      <c r="HN293" s="1845"/>
      <c r="HO293" s="1845"/>
      <c r="HQ293" s="1845"/>
    </row>
    <row r="294" spans="1:225" s="1469" customFormat="1" ht="15" x14ac:dyDescent="0.25">
      <c r="A294" s="1950"/>
      <c r="B294" s="1951"/>
      <c r="C294" s="2856" t="s">
        <v>6323</v>
      </c>
      <c r="D294" s="2856"/>
      <c r="E294" s="2856"/>
      <c r="F294" s="2856"/>
      <c r="G294" s="2856"/>
      <c r="H294" s="2856"/>
      <c r="I294" s="2856"/>
      <c r="J294" s="2856"/>
      <c r="K294" s="2856"/>
      <c r="L294" s="2856"/>
      <c r="M294" s="2856"/>
      <c r="N294" s="2856"/>
      <c r="O294" s="2856"/>
      <c r="P294" s="2857"/>
      <c r="GO294" s="1845"/>
      <c r="GP294" s="1845"/>
      <c r="GQ294" s="1845"/>
      <c r="GR294" s="1845"/>
      <c r="GS294" s="1845"/>
      <c r="GT294" s="1845"/>
      <c r="GW294" s="1845"/>
      <c r="GX294" s="1834"/>
      <c r="GY294" s="1845"/>
      <c r="GZ294" s="1428" t="s">
        <v>6323</v>
      </c>
      <c r="HA294" s="1428" t="s">
        <v>578</v>
      </c>
      <c r="HB294" s="1428" t="s">
        <v>578</v>
      </c>
      <c r="HC294" s="1428" t="s">
        <v>578</v>
      </c>
      <c r="HD294" s="1428" t="s">
        <v>578</v>
      </c>
      <c r="HE294" s="1428" t="s">
        <v>578</v>
      </c>
      <c r="HF294" s="1428" t="s">
        <v>578</v>
      </c>
      <c r="HG294" s="1428" t="s">
        <v>578</v>
      </c>
      <c r="HH294" s="1428" t="s">
        <v>578</v>
      </c>
      <c r="HI294" s="1428" t="s">
        <v>578</v>
      </c>
      <c r="HJ294" s="1428" t="s">
        <v>578</v>
      </c>
      <c r="HK294" s="1428" t="s">
        <v>578</v>
      </c>
      <c r="HL294" s="1428" t="s">
        <v>578</v>
      </c>
      <c r="HM294" s="1428" t="s">
        <v>578</v>
      </c>
      <c r="HN294" s="1845"/>
      <c r="HO294" s="1845"/>
      <c r="HQ294" s="1845"/>
    </row>
    <row r="295" spans="1:225" s="1469" customFormat="1" ht="15" x14ac:dyDescent="0.25">
      <c r="A295" s="1936"/>
      <c r="B295" s="1937"/>
      <c r="C295" s="2856" t="s">
        <v>6326</v>
      </c>
      <c r="D295" s="2856"/>
      <c r="E295" s="2856"/>
      <c r="F295" s="2856"/>
      <c r="G295" s="2856"/>
      <c r="H295" s="2856"/>
      <c r="I295" s="2856"/>
      <c r="J295" s="2856"/>
      <c r="K295" s="2856"/>
      <c r="L295" s="2856"/>
      <c r="M295" s="2856"/>
      <c r="N295" s="2856"/>
      <c r="O295" s="2856"/>
      <c r="P295" s="2857"/>
      <c r="GO295" s="1845"/>
      <c r="GP295" s="1845"/>
      <c r="GQ295" s="1845"/>
      <c r="GR295" s="1845"/>
      <c r="GS295" s="1845"/>
      <c r="GT295" s="1845"/>
      <c r="GU295" s="1428" t="s">
        <v>6326</v>
      </c>
      <c r="GW295" s="1845"/>
      <c r="GX295" s="1834"/>
      <c r="GY295" s="1845"/>
      <c r="HN295" s="1845"/>
      <c r="HO295" s="1845"/>
      <c r="HQ295" s="1845"/>
    </row>
    <row r="296" spans="1:225" s="1469" customFormat="1" ht="15" x14ac:dyDescent="0.25">
      <c r="A296" s="1950"/>
      <c r="B296" s="1951"/>
      <c r="C296" s="2850" t="s">
        <v>860</v>
      </c>
      <c r="D296" s="2850"/>
      <c r="E296" s="2850"/>
      <c r="F296" s="2850"/>
      <c r="G296" s="2850"/>
      <c r="H296" s="1929"/>
      <c r="I296" s="1930"/>
      <c r="J296" s="1930"/>
      <c r="K296" s="1930"/>
      <c r="L296" s="1933"/>
      <c r="M296" s="1930"/>
      <c r="N296" s="1933"/>
      <c r="O296" s="1930"/>
      <c r="P296" s="1942">
        <v>65825.399999999994</v>
      </c>
      <c r="GO296" s="1845"/>
      <c r="GP296" s="1845"/>
      <c r="GQ296" s="1845"/>
      <c r="GR296" s="1845"/>
      <c r="GS296" s="1845"/>
      <c r="GT296" s="1845"/>
      <c r="GW296" s="1845"/>
      <c r="GX296" s="1834"/>
      <c r="GY296" s="1845" t="s">
        <v>860</v>
      </c>
      <c r="HN296" s="1845"/>
      <c r="HO296" s="1845"/>
      <c r="HQ296" s="1845"/>
    </row>
    <row r="297" spans="1:225" s="1469" customFormat="1" ht="0.75" customHeight="1" x14ac:dyDescent="0.25">
      <c r="A297" s="1952"/>
      <c r="B297" s="1953"/>
      <c r="C297" s="1953"/>
      <c r="D297" s="1953"/>
      <c r="E297" s="1953"/>
      <c r="F297" s="1953"/>
      <c r="G297" s="1953"/>
      <c r="H297" s="1954"/>
      <c r="I297" s="1955"/>
      <c r="J297" s="1955"/>
      <c r="K297" s="1955"/>
      <c r="L297" s="1956"/>
      <c r="M297" s="1955"/>
      <c r="N297" s="1956"/>
      <c r="O297" s="1955"/>
      <c r="P297" s="1957"/>
      <c r="GO297" s="1845"/>
      <c r="GP297" s="1845"/>
      <c r="GQ297" s="1845"/>
      <c r="GR297" s="1845"/>
      <c r="GS297" s="1845"/>
      <c r="GT297" s="1845"/>
      <c r="GW297" s="1845"/>
      <c r="GX297" s="1834"/>
      <c r="GY297" s="1845"/>
      <c r="HN297" s="1845"/>
      <c r="HO297" s="1845"/>
      <c r="HQ297" s="1845"/>
    </row>
    <row r="298" spans="1:225" s="1469" customFormat="1" ht="15" x14ac:dyDescent="0.25">
      <c r="A298" s="1927" t="s">
        <v>1066</v>
      </c>
      <c r="B298" s="1928" t="s">
        <v>6327</v>
      </c>
      <c r="C298" s="2855" t="s">
        <v>6328</v>
      </c>
      <c r="D298" s="2855"/>
      <c r="E298" s="2855"/>
      <c r="F298" s="2855"/>
      <c r="G298" s="2855"/>
      <c r="H298" s="1929" t="s">
        <v>2574</v>
      </c>
      <c r="I298" s="1930">
        <v>0.64</v>
      </c>
      <c r="J298" s="1931">
        <v>1</v>
      </c>
      <c r="K298" s="1963">
        <v>0.64</v>
      </c>
      <c r="L298" s="1933"/>
      <c r="M298" s="1930"/>
      <c r="N298" s="1934"/>
      <c r="O298" s="1930"/>
      <c r="P298" s="1935"/>
      <c r="GO298" s="1845"/>
      <c r="GP298" s="1845" t="s">
        <v>6328</v>
      </c>
      <c r="GQ298" s="1845" t="s">
        <v>578</v>
      </c>
      <c r="GR298" s="1845" t="s">
        <v>578</v>
      </c>
      <c r="GS298" s="1845" t="s">
        <v>578</v>
      </c>
      <c r="GT298" s="1845" t="s">
        <v>578</v>
      </c>
      <c r="GW298" s="1845"/>
      <c r="GX298" s="1834"/>
      <c r="GY298" s="1845"/>
      <c r="HN298" s="1845"/>
      <c r="HO298" s="1845"/>
      <c r="HQ298" s="1845"/>
    </row>
    <row r="299" spans="1:225" s="1469" customFormat="1" ht="15" x14ac:dyDescent="0.25">
      <c r="A299" s="1936"/>
      <c r="B299" s="1937"/>
      <c r="C299" s="2856" t="s">
        <v>6329</v>
      </c>
      <c r="D299" s="2856"/>
      <c r="E299" s="2856"/>
      <c r="F299" s="2856"/>
      <c r="G299" s="2856"/>
      <c r="H299" s="2856"/>
      <c r="I299" s="2856"/>
      <c r="J299" s="2856"/>
      <c r="K299" s="2856"/>
      <c r="L299" s="2856"/>
      <c r="M299" s="2856"/>
      <c r="N299" s="2856"/>
      <c r="O299" s="2856"/>
      <c r="P299" s="2857"/>
      <c r="GO299" s="1845"/>
      <c r="GP299" s="1845"/>
      <c r="GQ299" s="1845"/>
      <c r="GR299" s="1845"/>
      <c r="GS299" s="1845"/>
      <c r="GT299" s="1845"/>
      <c r="GU299" s="1428" t="s">
        <v>6329</v>
      </c>
      <c r="GW299" s="1845"/>
      <c r="GX299" s="1834"/>
      <c r="GY299" s="1845"/>
      <c r="HN299" s="1845"/>
      <c r="HO299" s="1845"/>
      <c r="HQ299" s="1845"/>
    </row>
    <row r="300" spans="1:225" s="1469" customFormat="1" ht="22.5" x14ac:dyDescent="0.25">
      <c r="A300" s="1938"/>
      <c r="B300" s="1939" t="s">
        <v>6220</v>
      </c>
      <c r="C300" s="2848" t="s">
        <v>6221</v>
      </c>
      <c r="D300" s="2848"/>
      <c r="E300" s="2848"/>
      <c r="F300" s="2848"/>
      <c r="G300" s="2848"/>
      <c r="H300" s="2848"/>
      <c r="I300" s="2848"/>
      <c r="J300" s="2848"/>
      <c r="K300" s="2848"/>
      <c r="L300" s="2848"/>
      <c r="M300" s="2848"/>
      <c r="N300" s="2848"/>
      <c r="O300" s="2848"/>
      <c r="P300" s="2849"/>
      <c r="GO300" s="1845"/>
      <c r="GP300" s="1845"/>
      <c r="GQ300" s="1845"/>
      <c r="GR300" s="1845"/>
      <c r="GS300" s="1845"/>
      <c r="GT300" s="1845"/>
      <c r="GV300" s="1428" t="s">
        <v>6221</v>
      </c>
      <c r="GW300" s="1845"/>
      <c r="GX300" s="1834"/>
      <c r="GY300" s="1845"/>
      <c r="HN300" s="1845"/>
      <c r="HO300" s="1845"/>
      <c r="HQ300" s="1845"/>
    </row>
    <row r="301" spans="1:225" s="1469" customFormat="1" ht="15" x14ac:dyDescent="0.25">
      <c r="A301" s="1940"/>
      <c r="B301" s="1939"/>
      <c r="C301" s="2850" t="s">
        <v>854</v>
      </c>
      <c r="D301" s="2850"/>
      <c r="E301" s="2850"/>
      <c r="F301" s="2850"/>
      <c r="G301" s="2850"/>
      <c r="H301" s="1929"/>
      <c r="I301" s="1930"/>
      <c r="J301" s="1930"/>
      <c r="K301" s="1930"/>
      <c r="L301" s="1933"/>
      <c r="M301" s="1930"/>
      <c r="N301" s="1941"/>
      <c r="O301" s="1930"/>
      <c r="P301" s="1942">
        <v>35465.440000000002</v>
      </c>
      <c r="Q301" s="1943"/>
      <c r="R301" s="1943"/>
      <c r="GO301" s="1845"/>
      <c r="GP301" s="1845"/>
      <c r="GQ301" s="1845"/>
      <c r="GR301" s="1845"/>
      <c r="GS301" s="1845"/>
      <c r="GT301" s="1845"/>
      <c r="GW301" s="1845" t="s">
        <v>854</v>
      </c>
      <c r="GX301" s="1834"/>
      <c r="GY301" s="1845"/>
      <c r="HN301" s="1845"/>
      <c r="HO301" s="1845"/>
      <c r="HQ301" s="1845"/>
    </row>
    <row r="302" spans="1:225" s="1469" customFormat="1" ht="15" x14ac:dyDescent="0.25">
      <c r="A302" s="1944"/>
      <c r="B302" s="1945"/>
      <c r="C302" s="2828" t="s">
        <v>855</v>
      </c>
      <c r="D302" s="2828"/>
      <c r="E302" s="2828"/>
      <c r="F302" s="2828"/>
      <c r="G302" s="2828"/>
      <c r="H302" s="1946"/>
      <c r="I302" s="1815"/>
      <c r="J302" s="1815"/>
      <c r="K302" s="1815"/>
      <c r="L302" s="1947"/>
      <c r="M302" s="1815"/>
      <c r="N302" s="1947"/>
      <c r="O302" s="1815"/>
      <c r="P302" s="1948">
        <v>24118.69</v>
      </c>
      <c r="GO302" s="1845"/>
      <c r="GP302" s="1845"/>
      <c r="GQ302" s="1845"/>
      <c r="GR302" s="1845"/>
      <c r="GS302" s="1845"/>
      <c r="GT302" s="1845"/>
      <c r="GW302" s="1845"/>
      <c r="GX302" s="1834" t="s">
        <v>855</v>
      </c>
      <c r="GY302" s="1845"/>
      <c r="HN302" s="1845"/>
      <c r="HO302" s="1845"/>
      <c r="HQ302" s="1845"/>
    </row>
    <row r="303" spans="1:225" s="1469" customFormat="1" ht="23.25" x14ac:dyDescent="0.25">
      <c r="A303" s="1944"/>
      <c r="B303" s="1945" t="s">
        <v>6239</v>
      </c>
      <c r="C303" s="2828" t="s">
        <v>6240</v>
      </c>
      <c r="D303" s="2828"/>
      <c r="E303" s="2828"/>
      <c r="F303" s="2828"/>
      <c r="G303" s="2828"/>
      <c r="H303" s="1946" t="s">
        <v>624</v>
      </c>
      <c r="I303" s="1949">
        <v>117</v>
      </c>
      <c r="J303" s="1815"/>
      <c r="K303" s="1949">
        <v>117</v>
      </c>
      <c r="L303" s="1947"/>
      <c r="M303" s="1815"/>
      <c r="N303" s="1947"/>
      <c r="O303" s="1815"/>
      <c r="P303" s="1948">
        <v>28218.87</v>
      </c>
      <c r="GO303" s="1845"/>
      <c r="GP303" s="1845"/>
      <c r="GQ303" s="1845"/>
      <c r="GR303" s="1845"/>
      <c r="GS303" s="1845"/>
      <c r="GT303" s="1845"/>
      <c r="GW303" s="1845"/>
      <c r="GX303" s="1834" t="s">
        <v>6240</v>
      </c>
      <c r="GY303" s="1845"/>
      <c r="HN303" s="1845"/>
      <c r="HO303" s="1845"/>
      <c r="HQ303" s="1845"/>
    </row>
    <row r="304" spans="1:225" s="1469" customFormat="1" ht="23.25" x14ac:dyDescent="0.25">
      <c r="A304" s="1944"/>
      <c r="B304" s="1945" t="s">
        <v>6241</v>
      </c>
      <c r="C304" s="2828" t="s">
        <v>6242</v>
      </c>
      <c r="D304" s="2828"/>
      <c r="E304" s="2828"/>
      <c r="F304" s="2828"/>
      <c r="G304" s="2828"/>
      <c r="H304" s="1946" t="s">
        <v>624</v>
      </c>
      <c r="I304" s="1949">
        <v>74</v>
      </c>
      <c r="J304" s="1815"/>
      <c r="K304" s="1949">
        <v>74</v>
      </c>
      <c r="L304" s="1947"/>
      <c r="M304" s="1815"/>
      <c r="N304" s="1947"/>
      <c r="O304" s="1815"/>
      <c r="P304" s="1948">
        <v>17847.830000000002</v>
      </c>
      <c r="GO304" s="1845"/>
      <c r="GP304" s="1845"/>
      <c r="GQ304" s="1845"/>
      <c r="GR304" s="1845"/>
      <c r="GS304" s="1845"/>
      <c r="GT304" s="1845"/>
      <c r="GW304" s="1845"/>
      <c r="GX304" s="1834" t="s">
        <v>6242</v>
      </c>
      <c r="GY304" s="1845"/>
      <c r="HN304" s="1845"/>
      <c r="HO304" s="1845"/>
      <c r="HQ304" s="1845"/>
    </row>
    <row r="305" spans="1:225" s="1469" customFormat="1" ht="15" x14ac:dyDescent="0.25">
      <c r="A305" s="1950"/>
      <c r="B305" s="1951"/>
      <c r="C305" s="2850" t="s">
        <v>860</v>
      </c>
      <c r="D305" s="2850"/>
      <c r="E305" s="2850"/>
      <c r="F305" s="2850"/>
      <c r="G305" s="2850"/>
      <c r="H305" s="1929"/>
      <c r="I305" s="1930"/>
      <c r="J305" s="1930"/>
      <c r="K305" s="1930"/>
      <c r="L305" s="1933"/>
      <c r="M305" s="1930"/>
      <c r="N305" s="1941">
        <v>127393.97</v>
      </c>
      <c r="O305" s="1930"/>
      <c r="P305" s="1942">
        <v>81532.14</v>
      </c>
      <c r="GO305" s="1845"/>
      <c r="GP305" s="1845"/>
      <c r="GQ305" s="1845"/>
      <c r="GR305" s="1845"/>
      <c r="GS305" s="1845"/>
      <c r="GT305" s="1845"/>
      <c r="GW305" s="1845"/>
      <c r="GX305" s="1834"/>
      <c r="GY305" s="1845" t="s">
        <v>860</v>
      </c>
      <c r="HN305" s="1845"/>
      <c r="HO305" s="1845"/>
      <c r="HQ305" s="1845"/>
    </row>
    <row r="306" spans="1:225" s="1469" customFormat="1" ht="0.75" customHeight="1" x14ac:dyDescent="0.25">
      <c r="A306" s="1952"/>
      <c r="B306" s="1953"/>
      <c r="C306" s="1953"/>
      <c r="D306" s="1953"/>
      <c r="E306" s="1953"/>
      <c r="F306" s="1953"/>
      <c r="G306" s="1953"/>
      <c r="H306" s="1954"/>
      <c r="I306" s="1955"/>
      <c r="J306" s="1955"/>
      <c r="K306" s="1955"/>
      <c r="L306" s="1956"/>
      <c r="M306" s="1955"/>
      <c r="N306" s="1956"/>
      <c r="O306" s="1955"/>
      <c r="P306" s="1957"/>
      <c r="GO306" s="1845"/>
      <c r="GP306" s="1845"/>
      <c r="GQ306" s="1845"/>
      <c r="GR306" s="1845"/>
      <c r="GS306" s="1845"/>
      <c r="GT306" s="1845"/>
      <c r="GW306" s="1845"/>
      <c r="GX306" s="1834"/>
      <c r="GY306" s="1845"/>
      <c r="HN306" s="1845"/>
      <c r="HO306" s="1845"/>
      <c r="HQ306" s="1845"/>
    </row>
    <row r="307" spans="1:225" s="1469" customFormat="1" ht="45.75" x14ac:dyDescent="0.25">
      <c r="A307" s="1927" t="s">
        <v>1076</v>
      </c>
      <c r="B307" s="1928" t="s">
        <v>6330</v>
      </c>
      <c r="C307" s="2855" t="s">
        <v>6331</v>
      </c>
      <c r="D307" s="2855"/>
      <c r="E307" s="2855"/>
      <c r="F307" s="2855"/>
      <c r="G307" s="2855"/>
      <c r="H307" s="1929" t="s">
        <v>2633</v>
      </c>
      <c r="I307" s="1930">
        <v>64</v>
      </c>
      <c r="J307" s="1931">
        <v>1</v>
      </c>
      <c r="K307" s="1931">
        <v>64</v>
      </c>
      <c r="L307" s="1941">
        <v>5196.79</v>
      </c>
      <c r="M307" s="1958">
        <v>1.1000000000000001</v>
      </c>
      <c r="N307" s="1962">
        <v>5716.47</v>
      </c>
      <c r="O307" s="1930"/>
      <c r="P307" s="1942">
        <v>365854.08</v>
      </c>
      <c r="GO307" s="1845"/>
      <c r="GP307" s="1845" t="s">
        <v>6331</v>
      </c>
      <c r="GQ307" s="1845" t="s">
        <v>578</v>
      </c>
      <c r="GR307" s="1845" t="s">
        <v>578</v>
      </c>
      <c r="GS307" s="1845" t="s">
        <v>578</v>
      </c>
      <c r="GT307" s="1845" t="s">
        <v>578</v>
      </c>
      <c r="GW307" s="1845"/>
      <c r="GX307" s="1834"/>
      <c r="GY307" s="1845"/>
      <c r="HN307" s="1845"/>
      <c r="HO307" s="1845"/>
      <c r="HQ307" s="1845"/>
    </row>
    <row r="308" spans="1:225" s="1469" customFormat="1" ht="15" x14ac:dyDescent="0.25">
      <c r="A308" s="1950"/>
      <c r="B308" s="1951"/>
      <c r="C308" s="2856" t="s">
        <v>6245</v>
      </c>
      <c r="D308" s="2856"/>
      <c r="E308" s="2856"/>
      <c r="F308" s="2856"/>
      <c r="G308" s="2856"/>
      <c r="H308" s="2856"/>
      <c r="I308" s="2856"/>
      <c r="J308" s="2856"/>
      <c r="K308" s="2856"/>
      <c r="L308" s="2856"/>
      <c r="M308" s="2856"/>
      <c r="N308" s="2856"/>
      <c r="O308" s="2856"/>
      <c r="P308" s="2857"/>
      <c r="GO308" s="1845"/>
      <c r="GP308" s="1845"/>
      <c r="GQ308" s="1845"/>
      <c r="GR308" s="1845"/>
      <c r="GS308" s="1845"/>
      <c r="GT308" s="1845"/>
      <c r="GW308" s="1845"/>
      <c r="GX308" s="1834"/>
      <c r="GY308" s="1845"/>
      <c r="GZ308" s="1428" t="s">
        <v>6245</v>
      </c>
      <c r="HA308" s="1428" t="s">
        <v>578</v>
      </c>
      <c r="HB308" s="1428" t="s">
        <v>578</v>
      </c>
      <c r="HC308" s="1428" t="s">
        <v>578</v>
      </c>
      <c r="HD308" s="1428" t="s">
        <v>578</v>
      </c>
      <c r="HE308" s="1428" t="s">
        <v>578</v>
      </c>
      <c r="HF308" s="1428" t="s">
        <v>578</v>
      </c>
      <c r="HG308" s="1428" t="s">
        <v>578</v>
      </c>
      <c r="HH308" s="1428" t="s">
        <v>578</v>
      </c>
      <c r="HI308" s="1428" t="s">
        <v>578</v>
      </c>
      <c r="HJ308" s="1428" t="s">
        <v>578</v>
      </c>
      <c r="HK308" s="1428" t="s">
        <v>578</v>
      </c>
      <c r="HL308" s="1428" t="s">
        <v>578</v>
      </c>
      <c r="HM308" s="1428" t="s">
        <v>578</v>
      </c>
      <c r="HN308" s="1845"/>
      <c r="HO308" s="1845"/>
      <c r="HQ308" s="1845"/>
    </row>
    <row r="309" spans="1:225" s="1469" customFormat="1" ht="15" x14ac:dyDescent="0.25">
      <c r="A309" s="1936"/>
      <c r="B309" s="1937"/>
      <c r="C309" s="2856" t="s">
        <v>6320</v>
      </c>
      <c r="D309" s="2856"/>
      <c r="E309" s="2856"/>
      <c r="F309" s="2856"/>
      <c r="G309" s="2856"/>
      <c r="H309" s="2856"/>
      <c r="I309" s="2856"/>
      <c r="J309" s="2856"/>
      <c r="K309" s="2856"/>
      <c r="L309" s="2856"/>
      <c r="M309" s="2856"/>
      <c r="N309" s="2856"/>
      <c r="O309" s="2856"/>
      <c r="P309" s="2857"/>
      <c r="GO309" s="1845"/>
      <c r="GP309" s="1845"/>
      <c r="GQ309" s="1845"/>
      <c r="GR309" s="1845"/>
      <c r="GS309" s="1845"/>
      <c r="GT309" s="1845"/>
      <c r="GU309" s="1428" t="s">
        <v>6320</v>
      </c>
      <c r="GW309" s="1845"/>
      <c r="GX309" s="1834"/>
      <c r="GY309" s="1845"/>
      <c r="HN309" s="1845"/>
      <c r="HO309" s="1845"/>
      <c r="HQ309" s="1845"/>
    </row>
    <row r="310" spans="1:225" s="1469" customFormat="1" ht="15" x14ac:dyDescent="0.25">
      <c r="A310" s="1950"/>
      <c r="B310" s="1951"/>
      <c r="C310" s="2850" t="s">
        <v>860</v>
      </c>
      <c r="D310" s="2850"/>
      <c r="E310" s="2850"/>
      <c r="F310" s="2850"/>
      <c r="G310" s="2850"/>
      <c r="H310" s="1929"/>
      <c r="I310" s="1930"/>
      <c r="J310" s="1930"/>
      <c r="K310" s="1930"/>
      <c r="L310" s="1933"/>
      <c r="M310" s="1930"/>
      <c r="N310" s="1933"/>
      <c r="O310" s="1930"/>
      <c r="P310" s="1942">
        <v>365854.08</v>
      </c>
      <c r="GO310" s="1845"/>
      <c r="GP310" s="1845"/>
      <c r="GQ310" s="1845"/>
      <c r="GR310" s="1845"/>
      <c r="GS310" s="1845"/>
      <c r="GT310" s="1845"/>
      <c r="GW310" s="1845"/>
      <c r="GX310" s="1834"/>
      <c r="GY310" s="1845" t="s">
        <v>860</v>
      </c>
      <c r="HN310" s="1845"/>
      <c r="HO310" s="1845"/>
      <c r="HQ310" s="1845"/>
    </row>
    <row r="311" spans="1:225" s="1469" customFormat="1" ht="0.75" customHeight="1" x14ac:dyDescent="0.25">
      <c r="A311" s="1952"/>
      <c r="B311" s="1953"/>
      <c r="C311" s="1953"/>
      <c r="D311" s="1953"/>
      <c r="E311" s="1953"/>
      <c r="F311" s="1953"/>
      <c r="G311" s="1953"/>
      <c r="H311" s="1954"/>
      <c r="I311" s="1955"/>
      <c r="J311" s="1955"/>
      <c r="K311" s="1955"/>
      <c r="L311" s="1956"/>
      <c r="M311" s="1955"/>
      <c r="N311" s="1956"/>
      <c r="O311" s="1955"/>
      <c r="P311" s="1957"/>
      <c r="GO311" s="1845"/>
      <c r="GP311" s="1845"/>
      <c r="GQ311" s="1845"/>
      <c r="GR311" s="1845"/>
      <c r="GS311" s="1845"/>
      <c r="GT311" s="1845"/>
      <c r="GW311" s="1845"/>
      <c r="GX311" s="1834"/>
      <c r="GY311" s="1845"/>
      <c r="HN311" s="1845"/>
      <c r="HO311" s="1845"/>
      <c r="HQ311" s="1845"/>
    </row>
    <row r="312" spans="1:225" s="1469" customFormat="1" ht="23.25" x14ac:dyDescent="0.25">
      <c r="A312" s="1927" t="s">
        <v>1081</v>
      </c>
      <c r="B312" s="1928" t="s">
        <v>6332</v>
      </c>
      <c r="C312" s="2855" t="s">
        <v>6333</v>
      </c>
      <c r="D312" s="2855"/>
      <c r="E312" s="2855"/>
      <c r="F312" s="2855"/>
      <c r="G312" s="2855"/>
      <c r="H312" s="1929" t="s">
        <v>6334</v>
      </c>
      <c r="I312" s="1930">
        <v>2</v>
      </c>
      <c r="J312" s="1931">
        <v>1</v>
      </c>
      <c r="K312" s="1931">
        <v>2</v>
      </c>
      <c r="L312" s="1933"/>
      <c r="M312" s="1930"/>
      <c r="N312" s="1934"/>
      <c r="O312" s="1930"/>
      <c r="P312" s="1935"/>
      <c r="GO312" s="1845"/>
      <c r="GP312" s="1845" t="s">
        <v>6333</v>
      </c>
      <c r="GQ312" s="1845" t="s">
        <v>578</v>
      </c>
      <c r="GR312" s="1845" t="s">
        <v>578</v>
      </c>
      <c r="GS312" s="1845" t="s">
        <v>578</v>
      </c>
      <c r="GT312" s="1845" t="s">
        <v>578</v>
      </c>
      <c r="GW312" s="1845"/>
      <c r="GX312" s="1834"/>
      <c r="GY312" s="1845"/>
      <c r="HN312" s="1845"/>
      <c r="HO312" s="1845"/>
      <c r="HQ312" s="1845"/>
    </row>
    <row r="313" spans="1:225" s="1469" customFormat="1" ht="22.5" x14ac:dyDescent="0.25">
      <c r="A313" s="1938"/>
      <c r="B313" s="1939" t="s">
        <v>6220</v>
      </c>
      <c r="C313" s="2848" t="s">
        <v>6221</v>
      </c>
      <c r="D313" s="2848"/>
      <c r="E313" s="2848"/>
      <c r="F313" s="2848"/>
      <c r="G313" s="2848"/>
      <c r="H313" s="2848"/>
      <c r="I313" s="2848"/>
      <c r="J313" s="2848"/>
      <c r="K313" s="2848"/>
      <c r="L313" s="2848"/>
      <c r="M313" s="2848"/>
      <c r="N313" s="2848"/>
      <c r="O313" s="2848"/>
      <c r="P313" s="2849"/>
      <c r="GO313" s="1845"/>
      <c r="GP313" s="1845"/>
      <c r="GQ313" s="1845"/>
      <c r="GR313" s="1845"/>
      <c r="GS313" s="1845"/>
      <c r="GT313" s="1845"/>
      <c r="GV313" s="1428" t="s">
        <v>6221</v>
      </c>
      <c r="GW313" s="1845"/>
      <c r="GX313" s="1834"/>
      <c r="GY313" s="1845"/>
      <c r="HN313" s="1845"/>
      <c r="HO313" s="1845"/>
      <c r="HQ313" s="1845"/>
    </row>
    <row r="314" spans="1:225" s="1469" customFormat="1" ht="15" x14ac:dyDescent="0.25">
      <c r="A314" s="1940"/>
      <c r="B314" s="1939"/>
      <c r="C314" s="2850" t="s">
        <v>854</v>
      </c>
      <c r="D314" s="2850"/>
      <c r="E314" s="2850"/>
      <c r="F314" s="2850"/>
      <c r="G314" s="2850"/>
      <c r="H314" s="1929"/>
      <c r="I314" s="1930"/>
      <c r="J314" s="1930"/>
      <c r="K314" s="1930"/>
      <c r="L314" s="1933"/>
      <c r="M314" s="1930"/>
      <c r="N314" s="1941"/>
      <c r="O314" s="1930"/>
      <c r="P314" s="1942">
        <v>8119.9</v>
      </c>
      <c r="Q314" s="1943"/>
      <c r="R314" s="1943"/>
      <c r="GO314" s="1845"/>
      <c r="GP314" s="1845"/>
      <c r="GQ314" s="1845"/>
      <c r="GR314" s="1845"/>
      <c r="GS314" s="1845"/>
      <c r="GT314" s="1845"/>
      <c r="GW314" s="1845" t="s">
        <v>854</v>
      </c>
      <c r="GX314" s="1834"/>
      <c r="GY314" s="1845"/>
      <c r="HN314" s="1845"/>
      <c r="HO314" s="1845"/>
      <c r="HQ314" s="1845"/>
    </row>
    <row r="315" spans="1:225" s="1469" customFormat="1" ht="15" x14ac:dyDescent="0.25">
      <c r="A315" s="1944"/>
      <c r="B315" s="1945"/>
      <c r="C315" s="2828" t="s">
        <v>855</v>
      </c>
      <c r="D315" s="2828"/>
      <c r="E315" s="2828"/>
      <c r="F315" s="2828"/>
      <c r="G315" s="2828"/>
      <c r="H315" s="1946"/>
      <c r="I315" s="1815"/>
      <c r="J315" s="1815"/>
      <c r="K315" s="1815"/>
      <c r="L315" s="1947"/>
      <c r="M315" s="1815"/>
      <c r="N315" s="1947"/>
      <c r="O315" s="1815"/>
      <c r="P315" s="1948">
        <v>3364.23</v>
      </c>
      <c r="GO315" s="1845"/>
      <c r="GP315" s="1845"/>
      <c r="GQ315" s="1845"/>
      <c r="GR315" s="1845"/>
      <c r="GS315" s="1845"/>
      <c r="GT315" s="1845"/>
      <c r="GW315" s="1845"/>
      <c r="GX315" s="1834" t="s">
        <v>855</v>
      </c>
      <c r="GY315" s="1845"/>
      <c r="HN315" s="1845"/>
      <c r="HO315" s="1845"/>
      <c r="HQ315" s="1845"/>
    </row>
    <row r="316" spans="1:225" s="1469" customFormat="1" ht="23.25" x14ac:dyDescent="0.25">
      <c r="A316" s="1944"/>
      <c r="B316" s="1945" t="s">
        <v>6239</v>
      </c>
      <c r="C316" s="2828" t="s">
        <v>6240</v>
      </c>
      <c r="D316" s="2828"/>
      <c r="E316" s="2828"/>
      <c r="F316" s="2828"/>
      <c r="G316" s="2828"/>
      <c r="H316" s="1946" t="s">
        <v>624</v>
      </c>
      <c r="I316" s="1949">
        <v>117</v>
      </c>
      <c r="J316" s="1815"/>
      <c r="K316" s="1949">
        <v>117</v>
      </c>
      <c r="L316" s="1947"/>
      <c r="M316" s="1815"/>
      <c r="N316" s="1947"/>
      <c r="O316" s="1815"/>
      <c r="P316" s="1948">
        <v>3936.15</v>
      </c>
      <c r="GO316" s="1845"/>
      <c r="GP316" s="1845"/>
      <c r="GQ316" s="1845"/>
      <c r="GR316" s="1845"/>
      <c r="GS316" s="1845"/>
      <c r="GT316" s="1845"/>
      <c r="GW316" s="1845"/>
      <c r="GX316" s="1834" t="s">
        <v>6240</v>
      </c>
      <c r="GY316" s="1845"/>
      <c r="HN316" s="1845"/>
      <c r="HO316" s="1845"/>
      <c r="HQ316" s="1845"/>
    </row>
    <row r="317" spans="1:225" s="1469" customFormat="1" ht="23.25" x14ac:dyDescent="0.25">
      <c r="A317" s="1944"/>
      <c r="B317" s="1945" t="s">
        <v>6241</v>
      </c>
      <c r="C317" s="2828" t="s">
        <v>6242</v>
      </c>
      <c r="D317" s="2828"/>
      <c r="E317" s="2828"/>
      <c r="F317" s="2828"/>
      <c r="G317" s="2828"/>
      <c r="H317" s="1946" t="s">
        <v>624</v>
      </c>
      <c r="I317" s="1949">
        <v>74</v>
      </c>
      <c r="J317" s="1815"/>
      <c r="K317" s="1949">
        <v>74</v>
      </c>
      <c r="L317" s="1947"/>
      <c r="M317" s="1815"/>
      <c r="N317" s="1947"/>
      <c r="O317" s="1815"/>
      <c r="P317" s="1948">
        <v>2489.5300000000002</v>
      </c>
      <c r="GO317" s="1845"/>
      <c r="GP317" s="1845"/>
      <c r="GQ317" s="1845"/>
      <c r="GR317" s="1845"/>
      <c r="GS317" s="1845"/>
      <c r="GT317" s="1845"/>
      <c r="GW317" s="1845"/>
      <c r="GX317" s="1834" t="s">
        <v>6242</v>
      </c>
      <c r="GY317" s="1845"/>
      <c r="HN317" s="1845"/>
      <c r="HO317" s="1845"/>
      <c r="HQ317" s="1845"/>
    </row>
    <row r="318" spans="1:225" s="1469" customFormat="1" ht="15" x14ac:dyDescent="0.25">
      <c r="A318" s="1950"/>
      <c r="B318" s="1951"/>
      <c r="C318" s="2850" t="s">
        <v>860</v>
      </c>
      <c r="D318" s="2850"/>
      <c r="E318" s="2850"/>
      <c r="F318" s="2850"/>
      <c r="G318" s="2850"/>
      <c r="H318" s="1929"/>
      <c r="I318" s="1930"/>
      <c r="J318" s="1930"/>
      <c r="K318" s="1930"/>
      <c r="L318" s="1933"/>
      <c r="M318" s="1930"/>
      <c r="N318" s="1941">
        <v>7272.79</v>
      </c>
      <c r="O318" s="1930"/>
      <c r="P318" s="1942">
        <v>14545.58</v>
      </c>
      <c r="GO318" s="1845"/>
      <c r="GP318" s="1845"/>
      <c r="GQ318" s="1845"/>
      <c r="GR318" s="1845"/>
      <c r="GS318" s="1845"/>
      <c r="GT318" s="1845"/>
      <c r="GW318" s="1845"/>
      <c r="GX318" s="1834"/>
      <c r="GY318" s="1845" t="s">
        <v>860</v>
      </c>
      <c r="HN318" s="1845"/>
      <c r="HO318" s="1845"/>
      <c r="HQ318" s="1845"/>
    </row>
    <row r="319" spans="1:225" s="1469" customFormat="1" ht="0.75" customHeight="1" x14ac:dyDescent="0.25">
      <c r="A319" s="1952"/>
      <c r="B319" s="1953"/>
      <c r="C319" s="1953"/>
      <c r="D319" s="1953"/>
      <c r="E319" s="1953"/>
      <c r="F319" s="1953"/>
      <c r="G319" s="1953"/>
      <c r="H319" s="1954"/>
      <c r="I319" s="1955"/>
      <c r="J319" s="1955"/>
      <c r="K319" s="1955"/>
      <c r="L319" s="1956"/>
      <c r="M319" s="1955"/>
      <c r="N319" s="1956"/>
      <c r="O319" s="1955"/>
      <c r="P319" s="1957"/>
      <c r="GO319" s="1845"/>
      <c r="GP319" s="1845"/>
      <c r="GQ319" s="1845"/>
      <c r="GR319" s="1845"/>
      <c r="GS319" s="1845"/>
      <c r="GT319" s="1845"/>
      <c r="GW319" s="1845"/>
      <c r="GX319" s="1834"/>
      <c r="GY319" s="1845"/>
      <c r="HN319" s="1845"/>
      <c r="HO319" s="1845"/>
      <c r="HQ319" s="1845"/>
    </row>
    <row r="320" spans="1:225" s="1469" customFormat="1" ht="15" x14ac:dyDescent="0.25">
      <c r="A320" s="2852" t="s">
        <v>6335</v>
      </c>
      <c r="B320" s="2853"/>
      <c r="C320" s="2853"/>
      <c r="D320" s="2853"/>
      <c r="E320" s="2853"/>
      <c r="F320" s="2853"/>
      <c r="G320" s="2853"/>
      <c r="H320" s="2853"/>
      <c r="I320" s="2853"/>
      <c r="J320" s="2853"/>
      <c r="K320" s="2853"/>
      <c r="L320" s="2853"/>
      <c r="M320" s="2853"/>
      <c r="N320" s="2853"/>
      <c r="O320" s="2853"/>
      <c r="P320" s="2854"/>
      <c r="GO320" s="1845"/>
      <c r="GP320" s="1845"/>
      <c r="GQ320" s="1845"/>
      <c r="GR320" s="1845"/>
      <c r="GS320" s="1845"/>
      <c r="GT320" s="1845"/>
      <c r="GW320" s="1845"/>
      <c r="GX320" s="1834"/>
      <c r="GY320" s="1845"/>
      <c r="HN320" s="1845" t="s">
        <v>6335</v>
      </c>
      <c r="HO320" s="1845"/>
      <c r="HQ320" s="1845"/>
    </row>
    <row r="321" spans="1:225" s="1469" customFormat="1" ht="23.25" x14ac:dyDescent="0.25">
      <c r="A321" s="1927" t="s">
        <v>1086</v>
      </c>
      <c r="B321" s="1928" t="s">
        <v>6336</v>
      </c>
      <c r="C321" s="2855" t="s">
        <v>6337</v>
      </c>
      <c r="D321" s="2855"/>
      <c r="E321" s="2855"/>
      <c r="F321" s="2855"/>
      <c r="G321" s="2855"/>
      <c r="H321" s="1929" t="s">
        <v>269</v>
      </c>
      <c r="I321" s="1930">
        <v>2</v>
      </c>
      <c r="J321" s="1931">
        <v>1</v>
      </c>
      <c r="K321" s="1931">
        <v>2</v>
      </c>
      <c r="L321" s="1933"/>
      <c r="M321" s="1930"/>
      <c r="N321" s="1934"/>
      <c r="O321" s="1930"/>
      <c r="P321" s="1935"/>
      <c r="GO321" s="1845"/>
      <c r="GP321" s="1845" t="s">
        <v>6337</v>
      </c>
      <c r="GQ321" s="1845" t="s">
        <v>578</v>
      </c>
      <c r="GR321" s="1845" t="s">
        <v>578</v>
      </c>
      <c r="GS321" s="1845" t="s">
        <v>578</v>
      </c>
      <c r="GT321" s="1845" t="s">
        <v>578</v>
      </c>
      <c r="GW321" s="1845"/>
      <c r="GX321" s="1834"/>
      <c r="GY321" s="1845"/>
      <c r="HN321" s="1845"/>
      <c r="HO321" s="1845"/>
      <c r="HQ321" s="1845"/>
    </row>
    <row r="322" spans="1:225" s="1469" customFormat="1" ht="22.5" x14ac:dyDescent="0.25">
      <c r="A322" s="1938"/>
      <c r="B322" s="1939" t="s">
        <v>6220</v>
      </c>
      <c r="C322" s="2848" t="s">
        <v>6221</v>
      </c>
      <c r="D322" s="2848"/>
      <c r="E322" s="2848"/>
      <c r="F322" s="2848"/>
      <c r="G322" s="2848"/>
      <c r="H322" s="2848"/>
      <c r="I322" s="2848"/>
      <c r="J322" s="2848"/>
      <c r="K322" s="2848"/>
      <c r="L322" s="2848"/>
      <c r="M322" s="2848"/>
      <c r="N322" s="2848"/>
      <c r="O322" s="2848"/>
      <c r="P322" s="2849"/>
      <c r="GO322" s="1845"/>
      <c r="GP322" s="1845"/>
      <c r="GQ322" s="1845"/>
      <c r="GR322" s="1845"/>
      <c r="GS322" s="1845"/>
      <c r="GT322" s="1845"/>
      <c r="GV322" s="1428" t="s">
        <v>6221</v>
      </c>
      <c r="GW322" s="1845"/>
      <c r="GX322" s="1834"/>
      <c r="GY322" s="1845"/>
      <c r="HN322" s="1845"/>
      <c r="HO322" s="1845"/>
      <c r="HQ322" s="1845"/>
    </row>
    <row r="323" spans="1:225" s="1469" customFormat="1" ht="15" x14ac:dyDescent="0.25">
      <c r="A323" s="1940"/>
      <c r="B323" s="1939"/>
      <c r="C323" s="2850" t="s">
        <v>854</v>
      </c>
      <c r="D323" s="2850"/>
      <c r="E323" s="2850"/>
      <c r="F323" s="2850"/>
      <c r="G323" s="2850"/>
      <c r="H323" s="1929"/>
      <c r="I323" s="1930"/>
      <c r="J323" s="1930"/>
      <c r="K323" s="1930"/>
      <c r="L323" s="1933"/>
      <c r="M323" s="1930"/>
      <c r="N323" s="1941"/>
      <c r="O323" s="1930"/>
      <c r="P323" s="1942">
        <v>34488.54</v>
      </c>
      <c r="Q323" s="1943"/>
      <c r="R323" s="1943"/>
      <c r="GO323" s="1845"/>
      <c r="GP323" s="1845"/>
      <c r="GQ323" s="1845"/>
      <c r="GR323" s="1845"/>
      <c r="GS323" s="1845"/>
      <c r="GT323" s="1845"/>
      <c r="GW323" s="1845" t="s">
        <v>854</v>
      </c>
      <c r="GX323" s="1834"/>
      <c r="GY323" s="1845"/>
      <c r="HN323" s="1845"/>
      <c r="HO323" s="1845"/>
      <c r="HQ323" s="1845"/>
    </row>
    <row r="324" spans="1:225" s="1469" customFormat="1" ht="15" x14ac:dyDescent="0.25">
      <c r="A324" s="1944"/>
      <c r="B324" s="1945"/>
      <c r="C324" s="2828" t="s">
        <v>855</v>
      </c>
      <c r="D324" s="2828"/>
      <c r="E324" s="2828"/>
      <c r="F324" s="2828"/>
      <c r="G324" s="2828"/>
      <c r="H324" s="1946"/>
      <c r="I324" s="1815"/>
      <c r="J324" s="1815"/>
      <c r="K324" s="1815"/>
      <c r="L324" s="1947"/>
      <c r="M324" s="1815"/>
      <c r="N324" s="1947"/>
      <c r="O324" s="1815"/>
      <c r="P324" s="1948">
        <v>3604.05</v>
      </c>
      <c r="GO324" s="1845"/>
      <c r="GP324" s="1845"/>
      <c r="GQ324" s="1845"/>
      <c r="GR324" s="1845"/>
      <c r="GS324" s="1845"/>
      <c r="GT324" s="1845"/>
      <c r="GW324" s="1845"/>
      <c r="GX324" s="1834" t="s">
        <v>855</v>
      </c>
      <c r="GY324" s="1845"/>
      <c r="HN324" s="1845"/>
      <c r="HO324" s="1845"/>
      <c r="HQ324" s="1845"/>
    </row>
    <row r="325" spans="1:225" s="1469" customFormat="1" ht="15" x14ac:dyDescent="0.25">
      <c r="A325" s="1944"/>
      <c r="B325" s="1945" t="s">
        <v>2575</v>
      </c>
      <c r="C325" s="2828" t="s">
        <v>2576</v>
      </c>
      <c r="D325" s="2828"/>
      <c r="E325" s="2828"/>
      <c r="F325" s="2828"/>
      <c r="G325" s="2828"/>
      <c r="H325" s="1946" t="s">
        <v>624</v>
      </c>
      <c r="I325" s="1949">
        <v>106</v>
      </c>
      <c r="J325" s="1815"/>
      <c r="K325" s="1949">
        <v>106</v>
      </c>
      <c r="L325" s="1947"/>
      <c r="M325" s="1815"/>
      <c r="N325" s="1947"/>
      <c r="O325" s="1815"/>
      <c r="P325" s="1948">
        <v>3820.29</v>
      </c>
      <c r="GO325" s="1845"/>
      <c r="GP325" s="1845"/>
      <c r="GQ325" s="1845"/>
      <c r="GR325" s="1845"/>
      <c r="GS325" s="1845"/>
      <c r="GT325" s="1845"/>
      <c r="GW325" s="1845"/>
      <c r="GX325" s="1834" t="s">
        <v>2576</v>
      </c>
      <c r="GY325" s="1845"/>
      <c r="HN325" s="1845"/>
      <c r="HO325" s="1845"/>
      <c r="HQ325" s="1845"/>
    </row>
    <row r="326" spans="1:225" s="1469" customFormat="1" ht="15" x14ac:dyDescent="0.25">
      <c r="A326" s="1944"/>
      <c r="B326" s="1945" t="s">
        <v>2577</v>
      </c>
      <c r="C326" s="2828" t="s">
        <v>2578</v>
      </c>
      <c r="D326" s="2828"/>
      <c r="E326" s="2828"/>
      <c r="F326" s="2828"/>
      <c r="G326" s="2828"/>
      <c r="H326" s="1946" t="s">
        <v>624</v>
      </c>
      <c r="I326" s="1949">
        <v>45</v>
      </c>
      <c r="J326" s="1815"/>
      <c r="K326" s="1949">
        <v>45</v>
      </c>
      <c r="L326" s="1947"/>
      <c r="M326" s="1815"/>
      <c r="N326" s="1947"/>
      <c r="O326" s="1815"/>
      <c r="P326" s="1948">
        <v>1621.82</v>
      </c>
      <c r="GO326" s="1845"/>
      <c r="GP326" s="1845"/>
      <c r="GQ326" s="1845"/>
      <c r="GR326" s="1845"/>
      <c r="GS326" s="1845"/>
      <c r="GT326" s="1845"/>
      <c r="GW326" s="1845"/>
      <c r="GX326" s="1834" t="s">
        <v>2578</v>
      </c>
      <c r="GY326" s="1845"/>
      <c r="HN326" s="1845"/>
      <c r="HO326" s="1845"/>
      <c r="HQ326" s="1845"/>
    </row>
    <row r="327" spans="1:225" s="1469" customFormat="1" ht="15" x14ac:dyDescent="0.25">
      <c r="A327" s="1950"/>
      <c r="B327" s="1951"/>
      <c r="C327" s="2850" t="s">
        <v>860</v>
      </c>
      <c r="D327" s="2850"/>
      <c r="E327" s="2850"/>
      <c r="F327" s="2850"/>
      <c r="G327" s="2850"/>
      <c r="H327" s="1929"/>
      <c r="I327" s="1930"/>
      <c r="J327" s="1930"/>
      <c r="K327" s="1930"/>
      <c r="L327" s="1933"/>
      <c r="M327" s="1930"/>
      <c r="N327" s="1941">
        <v>19965.330000000002</v>
      </c>
      <c r="O327" s="1930"/>
      <c r="P327" s="1942">
        <v>39930.65</v>
      </c>
      <c r="GO327" s="1845"/>
      <c r="GP327" s="1845"/>
      <c r="GQ327" s="1845"/>
      <c r="GR327" s="1845"/>
      <c r="GS327" s="1845"/>
      <c r="GT327" s="1845"/>
      <c r="GW327" s="1845"/>
      <c r="GX327" s="1834"/>
      <c r="GY327" s="1845" t="s">
        <v>860</v>
      </c>
      <c r="HN327" s="1845"/>
      <c r="HO327" s="1845"/>
      <c r="HQ327" s="1845"/>
    </row>
    <row r="328" spans="1:225" s="1469" customFormat="1" ht="0.75" customHeight="1" x14ac:dyDescent="0.25">
      <c r="A328" s="1952"/>
      <c r="B328" s="1953"/>
      <c r="C328" s="1953"/>
      <c r="D328" s="1953"/>
      <c r="E328" s="1953"/>
      <c r="F328" s="1953"/>
      <c r="G328" s="1953"/>
      <c r="H328" s="1954"/>
      <c r="I328" s="1955"/>
      <c r="J328" s="1955"/>
      <c r="K328" s="1955"/>
      <c r="L328" s="1956"/>
      <c r="M328" s="1955"/>
      <c r="N328" s="1956"/>
      <c r="O328" s="1955"/>
      <c r="P328" s="1957"/>
      <c r="GO328" s="1845"/>
      <c r="GP328" s="1845"/>
      <c r="GQ328" s="1845"/>
      <c r="GR328" s="1845"/>
      <c r="GS328" s="1845"/>
      <c r="GT328" s="1845"/>
      <c r="GW328" s="1845"/>
      <c r="GX328" s="1834"/>
      <c r="GY328" s="1845"/>
      <c r="HN328" s="1845"/>
      <c r="HO328" s="1845"/>
      <c r="HQ328" s="1845"/>
    </row>
    <row r="329" spans="1:225" s="1469" customFormat="1" ht="23.25" x14ac:dyDescent="0.25">
      <c r="A329" s="1927" t="s">
        <v>1288</v>
      </c>
      <c r="B329" s="1928" t="s">
        <v>6338</v>
      </c>
      <c r="C329" s="2855" t="s">
        <v>6339</v>
      </c>
      <c r="D329" s="2855"/>
      <c r="E329" s="2855"/>
      <c r="F329" s="2855"/>
      <c r="G329" s="2855"/>
      <c r="H329" s="1929" t="s">
        <v>269</v>
      </c>
      <c r="I329" s="1930">
        <v>2</v>
      </c>
      <c r="J329" s="1931">
        <v>1</v>
      </c>
      <c r="K329" s="1931">
        <v>2</v>
      </c>
      <c r="L329" s="1933"/>
      <c r="M329" s="1930"/>
      <c r="N329" s="1934"/>
      <c r="O329" s="1930"/>
      <c r="P329" s="1935"/>
      <c r="GO329" s="1845"/>
      <c r="GP329" s="1845" t="s">
        <v>6339</v>
      </c>
      <c r="GQ329" s="1845" t="s">
        <v>578</v>
      </c>
      <c r="GR329" s="1845" t="s">
        <v>578</v>
      </c>
      <c r="GS329" s="1845" t="s">
        <v>578</v>
      </c>
      <c r="GT329" s="1845" t="s">
        <v>578</v>
      </c>
      <c r="GW329" s="1845"/>
      <c r="GX329" s="1834"/>
      <c r="GY329" s="1845"/>
      <c r="HN329" s="1845"/>
      <c r="HO329" s="1845"/>
      <c r="HQ329" s="1845"/>
    </row>
    <row r="330" spans="1:225" s="1469" customFormat="1" ht="22.5" x14ac:dyDescent="0.25">
      <c r="A330" s="1938"/>
      <c r="B330" s="1939" t="s">
        <v>6220</v>
      </c>
      <c r="C330" s="2848" t="s">
        <v>6221</v>
      </c>
      <c r="D330" s="2848"/>
      <c r="E330" s="2848"/>
      <c r="F330" s="2848"/>
      <c r="G330" s="2848"/>
      <c r="H330" s="2848"/>
      <c r="I330" s="2848"/>
      <c r="J330" s="2848"/>
      <c r="K330" s="2848"/>
      <c r="L330" s="2848"/>
      <c r="M330" s="2848"/>
      <c r="N330" s="2848"/>
      <c r="O330" s="2848"/>
      <c r="P330" s="2849"/>
      <c r="GO330" s="1845"/>
      <c r="GP330" s="1845"/>
      <c r="GQ330" s="1845"/>
      <c r="GR330" s="1845"/>
      <c r="GS330" s="1845"/>
      <c r="GT330" s="1845"/>
      <c r="GV330" s="1428" t="s">
        <v>6221</v>
      </c>
      <c r="GW330" s="1845"/>
      <c r="GX330" s="1834"/>
      <c r="GY330" s="1845"/>
      <c r="HN330" s="1845"/>
      <c r="HO330" s="1845"/>
      <c r="HQ330" s="1845"/>
    </row>
    <row r="331" spans="1:225" s="1469" customFormat="1" ht="15" x14ac:dyDescent="0.25">
      <c r="A331" s="1940"/>
      <c r="B331" s="1939"/>
      <c r="C331" s="2850" t="s">
        <v>854</v>
      </c>
      <c r="D331" s="2850"/>
      <c r="E331" s="2850"/>
      <c r="F331" s="2850"/>
      <c r="G331" s="2850"/>
      <c r="H331" s="1929"/>
      <c r="I331" s="1930"/>
      <c r="J331" s="1930"/>
      <c r="K331" s="1930"/>
      <c r="L331" s="1933"/>
      <c r="M331" s="1930"/>
      <c r="N331" s="1941"/>
      <c r="O331" s="1930"/>
      <c r="P331" s="1942">
        <v>9430.94</v>
      </c>
      <c r="Q331" s="1943"/>
      <c r="R331" s="1943"/>
      <c r="GO331" s="1845"/>
      <c r="GP331" s="1845"/>
      <c r="GQ331" s="1845"/>
      <c r="GR331" s="1845"/>
      <c r="GS331" s="1845"/>
      <c r="GT331" s="1845"/>
      <c r="GW331" s="1845" t="s">
        <v>854</v>
      </c>
      <c r="GX331" s="1834"/>
      <c r="GY331" s="1845"/>
      <c r="HN331" s="1845"/>
      <c r="HO331" s="1845"/>
      <c r="HQ331" s="1845"/>
    </row>
    <row r="332" spans="1:225" s="1469" customFormat="1" ht="15" x14ac:dyDescent="0.25">
      <c r="A332" s="1944"/>
      <c r="B332" s="1945"/>
      <c r="C332" s="2828" t="s">
        <v>855</v>
      </c>
      <c r="D332" s="2828"/>
      <c r="E332" s="2828"/>
      <c r="F332" s="2828"/>
      <c r="G332" s="2828"/>
      <c r="H332" s="1946"/>
      <c r="I332" s="1815"/>
      <c r="J332" s="1815"/>
      <c r="K332" s="1815"/>
      <c r="L332" s="1947"/>
      <c r="M332" s="1815"/>
      <c r="N332" s="1947"/>
      <c r="O332" s="1815"/>
      <c r="P332" s="1980">
        <v>896.78</v>
      </c>
      <c r="GO332" s="1845"/>
      <c r="GP332" s="1845"/>
      <c r="GQ332" s="1845"/>
      <c r="GR332" s="1845"/>
      <c r="GS332" s="1845"/>
      <c r="GT332" s="1845"/>
      <c r="GW332" s="1845"/>
      <c r="GX332" s="1834" t="s">
        <v>855</v>
      </c>
      <c r="GY332" s="1845"/>
      <c r="HN332" s="1845"/>
      <c r="HO332" s="1845"/>
      <c r="HQ332" s="1845"/>
    </row>
    <row r="333" spans="1:225" s="1469" customFormat="1" ht="15" x14ac:dyDescent="0.25">
      <c r="A333" s="1944"/>
      <c r="B333" s="1945" t="s">
        <v>2575</v>
      </c>
      <c r="C333" s="2828" t="s">
        <v>2576</v>
      </c>
      <c r="D333" s="2828"/>
      <c r="E333" s="2828"/>
      <c r="F333" s="2828"/>
      <c r="G333" s="2828"/>
      <c r="H333" s="1946" t="s">
        <v>624</v>
      </c>
      <c r="I333" s="1949">
        <v>106</v>
      </c>
      <c r="J333" s="1815"/>
      <c r="K333" s="1949">
        <v>106</v>
      </c>
      <c r="L333" s="1947"/>
      <c r="M333" s="1815"/>
      <c r="N333" s="1947"/>
      <c r="O333" s="1815"/>
      <c r="P333" s="1980">
        <v>950.59</v>
      </c>
      <c r="GO333" s="1845"/>
      <c r="GP333" s="1845"/>
      <c r="GQ333" s="1845"/>
      <c r="GR333" s="1845"/>
      <c r="GS333" s="1845"/>
      <c r="GT333" s="1845"/>
      <c r="GW333" s="1845"/>
      <c r="GX333" s="1834" t="s">
        <v>2576</v>
      </c>
      <c r="GY333" s="1845"/>
      <c r="HN333" s="1845"/>
      <c r="HO333" s="1845"/>
      <c r="HQ333" s="1845"/>
    </row>
    <row r="334" spans="1:225" s="1469" customFormat="1" ht="15" x14ac:dyDescent="0.25">
      <c r="A334" s="1944"/>
      <c r="B334" s="1945" t="s">
        <v>2577</v>
      </c>
      <c r="C334" s="2828" t="s">
        <v>2578</v>
      </c>
      <c r="D334" s="2828"/>
      <c r="E334" s="2828"/>
      <c r="F334" s="2828"/>
      <c r="G334" s="2828"/>
      <c r="H334" s="1946" t="s">
        <v>624</v>
      </c>
      <c r="I334" s="1949">
        <v>45</v>
      </c>
      <c r="J334" s="1815"/>
      <c r="K334" s="1949">
        <v>45</v>
      </c>
      <c r="L334" s="1947"/>
      <c r="M334" s="1815"/>
      <c r="N334" s="1947"/>
      <c r="O334" s="1815"/>
      <c r="P334" s="1980">
        <v>403.55</v>
      </c>
      <c r="GO334" s="1845"/>
      <c r="GP334" s="1845"/>
      <c r="GQ334" s="1845"/>
      <c r="GR334" s="1845"/>
      <c r="GS334" s="1845"/>
      <c r="GT334" s="1845"/>
      <c r="GW334" s="1845"/>
      <c r="GX334" s="1834" t="s">
        <v>2578</v>
      </c>
      <c r="GY334" s="1845"/>
      <c r="HN334" s="1845"/>
      <c r="HO334" s="1845"/>
      <c r="HQ334" s="1845"/>
    </row>
    <row r="335" spans="1:225" s="1469" customFormat="1" ht="15" x14ac:dyDescent="0.25">
      <c r="A335" s="1950"/>
      <c r="B335" s="1951"/>
      <c r="C335" s="2850" t="s">
        <v>860</v>
      </c>
      <c r="D335" s="2850"/>
      <c r="E335" s="2850"/>
      <c r="F335" s="2850"/>
      <c r="G335" s="2850"/>
      <c r="H335" s="1929"/>
      <c r="I335" s="1930"/>
      <c r="J335" s="1930"/>
      <c r="K335" s="1930"/>
      <c r="L335" s="1933"/>
      <c r="M335" s="1930"/>
      <c r="N335" s="1941">
        <v>5392.54</v>
      </c>
      <c r="O335" s="1930"/>
      <c r="P335" s="1942">
        <v>10785.08</v>
      </c>
      <c r="GO335" s="1845"/>
      <c r="GP335" s="1845"/>
      <c r="GQ335" s="1845"/>
      <c r="GR335" s="1845"/>
      <c r="GS335" s="1845"/>
      <c r="GT335" s="1845"/>
      <c r="GW335" s="1845"/>
      <c r="GX335" s="1834"/>
      <c r="GY335" s="1845" t="s">
        <v>860</v>
      </c>
      <c r="HN335" s="1845"/>
      <c r="HO335" s="1845"/>
      <c r="HQ335" s="1845"/>
    </row>
    <row r="336" spans="1:225" s="1469" customFormat="1" ht="0.75" customHeight="1" x14ac:dyDescent="0.25">
      <c r="A336" s="1952"/>
      <c r="B336" s="1953"/>
      <c r="C336" s="1953"/>
      <c r="D336" s="1953"/>
      <c r="E336" s="1953"/>
      <c r="F336" s="1953"/>
      <c r="G336" s="1953"/>
      <c r="H336" s="1954"/>
      <c r="I336" s="1955"/>
      <c r="J336" s="1955"/>
      <c r="K336" s="1955"/>
      <c r="L336" s="1956"/>
      <c r="M336" s="1955"/>
      <c r="N336" s="1956"/>
      <c r="O336" s="1955"/>
      <c r="P336" s="1957"/>
      <c r="GO336" s="1845"/>
      <c r="GP336" s="1845"/>
      <c r="GQ336" s="1845"/>
      <c r="GR336" s="1845"/>
      <c r="GS336" s="1845"/>
      <c r="GT336" s="1845"/>
      <c r="GW336" s="1845"/>
      <c r="GX336" s="1834"/>
      <c r="GY336" s="1845"/>
      <c r="HN336" s="1845"/>
      <c r="HO336" s="1845"/>
      <c r="HQ336" s="1845"/>
    </row>
    <row r="337" spans="1:225" s="1469" customFormat="1" ht="45.75" x14ac:dyDescent="0.25">
      <c r="A337" s="1927" t="s">
        <v>1292</v>
      </c>
      <c r="B337" s="1928" t="s">
        <v>6340</v>
      </c>
      <c r="C337" s="2855" t="s">
        <v>6341</v>
      </c>
      <c r="D337" s="2855"/>
      <c r="E337" s="2855"/>
      <c r="F337" s="2855"/>
      <c r="G337" s="2855"/>
      <c r="H337" s="1929" t="s">
        <v>2633</v>
      </c>
      <c r="I337" s="1930">
        <v>34</v>
      </c>
      <c r="J337" s="1931">
        <v>1</v>
      </c>
      <c r="K337" s="1931">
        <v>34</v>
      </c>
      <c r="L337" s="1933"/>
      <c r="M337" s="1930"/>
      <c r="N337" s="1934"/>
      <c r="O337" s="1930"/>
      <c r="P337" s="1935"/>
      <c r="GO337" s="1845"/>
      <c r="GP337" s="1845" t="s">
        <v>6341</v>
      </c>
      <c r="GQ337" s="1845" t="s">
        <v>578</v>
      </c>
      <c r="GR337" s="1845" t="s">
        <v>578</v>
      </c>
      <c r="GS337" s="1845" t="s">
        <v>578</v>
      </c>
      <c r="GT337" s="1845" t="s">
        <v>578</v>
      </c>
      <c r="GW337" s="1845"/>
      <c r="GX337" s="1834"/>
      <c r="GY337" s="1845"/>
      <c r="HN337" s="1845"/>
      <c r="HO337" s="1845"/>
      <c r="HQ337" s="1845"/>
    </row>
    <row r="338" spans="1:225" s="1469" customFormat="1" ht="15" x14ac:dyDescent="0.25">
      <c r="A338" s="1936"/>
      <c r="B338" s="1937"/>
      <c r="C338" s="2856" t="s">
        <v>6342</v>
      </c>
      <c r="D338" s="2856"/>
      <c r="E338" s="2856"/>
      <c r="F338" s="2856"/>
      <c r="G338" s="2856"/>
      <c r="H338" s="2856"/>
      <c r="I338" s="2856"/>
      <c r="J338" s="2856"/>
      <c r="K338" s="2856"/>
      <c r="L338" s="2856"/>
      <c r="M338" s="2856"/>
      <c r="N338" s="2856"/>
      <c r="O338" s="2856"/>
      <c r="P338" s="2857"/>
      <c r="GO338" s="1845"/>
      <c r="GP338" s="1845"/>
      <c r="GQ338" s="1845"/>
      <c r="GR338" s="1845"/>
      <c r="GS338" s="1845"/>
      <c r="GT338" s="1845"/>
      <c r="GU338" s="1428" t="s">
        <v>6342</v>
      </c>
      <c r="GW338" s="1845"/>
      <c r="GX338" s="1834"/>
      <c r="GY338" s="1845"/>
      <c r="HN338" s="1845"/>
      <c r="HO338" s="1845"/>
      <c r="HQ338" s="1845"/>
    </row>
    <row r="339" spans="1:225" s="1469" customFormat="1" ht="22.5" x14ac:dyDescent="0.25">
      <c r="A339" s="1938"/>
      <c r="B339" s="1939" t="s">
        <v>6220</v>
      </c>
      <c r="C339" s="2848" t="s">
        <v>6221</v>
      </c>
      <c r="D339" s="2848"/>
      <c r="E339" s="2848"/>
      <c r="F339" s="2848"/>
      <c r="G339" s="2848"/>
      <c r="H339" s="2848"/>
      <c r="I339" s="2848"/>
      <c r="J339" s="2848"/>
      <c r="K339" s="2848"/>
      <c r="L339" s="2848"/>
      <c r="M339" s="2848"/>
      <c r="N339" s="2848"/>
      <c r="O339" s="2848"/>
      <c r="P339" s="2849"/>
      <c r="GO339" s="1845"/>
      <c r="GP339" s="1845"/>
      <c r="GQ339" s="1845"/>
      <c r="GR339" s="1845"/>
      <c r="GS339" s="1845"/>
      <c r="GT339" s="1845"/>
      <c r="GV339" s="1428" t="s">
        <v>6221</v>
      </c>
      <c r="GW339" s="1845"/>
      <c r="GX339" s="1834"/>
      <c r="GY339" s="1845"/>
      <c r="HN339" s="1845"/>
      <c r="HO339" s="1845"/>
      <c r="HQ339" s="1845"/>
    </row>
    <row r="340" spans="1:225" s="1469" customFormat="1" ht="15" x14ac:dyDescent="0.25">
      <c r="A340" s="1940"/>
      <c r="B340" s="1939"/>
      <c r="C340" s="2850" t="s">
        <v>854</v>
      </c>
      <c r="D340" s="2850"/>
      <c r="E340" s="2850"/>
      <c r="F340" s="2850"/>
      <c r="G340" s="2850"/>
      <c r="H340" s="1929"/>
      <c r="I340" s="1930"/>
      <c r="J340" s="1930"/>
      <c r="K340" s="1930"/>
      <c r="L340" s="1933"/>
      <c r="M340" s="1930"/>
      <c r="N340" s="1941"/>
      <c r="O340" s="1930"/>
      <c r="P340" s="1942">
        <v>1938749.25</v>
      </c>
      <c r="Q340" s="1943"/>
      <c r="R340" s="1943"/>
      <c r="GO340" s="1845"/>
      <c r="GP340" s="1845"/>
      <c r="GQ340" s="1845"/>
      <c r="GR340" s="1845"/>
      <c r="GS340" s="1845"/>
      <c r="GT340" s="1845"/>
      <c r="GW340" s="1845" t="s">
        <v>854</v>
      </c>
      <c r="GX340" s="1834"/>
      <c r="GY340" s="1845"/>
      <c r="HN340" s="1845"/>
      <c r="HO340" s="1845"/>
      <c r="HQ340" s="1845"/>
    </row>
    <row r="341" spans="1:225" s="1469" customFormat="1" ht="15" x14ac:dyDescent="0.25">
      <c r="A341" s="1944"/>
      <c r="B341" s="1945"/>
      <c r="C341" s="2828" t="s">
        <v>855</v>
      </c>
      <c r="D341" s="2828"/>
      <c r="E341" s="2828"/>
      <c r="F341" s="2828"/>
      <c r="G341" s="2828"/>
      <c r="H341" s="1946"/>
      <c r="I341" s="1815"/>
      <c r="J341" s="1815"/>
      <c r="K341" s="1815"/>
      <c r="L341" s="1947"/>
      <c r="M341" s="1815"/>
      <c r="N341" s="1947"/>
      <c r="O341" s="1815"/>
      <c r="P341" s="1948">
        <v>303124.01</v>
      </c>
      <c r="GO341" s="1845"/>
      <c r="GP341" s="1845"/>
      <c r="GQ341" s="1845"/>
      <c r="GR341" s="1845"/>
      <c r="GS341" s="1845"/>
      <c r="GT341" s="1845"/>
      <c r="GW341" s="1845"/>
      <c r="GX341" s="1834" t="s">
        <v>855</v>
      </c>
      <c r="GY341" s="1845"/>
      <c r="HN341" s="1845"/>
      <c r="HO341" s="1845"/>
      <c r="HQ341" s="1845"/>
    </row>
    <row r="342" spans="1:225" s="1469" customFormat="1" ht="15" x14ac:dyDescent="0.25">
      <c r="A342" s="1944"/>
      <c r="B342" s="1945" t="s">
        <v>2575</v>
      </c>
      <c r="C342" s="2828" t="s">
        <v>2576</v>
      </c>
      <c r="D342" s="2828"/>
      <c r="E342" s="2828"/>
      <c r="F342" s="2828"/>
      <c r="G342" s="2828"/>
      <c r="H342" s="1946" t="s">
        <v>624</v>
      </c>
      <c r="I342" s="1949">
        <v>106</v>
      </c>
      <c r="J342" s="1815"/>
      <c r="K342" s="1949">
        <v>106</v>
      </c>
      <c r="L342" s="1947"/>
      <c r="M342" s="1815"/>
      <c r="N342" s="1947"/>
      <c r="O342" s="1815"/>
      <c r="P342" s="1948">
        <v>321311.45</v>
      </c>
      <c r="GO342" s="1845"/>
      <c r="GP342" s="1845"/>
      <c r="GQ342" s="1845"/>
      <c r="GR342" s="1845"/>
      <c r="GS342" s="1845"/>
      <c r="GT342" s="1845"/>
      <c r="GW342" s="1845"/>
      <c r="GX342" s="1834" t="s">
        <v>2576</v>
      </c>
      <c r="GY342" s="1845"/>
      <c r="HN342" s="1845"/>
      <c r="HO342" s="1845"/>
      <c r="HQ342" s="1845"/>
    </row>
    <row r="343" spans="1:225" s="1469" customFormat="1" ht="15" x14ac:dyDescent="0.25">
      <c r="A343" s="1944"/>
      <c r="B343" s="1945" t="s">
        <v>2577</v>
      </c>
      <c r="C343" s="2828" t="s">
        <v>2578</v>
      </c>
      <c r="D343" s="2828"/>
      <c r="E343" s="2828"/>
      <c r="F343" s="2828"/>
      <c r="G343" s="2828"/>
      <c r="H343" s="1946" t="s">
        <v>624</v>
      </c>
      <c r="I343" s="1949">
        <v>45</v>
      </c>
      <c r="J343" s="1815"/>
      <c r="K343" s="1949">
        <v>45</v>
      </c>
      <c r="L343" s="1947"/>
      <c r="M343" s="1815"/>
      <c r="N343" s="1947"/>
      <c r="O343" s="1815"/>
      <c r="P343" s="1948">
        <v>136405.79999999999</v>
      </c>
      <c r="GO343" s="1845"/>
      <c r="GP343" s="1845"/>
      <c r="GQ343" s="1845"/>
      <c r="GR343" s="1845"/>
      <c r="GS343" s="1845"/>
      <c r="GT343" s="1845"/>
      <c r="GW343" s="1845"/>
      <c r="GX343" s="1834" t="s">
        <v>2578</v>
      </c>
      <c r="GY343" s="1845"/>
      <c r="HN343" s="1845"/>
      <c r="HO343" s="1845"/>
      <c r="HQ343" s="1845"/>
    </row>
    <row r="344" spans="1:225" s="1469" customFormat="1" ht="15" x14ac:dyDescent="0.25">
      <c r="A344" s="1950"/>
      <c r="B344" s="1951"/>
      <c r="C344" s="2850" t="s">
        <v>860</v>
      </c>
      <c r="D344" s="2850"/>
      <c r="E344" s="2850"/>
      <c r="F344" s="2850"/>
      <c r="G344" s="2850"/>
      <c r="H344" s="1929"/>
      <c r="I344" s="1930"/>
      <c r="J344" s="1930"/>
      <c r="K344" s="1930"/>
      <c r="L344" s="1933"/>
      <c r="M344" s="1930"/>
      <c r="N344" s="1941">
        <v>100039.41</v>
      </c>
      <c r="O344" s="1930"/>
      <c r="P344" s="1942">
        <v>3401340.01</v>
      </c>
      <c r="GO344" s="1845"/>
      <c r="GP344" s="1845"/>
      <c r="GQ344" s="1845"/>
      <c r="GR344" s="1845"/>
      <c r="GS344" s="1845"/>
      <c r="GT344" s="1845"/>
      <c r="GW344" s="1845"/>
      <c r="GX344" s="1834"/>
      <c r="GY344" s="1845" t="s">
        <v>860</v>
      </c>
      <c r="HN344" s="1845"/>
      <c r="HO344" s="1845"/>
      <c r="HQ344" s="1845"/>
    </row>
    <row r="345" spans="1:225" s="1469" customFormat="1" ht="0.75" customHeight="1" x14ac:dyDescent="0.25">
      <c r="A345" s="1952"/>
      <c r="B345" s="1953"/>
      <c r="C345" s="1953"/>
      <c r="D345" s="1953"/>
      <c r="E345" s="1953"/>
      <c r="F345" s="1953"/>
      <c r="G345" s="1953"/>
      <c r="H345" s="1954"/>
      <c r="I345" s="1955"/>
      <c r="J345" s="1955"/>
      <c r="K345" s="1955"/>
      <c r="L345" s="1956"/>
      <c r="M345" s="1955"/>
      <c r="N345" s="1956"/>
      <c r="O345" s="1955"/>
      <c r="P345" s="1957"/>
      <c r="GO345" s="1845"/>
      <c r="GP345" s="1845"/>
      <c r="GQ345" s="1845"/>
      <c r="GR345" s="1845"/>
      <c r="GS345" s="1845"/>
      <c r="GT345" s="1845"/>
      <c r="GW345" s="1845"/>
      <c r="GX345" s="1834"/>
      <c r="GY345" s="1845"/>
      <c r="HN345" s="1845"/>
      <c r="HO345" s="1845"/>
      <c r="HQ345" s="1845"/>
    </row>
    <row r="346" spans="1:225" s="1469" customFormat="1" ht="45.75" x14ac:dyDescent="0.25">
      <c r="A346" s="1927" t="s">
        <v>1295</v>
      </c>
      <c r="B346" s="1928" t="s">
        <v>6343</v>
      </c>
      <c r="C346" s="2855" t="s">
        <v>6344</v>
      </c>
      <c r="D346" s="2855"/>
      <c r="E346" s="2855"/>
      <c r="F346" s="2855"/>
      <c r="G346" s="2855"/>
      <c r="H346" s="1929" t="s">
        <v>2633</v>
      </c>
      <c r="I346" s="1930">
        <v>34</v>
      </c>
      <c r="J346" s="1931">
        <v>1</v>
      </c>
      <c r="K346" s="1931">
        <v>34</v>
      </c>
      <c r="L346" s="1941">
        <v>36051.64</v>
      </c>
      <c r="M346" s="1958">
        <v>1.1000000000000001</v>
      </c>
      <c r="N346" s="1962">
        <v>39656.800000000003</v>
      </c>
      <c r="O346" s="1930"/>
      <c r="P346" s="1942">
        <v>1348331.2</v>
      </c>
      <c r="GO346" s="1845"/>
      <c r="GP346" s="1845" t="s">
        <v>6344</v>
      </c>
      <c r="GQ346" s="1845" t="s">
        <v>578</v>
      </c>
      <c r="GR346" s="1845" t="s">
        <v>578</v>
      </c>
      <c r="GS346" s="1845" t="s">
        <v>578</v>
      </c>
      <c r="GT346" s="1845" t="s">
        <v>578</v>
      </c>
      <c r="GW346" s="1845"/>
      <c r="GX346" s="1834"/>
      <c r="GY346" s="1845"/>
      <c r="HN346" s="1845"/>
      <c r="HO346" s="1845"/>
      <c r="HQ346" s="1845"/>
    </row>
    <row r="347" spans="1:225" s="1469" customFormat="1" ht="15" x14ac:dyDescent="0.25">
      <c r="A347" s="1950"/>
      <c r="B347" s="1951"/>
      <c r="C347" s="2856" t="s">
        <v>6323</v>
      </c>
      <c r="D347" s="2856"/>
      <c r="E347" s="2856"/>
      <c r="F347" s="2856"/>
      <c r="G347" s="2856"/>
      <c r="H347" s="2856"/>
      <c r="I347" s="2856"/>
      <c r="J347" s="2856"/>
      <c r="K347" s="2856"/>
      <c r="L347" s="2856"/>
      <c r="M347" s="2856"/>
      <c r="N347" s="2856"/>
      <c r="O347" s="2856"/>
      <c r="P347" s="2857"/>
      <c r="GO347" s="1845"/>
      <c r="GP347" s="1845"/>
      <c r="GQ347" s="1845"/>
      <c r="GR347" s="1845"/>
      <c r="GS347" s="1845"/>
      <c r="GT347" s="1845"/>
      <c r="GW347" s="1845"/>
      <c r="GX347" s="1834"/>
      <c r="GY347" s="1845"/>
      <c r="GZ347" s="1428" t="s">
        <v>6323</v>
      </c>
      <c r="HA347" s="1428" t="s">
        <v>578</v>
      </c>
      <c r="HB347" s="1428" t="s">
        <v>578</v>
      </c>
      <c r="HC347" s="1428" t="s">
        <v>578</v>
      </c>
      <c r="HD347" s="1428" t="s">
        <v>578</v>
      </c>
      <c r="HE347" s="1428" t="s">
        <v>578</v>
      </c>
      <c r="HF347" s="1428" t="s">
        <v>578</v>
      </c>
      <c r="HG347" s="1428" t="s">
        <v>578</v>
      </c>
      <c r="HH347" s="1428" t="s">
        <v>578</v>
      </c>
      <c r="HI347" s="1428" t="s">
        <v>578</v>
      </c>
      <c r="HJ347" s="1428" t="s">
        <v>578</v>
      </c>
      <c r="HK347" s="1428" t="s">
        <v>578</v>
      </c>
      <c r="HL347" s="1428" t="s">
        <v>578</v>
      </c>
      <c r="HM347" s="1428" t="s">
        <v>578</v>
      </c>
      <c r="HN347" s="1845"/>
      <c r="HO347" s="1845"/>
      <c r="HQ347" s="1845"/>
    </row>
    <row r="348" spans="1:225" s="1469" customFormat="1" ht="15" x14ac:dyDescent="0.25">
      <c r="A348" s="1936"/>
      <c r="B348" s="1937"/>
      <c r="C348" s="2856" t="s">
        <v>6342</v>
      </c>
      <c r="D348" s="2856"/>
      <c r="E348" s="2856"/>
      <c r="F348" s="2856"/>
      <c r="G348" s="2856"/>
      <c r="H348" s="2856"/>
      <c r="I348" s="2856"/>
      <c r="J348" s="2856"/>
      <c r="K348" s="2856"/>
      <c r="L348" s="2856"/>
      <c r="M348" s="2856"/>
      <c r="N348" s="2856"/>
      <c r="O348" s="2856"/>
      <c r="P348" s="2857"/>
      <c r="GO348" s="1845"/>
      <c r="GP348" s="1845"/>
      <c r="GQ348" s="1845"/>
      <c r="GR348" s="1845"/>
      <c r="GS348" s="1845"/>
      <c r="GT348" s="1845"/>
      <c r="GU348" s="1428" t="s">
        <v>6342</v>
      </c>
      <c r="GW348" s="1845"/>
      <c r="GX348" s="1834"/>
      <c r="GY348" s="1845"/>
      <c r="HN348" s="1845"/>
      <c r="HO348" s="1845"/>
      <c r="HQ348" s="1845"/>
    </row>
    <row r="349" spans="1:225" s="1469" customFormat="1" ht="15" x14ac:dyDescent="0.25">
      <c r="A349" s="1950"/>
      <c r="B349" s="1951"/>
      <c r="C349" s="2850" t="s">
        <v>860</v>
      </c>
      <c r="D349" s="2850"/>
      <c r="E349" s="2850"/>
      <c r="F349" s="2850"/>
      <c r="G349" s="2850"/>
      <c r="H349" s="1929"/>
      <c r="I349" s="1930"/>
      <c r="J349" s="1930"/>
      <c r="K349" s="1930"/>
      <c r="L349" s="1933"/>
      <c r="M349" s="1930"/>
      <c r="N349" s="1933"/>
      <c r="O349" s="1930"/>
      <c r="P349" s="1942">
        <v>1348331.2</v>
      </c>
      <c r="GO349" s="1845"/>
      <c r="GP349" s="1845"/>
      <c r="GQ349" s="1845"/>
      <c r="GR349" s="1845"/>
      <c r="GS349" s="1845"/>
      <c r="GT349" s="1845"/>
      <c r="GW349" s="1845"/>
      <c r="GX349" s="1834"/>
      <c r="GY349" s="1845" t="s">
        <v>860</v>
      </c>
      <c r="HN349" s="1845"/>
      <c r="HO349" s="1845"/>
      <c r="HQ349" s="1845"/>
    </row>
    <row r="350" spans="1:225" s="1469" customFormat="1" ht="0.75" customHeight="1" x14ac:dyDescent="0.25">
      <c r="A350" s="1952"/>
      <c r="B350" s="1953"/>
      <c r="C350" s="1953"/>
      <c r="D350" s="1953"/>
      <c r="E350" s="1953"/>
      <c r="F350" s="1953"/>
      <c r="G350" s="1953"/>
      <c r="H350" s="1954"/>
      <c r="I350" s="1955"/>
      <c r="J350" s="1955"/>
      <c r="K350" s="1955"/>
      <c r="L350" s="1956"/>
      <c r="M350" s="1955"/>
      <c r="N350" s="1956"/>
      <c r="O350" s="1955"/>
      <c r="P350" s="1957"/>
      <c r="GO350" s="1845"/>
      <c r="GP350" s="1845"/>
      <c r="GQ350" s="1845"/>
      <c r="GR350" s="1845"/>
      <c r="GS350" s="1845"/>
      <c r="GT350" s="1845"/>
      <c r="GW350" s="1845"/>
      <c r="GX350" s="1834"/>
      <c r="GY350" s="1845"/>
      <c r="HN350" s="1845"/>
      <c r="HO350" s="1845"/>
      <c r="HQ350" s="1845"/>
    </row>
    <row r="351" spans="1:225" s="1469" customFormat="1" ht="23.25" x14ac:dyDescent="0.25">
      <c r="A351" s="1927" t="s">
        <v>1298</v>
      </c>
      <c r="B351" s="1928" t="s">
        <v>6324</v>
      </c>
      <c r="C351" s="2855" t="s">
        <v>6325</v>
      </c>
      <c r="D351" s="2855"/>
      <c r="E351" s="2855"/>
      <c r="F351" s="2855"/>
      <c r="G351" s="2855"/>
      <c r="H351" s="1929" t="s">
        <v>269</v>
      </c>
      <c r="I351" s="1930">
        <v>22</v>
      </c>
      <c r="J351" s="1931">
        <v>1</v>
      </c>
      <c r="K351" s="1931">
        <v>22</v>
      </c>
      <c r="L351" s="1941">
        <v>3104.97</v>
      </c>
      <c r="M351" s="1963">
        <v>1.06</v>
      </c>
      <c r="N351" s="1962">
        <v>3291.27</v>
      </c>
      <c r="O351" s="1930"/>
      <c r="P351" s="1942">
        <v>72407.94</v>
      </c>
      <c r="GO351" s="1845"/>
      <c r="GP351" s="1845" t="s">
        <v>6325</v>
      </c>
      <c r="GQ351" s="1845" t="s">
        <v>578</v>
      </c>
      <c r="GR351" s="1845" t="s">
        <v>578</v>
      </c>
      <c r="GS351" s="1845" t="s">
        <v>578</v>
      </c>
      <c r="GT351" s="1845" t="s">
        <v>578</v>
      </c>
      <c r="GW351" s="1845"/>
      <c r="GX351" s="1834"/>
      <c r="GY351" s="1845"/>
      <c r="HN351" s="1845"/>
      <c r="HO351" s="1845"/>
      <c r="HQ351" s="1845"/>
    </row>
    <row r="352" spans="1:225" s="1469" customFormat="1" ht="15" x14ac:dyDescent="0.25">
      <c r="A352" s="1950"/>
      <c r="B352" s="1951"/>
      <c r="C352" s="2856" t="s">
        <v>6323</v>
      </c>
      <c r="D352" s="2856"/>
      <c r="E352" s="2856"/>
      <c r="F352" s="2856"/>
      <c r="G352" s="2856"/>
      <c r="H352" s="2856"/>
      <c r="I352" s="2856"/>
      <c r="J352" s="2856"/>
      <c r="K352" s="2856"/>
      <c r="L352" s="2856"/>
      <c r="M352" s="2856"/>
      <c r="N352" s="2856"/>
      <c r="O352" s="2856"/>
      <c r="P352" s="2857"/>
      <c r="GO352" s="1845"/>
      <c r="GP352" s="1845"/>
      <c r="GQ352" s="1845"/>
      <c r="GR352" s="1845"/>
      <c r="GS352" s="1845"/>
      <c r="GT352" s="1845"/>
      <c r="GW352" s="1845"/>
      <c r="GX352" s="1834"/>
      <c r="GY352" s="1845"/>
      <c r="GZ352" s="1428" t="s">
        <v>6323</v>
      </c>
      <c r="HA352" s="1428" t="s">
        <v>578</v>
      </c>
      <c r="HB352" s="1428" t="s">
        <v>578</v>
      </c>
      <c r="HC352" s="1428" t="s">
        <v>578</v>
      </c>
      <c r="HD352" s="1428" t="s">
        <v>578</v>
      </c>
      <c r="HE352" s="1428" t="s">
        <v>578</v>
      </c>
      <c r="HF352" s="1428" t="s">
        <v>578</v>
      </c>
      <c r="HG352" s="1428" t="s">
        <v>578</v>
      </c>
      <c r="HH352" s="1428" t="s">
        <v>578</v>
      </c>
      <c r="HI352" s="1428" t="s">
        <v>578</v>
      </c>
      <c r="HJ352" s="1428" t="s">
        <v>578</v>
      </c>
      <c r="HK352" s="1428" t="s">
        <v>578</v>
      </c>
      <c r="HL352" s="1428" t="s">
        <v>578</v>
      </c>
      <c r="HM352" s="1428" t="s">
        <v>578</v>
      </c>
      <c r="HN352" s="1845"/>
      <c r="HO352" s="1845"/>
      <c r="HQ352" s="1845"/>
    </row>
    <row r="353" spans="1:225" s="1469" customFormat="1" ht="15" x14ac:dyDescent="0.25">
      <c r="A353" s="1936"/>
      <c r="B353" s="1937"/>
      <c r="C353" s="2856" t="s">
        <v>6345</v>
      </c>
      <c r="D353" s="2856"/>
      <c r="E353" s="2856"/>
      <c r="F353" s="2856"/>
      <c r="G353" s="2856"/>
      <c r="H353" s="2856"/>
      <c r="I353" s="2856"/>
      <c r="J353" s="2856"/>
      <c r="K353" s="2856"/>
      <c r="L353" s="2856"/>
      <c r="M353" s="2856"/>
      <c r="N353" s="2856"/>
      <c r="O353" s="2856"/>
      <c r="P353" s="2857"/>
      <c r="GO353" s="1845"/>
      <c r="GP353" s="1845"/>
      <c r="GQ353" s="1845"/>
      <c r="GR353" s="1845"/>
      <c r="GS353" s="1845"/>
      <c r="GT353" s="1845"/>
      <c r="GU353" s="1428" t="s">
        <v>6345</v>
      </c>
      <c r="GW353" s="1845"/>
      <c r="GX353" s="1834"/>
      <c r="GY353" s="1845"/>
      <c r="HN353" s="1845"/>
      <c r="HO353" s="1845"/>
      <c r="HQ353" s="1845"/>
    </row>
    <row r="354" spans="1:225" s="1469" customFormat="1" ht="15" x14ac:dyDescent="0.25">
      <c r="A354" s="1950"/>
      <c r="B354" s="1951"/>
      <c r="C354" s="2850" t="s">
        <v>860</v>
      </c>
      <c r="D354" s="2850"/>
      <c r="E354" s="2850"/>
      <c r="F354" s="2850"/>
      <c r="G354" s="2850"/>
      <c r="H354" s="1929"/>
      <c r="I354" s="1930"/>
      <c r="J354" s="1930"/>
      <c r="K354" s="1930"/>
      <c r="L354" s="1933"/>
      <c r="M354" s="1930"/>
      <c r="N354" s="1933"/>
      <c r="O354" s="1930"/>
      <c r="P354" s="1942">
        <v>72407.94</v>
      </c>
      <c r="GO354" s="1845"/>
      <c r="GP354" s="1845"/>
      <c r="GQ354" s="1845"/>
      <c r="GR354" s="1845"/>
      <c r="GS354" s="1845"/>
      <c r="GT354" s="1845"/>
      <c r="GW354" s="1845"/>
      <c r="GX354" s="1834"/>
      <c r="GY354" s="1845" t="s">
        <v>860</v>
      </c>
      <c r="HN354" s="1845"/>
      <c r="HO354" s="1845"/>
      <c r="HQ354" s="1845"/>
    </row>
    <row r="355" spans="1:225" s="1469" customFormat="1" ht="0.75" customHeight="1" x14ac:dyDescent="0.25">
      <c r="A355" s="1952"/>
      <c r="B355" s="1953"/>
      <c r="C355" s="1953"/>
      <c r="D355" s="1953"/>
      <c r="E355" s="1953"/>
      <c r="F355" s="1953"/>
      <c r="G355" s="1953"/>
      <c r="H355" s="1954"/>
      <c r="I355" s="1955"/>
      <c r="J355" s="1955"/>
      <c r="K355" s="1955"/>
      <c r="L355" s="1956"/>
      <c r="M355" s="1955"/>
      <c r="N355" s="1956"/>
      <c r="O355" s="1955"/>
      <c r="P355" s="1957"/>
      <c r="GO355" s="1845"/>
      <c r="GP355" s="1845"/>
      <c r="GQ355" s="1845"/>
      <c r="GR355" s="1845"/>
      <c r="GS355" s="1845"/>
      <c r="GT355" s="1845"/>
      <c r="GW355" s="1845"/>
      <c r="GX355" s="1834"/>
      <c r="GY355" s="1845"/>
      <c r="HN355" s="1845"/>
      <c r="HO355" s="1845"/>
      <c r="HQ355" s="1845"/>
    </row>
    <row r="356" spans="1:225" s="1469" customFormat="1" ht="56.25" x14ac:dyDescent="0.25">
      <c r="A356" s="1927" t="s">
        <v>1300</v>
      </c>
      <c r="B356" s="1928" t="s">
        <v>6346</v>
      </c>
      <c r="C356" s="2855" t="s">
        <v>6347</v>
      </c>
      <c r="D356" s="2855"/>
      <c r="E356" s="2855"/>
      <c r="F356" s="2855"/>
      <c r="G356" s="2855"/>
      <c r="H356" s="1929" t="s">
        <v>6348</v>
      </c>
      <c r="I356" s="1930">
        <v>0.68</v>
      </c>
      <c r="J356" s="1931">
        <v>1</v>
      </c>
      <c r="K356" s="1963">
        <v>0.68</v>
      </c>
      <c r="L356" s="1933"/>
      <c r="M356" s="1930"/>
      <c r="N356" s="1934"/>
      <c r="O356" s="1930"/>
      <c r="P356" s="1935"/>
      <c r="GO356" s="1845"/>
      <c r="GP356" s="1845" t="s">
        <v>6347</v>
      </c>
      <c r="GQ356" s="1845" t="s">
        <v>578</v>
      </c>
      <c r="GR356" s="1845" t="s">
        <v>578</v>
      </c>
      <c r="GS356" s="1845" t="s">
        <v>578</v>
      </c>
      <c r="GT356" s="1845" t="s">
        <v>578</v>
      </c>
      <c r="GW356" s="1845"/>
      <c r="GX356" s="1834"/>
      <c r="GY356" s="1845"/>
      <c r="HN356" s="1845"/>
      <c r="HO356" s="1845"/>
      <c r="HQ356" s="1845"/>
    </row>
    <row r="357" spans="1:225" s="1469" customFormat="1" ht="15" x14ac:dyDescent="0.25">
      <c r="A357" s="1936"/>
      <c r="B357" s="1937"/>
      <c r="C357" s="2856" t="s">
        <v>6349</v>
      </c>
      <c r="D357" s="2856"/>
      <c r="E357" s="2856"/>
      <c r="F357" s="2856"/>
      <c r="G357" s="2856"/>
      <c r="H357" s="2856"/>
      <c r="I357" s="2856"/>
      <c r="J357" s="2856"/>
      <c r="K357" s="2856"/>
      <c r="L357" s="2856"/>
      <c r="M357" s="2856"/>
      <c r="N357" s="2856"/>
      <c r="O357" s="2856"/>
      <c r="P357" s="2857"/>
      <c r="GO357" s="1845"/>
      <c r="GP357" s="1845"/>
      <c r="GQ357" s="1845"/>
      <c r="GR357" s="1845"/>
      <c r="GS357" s="1845"/>
      <c r="GT357" s="1845"/>
      <c r="GU357" s="1428" t="s">
        <v>6349</v>
      </c>
      <c r="GW357" s="1845"/>
      <c r="GX357" s="1834"/>
      <c r="GY357" s="1845"/>
      <c r="HN357" s="1845"/>
      <c r="HO357" s="1845"/>
      <c r="HQ357" s="1845"/>
    </row>
    <row r="358" spans="1:225" s="1469" customFormat="1" ht="22.5" x14ac:dyDescent="0.25">
      <c r="A358" s="1938"/>
      <c r="B358" s="1939" t="s">
        <v>6220</v>
      </c>
      <c r="C358" s="2848" t="s">
        <v>6221</v>
      </c>
      <c r="D358" s="2848"/>
      <c r="E358" s="2848"/>
      <c r="F358" s="2848"/>
      <c r="G358" s="2848"/>
      <c r="H358" s="2848"/>
      <c r="I358" s="2848"/>
      <c r="J358" s="2848"/>
      <c r="K358" s="2848"/>
      <c r="L358" s="2848"/>
      <c r="M358" s="2848"/>
      <c r="N358" s="2848"/>
      <c r="O358" s="2848"/>
      <c r="P358" s="2849"/>
      <c r="GO358" s="1845"/>
      <c r="GP358" s="1845"/>
      <c r="GQ358" s="1845"/>
      <c r="GR358" s="1845"/>
      <c r="GS358" s="1845"/>
      <c r="GT358" s="1845"/>
      <c r="GV358" s="1428" t="s">
        <v>6221</v>
      </c>
      <c r="GW358" s="1845"/>
      <c r="GX358" s="1834"/>
      <c r="GY358" s="1845"/>
      <c r="HN358" s="1845"/>
      <c r="HO358" s="1845"/>
      <c r="HQ358" s="1845"/>
    </row>
    <row r="359" spans="1:225" s="1469" customFormat="1" ht="15" x14ac:dyDescent="0.25">
      <c r="A359" s="1940"/>
      <c r="B359" s="1939"/>
      <c r="C359" s="2850" t="s">
        <v>854</v>
      </c>
      <c r="D359" s="2850"/>
      <c r="E359" s="2850"/>
      <c r="F359" s="2850"/>
      <c r="G359" s="2850"/>
      <c r="H359" s="1929"/>
      <c r="I359" s="1930"/>
      <c r="J359" s="1930"/>
      <c r="K359" s="1930"/>
      <c r="L359" s="1933"/>
      <c r="M359" s="1930"/>
      <c r="N359" s="1941"/>
      <c r="O359" s="1930"/>
      <c r="P359" s="1942">
        <v>33197.58</v>
      </c>
      <c r="Q359" s="1943"/>
      <c r="R359" s="1943"/>
      <c r="GO359" s="1845"/>
      <c r="GP359" s="1845"/>
      <c r="GQ359" s="1845"/>
      <c r="GR359" s="1845"/>
      <c r="GS359" s="1845"/>
      <c r="GT359" s="1845"/>
      <c r="GW359" s="1845" t="s">
        <v>854</v>
      </c>
      <c r="GX359" s="1834"/>
      <c r="GY359" s="1845"/>
      <c r="HN359" s="1845"/>
      <c r="HO359" s="1845"/>
      <c r="HQ359" s="1845"/>
    </row>
    <row r="360" spans="1:225" s="1469" customFormat="1" ht="15" x14ac:dyDescent="0.25">
      <c r="A360" s="1944"/>
      <c r="B360" s="1945"/>
      <c r="C360" s="2828" t="s">
        <v>855</v>
      </c>
      <c r="D360" s="2828"/>
      <c r="E360" s="2828"/>
      <c r="F360" s="2828"/>
      <c r="G360" s="2828"/>
      <c r="H360" s="1946"/>
      <c r="I360" s="1815"/>
      <c r="J360" s="1815"/>
      <c r="K360" s="1815"/>
      <c r="L360" s="1947"/>
      <c r="M360" s="1815"/>
      <c r="N360" s="1947"/>
      <c r="O360" s="1815"/>
      <c r="P360" s="1948">
        <v>23557.73</v>
      </c>
      <c r="GO360" s="1845"/>
      <c r="GP360" s="1845"/>
      <c r="GQ360" s="1845"/>
      <c r="GR360" s="1845"/>
      <c r="GS360" s="1845"/>
      <c r="GT360" s="1845"/>
      <c r="GW360" s="1845"/>
      <c r="GX360" s="1834" t="s">
        <v>855</v>
      </c>
      <c r="GY360" s="1845"/>
      <c r="HN360" s="1845"/>
      <c r="HO360" s="1845"/>
      <c r="HQ360" s="1845"/>
    </row>
    <row r="361" spans="1:225" s="1469" customFormat="1" ht="23.25" x14ac:dyDescent="0.25">
      <c r="A361" s="1944"/>
      <c r="B361" s="1945" t="s">
        <v>6239</v>
      </c>
      <c r="C361" s="2828" t="s">
        <v>6240</v>
      </c>
      <c r="D361" s="2828"/>
      <c r="E361" s="2828"/>
      <c r="F361" s="2828"/>
      <c r="G361" s="2828"/>
      <c r="H361" s="1946" t="s">
        <v>624</v>
      </c>
      <c r="I361" s="1949">
        <v>117</v>
      </c>
      <c r="J361" s="1815"/>
      <c r="K361" s="1949">
        <v>117</v>
      </c>
      <c r="L361" s="1947"/>
      <c r="M361" s="1815"/>
      <c r="N361" s="1947"/>
      <c r="O361" s="1815"/>
      <c r="P361" s="1948">
        <v>27562.54</v>
      </c>
      <c r="GO361" s="1845"/>
      <c r="GP361" s="1845"/>
      <c r="GQ361" s="1845"/>
      <c r="GR361" s="1845"/>
      <c r="GS361" s="1845"/>
      <c r="GT361" s="1845"/>
      <c r="GW361" s="1845"/>
      <c r="GX361" s="1834" t="s">
        <v>6240</v>
      </c>
      <c r="GY361" s="1845"/>
      <c r="HN361" s="1845"/>
      <c r="HO361" s="1845"/>
      <c r="HQ361" s="1845"/>
    </row>
    <row r="362" spans="1:225" s="1469" customFormat="1" ht="23.25" x14ac:dyDescent="0.25">
      <c r="A362" s="1944"/>
      <c r="B362" s="1945" t="s">
        <v>6241</v>
      </c>
      <c r="C362" s="2828" t="s">
        <v>6242</v>
      </c>
      <c r="D362" s="2828"/>
      <c r="E362" s="2828"/>
      <c r="F362" s="2828"/>
      <c r="G362" s="2828"/>
      <c r="H362" s="1946" t="s">
        <v>624</v>
      </c>
      <c r="I362" s="1949">
        <v>74</v>
      </c>
      <c r="J362" s="1815"/>
      <c r="K362" s="1949">
        <v>74</v>
      </c>
      <c r="L362" s="1947"/>
      <c r="M362" s="1815"/>
      <c r="N362" s="1947"/>
      <c r="O362" s="1815"/>
      <c r="P362" s="1948">
        <v>17432.72</v>
      </c>
      <c r="GO362" s="1845"/>
      <c r="GP362" s="1845"/>
      <c r="GQ362" s="1845"/>
      <c r="GR362" s="1845"/>
      <c r="GS362" s="1845"/>
      <c r="GT362" s="1845"/>
      <c r="GW362" s="1845"/>
      <c r="GX362" s="1834" t="s">
        <v>6242</v>
      </c>
      <c r="GY362" s="1845"/>
      <c r="HN362" s="1845"/>
      <c r="HO362" s="1845"/>
      <c r="HQ362" s="1845"/>
    </row>
    <row r="363" spans="1:225" s="1469" customFormat="1" ht="15" x14ac:dyDescent="0.25">
      <c r="A363" s="1950"/>
      <c r="B363" s="1951"/>
      <c r="C363" s="2850" t="s">
        <v>860</v>
      </c>
      <c r="D363" s="2850"/>
      <c r="E363" s="2850"/>
      <c r="F363" s="2850"/>
      <c r="G363" s="2850"/>
      <c r="H363" s="1929"/>
      <c r="I363" s="1930"/>
      <c r="J363" s="1930"/>
      <c r="K363" s="1930"/>
      <c r="L363" s="1933"/>
      <c r="M363" s="1930"/>
      <c r="N363" s="1941">
        <v>114989.47</v>
      </c>
      <c r="O363" s="1930"/>
      <c r="P363" s="1942">
        <v>78192.84</v>
      </c>
      <c r="GO363" s="1845"/>
      <c r="GP363" s="1845"/>
      <c r="GQ363" s="1845"/>
      <c r="GR363" s="1845"/>
      <c r="GS363" s="1845"/>
      <c r="GT363" s="1845"/>
      <c r="GW363" s="1845"/>
      <c r="GX363" s="1834"/>
      <c r="GY363" s="1845" t="s">
        <v>860</v>
      </c>
      <c r="HN363" s="1845"/>
      <c r="HO363" s="1845"/>
      <c r="HQ363" s="1845"/>
    </row>
    <row r="364" spans="1:225" s="1469" customFormat="1" ht="0.75" customHeight="1" x14ac:dyDescent="0.25">
      <c r="A364" s="1952"/>
      <c r="B364" s="1953"/>
      <c r="C364" s="1953"/>
      <c r="D364" s="1953"/>
      <c r="E364" s="1953"/>
      <c r="F364" s="1953"/>
      <c r="G364" s="1953"/>
      <c r="H364" s="1954"/>
      <c r="I364" s="1955"/>
      <c r="J364" s="1955"/>
      <c r="K364" s="1955"/>
      <c r="L364" s="1956"/>
      <c r="M364" s="1955"/>
      <c r="N364" s="1956"/>
      <c r="O364" s="1955"/>
      <c r="P364" s="1957"/>
      <c r="GO364" s="1845"/>
      <c r="GP364" s="1845"/>
      <c r="GQ364" s="1845"/>
      <c r="GR364" s="1845"/>
      <c r="GS364" s="1845"/>
      <c r="GT364" s="1845"/>
      <c r="GW364" s="1845"/>
      <c r="GX364" s="1834"/>
      <c r="GY364" s="1845"/>
      <c r="HN364" s="1845"/>
      <c r="HO364" s="1845"/>
      <c r="HQ364" s="1845"/>
    </row>
    <row r="365" spans="1:225" s="1469" customFormat="1" ht="23.25" x14ac:dyDescent="0.25">
      <c r="A365" s="1927" t="s">
        <v>1302</v>
      </c>
      <c r="B365" s="1928" t="s">
        <v>6350</v>
      </c>
      <c r="C365" s="2855" t="s">
        <v>6351</v>
      </c>
      <c r="D365" s="2855"/>
      <c r="E365" s="2855"/>
      <c r="F365" s="2855"/>
      <c r="G365" s="2855"/>
      <c r="H365" s="1929" t="s">
        <v>6334</v>
      </c>
      <c r="I365" s="1930">
        <v>2</v>
      </c>
      <c r="J365" s="1931">
        <v>1</v>
      </c>
      <c r="K365" s="1931">
        <v>2</v>
      </c>
      <c r="L365" s="1933"/>
      <c r="M365" s="1930"/>
      <c r="N365" s="1934"/>
      <c r="O365" s="1930"/>
      <c r="P365" s="1935"/>
      <c r="GO365" s="1845"/>
      <c r="GP365" s="1845" t="s">
        <v>6351</v>
      </c>
      <c r="GQ365" s="1845" t="s">
        <v>578</v>
      </c>
      <c r="GR365" s="1845" t="s">
        <v>578</v>
      </c>
      <c r="GS365" s="1845" t="s">
        <v>578</v>
      </c>
      <c r="GT365" s="1845" t="s">
        <v>578</v>
      </c>
      <c r="GW365" s="1845"/>
      <c r="GX365" s="1834"/>
      <c r="GY365" s="1845"/>
      <c r="HN365" s="1845"/>
      <c r="HO365" s="1845"/>
      <c r="HQ365" s="1845"/>
    </row>
    <row r="366" spans="1:225" s="1469" customFormat="1" ht="22.5" x14ac:dyDescent="0.25">
      <c r="A366" s="1938"/>
      <c r="B366" s="1939" t="s">
        <v>6220</v>
      </c>
      <c r="C366" s="2848" t="s">
        <v>6221</v>
      </c>
      <c r="D366" s="2848"/>
      <c r="E366" s="2848"/>
      <c r="F366" s="2848"/>
      <c r="G366" s="2848"/>
      <c r="H366" s="2848"/>
      <c r="I366" s="2848"/>
      <c r="J366" s="2848"/>
      <c r="K366" s="2848"/>
      <c r="L366" s="2848"/>
      <c r="M366" s="2848"/>
      <c r="N366" s="2848"/>
      <c r="O366" s="2848"/>
      <c r="P366" s="2849"/>
      <c r="GO366" s="1845"/>
      <c r="GP366" s="1845"/>
      <c r="GQ366" s="1845"/>
      <c r="GR366" s="1845"/>
      <c r="GS366" s="1845"/>
      <c r="GT366" s="1845"/>
      <c r="GV366" s="1428" t="s">
        <v>6221</v>
      </c>
      <c r="GW366" s="1845"/>
      <c r="GX366" s="1834"/>
      <c r="GY366" s="1845"/>
      <c r="HN366" s="1845"/>
      <c r="HO366" s="1845"/>
      <c r="HQ366" s="1845"/>
    </row>
    <row r="367" spans="1:225" s="1469" customFormat="1" ht="15" x14ac:dyDescent="0.25">
      <c r="A367" s="1940"/>
      <c r="B367" s="1939"/>
      <c r="C367" s="2850" t="s">
        <v>854</v>
      </c>
      <c r="D367" s="2850"/>
      <c r="E367" s="2850"/>
      <c r="F367" s="2850"/>
      <c r="G367" s="2850"/>
      <c r="H367" s="1929"/>
      <c r="I367" s="1930"/>
      <c r="J367" s="1930"/>
      <c r="K367" s="1930"/>
      <c r="L367" s="1933"/>
      <c r="M367" s="1930"/>
      <c r="N367" s="1941"/>
      <c r="O367" s="1930"/>
      <c r="P367" s="1942">
        <v>19231.849999999999</v>
      </c>
      <c r="Q367" s="1943"/>
      <c r="R367" s="1943"/>
      <c r="GO367" s="1845"/>
      <c r="GP367" s="1845"/>
      <c r="GQ367" s="1845"/>
      <c r="GR367" s="1845"/>
      <c r="GS367" s="1845"/>
      <c r="GT367" s="1845"/>
      <c r="GW367" s="1845" t="s">
        <v>854</v>
      </c>
      <c r="GX367" s="1834"/>
      <c r="GY367" s="1845"/>
      <c r="HN367" s="1845"/>
      <c r="HO367" s="1845"/>
      <c r="HQ367" s="1845"/>
    </row>
    <row r="368" spans="1:225" s="1469" customFormat="1" ht="15" x14ac:dyDescent="0.25">
      <c r="A368" s="1944"/>
      <c r="B368" s="1945"/>
      <c r="C368" s="2828" t="s">
        <v>855</v>
      </c>
      <c r="D368" s="2828"/>
      <c r="E368" s="2828"/>
      <c r="F368" s="2828"/>
      <c r="G368" s="2828"/>
      <c r="H368" s="1946"/>
      <c r="I368" s="1815"/>
      <c r="J368" s="1815"/>
      <c r="K368" s="1815"/>
      <c r="L368" s="1947"/>
      <c r="M368" s="1815"/>
      <c r="N368" s="1947"/>
      <c r="O368" s="1815"/>
      <c r="P368" s="1948">
        <v>7121.52</v>
      </c>
      <c r="GO368" s="1845"/>
      <c r="GP368" s="1845"/>
      <c r="GQ368" s="1845"/>
      <c r="GR368" s="1845"/>
      <c r="GS368" s="1845"/>
      <c r="GT368" s="1845"/>
      <c r="GW368" s="1845"/>
      <c r="GX368" s="1834" t="s">
        <v>855</v>
      </c>
      <c r="GY368" s="1845"/>
      <c r="HN368" s="1845"/>
      <c r="HO368" s="1845"/>
      <c r="HQ368" s="1845"/>
    </row>
    <row r="369" spans="1:225" s="1469" customFormat="1" ht="23.25" x14ac:dyDescent="0.25">
      <c r="A369" s="1944"/>
      <c r="B369" s="1945" t="s">
        <v>6239</v>
      </c>
      <c r="C369" s="2828" t="s">
        <v>6240</v>
      </c>
      <c r="D369" s="2828"/>
      <c r="E369" s="2828"/>
      <c r="F369" s="2828"/>
      <c r="G369" s="2828"/>
      <c r="H369" s="1946" t="s">
        <v>624</v>
      </c>
      <c r="I369" s="1949">
        <v>117</v>
      </c>
      <c r="J369" s="1815"/>
      <c r="K369" s="1949">
        <v>117</v>
      </c>
      <c r="L369" s="1947"/>
      <c r="M369" s="1815"/>
      <c r="N369" s="1947"/>
      <c r="O369" s="1815"/>
      <c r="P369" s="1948">
        <v>8332.18</v>
      </c>
      <c r="GO369" s="1845"/>
      <c r="GP369" s="1845"/>
      <c r="GQ369" s="1845"/>
      <c r="GR369" s="1845"/>
      <c r="GS369" s="1845"/>
      <c r="GT369" s="1845"/>
      <c r="GW369" s="1845"/>
      <c r="GX369" s="1834" t="s">
        <v>6240</v>
      </c>
      <c r="GY369" s="1845"/>
      <c r="HN369" s="1845"/>
      <c r="HO369" s="1845"/>
      <c r="HQ369" s="1845"/>
    </row>
    <row r="370" spans="1:225" s="1469" customFormat="1" ht="23.25" x14ac:dyDescent="0.25">
      <c r="A370" s="1944"/>
      <c r="B370" s="1945" t="s">
        <v>6241</v>
      </c>
      <c r="C370" s="2828" t="s">
        <v>6242</v>
      </c>
      <c r="D370" s="2828"/>
      <c r="E370" s="2828"/>
      <c r="F370" s="2828"/>
      <c r="G370" s="2828"/>
      <c r="H370" s="1946" t="s">
        <v>624</v>
      </c>
      <c r="I370" s="1949">
        <v>74</v>
      </c>
      <c r="J370" s="1815"/>
      <c r="K370" s="1949">
        <v>74</v>
      </c>
      <c r="L370" s="1947"/>
      <c r="M370" s="1815"/>
      <c r="N370" s="1947"/>
      <c r="O370" s="1815"/>
      <c r="P370" s="1948">
        <v>5269.92</v>
      </c>
      <c r="GO370" s="1845"/>
      <c r="GP370" s="1845"/>
      <c r="GQ370" s="1845"/>
      <c r="GR370" s="1845"/>
      <c r="GS370" s="1845"/>
      <c r="GT370" s="1845"/>
      <c r="GW370" s="1845"/>
      <c r="GX370" s="1834" t="s">
        <v>6242</v>
      </c>
      <c r="GY370" s="1845"/>
      <c r="HN370" s="1845"/>
      <c r="HO370" s="1845"/>
      <c r="HQ370" s="1845"/>
    </row>
    <row r="371" spans="1:225" s="1469" customFormat="1" ht="15" x14ac:dyDescent="0.25">
      <c r="A371" s="1950"/>
      <c r="B371" s="1951"/>
      <c r="C371" s="2850" t="s">
        <v>860</v>
      </c>
      <c r="D371" s="2850"/>
      <c r="E371" s="2850"/>
      <c r="F371" s="2850"/>
      <c r="G371" s="2850"/>
      <c r="H371" s="1929"/>
      <c r="I371" s="1930"/>
      <c r="J371" s="1930"/>
      <c r="K371" s="1930"/>
      <c r="L371" s="1933"/>
      <c r="M371" s="1930"/>
      <c r="N371" s="1941">
        <v>16416.98</v>
      </c>
      <c r="O371" s="1930"/>
      <c r="P371" s="1942">
        <v>32833.949999999997</v>
      </c>
      <c r="GO371" s="1845"/>
      <c r="GP371" s="1845"/>
      <c r="GQ371" s="1845"/>
      <c r="GR371" s="1845"/>
      <c r="GS371" s="1845"/>
      <c r="GT371" s="1845"/>
      <c r="GW371" s="1845"/>
      <c r="GX371" s="1834"/>
      <c r="GY371" s="1845" t="s">
        <v>860</v>
      </c>
      <c r="HN371" s="1845"/>
      <c r="HO371" s="1845"/>
      <c r="HQ371" s="1845"/>
    </row>
    <row r="372" spans="1:225" s="1469" customFormat="1" ht="0.75" customHeight="1" x14ac:dyDescent="0.25">
      <c r="A372" s="1952"/>
      <c r="B372" s="1953"/>
      <c r="C372" s="1953"/>
      <c r="D372" s="1953"/>
      <c r="E372" s="1953"/>
      <c r="F372" s="1953"/>
      <c r="G372" s="1953"/>
      <c r="H372" s="1954"/>
      <c r="I372" s="1955"/>
      <c r="J372" s="1955"/>
      <c r="K372" s="1955"/>
      <c r="L372" s="1956"/>
      <c r="M372" s="1955"/>
      <c r="N372" s="1956"/>
      <c r="O372" s="1955"/>
      <c r="P372" s="1957"/>
      <c r="GO372" s="1845"/>
      <c r="GP372" s="1845"/>
      <c r="GQ372" s="1845"/>
      <c r="GR372" s="1845"/>
      <c r="GS372" s="1845"/>
      <c r="GT372" s="1845"/>
      <c r="GW372" s="1845"/>
      <c r="GX372" s="1834"/>
      <c r="GY372" s="1845"/>
      <c r="HN372" s="1845"/>
      <c r="HO372" s="1845"/>
      <c r="HQ372" s="1845"/>
    </row>
    <row r="373" spans="1:225" s="1469" customFormat="1" ht="15" x14ac:dyDescent="0.25">
      <c r="A373" s="2852" t="s">
        <v>6352</v>
      </c>
      <c r="B373" s="2853"/>
      <c r="C373" s="2853"/>
      <c r="D373" s="2853"/>
      <c r="E373" s="2853"/>
      <c r="F373" s="2853"/>
      <c r="G373" s="2853"/>
      <c r="H373" s="2853"/>
      <c r="I373" s="2853"/>
      <c r="J373" s="2853"/>
      <c r="K373" s="2853"/>
      <c r="L373" s="2853"/>
      <c r="M373" s="2853"/>
      <c r="N373" s="2853"/>
      <c r="O373" s="2853"/>
      <c r="P373" s="2854"/>
      <c r="GO373" s="1845"/>
      <c r="GP373" s="1845"/>
      <c r="GQ373" s="1845"/>
      <c r="GR373" s="1845"/>
      <c r="GS373" s="1845"/>
      <c r="GT373" s="1845"/>
      <c r="GW373" s="1845"/>
      <c r="GX373" s="1834"/>
      <c r="GY373" s="1845"/>
      <c r="HN373" s="1845" t="s">
        <v>6352</v>
      </c>
      <c r="HO373" s="1845"/>
      <c r="HQ373" s="1845"/>
    </row>
    <row r="374" spans="1:225" s="1469" customFormat="1" ht="23.25" x14ac:dyDescent="0.25">
      <c r="A374" s="1927" t="s">
        <v>1305</v>
      </c>
      <c r="B374" s="1928" t="s">
        <v>6314</v>
      </c>
      <c r="C374" s="2855" t="s">
        <v>6315</v>
      </c>
      <c r="D374" s="2855"/>
      <c r="E374" s="2855"/>
      <c r="F374" s="2855"/>
      <c r="G374" s="2855"/>
      <c r="H374" s="1929" t="s">
        <v>269</v>
      </c>
      <c r="I374" s="1930">
        <v>9</v>
      </c>
      <c r="J374" s="1931">
        <v>1</v>
      </c>
      <c r="K374" s="1931">
        <v>9</v>
      </c>
      <c r="L374" s="1933"/>
      <c r="M374" s="1930"/>
      <c r="N374" s="1934"/>
      <c r="O374" s="1930"/>
      <c r="P374" s="1935"/>
      <c r="GO374" s="1845"/>
      <c r="GP374" s="1845" t="s">
        <v>6315</v>
      </c>
      <c r="GQ374" s="1845" t="s">
        <v>578</v>
      </c>
      <c r="GR374" s="1845" t="s">
        <v>578</v>
      </c>
      <c r="GS374" s="1845" t="s">
        <v>578</v>
      </c>
      <c r="GT374" s="1845" t="s">
        <v>578</v>
      </c>
      <c r="GW374" s="1845"/>
      <c r="GX374" s="1834"/>
      <c r="GY374" s="1845"/>
      <c r="HN374" s="1845"/>
      <c r="HO374" s="1845"/>
      <c r="HQ374" s="1845"/>
    </row>
    <row r="375" spans="1:225" s="1469" customFormat="1" ht="22.5" x14ac:dyDescent="0.25">
      <c r="A375" s="1938"/>
      <c r="B375" s="1939" t="s">
        <v>6220</v>
      </c>
      <c r="C375" s="2848" t="s">
        <v>6221</v>
      </c>
      <c r="D375" s="2848"/>
      <c r="E375" s="2848"/>
      <c r="F375" s="2848"/>
      <c r="G375" s="2848"/>
      <c r="H375" s="2848"/>
      <c r="I375" s="2848"/>
      <c r="J375" s="2848"/>
      <c r="K375" s="2848"/>
      <c r="L375" s="2848"/>
      <c r="M375" s="2848"/>
      <c r="N375" s="2848"/>
      <c r="O375" s="2848"/>
      <c r="P375" s="2849"/>
      <c r="GO375" s="1845"/>
      <c r="GP375" s="1845"/>
      <c r="GQ375" s="1845"/>
      <c r="GR375" s="1845"/>
      <c r="GS375" s="1845"/>
      <c r="GT375" s="1845"/>
      <c r="GV375" s="1428" t="s">
        <v>6221</v>
      </c>
      <c r="GW375" s="1845"/>
      <c r="GX375" s="1834"/>
      <c r="GY375" s="1845"/>
      <c r="HN375" s="1845"/>
      <c r="HO375" s="1845"/>
      <c r="HQ375" s="1845"/>
    </row>
    <row r="376" spans="1:225" s="1469" customFormat="1" ht="15" x14ac:dyDescent="0.25">
      <c r="A376" s="1940"/>
      <c r="B376" s="1939"/>
      <c r="C376" s="2850" t="s">
        <v>854</v>
      </c>
      <c r="D376" s="2850"/>
      <c r="E376" s="2850"/>
      <c r="F376" s="2850"/>
      <c r="G376" s="2850"/>
      <c r="H376" s="1929"/>
      <c r="I376" s="1930"/>
      <c r="J376" s="1930"/>
      <c r="K376" s="1930"/>
      <c r="L376" s="1933"/>
      <c r="M376" s="1930"/>
      <c r="N376" s="1941"/>
      <c r="O376" s="1930"/>
      <c r="P376" s="1942">
        <v>84259.66</v>
      </c>
      <c r="Q376" s="1943"/>
      <c r="R376" s="1943"/>
      <c r="GO376" s="1845"/>
      <c r="GP376" s="1845"/>
      <c r="GQ376" s="1845"/>
      <c r="GR376" s="1845"/>
      <c r="GS376" s="1845"/>
      <c r="GT376" s="1845"/>
      <c r="GW376" s="1845" t="s">
        <v>854</v>
      </c>
      <c r="GX376" s="1834"/>
      <c r="GY376" s="1845"/>
      <c r="HN376" s="1845"/>
      <c r="HO376" s="1845"/>
      <c r="HQ376" s="1845"/>
    </row>
    <row r="377" spans="1:225" s="1469" customFormat="1" ht="15" x14ac:dyDescent="0.25">
      <c r="A377" s="1944"/>
      <c r="B377" s="1945"/>
      <c r="C377" s="2828" t="s">
        <v>855</v>
      </c>
      <c r="D377" s="2828"/>
      <c r="E377" s="2828"/>
      <c r="F377" s="2828"/>
      <c r="G377" s="2828"/>
      <c r="H377" s="1946"/>
      <c r="I377" s="1815"/>
      <c r="J377" s="1815"/>
      <c r="K377" s="1815"/>
      <c r="L377" s="1947"/>
      <c r="M377" s="1815"/>
      <c r="N377" s="1947"/>
      <c r="O377" s="1815"/>
      <c r="P377" s="1948">
        <v>10732.13</v>
      </c>
      <c r="GO377" s="1845"/>
      <c r="GP377" s="1845"/>
      <c r="GQ377" s="1845"/>
      <c r="GR377" s="1845"/>
      <c r="GS377" s="1845"/>
      <c r="GT377" s="1845"/>
      <c r="GW377" s="1845"/>
      <c r="GX377" s="1834" t="s">
        <v>855</v>
      </c>
      <c r="GY377" s="1845"/>
      <c r="HN377" s="1845"/>
      <c r="HO377" s="1845"/>
      <c r="HQ377" s="1845"/>
    </row>
    <row r="378" spans="1:225" s="1469" customFormat="1" ht="15" x14ac:dyDescent="0.25">
      <c r="A378" s="1944"/>
      <c r="B378" s="1945" t="s">
        <v>2575</v>
      </c>
      <c r="C378" s="2828" t="s">
        <v>2576</v>
      </c>
      <c r="D378" s="2828"/>
      <c r="E378" s="2828"/>
      <c r="F378" s="2828"/>
      <c r="G378" s="2828"/>
      <c r="H378" s="1946" t="s">
        <v>624</v>
      </c>
      <c r="I378" s="1949">
        <v>106</v>
      </c>
      <c r="J378" s="1815"/>
      <c r="K378" s="1949">
        <v>106</v>
      </c>
      <c r="L378" s="1947"/>
      <c r="M378" s="1815"/>
      <c r="N378" s="1947"/>
      <c r="O378" s="1815"/>
      <c r="P378" s="1948">
        <v>11376.06</v>
      </c>
      <c r="GO378" s="1845"/>
      <c r="GP378" s="1845"/>
      <c r="GQ378" s="1845"/>
      <c r="GR378" s="1845"/>
      <c r="GS378" s="1845"/>
      <c r="GT378" s="1845"/>
      <c r="GW378" s="1845"/>
      <c r="GX378" s="1834" t="s">
        <v>2576</v>
      </c>
      <c r="GY378" s="1845"/>
      <c r="HN378" s="1845"/>
      <c r="HO378" s="1845"/>
      <c r="HQ378" s="1845"/>
    </row>
    <row r="379" spans="1:225" s="1469" customFormat="1" ht="15" x14ac:dyDescent="0.25">
      <c r="A379" s="1944"/>
      <c r="B379" s="1945" t="s">
        <v>2577</v>
      </c>
      <c r="C379" s="2828" t="s">
        <v>2578</v>
      </c>
      <c r="D379" s="2828"/>
      <c r="E379" s="2828"/>
      <c r="F379" s="2828"/>
      <c r="G379" s="2828"/>
      <c r="H379" s="1946" t="s">
        <v>624</v>
      </c>
      <c r="I379" s="1949">
        <v>45</v>
      </c>
      <c r="J379" s="1815"/>
      <c r="K379" s="1949">
        <v>45</v>
      </c>
      <c r="L379" s="1947"/>
      <c r="M379" s="1815"/>
      <c r="N379" s="1947"/>
      <c r="O379" s="1815"/>
      <c r="P379" s="1948">
        <v>4829.46</v>
      </c>
      <c r="GO379" s="1845"/>
      <c r="GP379" s="1845"/>
      <c r="GQ379" s="1845"/>
      <c r="GR379" s="1845"/>
      <c r="GS379" s="1845"/>
      <c r="GT379" s="1845"/>
      <c r="GW379" s="1845"/>
      <c r="GX379" s="1834" t="s">
        <v>2578</v>
      </c>
      <c r="GY379" s="1845"/>
      <c r="HN379" s="1845"/>
      <c r="HO379" s="1845"/>
      <c r="HQ379" s="1845"/>
    </row>
    <row r="380" spans="1:225" s="1469" customFormat="1" ht="15" x14ac:dyDescent="0.25">
      <c r="A380" s="1950"/>
      <c r="B380" s="1951"/>
      <c r="C380" s="2850" t="s">
        <v>860</v>
      </c>
      <c r="D380" s="2850"/>
      <c r="E380" s="2850"/>
      <c r="F380" s="2850"/>
      <c r="G380" s="2850"/>
      <c r="H380" s="1929"/>
      <c r="I380" s="1930"/>
      <c r="J380" s="1930"/>
      <c r="K380" s="1930"/>
      <c r="L380" s="1933"/>
      <c r="M380" s="1930"/>
      <c r="N380" s="1941">
        <v>11162.8</v>
      </c>
      <c r="O380" s="1930"/>
      <c r="P380" s="1942">
        <v>100465.18</v>
      </c>
      <c r="GO380" s="1845"/>
      <c r="GP380" s="1845"/>
      <c r="GQ380" s="1845"/>
      <c r="GR380" s="1845"/>
      <c r="GS380" s="1845"/>
      <c r="GT380" s="1845"/>
      <c r="GW380" s="1845"/>
      <c r="GX380" s="1834"/>
      <c r="GY380" s="1845" t="s">
        <v>860</v>
      </c>
      <c r="HN380" s="1845"/>
      <c r="HO380" s="1845"/>
      <c r="HQ380" s="1845"/>
    </row>
    <row r="381" spans="1:225" s="1469" customFormat="1" ht="0.75" customHeight="1" x14ac:dyDescent="0.25">
      <c r="A381" s="1952"/>
      <c r="B381" s="1953"/>
      <c r="C381" s="1953"/>
      <c r="D381" s="1953"/>
      <c r="E381" s="1953"/>
      <c r="F381" s="1953"/>
      <c r="G381" s="1953"/>
      <c r="H381" s="1954"/>
      <c r="I381" s="1955"/>
      <c r="J381" s="1955"/>
      <c r="K381" s="1955"/>
      <c r="L381" s="1956"/>
      <c r="M381" s="1955"/>
      <c r="N381" s="1956"/>
      <c r="O381" s="1955"/>
      <c r="P381" s="1957"/>
      <c r="GO381" s="1845"/>
      <c r="GP381" s="1845"/>
      <c r="GQ381" s="1845"/>
      <c r="GR381" s="1845"/>
      <c r="GS381" s="1845"/>
      <c r="GT381" s="1845"/>
      <c r="GW381" s="1845"/>
      <c r="GX381" s="1834"/>
      <c r="GY381" s="1845"/>
      <c r="HN381" s="1845"/>
      <c r="HO381" s="1845"/>
      <c r="HQ381" s="1845"/>
    </row>
    <row r="382" spans="1:225" s="1469" customFormat="1" ht="23.25" x14ac:dyDescent="0.25">
      <c r="A382" s="1927" t="s">
        <v>1308</v>
      </c>
      <c r="B382" s="1928" t="s">
        <v>6316</v>
      </c>
      <c r="C382" s="2855" t="s">
        <v>6317</v>
      </c>
      <c r="D382" s="2855"/>
      <c r="E382" s="2855"/>
      <c r="F382" s="2855"/>
      <c r="G382" s="2855"/>
      <c r="H382" s="1929" t="s">
        <v>269</v>
      </c>
      <c r="I382" s="1930">
        <v>9</v>
      </c>
      <c r="J382" s="1931">
        <v>1</v>
      </c>
      <c r="K382" s="1931">
        <v>9</v>
      </c>
      <c r="L382" s="1933"/>
      <c r="M382" s="1930"/>
      <c r="N382" s="1934"/>
      <c r="O382" s="1930"/>
      <c r="P382" s="1935"/>
      <c r="GO382" s="1845"/>
      <c r="GP382" s="1845" t="s">
        <v>6317</v>
      </c>
      <c r="GQ382" s="1845" t="s">
        <v>578</v>
      </c>
      <c r="GR382" s="1845" t="s">
        <v>578</v>
      </c>
      <c r="GS382" s="1845" t="s">
        <v>578</v>
      </c>
      <c r="GT382" s="1845" t="s">
        <v>578</v>
      </c>
      <c r="GW382" s="1845"/>
      <c r="GX382" s="1834"/>
      <c r="GY382" s="1845"/>
      <c r="HN382" s="1845"/>
      <c r="HO382" s="1845"/>
      <c r="HQ382" s="1845"/>
    </row>
    <row r="383" spans="1:225" s="1469" customFormat="1" ht="22.5" x14ac:dyDescent="0.25">
      <c r="A383" s="1938"/>
      <c r="B383" s="1939" t="s">
        <v>6220</v>
      </c>
      <c r="C383" s="2848" t="s">
        <v>6221</v>
      </c>
      <c r="D383" s="2848"/>
      <c r="E383" s="2848"/>
      <c r="F383" s="2848"/>
      <c r="G383" s="2848"/>
      <c r="H383" s="2848"/>
      <c r="I383" s="2848"/>
      <c r="J383" s="2848"/>
      <c r="K383" s="2848"/>
      <c r="L383" s="2848"/>
      <c r="M383" s="2848"/>
      <c r="N383" s="2848"/>
      <c r="O383" s="2848"/>
      <c r="P383" s="2849"/>
      <c r="GO383" s="1845"/>
      <c r="GP383" s="1845"/>
      <c r="GQ383" s="1845"/>
      <c r="GR383" s="1845"/>
      <c r="GS383" s="1845"/>
      <c r="GT383" s="1845"/>
      <c r="GV383" s="1428" t="s">
        <v>6221</v>
      </c>
      <c r="GW383" s="1845"/>
      <c r="GX383" s="1834"/>
      <c r="GY383" s="1845"/>
      <c r="HN383" s="1845"/>
      <c r="HO383" s="1845"/>
      <c r="HQ383" s="1845"/>
    </row>
    <row r="384" spans="1:225" s="1469" customFormat="1" ht="15" x14ac:dyDescent="0.25">
      <c r="A384" s="1940"/>
      <c r="B384" s="1939"/>
      <c r="C384" s="2850" t="s">
        <v>854</v>
      </c>
      <c r="D384" s="2850"/>
      <c r="E384" s="2850"/>
      <c r="F384" s="2850"/>
      <c r="G384" s="2850"/>
      <c r="H384" s="1929"/>
      <c r="I384" s="1930"/>
      <c r="J384" s="1930"/>
      <c r="K384" s="1930"/>
      <c r="L384" s="1933"/>
      <c r="M384" s="1930"/>
      <c r="N384" s="1941"/>
      <c r="O384" s="1930"/>
      <c r="P384" s="1942">
        <v>29624.09</v>
      </c>
      <c r="Q384" s="1943"/>
      <c r="R384" s="1943"/>
      <c r="GO384" s="1845"/>
      <c r="GP384" s="1845"/>
      <c r="GQ384" s="1845"/>
      <c r="GR384" s="1845"/>
      <c r="GS384" s="1845"/>
      <c r="GT384" s="1845"/>
      <c r="GW384" s="1845" t="s">
        <v>854</v>
      </c>
      <c r="GX384" s="1834"/>
      <c r="GY384" s="1845"/>
      <c r="HN384" s="1845"/>
      <c r="HO384" s="1845"/>
      <c r="HQ384" s="1845"/>
    </row>
    <row r="385" spans="1:225" s="1469" customFormat="1" ht="15" x14ac:dyDescent="0.25">
      <c r="A385" s="1944"/>
      <c r="B385" s="1945"/>
      <c r="C385" s="2828" t="s">
        <v>855</v>
      </c>
      <c r="D385" s="2828"/>
      <c r="E385" s="2828"/>
      <c r="F385" s="2828"/>
      <c r="G385" s="2828"/>
      <c r="H385" s="1946"/>
      <c r="I385" s="1815"/>
      <c r="J385" s="1815"/>
      <c r="K385" s="1815"/>
      <c r="L385" s="1947"/>
      <c r="M385" s="1815"/>
      <c r="N385" s="1947"/>
      <c r="O385" s="1815"/>
      <c r="P385" s="1948">
        <v>3573.67</v>
      </c>
      <c r="GO385" s="1845"/>
      <c r="GP385" s="1845"/>
      <c r="GQ385" s="1845"/>
      <c r="GR385" s="1845"/>
      <c r="GS385" s="1845"/>
      <c r="GT385" s="1845"/>
      <c r="GW385" s="1845"/>
      <c r="GX385" s="1834" t="s">
        <v>855</v>
      </c>
      <c r="GY385" s="1845"/>
      <c r="HN385" s="1845"/>
      <c r="HO385" s="1845"/>
      <c r="HQ385" s="1845"/>
    </row>
    <row r="386" spans="1:225" s="1469" customFormat="1" ht="15" x14ac:dyDescent="0.25">
      <c r="A386" s="1944"/>
      <c r="B386" s="1945" t="s">
        <v>2575</v>
      </c>
      <c r="C386" s="2828" t="s">
        <v>2576</v>
      </c>
      <c r="D386" s="2828"/>
      <c r="E386" s="2828"/>
      <c r="F386" s="2828"/>
      <c r="G386" s="2828"/>
      <c r="H386" s="1946" t="s">
        <v>624</v>
      </c>
      <c r="I386" s="1949">
        <v>106</v>
      </c>
      <c r="J386" s="1815"/>
      <c r="K386" s="1949">
        <v>106</v>
      </c>
      <c r="L386" s="1947"/>
      <c r="M386" s="1815"/>
      <c r="N386" s="1947"/>
      <c r="O386" s="1815"/>
      <c r="P386" s="1948">
        <v>3788.09</v>
      </c>
      <c r="GO386" s="1845"/>
      <c r="GP386" s="1845"/>
      <c r="GQ386" s="1845"/>
      <c r="GR386" s="1845"/>
      <c r="GS386" s="1845"/>
      <c r="GT386" s="1845"/>
      <c r="GW386" s="1845"/>
      <c r="GX386" s="1834" t="s">
        <v>2576</v>
      </c>
      <c r="GY386" s="1845"/>
      <c r="HN386" s="1845"/>
      <c r="HO386" s="1845"/>
      <c r="HQ386" s="1845"/>
    </row>
    <row r="387" spans="1:225" s="1469" customFormat="1" ht="15" x14ac:dyDescent="0.25">
      <c r="A387" s="1944"/>
      <c r="B387" s="1945" t="s">
        <v>2577</v>
      </c>
      <c r="C387" s="2828" t="s">
        <v>2578</v>
      </c>
      <c r="D387" s="2828"/>
      <c r="E387" s="2828"/>
      <c r="F387" s="2828"/>
      <c r="G387" s="2828"/>
      <c r="H387" s="1946" t="s">
        <v>624</v>
      </c>
      <c r="I387" s="1949">
        <v>45</v>
      </c>
      <c r="J387" s="1815"/>
      <c r="K387" s="1949">
        <v>45</v>
      </c>
      <c r="L387" s="1947"/>
      <c r="M387" s="1815"/>
      <c r="N387" s="1947"/>
      <c r="O387" s="1815"/>
      <c r="P387" s="1948">
        <v>1608.15</v>
      </c>
      <c r="GO387" s="1845"/>
      <c r="GP387" s="1845"/>
      <c r="GQ387" s="1845"/>
      <c r="GR387" s="1845"/>
      <c r="GS387" s="1845"/>
      <c r="GT387" s="1845"/>
      <c r="GW387" s="1845"/>
      <c r="GX387" s="1834" t="s">
        <v>2578</v>
      </c>
      <c r="GY387" s="1845"/>
      <c r="HN387" s="1845"/>
      <c r="HO387" s="1845"/>
      <c r="HQ387" s="1845"/>
    </row>
    <row r="388" spans="1:225" s="1469" customFormat="1" ht="15" x14ac:dyDescent="0.25">
      <c r="A388" s="1950"/>
      <c r="B388" s="1951"/>
      <c r="C388" s="2850" t="s">
        <v>860</v>
      </c>
      <c r="D388" s="2850"/>
      <c r="E388" s="2850"/>
      <c r="F388" s="2850"/>
      <c r="G388" s="2850"/>
      <c r="H388" s="1929"/>
      <c r="I388" s="1930"/>
      <c r="J388" s="1930"/>
      <c r="K388" s="1930"/>
      <c r="L388" s="1933"/>
      <c r="M388" s="1930"/>
      <c r="N388" s="1941">
        <v>3891.15</v>
      </c>
      <c r="O388" s="1930"/>
      <c r="P388" s="1942">
        <v>35020.33</v>
      </c>
      <c r="GO388" s="1845"/>
      <c r="GP388" s="1845"/>
      <c r="GQ388" s="1845"/>
      <c r="GR388" s="1845"/>
      <c r="GS388" s="1845"/>
      <c r="GT388" s="1845"/>
      <c r="GW388" s="1845"/>
      <c r="GX388" s="1834"/>
      <c r="GY388" s="1845" t="s">
        <v>860</v>
      </c>
      <c r="HN388" s="1845"/>
      <c r="HO388" s="1845"/>
      <c r="HQ388" s="1845"/>
    </row>
    <row r="389" spans="1:225" s="1469" customFormat="1" ht="0.75" customHeight="1" x14ac:dyDescent="0.25">
      <c r="A389" s="1952"/>
      <c r="B389" s="1953"/>
      <c r="C389" s="1953"/>
      <c r="D389" s="1953"/>
      <c r="E389" s="1953"/>
      <c r="F389" s="1953"/>
      <c r="G389" s="1953"/>
      <c r="H389" s="1954"/>
      <c r="I389" s="1955"/>
      <c r="J389" s="1955"/>
      <c r="K389" s="1955"/>
      <c r="L389" s="1956"/>
      <c r="M389" s="1955"/>
      <c r="N389" s="1956"/>
      <c r="O389" s="1955"/>
      <c r="P389" s="1957"/>
      <c r="GO389" s="1845"/>
      <c r="GP389" s="1845"/>
      <c r="GQ389" s="1845"/>
      <c r="GR389" s="1845"/>
      <c r="GS389" s="1845"/>
      <c r="GT389" s="1845"/>
      <c r="GW389" s="1845"/>
      <c r="GX389" s="1834"/>
      <c r="GY389" s="1845"/>
      <c r="HN389" s="1845"/>
      <c r="HO389" s="1845"/>
      <c r="HQ389" s="1845"/>
    </row>
    <row r="390" spans="1:225" s="1469" customFormat="1" ht="45.75" x14ac:dyDescent="0.25">
      <c r="A390" s="1927" t="s">
        <v>1311</v>
      </c>
      <c r="B390" s="1928" t="s">
        <v>6353</v>
      </c>
      <c r="C390" s="2855" t="s">
        <v>6354</v>
      </c>
      <c r="D390" s="2855"/>
      <c r="E390" s="2855"/>
      <c r="F390" s="2855"/>
      <c r="G390" s="2855"/>
      <c r="H390" s="1929" t="s">
        <v>2633</v>
      </c>
      <c r="I390" s="1930">
        <v>268</v>
      </c>
      <c r="J390" s="1931">
        <v>1</v>
      </c>
      <c r="K390" s="1931">
        <v>268</v>
      </c>
      <c r="L390" s="1933"/>
      <c r="M390" s="1930"/>
      <c r="N390" s="1934"/>
      <c r="O390" s="1930"/>
      <c r="P390" s="1935"/>
      <c r="GO390" s="1845"/>
      <c r="GP390" s="1845" t="s">
        <v>6354</v>
      </c>
      <c r="GQ390" s="1845" t="s">
        <v>578</v>
      </c>
      <c r="GR390" s="1845" t="s">
        <v>578</v>
      </c>
      <c r="GS390" s="1845" t="s">
        <v>578</v>
      </c>
      <c r="GT390" s="1845" t="s">
        <v>578</v>
      </c>
      <c r="GW390" s="1845"/>
      <c r="GX390" s="1834"/>
      <c r="GY390" s="1845"/>
      <c r="HN390" s="1845"/>
      <c r="HO390" s="1845"/>
      <c r="HQ390" s="1845"/>
    </row>
    <row r="391" spans="1:225" s="1469" customFormat="1" ht="15" x14ac:dyDescent="0.25">
      <c r="A391" s="1936"/>
      <c r="B391" s="1937"/>
      <c r="C391" s="2856" t="s">
        <v>6355</v>
      </c>
      <c r="D391" s="2856"/>
      <c r="E391" s="2856"/>
      <c r="F391" s="2856"/>
      <c r="G391" s="2856"/>
      <c r="H391" s="2856"/>
      <c r="I391" s="2856"/>
      <c r="J391" s="2856"/>
      <c r="K391" s="2856"/>
      <c r="L391" s="2856"/>
      <c r="M391" s="2856"/>
      <c r="N391" s="2856"/>
      <c r="O391" s="2856"/>
      <c r="P391" s="2857"/>
      <c r="GO391" s="1845"/>
      <c r="GP391" s="1845"/>
      <c r="GQ391" s="1845"/>
      <c r="GR391" s="1845"/>
      <c r="GS391" s="1845"/>
      <c r="GT391" s="1845"/>
      <c r="GU391" s="1428" t="s">
        <v>6355</v>
      </c>
      <c r="GW391" s="1845"/>
      <c r="GX391" s="1834"/>
      <c r="GY391" s="1845"/>
      <c r="HN391" s="1845"/>
      <c r="HO391" s="1845"/>
      <c r="HQ391" s="1845"/>
    </row>
    <row r="392" spans="1:225" s="1469" customFormat="1" ht="22.5" x14ac:dyDescent="0.25">
      <c r="A392" s="1938"/>
      <c r="B392" s="1939" t="s">
        <v>6220</v>
      </c>
      <c r="C392" s="2848" t="s">
        <v>6221</v>
      </c>
      <c r="D392" s="2848"/>
      <c r="E392" s="2848"/>
      <c r="F392" s="2848"/>
      <c r="G392" s="2848"/>
      <c r="H392" s="2848"/>
      <c r="I392" s="2848"/>
      <c r="J392" s="2848"/>
      <c r="K392" s="2848"/>
      <c r="L392" s="2848"/>
      <c r="M392" s="2848"/>
      <c r="N392" s="2848"/>
      <c r="O392" s="2848"/>
      <c r="P392" s="2849"/>
      <c r="GO392" s="1845"/>
      <c r="GP392" s="1845"/>
      <c r="GQ392" s="1845"/>
      <c r="GR392" s="1845"/>
      <c r="GS392" s="1845"/>
      <c r="GT392" s="1845"/>
      <c r="GV392" s="1428" t="s">
        <v>6221</v>
      </c>
      <c r="GW392" s="1845"/>
      <c r="GX392" s="1834"/>
      <c r="GY392" s="1845"/>
      <c r="HN392" s="1845"/>
      <c r="HO392" s="1845"/>
      <c r="HQ392" s="1845"/>
    </row>
    <row r="393" spans="1:225" s="1469" customFormat="1" ht="15" x14ac:dyDescent="0.25">
      <c r="A393" s="1940"/>
      <c r="B393" s="1939"/>
      <c r="C393" s="2850" t="s">
        <v>854</v>
      </c>
      <c r="D393" s="2850"/>
      <c r="E393" s="2850"/>
      <c r="F393" s="2850"/>
      <c r="G393" s="2850"/>
      <c r="H393" s="1929"/>
      <c r="I393" s="1930"/>
      <c r="J393" s="1930"/>
      <c r="K393" s="1930"/>
      <c r="L393" s="1933"/>
      <c r="M393" s="1930"/>
      <c r="N393" s="1941"/>
      <c r="O393" s="1930"/>
      <c r="P393" s="1942">
        <v>4119943.84</v>
      </c>
      <c r="Q393" s="1943"/>
      <c r="R393" s="1943"/>
      <c r="GO393" s="1845"/>
      <c r="GP393" s="1845"/>
      <c r="GQ393" s="1845"/>
      <c r="GR393" s="1845"/>
      <c r="GS393" s="1845"/>
      <c r="GT393" s="1845"/>
      <c r="GW393" s="1845" t="s">
        <v>854</v>
      </c>
      <c r="GX393" s="1834"/>
      <c r="GY393" s="1845"/>
      <c r="HN393" s="1845"/>
      <c r="HO393" s="1845"/>
      <c r="HQ393" s="1845"/>
    </row>
    <row r="394" spans="1:225" s="1469" customFormat="1" ht="15" x14ac:dyDescent="0.25">
      <c r="A394" s="1944"/>
      <c r="B394" s="1945"/>
      <c r="C394" s="2828" t="s">
        <v>855</v>
      </c>
      <c r="D394" s="2828"/>
      <c r="E394" s="2828"/>
      <c r="F394" s="2828"/>
      <c r="G394" s="2828"/>
      <c r="H394" s="1946"/>
      <c r="I394" s="1815"/>
      <c r="J394" s="1815"/>
      <c r="K394" s="1815"/>
      <c r="L394" s="1947"/>
      <c r="M394" s="1815"/>
      <c r="N394" s="1947"/>
      <c r="O394" s="1815"/>
      <c r="P394" s="1948">
        <v>725983.03</v>
      </c>
      <c r="GO394" s="1845"/>
      <c r="GP394" s="1845"/>
      <c r="GQ394" s="1845"/>
      <c r="GR394" s="1845"/>
      <c r="GS394" s="1845"/>
      <c r="GT394" s="1845"/>
      <c r="GW394" s="1845"/>
      <c r="GX394" s="1834" t="s">
        <v>855</v>
      </c>
      <c r="GY394" s="1845"/>
      <c r="HN394" s="1845"/>
      <c r="HO394" s="1845"/>
      <c r="HQ394" s="1845"/>
    </row>
    <row r="395" spans="1:225" s="1469" customFormat="1" ht="15" x14ac:dyDescent="0.25">
      <c r="A395" s="1944"/>
      <c r="B395" s="1945" t="s">
        <v>2575</v>
      </c>
      <c r="C395" s="2828" t="s">
        <v>2576</v>
      </c>
      <c r="D395" s="2828"/>
      <c r="E395" s="2828"/>
      <c r="F395" s="2828"/>
      <c r="G395" s="2828"/>
      <c r="H395" s="1946" t="s">
        <v>624</v>
      </c>
      <c r="I395" s="1949">
        <v>106</v>
      </c>
      <c r="J395" s="1815"/>
      <c r="K395" s="1949">
        <v>106</v>
      </c>
      <c r="L395" s="1947"/>
      <c r="M395" s="1815"/>
      <c r="N395" s="1947"/>
      <c r="O395" s="1815"/>
      <c r="P395" s="1948">
        <v>769542.01</v>
      </c>
      <c r="GO395" s="1845"/>
      <c r="GP395" s="1845"/>
      <c r="GQ395" s="1845"/>
      <c r="GR395" s="1845"/>
      <c r="GS395" s="1845"/>
      <c r="GT395" s="1845"/>
      <c r="GW395" s="1845"/>
      <c r="GX395" s="1834" t="s">
        <v>2576</v>
      </c>
      <c r="GY395" s="1845"/>
      <c r="HN395" s="1845"/>
      <c r="HO395" s="1845"/>
      <c r="HQ395" s="1845"/>
    </row>
    <row r="396" spans="1:225" s="1469" customFormat="1" ht="15" x14ac:dyDescent="0.25">
      <c r="A396" s="1944"/>
      <c r="B396" s="1945" t="s">
        <v>2577</v>
      </c>
      <c r="C396" s="2828" t="s">
        <v>2578</v>
      </c>
      <c r="D396" s="2828"/>
      <c r="E396" s="2828"/>
      <c r="F396" s="2828"/>
      <c r="G396" s="2828"/>
      <c r="H396" s="1946" t="s">
        <v>624</v>
      </c>
      <c r="I396" s="1949">
        <v>45</v>
      </c>
      <c r="J396" s="1815"/>
      <c r="K396" s="1949">
        <v>45</v>
      </c>
      <c r="L396" s="1947"/>
      <c r="M396" s="1815"/>
      <c r="N396" s="1947"/>
      <c r="O396" s="1815"/>
      <c r="P396" s="1948">
        <v>326692.36</v>
      </c>
      <c r="GO396" s="1845"/>
      <c r="GP396" s="1845"/>
      <c r="GQ396" s="1845"/>
      <c r="GR396" s="1845"/>
      <c r="GS396" s="1845"/>
      <c r="GT396" s="1845"/>
      <c r="GW396" s="1845"/>
      <c r="GX396" s="1834" t="s">
        <v>2578</v>
      </c>
      <c r="GY396" s="1845"/>
      <c r="HN396" s="1845"/>
      <c r="HO396" s="1845"/>
      <c r="HQ396" s="1845"/>
    </row>
    <row r="397" spans="1:225" s="1469" customFormat="1" ht="15" x14ac:dyDescent="0.25">
      <c r="A397" s="1950"/>
      <c r="B397" s="1951"/>
      <c r="C397" s="2850" t="s">
        <v>860</v>
      </c>
      <c r="D397" s="2850"/>
      <c r="E397" s="2850"/>
      <c r="F397" s="2850"/>
      <c r="G397" s="2850"/>
      <c r="H397" s="1929"/>
      <c r="I397" s="1930"/>
      <c r="J397" s="1930"/>
      <c r="K397" s="1930"/>
      <c r="L397" s="1933"/>
      <c r="M397" s="1930"/>
      <c r="N397" s="1941">
        <v>24576.080000000002</v>
      </c>
      <c r="O397" s="1930"/>
      <c r="P397" s="1942">
        <v>6586388.5</v>
      </c>
      <c r="GO397" s="1845"/>
      <c r="GP397" s="1845"/>
      <c r="GQ397" s="1845"/>
      <c r="GR397" s="1845"/>
      <c r="GS397" s="1845"/>
      <c r="GT397" s="1845"/>
      <c r="GW397" s="1845"/>
      <c r="GX397" s="1834"/>
      <c r="GY397" s="1845" t="s">
        <v>860</v>
      </c>
      <c r="HN397" s="1845"/>
      <c r="HO397" s="1845"/>
      <c r="HQ397" s="1845"/>
    </row>
    <row r="398" spans="1:225" s="1469" customFormat="1" ht="0.75" customHeight="1" x14ac:dyDescent="0.25">
      <c r="A398" s="1952"/>
      <c r="B398" s="1953"/>
      <c r="C398" s="1953"/>
      <c r="D398" s="1953"/>
      <c r="E398" s="1953"/>
      <c r="F398" s="1953"/>
      <c r="G398" s="1953"/>
      <c r="H398" s="1954"/>
      <c r="I398" s="1955"/>
      <c r="J398" s="1955"/>
      <c r="K398" s="1955"/>
      <c r="L398" s="1956"/>
      <c r="M398" s="1955"/>
      <c r="N398" s="1956"/>
      <c r="O398" s="1955"/>
      <c r="P398" s="1957"/>
      <c r="GO398" s="1845"/>
      <c r="GP398" s="1845"/>
      <c r="GQ398" s="1845"/>
      <c r="GR398" s="1845"/>
      <c r="GS398" s="1845"/>
      <c r="GT398" s="1845"/>
      <c r="GW398" s="1845"/>
      <c r="GX398" s="1834"/>
      <c r="GY398" s="1845"/>
      <c r="HN398" s="1845"/>
      <c r="HO398" s="1845"/>
      <c r="HQ398" s="1845"/>
    </row>
    <row r="399" spans="1:225" s="1469" customFormat="1" ht="45.75" x14ac:dyDescent="0.25">
      <c r="A399" s="1927" t="s">
        <v>1313</v>
      </c>
      <c r="B399" s="1928" t="s">
        <v>6356</v>
      </c>
      <c r="C399" s="2855" t="s">
        <v>6357</v>
      </c>
      <c r="D399" s="2855"/>
      <c r="E399" s="2855"/>
      <c r="F399" s="2855"/>
      <c r="G399" s="2855"/>
      <c r="H399" s="1929" t="s">
        <v>2633</v>
      </c>
      <c r="I399" s="1930">
        <v>268</v>
      </c>
      <c r="J399" s="1931">
        <v>1</v>
      </c>
      <c r="K399" s="1931">
        <v>268</v>
      </c>
      <c r="L399" s="1941">
        <v>7236.54</v>
      </c>
      <c r="M399" s="1958">
        <v>1.1000000000000001</v>
      </c>
      <c r="N399" s="1962">
        <v>7960.19</v>
      </c>
      <c r="O399" s="1930"/>
      <c r="P399" s="1942">
        <v>2133330.92</v>
      </c>
      <c r="GO399" s="1845"/>
      <c r="GP399" s="1845" t="s">
        <v>6357</v>
      </c>
      <c r="GQ399" s="1845" t="s">
        <v>578</v>
      </c>
      <c r="GR399" s="1845" t="s">
        <v>578</v>
      </c>
      <c r="GS399" s="1845" t="s">
        <v>578</v>
      </c>
      <c r="GT399" s="1845" t="s">
        <v>578</v>
      </c>
      <c r="GW399" s="1845"/>
      <c r="GX399" s="1834"/>
      <c r="GY399" s="1845"/>
      <c r="HN399" s="1845"/>
      <c r="HO399" s="1845"/>
      <c r="HQ399" s="1845"/>
    </row>
    <row r="400" spans="1:225" s="1469" customFormat="1" ht="15" x14ac:dyDescent="0.25">
      <c r="A400" s="1950"/>
      <c r="B400" s="1951"/>
      <c r="C400" s="2856" t="s">
        <v>6245</v>
      </c>
      <c r="D400" s="2856"/>
      <c r="E400" s="2856"/>
      <c r="F400" s="2856"/>
      <c r="G400" s="2856"/>
      <c r="H400" s="2856"/>
      <c r="I400" s="2856"/>
      <c r="J400" s="2856"/>
      <c r="K400" s="2856"/>
      <c r="L400" s="2856"/>
      <c r="M400" s="2856"/>
      <c r="N400" s="2856"/>
      <c r="O400" s="2856"/>
      <c r="P400" s="2857"/>
      <c r="GO400" s="1845"/>
      <c r="GP400" s="1845"/>
      <c r="GQ400" s="1845"/>
      <c r="GR400" s="1845"/>
      <c r="GS400" s="1845"/>
      <c r="GT400" s="1845"/>
      <c r="GW400" s="1845"/>
      <c r="GX400" s="1834"/>
      <c r="GY400" s="1845"/>
      <c r="GZ400" s="1428" t="s">
        <v>6245</v>
      </c>
      <c r="HA400" s="1428" t="s">
        <v>578</v>
      </c>
      <c r="HB400" s="1428" t="s">
        <v>578</v>
      </c>
      <c r="HC400" s="1428" t="s">
        <v>578</v>
      </c>
      <c r="HD400" s="1428" t="s">
        <v>578</v>
      </c>
      <c r="HE400" s="1428" t="s">
        <v>578</v>
      </c>
      <c r="HF400" s="1428" t="s">
        <v>578</v>
      </c>
      <c r="HG400" s="1428" t="s">
        <v>578</v>
      </c>
      <c r="HH400" s="1428" t="s">
        <v>578</v>
      </c>
      <c r="HI400" s="1428" t="s">
        <v>578</v>
      </c>
      <c r="HJ400" s="1428" t="s">
        <v>578</v>
      </c>
      <c r="HK400" s="1428" t="s">
        <v>578</v>
      </c>
      <c r="HL400" s="1428" t="s">
        <v>578</v>
      </c>
      <c r="HM400" s="1428" t="s">
        <v>578</v>
      </c>
      <c r="HN400" s="1845"/>
      <c r="HO400" s="1845"/>
      <c r="HQ400" s="1845"/>
    </row>
    <row r="401" spans="1:225" s="1469" customFormat="1" ht="15" x14ac:dyDescent="0.25">
      <c r="A401" s="1936"/>
      <c r="B401" s="1937"/>
      <c r="C401" s="2856" t="s">
        <v>6355</v>
      </c>
      <c r="D401" s="2856"/>
      <c r="E401" s="2856"/>
      <c r="F401" s="2856"/>
      <c r="G401" s="2856"/>
      <c r="H401" s="2856"/>
      <c r="I401" s="2856"/>
      <c r="J401" s="2856"/>
      <c r="K401" s="2856"/>
      <c r="L401" s="2856"/>
      <c r="M401" s="2856"/>
      <c r="N401" s="2856"/>
      <c r="O401" s="2856"/>
      <c r="P401" s="2857"/>
      <c r="GO401" s="1845"/>
      <c r="GP401" s="1845"/>
      <c r="GQ401" s="1845"/>
      <c r="GR401" s="1845"/>
      <c r="GS401" s="1845"/>
      <c r="GT401" s="1845"/>
      <c r="GU401" s="1428" t="s">
        <v>6355</v>
      </c>
      <c r="GW401" s="1845"/>
      <c r="GX401" s="1834"/>
      <c r="GY401" s="1845"/>
      <c r="HN401" s="1845"/>
      <c r="HO401" s="1845"/>
      <c r="HQ401" s="1845"/>
    </row>
    <row r="402" spans="1:225" s="1469" customFormat="1" ht="15" x14ac:dyDescent="0.25">
      <c r="A402" s="1950"/>
      <c r="B402" s="1951"/>
      <c r="C402" s="2850" t="s">
        <v>860</v>
      </c>
      <c r="D402" s="2850"/>
      <c r="E402" s="2850"/>
      <c r="F402" s="2850"/>
      <c r="G402" s="2850"/>
      <c r="H402" s="1929"/>
      <c r="I402" s="1930"/>
      <c r="J402" s="1930"/>
      <c r="K402" s="1930"/>
      <c r="L402" s="1933"/>
      <c r="M402" s="1930"/>
      <c r="N402" s="1933"/>
      <c r="O402" s="1930"/>
      <c r="P402" s="1942">
        <v>2133330.92</v>
      </c>
      <c r="GO402" s="1845"/>
      <c r="GP402" s="1845"/>
      <c r="GQ402" s="1845"/>
      <c r="GR402" s="1845"/>
      <c r="GS402" s="1845"/>
      <c r="GT402" s="1845"/>
      <c r="GW402" s="1845"/>
      <c r="GX402" s="1834"/>
      <c r="GY402" s="1845" t="s">
        <v>860</v>
      </c>
      <c r="HN402" s="1845"/>
      <c r="HO402" s="1845"/>
      <c r="HQ402" s="1845"/>
    </row>
    <row r="403" spans="1:225" s="1469" customFormat="1" ht="0.75" customHeight="1" x14ac:dyDescent="0.25">
      <c r="A403" s="1952"/>
      <c r="B403" s="1953"/>
      <c r="C403" s="1953"/>
      <c r="D403" s="1953"/>
      <c r="E403" s="1953"/>
      <c r="F403" s="1953"/>
      <c r="G403" s="1953"/>
      <c r="H403" s="1954"/>
      <c r="I403" s="1955"/>
      <c r="J403" s="1955"/>
      <c r="K403" s="1955"/>
      <c r="L403" s="1956"/>
      <c r="M403" s="1955"/>
      <c r="N403" s="1956"/>
      <c r="O403" s="1955"/>
      <c r="P403" s="1957"/>
      <c r="GO403" s="1845"/>
      <c r="GP403" s="1845"/>
      <c r="GQ403" s="1845"/>
      <c r="GR403" s="1845"/>
      <c r="GS403" s="1845"/>
      <c r="GT403" s="1845"/>
      <c r="GW403" s="1845"/>
      <c r="GX403" s="1834"/>
      <c r="GY403" s="1845"/>
      <c r="HN403" s="1845"/>
      <c r="HO403" s="1845"/>
      <c r="HQ403" s="1845"/>
    </row>
    <row r="404" spans="1:225" s="1469" customFormat="1" ht="23.25" x14ac:dyDescent="0.25">
      <c r="A404" s="1927" t="s">
        <v>1315</v>
      </c>
      <c r="B404" s="1928" t="s">
        <v>6324</v>
      </c>
      <c r="C404" s="2855" t="s">
        <v>6358</v>
      </c>
      <c r="D404" s="2855"/>
      <c r="E404" s="2855"/>
      <c r="F404" s="2855"/>
      <c r="G404" s="2855"/>
      <c r="H404" s="1929" t="s">
        <v>269</v>
      </c>
      <c r="I404" s="1930">
        <v>62</v>
      </c>
      <c r="J404" s="1931">
        <v>1</v>
      </c>
      <c r="K404" s="1931">
        <v>62</v>
      </c>
      <c r="L404" s="1941">
        <v>3104.97</v>
      </c>
      <c r="M404" s="1963">
        <v>1.06</v>
      </c>
      <c r="N404" s="1962">
        <v>3291.27</v>
      </c>
      <c r="O404" s="1930"/>
      <c r="P404" s="1942">
        <v>204058.74</v>
      </c>
      <c r="GO404" s="1845"/>
      <c r="GP404" s="1845" t="s">
        <v>6358</v>
      </c>
      <c r="GQ404" s="1845" t="s">
        <v>578</v>
      </c>
      <c r="GR404" s="1845" t="s">
        <v>578</v>
      </c>
      <c r="GS404" s="1845" t="s">
        <v>578</v>
      </c>
      <c r="GT404" s="1845" t="s">
        <v>578</v>
      </c>
      <c r="GW404" s="1845"/>
      <c r="GX404" s="1834"/>
      <c r="GY404" s="1845"/>
      <c r="HN404" s="1845"/>
      <c r="HO404" s="1845"/>
      <c r="HQ404" s="1845"/>
    </row>
    <row r="405" spans="1:225" s="1469" customFormat="1" ht="15" x14ac:dyDescent="0.25">
      <c r="A405" s="1950"/>
      <c r="B405" s="1951"/>
      <c r="C405" s="2856" t="s">
        <v>6323</v>
      </c>
      <c r="D405" s="2856"/>
      <c r="E405" s="2856"/>
      <c r="F405" s="2856"/>
      <c r="G405" s="2856"/>
      <c r="H405" s="2856"/>
      <c r="I405" s="2856"/>
      <c r="J405" s="2856"/>
      <c r="K405" s="2856"/>
      <c r="L405" s="2856"/>
      <c r="M405" s="2856"/>
      <c r="N405" s="2856"/>
      <c r="O405" s="2856"/>
      <c r="P405" s="2857"/>
      <c r="GO405" s="1845"/>
      <c r="GP405" s="1845"/>
      <c r="GQ405" s="1845"/>
      <c r="GR405" s="1845"/>
      <c r="GS405" s="1845"/>
      <c r="GT405" s="1845"/>
      <c r="GW405" s="1845"/>
      <c r="GX405" s="1834"/>
      <c r="GY405" s="1845"/>
      <c r="GZ405" s="1428" t="s">
        <v>6323</v>
      </c>
      <c r="HA405" s="1428" t="s">
        <v>578</v>
      </c>
      <c r="HB405" s="1428" t="s">
        <v>578</v>
      </c>
      <c r="HC405" s="1428" t="s">
        <v>578</v>
      </c>
      <c r="HD405" s="1428" t="s">
        <v>578</v>
      </c>
      <c r="HE405" s="1428" t="s">
        <v>578</v>
      </c>
      <c r="HF405" s="1428" t="s">
        <v>578</v>
      </c>
      <c r="HG405" s="1428" t="s">
        <v>578</v>
      </c>
      <c r="HH405" s="1428" t="s">
        <v>578</v>
      </c>
      <c r="HI405" s="1428" t="s">
        <v>578</v>
      </c>
      <c r="HJ405" s="1428" t="s">
        <v>578</v>
      </c>
      <c r="HK405" s="1428" t="s">
        <v>578</v>
      </c>
      <c r="HL405" s="1428" t="s">
        <v>578</v>
      </c>
      <c r="HM405" s="1428" t="s">
        <v>578</v>
      </c>
      <c r="HN405" s="1845"/>
      <c r="HO405" s="1845"/>
      <c r="HQ405" s="1845"/>
    </row>
    <row r="406" spans="1:225" s="1469" customFormat="1" ht="15" x14ac:dyDescent="0.25">
      <c r="A406" s="1936"/>
      <c r="B406" s="1937"/>
      <c r="C406" s="2856" t="s">
        <v>6359</v>
      </c>
      <c r="D406" s="2856"/>
      <c r="E406" s="2856"/>
      <c r="F406" s="2856"/>
      <c r="G406" s="2856"/>
      <c r="H406" s="2856"/>
      <c r="I406" s="2856"/>
      <c r="J406" s="2856"/>
      <c r="K406" s="2856"/>
      <c r="L406" s="2856"/>
      <c r="M406" s="2856"/>
      <c r="N406" s="2856"/>
      <c r="O406" s="2856"/>
      <c r="P406" s="2857"/>
      <c r="GO406" s="1845"/>
      <c r="GP406" s="1845"/>
      <c r="GQ406" s="1845"/>
      <c r="GR406" s="1845"/>
      <c r="GS406" s="1845"/>
      <c r="GT406" s="1845"/>
      <c r="GU406" s="1428" t="s">
        <v>6359</v>
      </c>
      <c r="GW406" s="1845"/>
      <c r="GX406" s="1834"/>
      <c r="GY406" s="1845"/>
      <c r="HN406" s="1845"/>
      <c r="HO406" s="1845"/>
      <c r="HQ406" s="1845"/>
    </row>
    <row r="407" spans="1:225" s="1469" customFormat="1" ht="15" x14ac:dyDescent="0.25">
      <c r="A407" s="1950"/>
      <c r="B407" s="1951"/>
      <c r="C407" s="2850" t="s">
        <v>860</v>
      </c>
      <c r="D407" s="2850"/>
      <c r="E407" s="2850"/>
      <c r="F407" s="2850"/>
      <c r="G407" s="2850"/>
      <c r="H407" s="1929"/>
      <c r="I407" s="1930"/>
      <c r="J407" s="1930"/>
      <c r="K407" s="1930"/>
      <c r="L407" s="1933"/>
      <c r="M407" s="1930"/>
      <c r="N407" s="1933"/>
      <c r="O407" s="1930"/>
      <c r="P407" s="1942">
        <v>204058.74</v>
      </c>
      <c r="GO407" s="1845"/>
      <c r="GP407" s="1845"/>
      <c r="GQ407" s="1845"/>
      <c r="GR407" s="1845"/>
      <c r="GS407" s="1845"/>
      <c r="GT407" s="1845"/>
      <c r="GW407" s="1845"/>
      <c r="GX407" s="1834"/>
      <c r="GY407" s="1845" t="s">
        <v>860</v>
      </c>
      <c r="HN407" s="1845"/>
      <c r="HO407" s="1845"/>
      <c r="HQ407" s="1845"/>
    </row>
    <row r="408" spans="1:225" s="1469" customFormat="1" ht="0.75" customHeight="1" x14ac:dyDescent="0.25">
      <c r="A408" s="1952"/>
      <c r="B408" s="1953"/>
      <c r="C408" s="1953"/>
      <c r="D408" s="1953"/>
      <c r="E408" s="1953"/>
      <c r="F408" s="1953"/>
      <c r="G408" s="1953"/>
      <c r="H408" s="1954"/>
      <c r="I408" s="1955"/>
      <c r="J408" s="1955"/>
      <c r="K408" s="1955"/>
      <c r="L408" s="1956"/>
      <c r="M408" s="1955"/>
      <c r="N408" s="1956"/>
      <c r="O408" s="1955"/>
      <c r="P408" s="1957"/>
      <c r="GO408" s="1845"/>
      <c r="GP408" s="1845"/>
      <c r="GQ408" s="1845"/>
      <c r="GR408" s="1845"/>
      <c r="GS408" s="1845"/>
      <c r="GT408" s="1845"/>
      <c r="GW408" s="1845"/>
      <c r="GX408" s="1834"/>
      <c r="GY408" s="1845"/>
      <c r="HN408" s="1845"/>
      <c r="HO408" s="1845"/>
      <c r="HQ408" s="1845"/>
    </row>
    <row r="409" spans="1:225" s="1469" customFormat="1" ht="56.25" x14ac:dyDescent="0.25">
      <c r="A409" s="1927" t="s">
        <v>1318</v>
      </c>
      <c r="B409" s="1928" t="s">
        <v>6360</v>
      </c>
      <c r="C409" s="2855" t="s">
        <v>6361</v>
      </c>
      <c r="D409" s="2855"/>
      <c r="E409" s="2855"/>
      <c r="F409" s="2855"/>
      <c r="G409" s="2855"/>
      <c r="H409" s="1929" t="s">
        <v>6348</v>
      </c>
      <c r="I409" s="1930">
        <v>2.68</v>
      </c>
      <c r="J409" s="1931">
        <v>1</v>
      </c>
      <c r="K409" s="1963">
        <v>2.68</v>
      </c>
      <c r="L409" s="1933"/>
      <c r="M409" s="1930"/>
      <c r="N409" s="1934"/>
      <c r="O409" s="1930"/>
      <c r="P409" s="1935"/>
      <c r="GO409" s="1845"/>
      <c r="GP409" s="1845" t="s">
        <v>6361</v>
      </c>
      <c r="GQ409" s="1845" t="s">
        <v>578</v>
      </c>
      <c r="GR409" s="1845" t="s">
        <v>578</v>
      </c>
      <c r="GS409" s="1845" t="s">
        <v>578</v>
      </c>
      <c r="GT409" s="1845" t="s">
        <v>578</v>
      </c>
      <c r="GW409" s="1845"/>
      <c r="GX409" s="1834"/>
      <c r="GY409" s="1845"/>
      <c r="HN409" s="1845"/>
      <c r="HO409" s="1845"/>
      <c r="HQ409" s="1845"/>
    </row>
    <row r="410" spans="1:225" s="1469" customFormat="1" ht="15" x14ac:dyDescent="0.25">
      <c r="A410" s="1936"/>
      <c r="B410" s="1937"/>
      <c r="C410" s="2856" t="s">
        <v>6362</v>
      </c>
      <c r="D410" s="2856"/>
      <c r="E410" s="2856"/>
      <c r="F410" s="2856"/>
      <c r="G410" s="2856"/>
      <c r="H410" s="2856"/>
      <c r="I410" s="2856"/>
      <c r="J410" s="2856"/>
      <c r="K410" s="2856"/>
      <c r="L410" s="2856"/>
      <c r="M410" s="2856"/>
      <c r="N410" s="2856"/>
      <c r="O410" s="2856"/>
      <c r="P410" s="2857"/>
      <c r="GO410" s="1845"/>
      <c r="GP410" s="1845"/>
      <c r="GQ410" s="1845"/>
      <c r="GR410" s="1845"/>
      <c r="GS410" s="1845"/>
      <c r="GT410" s="1845"/>
      <c r="GU410" s="1428" t="s">
        <v>6362</v>
      </c>
      <c r="GW410" s="1845"/>
      <c r="GX410" s="1834"/>
      <c r="GY410" s="1845"/>
      <c r="HN410" s="1845"/>
      <c r="HO410" s="1845"/>
      <c r="HQ410" s="1845"/>
    </row>
    <row r="411" spans="1:225" s="1469" customFormat="1" ht="22.5" x14ac:dyDescent="0.25">
      <c r="A411" s="1938"/>
      <c r="B411" s="1939" t="s">
        <v>6220</v>
      </c>
      <c r="C411" s="2848" t="s">
        <v>6221</v>
      </c>
      <c r="D411" s="2848"/>
      <c r="E411" s="2848"/>
      <c r="F411" s="2848"/>
      <c r="G411" s="2848"/>
      <c r="H411" s="2848"/>
      <c r="I411" s="2848"/>
      <c r="J411" s="2848"/>
      <c r="K411" s="2848"/>
      <c r="L411" s="2848"/>
      <c r="M411" s="2848"/>
      <c r="N411" s="2848"/>
      <c r="O411" s="2848"/>
      <c r="P411" s="2849"/>
      <c r="GO411" s="1845"/>
      <c r="GP411" s="1845"/>
      <c r="GQ411" s="1845"/>
      <c r="GR411" s="1845"/>
      <c r="GS411" s="1845"/>
      <c r="GT411" s="1845"/>
      <c r="GV411" s="1428" t="s">
        <v>6221</v>
      </c>
      <c r="GW411" s="1845"/>
      <c r="GX411" s="1834"/>
      <c r="GY411" s="1845"/>
      <c r="HN411" s="1845"/>
      <c r="HO411" s="1845"/>
      <c r="HQ411" s="1845"/>
    </row>
    <row r="412" spans="1:225" s="1469" customFormat="1" ht="15" x14ac:dyDescent="0.25">
      <c r="A412" s="1940"/>
      <c r="B412" s="1939"/>
      <c r="C412" s="2850" t="s">
        <v>854</v>
      </c>
      <c r="D412" s="2850"/>
      <c r="E412" s="2850"/>
      <c r="F412" s="2850"/>
      <c r="G412" s="2850"/>
      <c r="H412" s="1929"/>
      <c r="I412" s="1930"/>
      <c r="J412" s="1930"/>
      <c r="K412" s="1930"/>
      <c r="L412" s="1933"/>
      <c r="M412" s="1930"/>
      <c r="N412" s="1941"/>
      <c r="O412" s="1930"/>
      <c r="P412" s="1942">
        <v>96611.37</v>
      </c>
      <c r="Q412" s="1943"/>
      <c r="R412" s="1943"/>
      <c r="GO412" s="1845"/>
      <c r="GP412" s="1845"/>
      <c r="GQ412" s="1845"/>
      <c r="GR412" s="1845"/>
      <c r="GS412" s="1845"/>
      <c r="GT412" s="1845"/>
      <c r="GW412" s="1845" t="s">
        <v>854</v>
      </c>
      <c r="GX412" s="1834"/>
      <c r="GY412" s="1845"/>
      <c r="HN412" s="1845"/>
      <c r="HO412" s="1845"/>
      <c r="HQ412" s="1845"/>
    </row>
    <row r="413" spans="1:225" s="1469" customFormat="1" ht="15" x14ac:dyDescent="0.25">
      <c r="A413" s="1944"/>
      <c r="B413" s="1945"/>
      <c r="C413" s="2828" t="s">
        <v>855</v>
      </c>
      <c r="D413" s="2828"/>
      <c r="E413" s="2828"/>
      <c r="F413" s="2828"/>
      <c r="G413" s="2828"/>
      <c r="H413" s="1946"/>
      <c r="I413" s="1815"/>
      <c r="J413" s="1815"/>
      <c r="K413" s="1815"/>
      <c r="L413" s="1947"/>
      <c r="M413" s="1815"/>
      <c r="N413" s="1947"/>
      <c r="O413" s="1815"/>
      <c r="P413" s="1948">
        <v>79614.460000000006</v>
      </c>
      <c r="GO413" s="1845"/>
      <c r="GP413" s="1845"/>
      <c r="GQ413" s="1845"/>
      <c r="GR413" s="1845"/>
      <c r="GS413" s="1845"/>
      <c r="GT413" s="1845"/>
      <c r="GW413" s="1845"/>
      <c r="GX413" s="1834" t="s">
        <v>855</v>
      </c>
      <c r="GY413" s="1845"/>
      <c r="HN413" s="1845"/>
      <c r="HO413" s="1845"/>
      <c r="HQ413" s="1845"/>
    </row>
    <row r="414" spans="1:225" s="1469" customFormat="1" ht="23.25" x14ac:dyDescent="0.25">
      <c r="A414" s="1944"/>
      <c r="B414" s="1945" t="s">
        <v>6239</v>
      </c>
      <c r="C414" s="2828" t="s">
        <v>6240</v>
      </c>
      <c r="D414" s="2828"/>
      <c r="E414" s="2828"/>
      <c r="F414" s="2828"/>
      <c r="G414" s="2828"/>
      <c r="H414" s="1946" t="s">
        <v>624</v>
      </c>
      <c r="I414" s="1949">
        <v>117</v>
      </c>
      <c r="J414" s="1815"/>
      <c r="K414" s="1949">
        <v>117</v>
      </c>
      <c r="L414" s="1947"/>
      <c r="M414" s="1815"/>
      <c r="N414" s="1947"/>
      <c r="O414" s="1815"/>
      <c r="P414" s="1948">
        <v>93148.92</v>
      </c>
      <c r="GO414" s="1845"/>
      <c r="GP414" s="1845"/>
      <c r="GQ414" s="1845"/>
      <c r="GR414" s="1845"/>
      <c r="GS414" s="1845"/>
      <c r="GT414" s="1845"/>
      <c r="GW414" s="1845"/>
      <c r="GX414" s="1834" t="s">
        <v>6240</v>
      </c>
      <c r="GY414" s="1845"/>
      <c r="HN414" s="1845"/>
      <c r="HO414" s="1845"/>
      <c r="HQ414" s="1845"/>
    </row>
    <row r="415" spans="1:225" s="1469" customFormat="1" ht="23.25" x14ac:dyDescent="0.25">
      <c r="A415" s="1944"/>
      <c r="B415" s="1945" t="s">
        <v>6241</v>
      </c>
      <c r="C415" s="2828" t="s">
        <v>6242</v>
      </c>
      <c r="D415" s="2828"/>
      <c r="E415" s="2828"/>
      <c r="F415" s="2828"/>
      <c r="G415" s="2828"/>
      <c r="H415" s="1946" t="s">
        <v>624</v>
      </c>
      <c r="I415" s="1949">
        <v>74</v>
      </c>
      <c r="J415" s="1815"/>
      <c r="K415" s="1949">
        <v>74</v>
      </c>
      <c r="L415" s="1947"/>
      <c r="M415" s="1815"/>
      <c r="N415" s="1947"/>
      <c r="O415" s="1815"/>
      <c r="P415" s="1948">
        <v>58914.7</v>
      </c>
      <c r="GO415" s="1845"/>
      <c r="GP415" s="1845"/>
      <c r="GQ415" s="1845"/>
      <c r="GR415" s="1845"/>
      <c r="GS415" s="1845"/>
      <c r="GT415" s="1845"/>
      <c r="GW415" s="1845"/>
      <c r="GX415" s="1834" t="s">
        <v>6242</v>
      </c>
      <c r="GY415" s="1845"/>
      <c r="HN415" s="1845"/>
      <c r="HO415" s="1845"/>
      <c r="HQ415" s="1845"/>
    </row>
    <row r="416" spans="1:225" s="1469" customFormat="1" ht="15" x14ac:dyDescent="0.25">
      <c r="A416" s="1950"/>
      <c r="B416" s="1951"/>
      <c r="C416" s="2850" t="s">
        <v>860</v>
      </c>
      <c r="D416" s="2850"/>
      <c r="E416" s="2850"/>
      <c r="F416" s="2850"/>
      <c r="G416" s="2850"/>
      <c r="H416" s="1929"/>
      <c r="I416" s="1930"/>
      <c r="J416" s="1930"/>
      <c r="K416" s="1930"/>
      <c r="L416" s="1933"/>
      <c r="M416" s="1930"/>
      <c r="N416" s="1941">
        <v>92789.18</v>
      </c>
      <c r="O416" s="1930"/>
      <c r="P416" s="1942">
        <v>248674.99</v>
      </c>
      <c r="GO416" s="1845"/>
      <c r="GP416" s="1845"/>
      <c r="GQ416" s="1845"/>
      <c r="GR416" s="1845"/>
      <c r="GS416" s="1845"/>
      <c r="GT416" s="1845"/>
      <c r="GW416" s="1845"/>
      <c r="GX416" s="1834"/>
      <c r="GY416" s="1845" t="s">
        <v>860</v>
      </c>
      <c r="HN416" s="1845"/>
      <c r="HO416" s="1845"/>
      <c r="HQ416" s="1845"/>
    </row>
    <row r="417" spans="1:225" s="1469" customFormat="1" ht="0.75" customHeight="1" x14ac:dyDescent="0.25">
      <c r="A417" s="1952"/>
      <c r="B417" s="1953"/>
      <c r="C417" s="1953"/>
      <c r="D417" s="1953"/>
      <c r="E417" s="1953"/>
      <c r="F417" s="1953"/>
      <c r="G417" s="1953"/>
      <c r="H417" s="1954"/>
      <c r="I417" s="1955"/>
      <c r="J417" s="1955"/>
      <c r="K417" s="1955"/>
      <c r="L417" s="1956"/>
      <c r="M417" s="1955"/>
      <c r="N417" s="1956"/>
      <c r="O417" s="1955"/>
      <c r="P417" s="1957"/>
      <c r="GO417" s="1845"/>
      <c r="GP417" s="1845"/>
      <c r="GQ417" s="1845"/>
      <c r="GR417" s="1845"/>
      <c r="GS417" s="1845"/>
      <c r="GT417" s="1845"/>
      <c r="GW417" s="1845"/>
      <c r="GX417" s="1834"/>
      <c r="GY417" s="1845"/>
      <c r="HN417" s="1845"/>
      <c r="HO417" s="1845"/>
      <c r="HQ417" s="1845"/>
    </row>
    <row r="418" spans="1:225" s="1469" customFormat="1" ht="23.25" x14ac:dyDescent="0.25">
      <c r="A418" s="1927" t="s">
        <v>1320</v>
      </c>
      <c r="B418" s="1928" t="s">
        <v>6363</v>
      </c>
      <c r="C418" s="2855" t="s">
        <v>6364</v>
      </c>
      <c r="D418" s="2855"/>
      <c r="E418" s="2855"/>
      <c r="F418" s="2855"/>
      <c r="G418" s="2855"/>
      <c r="H418" s="1929" t="s">
        <v>6334</v>
      </c>
      <c r="I418" s="1930">
        <v>9</v>
      </c>
      <c r="J418" s="1931">
        <v>1</v>
      </c>
      <c r="K418" s="1931">
        <v>9</v>
      </c>
      <c r="L418" s="1933"/>
      <c r="M418" s="1930"/>
      <c r="N418" s="1934"/>
      <c r="O418" s="1930"/>
      <c r="P418" s="1935"/>
      <c r="GO418" s="1845"/>
      <c r="GP418" s="1845" t="s">
        <v>6364</v>
      </c>
      <c r="GQ418" s="1845" t="s">
        <v>578</v>
      </c>
      <c r="GR418" s="1845" t="s">
        <v>578</v>
      </c>
      <c r="GS418" s="1845" t="s">
        <v>578</v>
      </c>
      <c r="GT418" s="1845" t="s">
        <v>578</v>
      </c>
      <c r="GW418" s="1845"/>
      <c r="GX418" s="1834"/>
      <c r="GY418" s="1845"/>
      <c r="HN418" s="1845"/>
      <c r="HO418" s="1845"/>
      <c r="HQ418" s="1845"/>
    </row>
    <row r="419" spans="1:225" s="1469" customFormat="1" ht="22.5" x14ac:dyDescent="0.25">
      <c r="A419" s="1938"/>
      <c r="B419" s="1939" t="s">
        <v>6220</v>
      </c>
      <c r="C419" s="2848" t="s">
        <v>6221</v>
      </c>
      <c r="D419" s="2848"/>
      <c r="E419" s="2848"/>
      <c r="F419" s="2848"/>
      <c r="G419" s="2848"/>
      <c r="H419" s="2848"/>
      <c r="I419" s="2848"/>
      <c r="J419" s="2848"/>
      <c r="K419" s="2848"/>
      <c r="L419" s="2848"/>
      <c r="M419" s="2848"/>
      <c r="N419" s="2848"/>
      <c r="O419" s="2848"/>
      <c r="P419" s="2849"/>
      <c r="GO419" s="1845"/>
      <c r="GP419" s="1845"/>
      <c r="GQ419" s="1845"/>
      <c r="GR419" s="1845"/>
      <c r="GS419" s="1845"/>
      <c r="GT419" s="1845"/>
      <c r="GV419" s="1428" t="s">
        <v>6221</v>
      </c>
      <c r="GW419" s="1845"/>
      <c r="GX419" s="1834"/>
      <c r="GY419" s="1845"/>
      <c r="HN419" s="1845"/>
      <c r="HO419" s="1845"/>
      <c r="HQ419" s="1845"/>
    </row>
    <row r="420" spans="1:225" s="1469" customFormat="1" ht="15" x14ac:dyDescent="0.25">
      <c r="A420" s="1940"/>
      <c r="B420" s="1939"/>
      <c r="C420" s="2850" t="s">
        <v>854</v>
      </c>
      <c r="D420" s="2850"/>
      <c r="E420" s="2850"/>
      <c r="F420" s="2850"/>
      <c r="G420" s="2850"/>
      <c r="H420" s="1929"/>
      <c r="I420" s="1930"/>
      <c r="J420" s="1930"/>
      <c r="K420" s="1930"/>
      <c r="L420" s="1933"/>
      <c r="M420" s="1930"/>
      <c r="N420" s="1941"/>
      <c r="O420" s="1930"/>
      <c r="P420" s="1942">
        <v>24949.87</v>
      </c>
      <c r="Q420" s="1943"/>
      <c r="R420" s="1943"/>
      <c r="GO420" s="1845"/>
      <c r="GP420" s="1845"/>
      <c r="GQ420" s="1845"/>
      <c r="GR420" s="1845"/>
      <c r="GS420" s="1845"/>
      <c r="GT420" s="1845"/>
      <c r="GW420" s="1845" t="s">
        <v>854</v>
      </c>
      <c r="GX420" s="1834"/>
      <c r="GY420" s="1845"/>
      <c r="HN420" s="1845"/>
      <c r="HO420" s="1845"/>
      <c r="HQ420" s="1845"/>
    </row>
    <row r="421" spans="1:225" s="1469" customFormat="1" ht="15" x14ac:dyDescent="0.25">
      <c r="A421" s="1944"/>
      <c r="B421" s="1945"/>
      <c r="C421" s="2828" t="s">
        <v>855</v>
      </c>
      <c r="D421" s="2828"/>
      <c r="E421" s="2828"/>
      <c r="F421" s="2828"/>
      <c r="G421" s="2828"/>
      <c r="H421" s="1946"/>
      <c r="I421" s="1815"/>
      <c r="J421" s="1815"/>
      <c r="K421" s="1815"/>
      <c r="L421" s="1947"/>
      <c r="M421" s="1815"/>
      <c r="N421" s="1947"/>
      <c r="O421" s="1815"/>
      <c r="P421" s="1948">
        <v>10200.370000000001</v>
      </c>
      <c r="GO421" s="1845"/>
      <c r="GP421" s="1845"/>
      <c r="GQ421" s="1845"/>
      <c r="GR421" s="1845"/>
      <c r="GS421" s="1845"/>
      <c r="GT421" s="1845"/>
      <c r="GW421" s="1845"/>
      <c r="GX421" s="1834" t="s">
        <v>855</v>
      </c>
      <c r="GY421" s="1845"/>
      <c r="HN421" s="1845"/>
      <c r="HO421" s="1845"/>
      <c r="HQ421" s="1845"/>
    </row>
    <row r="422" spans="1:225" s="1469" customFormat="1" ht="23.25" x14ac:dyDescent="0.25">
      <c r="A422" s="1944"/>
      <c r="B422" s="1945" t="s">
        <v>6239</v>
      </c>
      <c r="C422" s="2828" t="s">
        <v>6240</v>
      </c>
      <c r="D422" s="2828"/>
      <c r="E422" s="2828"/>
      <c r="F422" s="2828"/>
      <c r="G422" s="2828"/>
      <c r="H422" s="1946" t="s">
        <v>624</v>
      </c>
      <c r="I422" s="1949">
        <v>117</v>
      </c>
      <c r="J422" s="1815"/>
      <c r="K422" s="1949">
        <v>117</v>
      </c>
      <c r="L422" s="1947"/>
      <c r="M422" s="1815"/>
      <c r="N422" s="1947"/>
      <c r="O422" s="1815"/>
      <c r="P422" s="1948">
        <v>11934.43</v>
      </c>
      <c r="GO422" s="1845"/>
      <c r="GP422" s="1845"/>
      <c r="GQ422" s="1845"/>
      <c r="GR422" s="1845"/>
      <c r="GS422" s="1845"/>
      <c r="GT422" s="1845"/>
      <c r="GW422" s="1845"/>
      <c r="GX422" s="1834" t="s">
        <v>6240</v>
      </c>
      <c r="GY422" s="1845"/>
      <c r="HN422" s="1845"/>
      <c r="HO422" s="1845"/>
      <c r="HQ422" s="1845"/>
    </row>
    <row r="423" spans="1:225" s="1469" customFormat="1" ht="23.25" x14ac:dyDescent="0.25">
      <c r="A423" s="1944"/>
      <c r="B423" s="1945" t="s">
        <v>6241</v>
      </c>
      <c r="C423" s="2828" t="s">
        <v>6242</v>
      </c>
      <c r="D423" s="2828"/>
      <c r="E423" s="2828"/>
      <c r="F423" s="2828"/>
      <c r="G423" s="2828"/>
      <c r="H423" s="1946" t="s">
        <v>624</v>
      </c>
      <c r="I423" s="1949">
        <v>74</v>
      </c>
      <c r="J423" s="1815"/>
      <c r="K423" s="1949">
        <v>74</v>
      </c>
      <c r="L423" s="1947"/>
      <c r="M423" s="1815"/>
      <c r="N423" s="1947"/>
      <c r="O423" s="1815"/>
      <c r="P423" s="1948">
        <v>7548.27</v>
      </c>
      <c r="GO423" s="1845"/>
      <c r="GP423" s="1845"/>
      <c r="GQ423" s="1845"/>
      <c r="GR423" s="1845"/>
      <c r="GS423" s="1845"/>
      <c r="GT423" s="1845"/>
      <c r="GW423" s="1845"/>
      <c r="GX423" s="1834" t="s">
        <v>6242</v>
      </c>
      <c r="GY423" s="1845"/>
      <c r="HN423" s="1845"/>
      <c r="HO423" s="1845"/>
      <c r="HQ423" s="1845"/>
    </row>
    <row r="424" spans="1:225" s="1469" customFormat="1" ht="15" x14ac:dyDescent="0.25">
      <c r="A424" s="1950"/>
      <c r="B424" s="1951"/>
      <c r="C424" s="2850" t="s">
        <v>860</v>
      </c>
      <c r="D424" s="2850"/>
      <c r="E424" s="2850"/>
      <c r="F424" s="2850"/>
      <c r="G424" s="2850"/>
      <c r="H424" s="1929"/>
      <c r="I424" s="1930"/>
      <c r="J424" s="1930"/>
      <c r="K424" s="1930"/>
      <c r="L424" s="1933"/>
      <c r="M424" s="1930"/>
      <c r="N424" s="1941">
        <v>4936.95</v>
      </c>
      <c r="O424" s="1930"/>
      <c r="P424" s="1942">
        <v>44432.57</v>
      </c>
      <c r="GO424" s="1845"/>
      <c r="GP424" s="1845"/>
      <c r="GQ424" s="1845"/>
      <c r="GR424" s="1845"/>
      <c r="GS424" s="1845"/>
      <c r="GT424" s="1845"/>
      <c r="GW424" s="1845"/>
      <c r="GX424" s="1834"/>
      <c r="GY424" s="1845" t="s">
        <v>860</v>
      </c>
      <c r="HN424" s="1845"/>
      <c r="HO424" s="1845"/>
      <c r="HQ424" s="1845"/>
    </row>
    <row r="425" spans="1:225" s="1469" customFormat="1" ht="0.75" customHeight="1" x14ac:dyDescent="0.25">
      <c r="A425" s="1952"/>
      <c r="B425" s="1953"/>
      <c r="C425" s="1953"/>
      <c r="D425" s="1953"/>
      <c r="E425" s="1953"/>
      <c r="F425" s="1953"/>
      <c r="G425" s="1953"/>
      <c r="H425" s="1954"/>
      <c r="I425" s="1955"/>
      <c r="J425" s="1955"/>
      <c r="K425" s="1955"/>
      <c r="L425" s="1956"/>
      <c r="M425" s="1955"/>
      <c r="N425" s="1956"/>
      <c r="O425" s="1955"/>
      <c r="P425" s="1957"/>
      <c r="GO425" s="1845"/>
      <c r="GP425" s="1845"/>
      <c r="GQ425" s="1845"/>
      <c r="GR425" s="1845"/>
      <c r="GS425" s="1845"/>
      <c r="GT425" s="1845"/>
      <c r="GW425" s="1845"/>
      <c r="GX425" s="1834"/>
      <c r="GY425" s="1845"/>
      <c r="HN425" s="1845"/>
      <c r="HO425" s="1845"/>
      <c r="HQ425" s="1845"/>
    </row>
    <row r="426" spans="1:225" s="1469" customFormat="1" ht="45.75" x14ac:dyDescent="0.25">
      <c r="A426" s="1927" t="s">
        <v>1322</v>
      </c>
      <c r="B426" s="1928" t="s">
        <v>6365</v>
      </c>
      <c r="C426" s="2855" t="s">
        <v>6366</v>
      </c>
      <c r="D426" s="2855"/>
      <c r="E426" s="2855"/>
      <c r="F426" s="2855"/>
      <c r="G426" s="2855"/>
      <c r="H426" s="1929" t="s">
        <v>269</v>
      </c>
      <c r="I426" s="1930">
        <v>14</v>
      </c>
      <c r="J426" s="1931">
        <v>1</v>
      </c>
      <c r="K426" s="1931">
        <v>14</v>
      </c>
      <c r="L426" s="1941">
        <v>2829.72</v>
      </c>
      <c r="M426" s="1963">
        <v>0.96</v>
      </c>
      <c r="N426" s="1962">
        <v>2716.53</v>
      </c>
      <c r="O426" s="1930"/>
      <c r="P426" s="1942">
        <v>38031.42</v>
      </c>
      <c r="GO426" s="1845"/>
      <c r="GP426" s="1845" t="s">
        <v>6366</v>
      </c>
      <c r="GQ426" s="1845" t="s">
        <v>578</v>
      </c>
      <c r="GR426" s="1845" t="s">
        <v>578</v>
      </c>
      <c r="GS426" s="1845" t="s">
        <v>578</v>
      </c>
      <c r="GT426" s="1845" t="s">
        <v>578</v>
      </c>
      <c r="GW426" s="1845"/>
      <c r="GX426" s="1834"/>
      <c r="GY426" s="1845"/>
      <c r="HN426" s="1845"/>
      <c r="HO426" s="1845"/>
      <c r="HQ426" s="1845"/>
    </row>
    <row r="427" spans="1:225" s="1469" customFormat="1" ht="15" x14ac:dyDescent="0.25">
      <c r="A427" s="1950"/>
      <c r="B427" s="1951"/>
      <c r="C427" s="2856" t="s">
        <v>6245</v>
      </c>
      <c r="D427" s="2856"/>
      <c r="E427" s="2856"/>
      <c r="F427" s="2856"/>
      <c r="G427" s="2856"/>
      <c r="H427" s="2856"/>
      <c r="I427" s="2856"/>
      <c r="J427" s="2856"/>
      <c r="K427" s="2856"/>
      <c r="L427" s="2856"/>
      <c r="M427" s="2856"/>
      <c r="N427" s="2856"/>
      <c r="O427" s="2856"/>
      <c r="P427" s="2857"/>
      <c r="GO427" s="1845"/>
      <c r="GP427" s="1845"/>
      <c r="GQ427" s="1845"/>
      <c r="GR427" s="1845"/>
      <c r="GS427" s="1845"/>
      <c r="GT427" s="1845"/>
      <c r="GW427" s="1845"/>
      <c r="GX427" s="1834"/>
      <c r="GY427" s="1845"/>
      <c r="GZ427" s="1428" t="s">
        <v>6245</v>
      </c>
      <c r="HA427" s="1428" t="s">
        <v>578</v>
      </c>
      <c r="HB427" s="1428" t="s">
        <v>578</v>
      </c>
      <c r="HC427" s="1428" t="s">
        <v>578</v>
      </c>
      <c r="HD427" s="1428" t="s">
        <v>578</v>
      </c>
      <c r="HE427" s="1428" t="s">
        <v>578</v>
      </c>
      <c r="HF427" s="1428" t="s">
        <v>578</v>
      </c>
      <c r="HG427" s="1428" t="s">
        <v>578</v>
      </c>
      <c r="HH427" s="1428" t="s">
        <v>578</v>
      </c>
      <c r="HI427" s="1428" t="s">
        <v>578</v>
      </c>
      <c r="HJ427" s="1428" t="s">
        <v>578</v>
      </c>
      <c r="HK427" s="1428" t="s">
        <v>578</v>
      </c>
      <c r="HL427" s="1428" t="s">
        <v>578</v>
      </c>
      <c r="HM427" s="1428" t="s">
        <v>578</v>
      </c>
      <c r="HN427" s="1845"/>
      <c r="HO427" s="1845"/>
      <c r="HQ427" s="1845"/>
    </row>
    <row r="428" spans="1:225" s="1469" customFormat="1" ht="15" x14ac:dyDescent="0.25">
      <c r="A428" s="1950"/>
      <c r="B428" s="1951"/>
      <c r="C428" s="2850" t="s">
        <v>860</v>
      </c>
      <c r="D428" s="2850"/>
      <c r="E428" s="2850"/>
      <c r="F428" s="2850"/>
      <c r="G428" s="2850"/>
      <c r="H428" s="1929"/>
      <c r="I428" s="1930"/>
      <c r="J428" s="1930"/>
      <c r="K428" s="1930"/>
      <c r="L428" s="1933"/>
      <c r="M428" s="1930"/>
      <c r="N428" s="1933"/>
      <c r="O428" s="1930"/>
      <c r="P428" s="1942">
        <v>38031.42</v>
      </c>
      <c r="GO428" s="1845"/>
      <c r="GP428" s="1845"/>
      <c r="GQ428" s="1845"/>
      <c r="GR428" s="1845"/>
      <c r="GS428" s="1845"/>
      <c r="GT428" s="1845"/>
      <c r="GW428" s="1845"/>
      <c r="GX428" s="1834"/>
      <c r="GY428" s="1845" t="s">
        <v>860</v>
      </c>
      <c r="HN428" s="1845"/>
      <c r="HO428" s="1845"/>
      <c r="HQ428" s="1845"/>
    </row>
    <row r="429" spans="1:225" s="1469" customFormat="1" ht="0.75" customHeight="1" x14ac:dyDescent="0.25">
      <c r="A429" s="1952"/>
      <c r="B429" s="1953"/>
      <c r="C429" s="1953"/>
      <c r="D429" s="1953"/>
      <c r="E429" s="1953"/>
      <c r="F429" s="1953"/>
      <c r="G429" s="1953"/>
      <c r="H429" s="1954"/>
      <c r="I429" s="1955"/>
      <c r="J429" s="1955"/>
      <c r="K429" s="1955"/>
      <c r="L429" s="1956"/>
      <c r="M429" s="1955"/>
      <c r="N429" s="1956"/>
      <c r="O429" s="1955"/>
      <c r="P429" s="1957"/>
      <c r="GO429" s="1845"/>
      <c r="GP429" s="1845"/>
      <c r="GQ429" s="1845"/>
      <c r="GR429" s="1845"/>
      <c r="GS429" s="1845"/>
      <c r="GT429" s="1845"/>
      <c r="GW429" s="1845"/>
      <c r="GX429" s="1834"/>
      <c r="GY429" s="1845"/>
      <c r="HN429" s="1845"/>
      <c r="HO429" s="1845"/>
      <c r="HQ429" s="1845"/>
    </row>
    <row r="430" spans="1:225" s="1469" customFormat="1" ht="45.75" x14ac:dyDescent="0.25">
      <c r="A430" s="1927" t="s">
        <v>1325</v>
      </c>
      <c r="B430" s="1928" t="s">
        <v>6367</v>
      </c>
      <c r="C430" s="2855" t="s">
        <v>6368</v>
      </c>
      <c r="D430" s="2855"/>
      <c r="E430" s="2855"/>
      <c r="F430" s="2855"/>
      <c r="G430" s="2855"/>
      <c r="H430" s="1929" t="s">
        <v>269</v>
      </c>
      <c r="I430" s="1930">
        <v>4</v>
      </c>
      <c r="J430" s="1931">
        <v>1</v>
      </c>
      <c r="K430" s="1931">
        <v>4</v>
      </c>
      <c r="L430" s="1941">
        <v>4380.92</v>
      </c>
      <c r="M430" s="1963">
        <v>0.96</v>
      </c>
      <c r="N430" s="1962">
        <v>4205.68</v>
      </c>
      <c r="O430" s="1930"/>
      <c r="P430" s="1942">
        <v>16822.72</v>
      </c>
      <c r="GO430" s="1845"/>
      <c r="GP430" s="1845" t="s">
        <v>6368</v>
      </c>
      <c r="GQ430" s="1845" t="s">
        <v>578</v>
      </c>
      <c r="GR430" s="1845" t="s">
        <v>578</v>
      </c>
      <c r="GS430" s="1845" t="s">
        <v>578</v>
      </c>
      <c r="GT430" s="1845" t="s">
        <v>578</v>
      </c>
      <c r="GW430" s="1845"/>
      <c r="GX430" s="1834"/>
      <c r="GY430" s="1845"/>
      <c r="HN430" s="1845"/>
      <c r="HO430" s="1845"/>
      <c r="HQ430" s="1845"/>
    </row>
    <row r="431" spans="1:225" s="1469" customFormat="1" ht="15" x14ac:dyDescent="0.25">
      <c r="A431" s="1950"/>
      <c r="B431" s="1951"/>
      <c r="C431" s="2856" t="s">
        <v>6245</v>
      </c>
      <c r="D431" s="2856"/>
      <c r="E431" s="2856"/>
      <c r="F431" s="2856"/>
      <c r="G431" s="2856"/>
      <c r="H431" s="2856"/>
      <c r="I431" s="2856"/>
      <c r="J431" s="2856"/>
      <c r="K431" s="2856"/>
      <c r="L431" s="2856"/>
      <c r="M431" s="2856"/>
      <c r="N431" s="2856"/>
      <c r="O431" s="2856"/>
      <c r="P431" s="2857"/>
      <c r="GO431" s="1845"/>
      <c r="GP431" s="1845"/>
      <c r="GQ431" s="1845"/>
      <c r="GR431" s="1845"/>
      <c r="GS431" s="1845"/>
      <c r="GT431" s="1845"/>
      <c r="GW431" s="1845"/>
      <c r="GX431" s="1834"/>
      <c r="GY431" s="1845"/>
      <c r="GZ431" s="1428" t="s">
        <v>6245</v>
      </c>
      <c r="HA431" s="1428" t="s">
        <v>578</v>
      </c>
      <c r="HB431" s="1428" t="s">
        <v>578</v>
      </c>
      <c r="HC431" s="1428" t="s">
        <v>578</v>
      </c>
      <c r="HD431" s="1428" t="s">
        <v>578</v>
      </c>
      <c r="HE431" s="1428" t="s">
        <v>578</v>
      </c>
      <c r="HF431" s="1428" t="s">
        <v>578</v>
      </c>
      <c r="HG431" s="1428" t="s">
        <v>578</v>
      </c>
      <c r="HH431" s="1428" t="s">
        <v>578</v>
      </c>
      <c r="HI431" s="1428" t="s">
        <v>578</v>
      </c>
      <c r="HJ431" s="1428" t="s">
        <v>578</v>
      </c>
      <c r="HK431" s="1428" t="s">
        <v>578</v>
      </c>
      <c r="HL431" s="1428" t="s">
        <v>578</v>
      </c>
      <c r="HM431" s="1428" t="s">
        <v>578</v>
      </c>
      <c r="HN431" s="1845"/>
      <c r="HO431" s="1845"/>
      <c r="HQ431" s="1845"/>
    </row>
    <row r="432" spans="1:225" s="1469" customFormat="1" ht="15" x14ac:dyDescent="0.25">
      <c r="A432" s="1950"/>
      <c r="B432" s="1951"/>
      <c r="C432" s="2850" t="s">
        <v>860</v>
      </c>
      <c r="D432" s="2850"/>
      <c r="E432" s="2850"/>
      <c r="F432" s="2850"/>
      <c r="G432" s="2850"/>
      <c r="H432" s="1929"/>
      <c r="I432" s="1930"/>
      <c r="J432" s="1930"/>
      <c r="K432" s="1930"/>
      <c r="L432" s="1933"/>
      <c r="M432" s="1930"/>
      <c r="N432" s="1933"/>
      <c r="O432" s="1930"/>
      <c r="P432" s="1942">
        <v>16822.72</v>
      </c>
      <c r="GO432" s="1845"/>
      <c r="GP432" s="1845"/>
      <c r="GQ432" s="1845"/>
      <c r="GR432" s="1845"/>
      <c r="GS432" s="1845"/>
      <c r="GT432" s="1845"/>
      <c r="GW432" s="1845"/>
      <c r="GX432" s="1834"/>
      <c r="GY432" s="1845" t="s">
        <v>860</v>
      </c>
      <c r="HN432" s="1845"/>
      <c r="HO432" s="1845"/>
      <c r="HQ432" s="1845"/>
    </row>
    <row r="433" spans="1:225" s="1469" customFormat="1" ht="0.75" customHeight="1" x14ac:dyDescent="0.25">
      <c r="A433" s="1952"/>
      <c r="B433" s="1953"/>
      <c r="C433" s="1953"/>
      <c r="D433" s="1953"/>
      <c r="E433" s="1953"/>
      <c r="F433" s="1953"/>
      <c r="G433" s="1953"/>
      <c r="H433" s="1954"/>
      <c r="I433" s="1955"/>
      <c r="J433" s="1955"/>
      <c r="K433" s="1955"/>
      <c r="L433" s="1956"/>
      <c r="M433" s="1955"/>
      <c r="N433" s="1956"/>
      <c r="O433" s="1955"/>
      <c r="P433" s="1957"/>
      <c r="GO433" s="1845"/>
      <c r="GP433" s="1845"/>
      <c r="GQ433" s="1845"/>
      <c r="GR433" s="1845"/>
      <c r="GS433" s="1845"/>
      <c r="GT433" s="1845"/>
      <c r="GW433" s="1845"/>
      <c r="GX433" s="1834"/>
      <c r="GY433" s="1845"/>
      <c r="HN433" s="1845"/>
      <c r="HO433" s="1845"/>
      <c r="HQ433" s="1845"/>
    </row>
    <row r="434" spans="1:225" s="1469" customFormat="1" ht="15" x14ac:dyDescent="0.25">
      <c r="A434" s="2852" t="s">
        <v>6369</v>
      </c>
      <c r="B434" s="2853"/>
      <c r="C434" s="2853"/>
      <c r="D434" s="2853"/>
      <c r="E434" s="2853"/>
      <c r="F434" s="2853"/>
      <c r="G434" s="2853"/>
      <c r="H434" s="2853"/>
      <c r="I434" s="2853"/>
      <c r="J434" s="2853"/>
      <c r="K434" s="2853"/>
      <c r="L434" s="2853"/>
      <c r="M434" s="2853"/>
      <c r="N434" s="2853"/>
      <c r="O434" s="2853"/>
      <c r="P434" s="2854"/>
      <c r="GO434" s="1845"/>
      <c r="GP434" s="1845"/>
      <c r="GQ434" s="1845"/>
      <c r="GR434" s="1845"/>
      <c r="GS434" s="1845"/>
      <c r="GT434" s="1845"/>
      <c r="GW434" s="1845"/>
      <c r="GX434" s="1834"/>
      <c r="GY434" s="1845"/>
      <c r="HN434" s="1845" t="s">
        <v>6369</v>
      </c>
      <c r="HO434" s="1845"/>
      <c r="HQ434" s="1845"/>
    </row>
    <row r="435" spans="1:225" s="1469" customFormat="1" ht="57" x14ac:dyDescent="0.25">
      <c r="A435" s="1927" t="s">
        <v>1328</v>
      </c>
      <c r="B435" s="1928" t="s">
        <v>6370</v>
      </c>
      <c r="C435" s="2855" t="s">
        <v>6371</v>
      </c>
      <c r="D435" s="2855"/>
      <c r="E435" s="2855"/>
      <c r="F435" s="2855"/>
      <c r="G435" s="2855"/>
      <c r="H435" s="1929" t="s">
        <v>2574</v>
      </c>
      <c r="I435" s="1930">
        <v>0.7</v>
      </c>
      <c r="J435" s="1931">
        <v>1</v>
      </c>
      <c r="K435" s="1958">
        <v>0.7</v>
      </c>
      <c r="L435" s="1933"/>
      <c r="M435" s="1930"/>
      <c r="N435" s="1934"/>
      <c r="O435" s="1930"/>
      <c r="P435" s="1935"/>
      <c r="GO435" s="1845"/>
      <c r="GP435" s="1845" t="s">
        <v>6371</v>
      </c>
      <c r="GQ435" s="1845" t="s">
        <v>578</v>
      </c>
      <c r="GR435" s="1845" t="s">
        <v>578</v>
      </c>
      <c r="GS435" s="1845" t="s">
        <v>578</v>
      </c>
      <c r="GT435" s="1845" t="s">
        <v>578</v>
      </c>
      <c r="GW435" s="1845"/>
      <c r="GX435" s="1834"/>
      <c r="GY435" s="1845"/>
      <c r="HN435" s="1845"/>
      <c r="HO435" s="1845"/>
      <c r="HQ435" s="1845"/>
    </row>
    <row r="436" spans="1:225" s="1469" customFormat="1" ht="15" x14ac:dyDescent="0.25">
      <c r="A436" s="1936"/>
      <c r="B436" s="1937"/>
      <c r="C436" s="2856" t="s">
        <v>6372</v>
      </c>
      <c r="D436" s="2856"/>
      <c r="E436" s="2856"/>
      <c r="F436" s="2856"/>
      <c r="G436" s="2856"/>
      <c r="H436" s="2856"/>
      <c r="I436" s="2856"/>
      <c r="J436" s="2856"/>
      <c r="K436" s="2856"/>
      <c r="L436" s="2856"/>
      <c r="M436" s="2856"/>
      <c r="N436" s="2856"/>
      <c r="O436" s="2856"/>
      <c r="P436" s="2857"/>
      <c r="GO436" s="1845"/>
      <c r="GP436" s="1845"/>
      <c r="GQ436" s="1845"/>
      <c r="GR436" s="1845"/>
      <c r="GS436" s="1845"/>
      <c r="GT436" s="1845"/>
      <c r="GU436" s="1428" t="s">
        <v>6372</v>
      </c>
      <c r="GW436" s="1845"/>
      <c r="GX436" s="1834"/>
      <c r="GY436" s="1845"/>
      <c r="HN436" s="1845"/>
      <c r="HO436" s="1845"/>
      <c r="HQ436" s="1845"/>
    </row>
    <row r="437" spans="1:225" s="1469" customFormat="1" ht="22.5" x14ac:dyDescent="0.25">
      <c r="A437" s="1938"/>
      <c r="B437" s="1939" t="s">
        <v>6220</v>
      </c>
      <c r="C437" s="2848" t="s">
        <v>6221</v>
      </c>
      <c r="D437" s="2848"/>
      <c r="E437" s="2848"/>
      <c r="F437" s="2848"/>
      <c r="G437" s="2848"/>
      <c r="H437" s="2848"/>
      <c r="I437" s="2848"/>
      <c r="J437" s="2848"/>
      <c r="K437" s="2848"/>
      <c r="L437" s="2848"/>
      <c r="M437" s="2848"/>
      <c r="N437" s="2848"/>
      <c r="O437" s="2848"/>
      <c r="P437" s="2849"/>
      <c r="GO437" s="1845"/>
      <c r="GP437" s="1845"/>
      <c r="GQ437" s="1845"/>
      <c r="GR437" s="1845"/>
      <c r="GS437" s="1845"/>
      <c r="GT437" s="1845"/>
      <c r="GV437" s="1428" t="s">
        <v>6221</v>
      </c>
      <c r="GW437" s="1845"/>
      <c r="GX437" s="1834"/>
      <c r="GY437" s="1845"/>
      <c r="HN437" s="1845"/>
      <c r="HO437" s="1845"/>
      <c r="HQ437" s="1845"/>
    </row>
    <row r="438" spans="1:225" s="1469" customFormat="1" ht="15" x14ac:dyDescent="0.25">
      <c r="A438" s="1940"/>
      <c r="B438" s="1939"/>
      <c r="C438" s="2850" t="s">
        <v>854</v>
      </c>
      <c r="D438" s="2850"/>
      <c r="E438" s="2850"/>
      <c r="F438" s="2850"/>
      <c r="G438" s="2850"/>
      <c r="H438" s="1929"/>
      <c r="I438" s="1930"/>
      <c r="J438" s="1930"/>
      <c r="K438" s="1930"/>
      <c r="L438" s="1933"/>
      <c r="M438" s="1930"/>
      <c r="N438" s="1941"/>
      <c r="O438" s="1930"/>
      <c r="P438" s="1942">
        <v>29489.57</v>
      </c>
      <c r="Q438" s="1943"/>
      <c r="R438" s="1943"/>
      <c r="GO438" s="1845"/>
      <c r="GP438" s="1845"/>
      <c r="GQ438" s="1845"/>
      <c r="GR438" s="1845"/>
      <c r="GS438" s="1845"/>
      <c r="GT438" s="1845"/>
      <c r="GW438" s="1845" t="s">
        <v>854</v>
      </c>
      <c r="GX438" s="1834"/>
      <c r="GY438" s="1845"/>
      <c r="HN438" s="1845"/>
      <c r="HO438" s="1845"/>
      <c r="HQ438" s="1845"/>
    </row>
    <row r="439" spans="1:225" s="1469" customFormat="1" ht="15" x14ac:dyDescent="0.25">
      <c r="A439" s="1944"/>
      <c r="B439" s="1945"/>
      <c r="C439" s="2828" t="s">
        <v>855</v>
      </c>
      <c r="D439" s="2828"/>
      <c r="E439" s="2828"/>
      <c r="F439" s="2828"/>
      <c r="G439" s="2828"/>
      <c r="H439" s="1946"/>
      <c r="I439" s="1815"/>
      <c r="J439" s="1815"/>
      <c r="K439" s="1815"/>
      <c r="L439" s="1947"/>
      <c r="M439" s="1815"/>
      <c r="N439" s="1947"/>
      <c r="O439" s="1815"/>
      <c r="P439" s="1948">
        <v>19786.21</v>
      </c>
      <c r="GO439" s="1845"/>
      <c r="GP439" s="1845"/>
      <c r="GQ439" s="1845"/>
      <c r="GR439" s="1845"/>
      <c r="GS439" s="1845"/>
      <c r="GT439" s="1845"/>
      <c r="GW439" s="1845"/>
      <c r="GX439" s="1834" t="s">
        <v>855</v>
      </c>
      <c r="GY439" s="1845"/>
      <c r="HN439" s="1845"/>
      <c r="HO439" s="1845"/>
      <c r="HQ439" s="1845"/>
    </row>
    <row r="440" spans="1:225" s="1469" customFormat="1" ht="23.25" x14ac:dyDescent="0.25">
      <c r="A440" s="1944"/>
      <c r="B440" s="1945" t="s">
        <v>6239</v>
      </c>
      <c r="C440" s="2828" t="s">
        <v>6240</v>
      </c>
      <c r="D440" s="2828"/>
      <c r="E440" s="2828"/>
      <c r="F440" s="2828"/>
      <c r="G440" s="2828"/>
      <c r="H440" s="1946" t="s">
        <v>624</v>
      </c>
      <c r="I440" s="1949">
        <v>117</v>
      </c>
      <c r="J440" s="1815"/>
      <c r="K440" s="1949">
        <v>117</v>
      </c>
      <c r="L440" s="1947"/>
      <c r="M440" s="1815"/>
      <c r="N440" s="1947"/>
      <c r="O440" s="1815"/>
      <c r="P440" s="1948">
        <v>23149.87</v>
      </c>
      <c r="GO440" s="1845"/>
      <c r="GP440" s="1845"/>
      <c r="GQ440" s="1845"/>
      <c r="GR440" s="1845"/>
      <c r="GS440" s="1845"/>
      <c r="GT440" s="1845"/>
      <c r="GW440" s="1845"/>
      <c r="GX440" s="1834" t="s">
        <v>6240</v>
      </c>
      <c r="GY440" s="1845"/>
      <c r="HN440" s="1845"/>
      <c r="HO440" s="1845"/>
      <c r="HQ440" s="1845"/>
    </row>
    <row r="441" spans="1:225" s="1469" customFormat="1" ht="23.25" x14ac:dyDescent="0.25">
      <c r="A441" s="1944"/>
      <c r="B441" s="1945" t="s">
        <v>6241</v>
      </c>
      <c r="C441" s="2828" t="s">
        <v>6242</v>
      </c>
      <c r="D441" s="2828"/>
      <c r="E441" s="2828"/>
      <c r="F441" s="2828"/>
      <c r="G441" s="2828"/>
      <c r="H441" s="1946" t="s">
        <v>624</v>
      </c>
      <c r="I441" s="1949">
        <v>74</v>
      </c>
      <c r="J441" s="1815"/>
      <c r="K441" s="1949">
        <v>74</v>
      </c>
      <c r="L441" s="1947"/>
      <c r="M441" s="1815"/>
      <c r="N441" s="1947"/>
      <c r="O441" s="1815"/>
      <c r="P441" s="1948">
        <v>14641.8</v>
      </c>
      <c r="GO441" s="1845"/>
      <c r="GP441" s="1845"/>
      <c r="GQ441" s="1845"/>
      <c r="GR441" s="1845"/>
      <c r="GS441" s="1845"/>
      <c r="GT441" s="1845"/>
      <c r="GW441" s="1845"/>
      <c r="GX441" s="1834" t="s">
        <v>6242</v>
      </c>
      <c r="GY441" s="1845"/>
      <c r="HN441" s="1845"/>
      <c r="HO441" s="1845"/>
      <c r="HQ441" s="1845"/>
    </row>
    <row r="442" spans="1:225" s="1469" customFormat="1" ht="15" x14ac:dyDescent="0.25">
      <c r="A442" s="1950"/>
      <c r="B442" s="1951"/>
      <c r="C442" s="2850" t="s">
        <v>860</v>
      </c>
      <c r="D442" s="2850"/>
      <c r="E442" s="2850"/>
      <c r="F442" s="2850"/>
      <c r="G442" s="2850"/>
      <c r="H442" s="1929"/>
      <c r="I442" s="1930"/>
      <c r="J442" s="1930"/>
      <c r="K442" s="1930"/>
      <c r="L442" s="1933"/>
      <c r="M442" s="1930"/>
      <c r="N442" s="1941">
        <v>673479.53</v>
      </c>
      <c r="O442" s="1930"/>
      <c r="P442" s="1942">
        <v>471435.67</v>
      </c>
      <c r="GO442" s="1845"/>
      <c r="GP442" s="1845"/>
      <c r="GQ442" s="1845"/>
      <c r="GR442" s="1845"/>
      <c r="GS442" s="1845"/>
      <c r="GT442" s="1845"/>
      <c r="GW442" s="1845"/>
      <c r="GX442" s="1834"/>
      <c r="GY442" s="1845" t="s">
        <v>860</v>
      </c>
      <c r="HN442" s="1845"/>
      <c r="HO442" s="1845"/>
      <c r="HQ442" s="1845"/>
    </row>
    <row r="443" spans="1:225" s="1469" customFormat="1" ht="0.75" customHeight="1" x14ac:dyDescent="0.25">
      <c r="A443" s="1952"/>
      <c r="B443" s="1953"/>
      <c r="C443" s="1953"/>
      <c r="D443" s="1953"/>
      <c r="E443" s="1953"/>
      <c r="F443" s="1953"/>
      <c r="G443" s="1953"/>
      <c r="H443" s="1954"/>
      <c r="I443" s="1955"/>
      <c r="J443" s="1955"/>
      <c r="K443" s="1955"/>
      <c r="L443" s="1956"/>
      <c r="M443" s="1955"/>
      <c r="N443" s="1956"/>
      <c r="O443" s="1955"/>
      <c r="P443" s="1957"/>
      <c r="GO443" s="1845"/>
      <c r="GP443" s="1845"/>
      <c r="GQ443" s="1845"/>
      <c r="GR443" s="1845"/>
      <c r="GS443" s="1845"/>
      <c r="GT443" s="1845"/>
      <c r="GW443" s="1845"/>
      <c r="GX443" s="1834"/>
      <c r="GY443" s="1845"/>
      <c r="HN443" s="1845"/>
      <c r="HO443" s="1845"/>
      <c r="HQ443" s="1845"/>
    </row>
    <row r="444" spans="1:225" s="1469" customFormat="1" ht="34.5" x14ac:dyDescent="0.25">
      <c r="A444" s="1927" t="s">
        <v>1331</v>
      </c>
      <c r="B444" s="1928" t="s">
        <v>6373</v>
      </c>
      <c r="C444" s="2855" t="s">
        <v>6374</v>
      </c>
      <c r="D444" s="2855"/>
      <c r="E444" s="2855"/>
      <c r="F444" s="2855"/>
      <c r="G444" s="2855"/>
      <c r="H444" s="1929" t="s">
        <v>269</v>
      </c>
      <c r="I444" s="1930">
        <v>2</v>
      </c>
      <c r="J444" s="1931">
        <v>1</v>
      </c>
      <c r="K444" s="1931">
        <v>2</v>
      </c>
      <c r="L444" s="1979">
        <v>175.83</v>
      </c>
      <c r="M444" s="1963">
        <v>1.69</v>
      </c>
      <c r="N444" s="1960">
        <v>297.14999999999998</v>
      </c>
      <c r="O444" s="1930"/>
      <c r="P444" s="1981">
        <v>594.29999999999995</v>
      </c>
      <c r="GO444" s="1845"/>
      <c r="GP444" s="1845" t="s">
        <v>6374</v>
      </c>
      <c r="GQ444" s="1845" t="s">
        <v>578</v>
      </c>
      <c r="GR444" s="1845" t="s">
        <v>578</v>
      </c>
      <c r="GS444" s="1845" t="s">
        <v>578</v>
      </c>
      <c r="GT444" s="1845" t="s">
        <v>578</v>
      </c>
      <c r="GW444" s="1845"/>
      <c r="GX444" s="1834"/>
      <c r="GY444" s="1845"/>
      <c r="HN444" s="1845"/>
      <c r="HO444" s="1845"/>
      <c r="HQ444" s="1845"/>
    </row>
    <row r="445" spans="1:225" s="1469" customFormat="1" ht="15" x14ac:dyDescent="0.25">
      <c r="A445" s="1950"/>
      <c r="B445" s="1951"/>
      <c r="C445" s="2856" t="s">
        <v>6245</v>
      </c>
      <c r="D445" s="2856"/>
      <c r="E445" s="2856"/>
      <c r="F445" s="2856"/>
      <c r="G445" s="2856"/>
      <c r="H445" s="2856"/>
      <c r="I445" s="2856"/>
      <c r="J445" s="2856"/>
      <c r="K445" s="2856"/>
      <c r="L445" s="2856"/>
      <c r="M445" s="2856"/>
      <c r="N445" s="2856"/>
      <c r="O445" s="2856"/>
      <c r="P445" s="2857"/>
      <c r="GO445" s="1845"/>
      <c r="GP445" s="1845"/>
      <c r="GQ445" s="1845"/>
      <c r="GR445" s="1845"/>
      <c r="GS445" s="1845"/>
      <c r="GT445" s="1845"/>
      <c r="GW445" s="1845"/>
      <c r="GX445" s="1834"/>
      <c r="GY445" s="1845"/>
      <c r="GZ445" s="1428" t="s">
        <v>6245</v>
      </c>
      <c r="HA445" s="1428" t="s">
        <v>578</v>
      </c>
      <c r="HB445" s="1428" t="s">
        <v>578</v>
      </c>
      <c r="HC445" s="1428" t="s">
        <v>578</v>
      </c>
      <c r="HD445" s="1428" t="s">
        <v>578</v>
      </c>
      <c r="HE445" s="1428" t="s">
        <v>578</v>
      </c>
      <c r="HF445" s="1428" t="s">
        <v>578</v>
      </c>
      <c r="HG445" s="1428" t="s">
        <v>578</v>
      </c>
      <c r="HH445" s="1428" t="s">
        <v>578</v>
      </c>
      <c r="HI445" s="1428" t="s">
        <v>578</v>
      </c>
      <c r="HJ445" s="1428" t="s">
        <v>578</v>
      </c>
      <c r="HK445" s="1428" t="s">
        <v>578</v>
      </c>
      <c r="HL445" s="1428" t="s">
        <v>578</v>
      </c>
      <c r="HM445" s="1428" t="s">
        <v>578</v>
      </c>
      <c r="HN445" s="1845"/>
      <c r="HO445" s="1845"/>
      <c r="HQ445" s="1845"/>
    </row>
    <row r="446" spans="1:225" s="1469" customFormat="1" ht="15" x14ac:dyDescent="0.25">
      <c r="A446" s="1950"/>
      <c r="B446" s="1951"/>
      <c r="C446" s="2850" t="s">
        <v>860</v>
      </c>
      <c r="D446" s="2850"/>
      <c r="E446" s="2850"/>
      <c r="F446" s="2850"/>
      <c r="G446" s="2850"/>
      <c r="H446" s="1929"/>
      <c r="I446" s="1930"/>
      <c r="J446" s="1930"/>
      <c r="K446" s="1930"/>
      <c r="L446" s="1933"/>
      <c r="M446" s="1930"/>
      <c r="N446" s="1933"/>
      <c r="O446" s="1930"/>
      <c r="P446" s="1981">
        <v>594.29999999999995</v>
      </c>
      <c r="GO446" s="1845"/>
      <c r="GP446" s="1845"/>
      <c r="GQ446" s="1845"/>
      <c r="GR446" s="1845"/>
      <c r="GS446" s="1845"/>
      <c r="GT446" s="1845"/>
      <c r="GW446" s="1845"/>
      <c r="GX446" s="1834"/>
      <c r="GY446" s="1845" t="s">
        <v>860</v>
      </c>
      <c r="HN446" s="1845"/>
      <c r="HO446" s="1845"/>
      <c r="HQ446" s="1845"/>
    </row>
    <row r="447" spans="1:225" s="1469" customFormat="1" ht="0.75" customHeight="1" x14ac:dyDescent="0.25">
      <c r="A447" s="1952"/>
      <c r="B447" s="1953"/>
      <c r="C447" s="1953"/>
      <c r="D447" s="1953"/>
      <c r="E447" s="1953"/>
      <c r="F447" s="1953"/>
      <c r="G447" s="1953"/>
      <c r="H447" s="1954"/>
      <c r="I447" s="1955"/>
      <c r="J447" s="1955"/>
      <c r="K447" s="1955"/>
      <c r="L447" s="1956"/>
      <c r="M447" s="1955"/>
      <c r="N447" s="1956"/>
      <c r="O447" s="1955"/>
      <c r="P447" s="1957"/>
      <c r="GO447" s="1845"/>
      <c r="GP447" s="1845"/>
      <c r="GQ447" s="1845"/>
      <c r="GR447" s="1845"/>
      <c r="GS447" s="1845"/>
      <c r="GT447" s="1845"/>
      <c r="GW447" s="1845"/>
      <c r="GX447" s="1834"/>
      <c r="GY447" s="1845"/>
      <c r="HN447" s="1845"/>
      <c r="HO447" s="1845"/>
      <c r="HQ447" s="1845"/>
    </row>
    <row r="448" spans="1:225" s="1469" customFormat="1" ht="15" x14ac:dyDescent="0.25">
      <c r="A448" s="2852" t="s">
        <v>6375</v>
      </c>
      <c r="B448" s="2853"/>
      <c r="C448" s="2853"/>
      <c r="D448" s="2853"/>
      <c r="E448" s="2853"/>
      <c r="F448" s="2853"/>
      <c r="G448" s="2853"/>
      <c r="H448" s="2853"/>
      <c r="I448" s="2853"/>
      <c r="J448" s="2853"/>
      <c r="K448" s="2853"/>
      <c r="L448" s="2853"/>
      <c r="M448" s="2853"/>
      <c r="N448" s="2853"/>
      <c r="O448" s="2853"/>
      <c r="P448" s="2854"/>
      <c r="GO448" s="1845"/>
      <c r="GP448" s="1845"/>
      <c r="GQ448" s="1845"/>
      <c r="GR448" s="1845"/>
      <c r="GS448" s="1845"/>
      <c r="GT448" s="1845"/>
      <c r="GW448" s="1845"/>
      <c r="GX448" s="1834"/>
      <c r="GY448" s="1845"/>
      <c r="HN448" s="1845" t="s">
        <v>6375</v>
      </c>
      <c r="HO448" s="1845"/>
      <c r="HQ448" s="1845"/>
    </row>
    <row r="449" spans="1:225" s="1469" customFormat="1" ht="23.25" x14ac:dyDescent="0.25">
      <c r="A449" s="1927" t="s">
        <v>1333</v>
      </c>
      <c r="B449" s="1928" t="s">
        <v>6376</v>
      </c>
      <c r="C449" s="2855" t="s">
        <v>6377</v>
      </c>
      <c r="D449" s="2855"/>
      <c r="E449" s="2855"/>
      <c r="F449" s="2855"/>
      <c r="G449" s="2855"/>
      <c r="H449" s="1929" t="s">
        <v>2574</v>
      </c>
      <c r="I449" s="1930">
        <v>0.7</v>
      </c>
      <c r="J449" s="1931">
        <v>1</v>
      </c>
      <c r="K449" s="1958">
        <v>0.7</v>
      </c>
      <c r="L449" s="1933"/>
      <c r="M449" s="1930"/>
      <c r="N449" s="1934"/>
      <c r="O449" s="1930"/>
      <c r="P449" s="1935"/>
      <c r="GO449" s="1845"/>
      <c r="GP449" s="1845" t="s">
        <v>6377</v>
      </c>
      <c r="GQ449" s="1845" t="s">
        <v>578</v>
      </c>
      <c r="GR449" s="1845" t="s">
        <v>578</v>
      </c>
      <c r="GS449" s="1845" t="s">
        <v>578</v>
      </c>
      <c r="GT449" s="1845" t="s">
        <v>578</v>
      </c>
      <c r="GW449" s="1845"/>
      <c r="GX449" s="1834"/>
      <c r="GY449" s="1845"/>
      <c r="HN449" s="1845"/>
      <c r="HO449" s="1845"/>
      <c r="HQ449" s="1845"/>
    </row>
    <row r="450" spans="1:225" s="1469" customFormat="1" ht="15" x14ac:dyDescent="0.25">
      <c r="A450" s="1936"/>
      <c r="B450" s="1937"/>
      <c r="C450" s="2856" t="s">
        <v>6372</v>
      </c>
      <c r="D450" s="2856"/>
      <c r="E450" s="2856"/>
      <c r="F450" s="2856"/>
      <c r="G450" s="2856"/>
      <c r="H450" s="2856"/>
      <c r="I450" s="2856"/>
      <c r="J450" s="2856"/>
      <c r="K450" s="2856"/>
      <c r="L450" s="2856"/>
      <c r="M450" s="2856"/>
      <c r="N450" s="2856"/>
      <c r="O450" s="2856"/>
      <c r="P450" s="2857"/>
      <c r="GO450" s="1845"/>
      <c r="GP450" s="1845"/>
      <c r="GQ450" s="1845"/>
      <c r="GR450" s="1845"/>
      <c r="GS450" s="1845"/>
      <c r="GT450" s="1845"/>
      <c r="GU450" s="1428" t="s">
        <v>6372</v>
      </c>
      <c r="GW450" s="1845"/>
      <c r="GX450" s="1834"/>
      <c r="GY450" s="1845"/>
      <c r="HN450" s="1845"/>
      <c r="HO450" s="1845"/>
      <c r="HQ450" s="1845"/>
    </row>
    <row r="451" spans="1:225" s="1469" customFormat="1" ht="22.5" x14ac:dyDescent="0.25">
      <c r="A451" s="1938"/>
      <c r="B451" s="1939" t="s">
        <v>6220</v>
      </c>
      <c r="C451" s="2848" t="s">
        <v>6221</v>
      </c>
      <c r="D451" s="2848"/>
      <c r="E451" s="2848"/>
      <c r="F451" s="2848"/>
      <c r="G451" s="2848"/>
      <c r="H451" s="2848"/>
      <c r="I451" s="2848"/>
      <c r="J451" s="2848"/>
      <c r="K451" s="2848"/>
      <c r="L451" s="2848"/>
      <c r="M451" s="2848"/>
      <c r="N451" s="2848"/>
      <c r="O451" s="2848"/>
      <c r="P451" s="2849"/>
      <c r="GO451" s="1845"/>
      <c r="GP451" s="1845"/>
      <c r="GQ451" s="1845"/>
      <c r="GR451" s="1845"/>
      <c r="GS451" s="1845"/>
      <c r="GT451" s="1845"/>
      <c r="GV451" s="1428" t="s">
        <v>6221</v>
      </c>
      <c r="GW451" s="1845"/>
      <c r="GX451" s="1834"/>
      <c r="GY451" s="1845"/>
      <c r="HN451" s="1845"/>
      <c r="HO451" s="1845"/>
      <c r="HQ451" s="1845"/>
    </row>
    <row r="452" spans="1:225" s="1469" customFormat="1" ht="15" x14ac:dyDescent="0.25">
      <c r="A452" s="1940"/>
      <c r="B452" s="1939"/>
      <c r="C452" s="2850" t="s">
        <v>854</v>
      </c>
      <c r="D452" s="2850"/>
      <c r="E452" s="2850"/>
      <c r="F452" s="2850"/>
      <c r="G452" s="2850"/>
      <c r="H452" s="1929"/>
      <c r="I452" s="1930"/>
      <c r="J452" s="1930"/>
      <c r="K452" s="1930"/>
      <c r="L452" s="1933"/>
      <c r="M452" s="1930"/>
      <c r="N452" s="1941"/>
      <c r="O452" s="1930"/>
      <c r="P452" s="1942">
        <v>52195.63</v>
      </c>
      <c r="Q452" s="1943"/>
      <c r="R452" s="1943"/>
      <c r="GO452" s="1845"/>
      <c r="GP452" s="1845"/>
      <c r="GQ452" s="1845"/>
      <c r="GR452" s="1845"/>
      <c r="GS452" s="1845"/>
      <c r="GT452" s="1845"/>
      <c r="GW452" s="1845" t="s">
        <v>854</v>
      </c>
      <c r="GX452" s="1834"/>
      <c r="GY452" s="1845"/>
      <c r="HN452" s="1845"/>
      <c r="HO452" s="1845"/>
      <c r="HQ452" s="1845"/>
    </row>
    <row r="453" spans="1:225" s="1469" customFormat="1" ht="15" x14ac:dyDescent="0.25">
      <c r="A453" s="1944"/>
      <c r="B453" s="1945"/>
      <c r="C453" s="2828" t="s">
        <v>855</v>
      </c>
      <c r="D453" s="2828"/>
      <c r="E453" s="2828"/>
      <c r="F453" s="2828"/>
      <c r="G453" s="2828"/>
      <c r="H453" s="1946"/>
      <c r="I453" s="1815"/>
      <c r="J453" s="1815"/>
      <c r="K453" s="1815"/>
      <c r="L453" s="1947"/>
      <c r="M453" s="1815"/>
      <c r="N453" s="1947"/>
      <c r="O453" s="1815"/>
      <c r="P453" s="1948">
        <v>23899.23</v>
      </c>
      <c r="GO453" s="1845"/>
      <c r="GP453" s="1845"/>
      <c r="GQ453" s="1845"/>
      <c r="GR453" s="1845"/>
      <c r="GS453" s="1845"/>
      <c r="GT453" s="1845"/>
      <c r="GW453" s="1845"/>
      <c r="GX453" s="1834" t="s">
        <v>855</v>
      </c>
      <c r="GY453" s="1845"/>
      <c r="HN453" s="1845"/>
      <c r="HO453" s="1845"/>
      <c r="HQ453" s="1845"/>
    </row>
    <row r="454" spans="1:225" s="1469" customFormat="1" ht="23.25" x14ac:dyDescent="0.25">
      <c r="A454" s="1944"/>
      <c r="B454" s="1945" t="s">
        <v>6239</v>
      </c>
      <c r="C454" s="2828" t="s">
        <v>6240</v>
      </c>
      <c r="D454" s="2828"/>
      <c r="E454" s="2828"/>
      <c r="F454" s="2828"/>
      <c r="G454" s="2828"/>
      <c r="H454" s="1946" t="s">
        <v>624</v>
      </c>
      <c r="I454" s="1949">
        <v>117</v>
      </c>
      <c r="J454" s="1815"/>
      <c r="K454" s="1949">
        <v>117</v>
      </c>
      <c r="L454" s="1947"/>
      <c r="M454" s="1815"/>
      <c r="N454" s="1947"/>
      <c r="O454" s="1815"/>
      <c r="P454" s="1948">
        <v>27962.1</v>
      </c>
      <c r="GO454" s="1845"/>
      <c r="GP454" s="1845"/>
      <c r="GQ454" s="1845"/>
      <c r="GR454" s="1845"/>
      <c r="GS454" s="1845"/>
      <c r="GT454" s="1845"/>
      <c r="GW454" s="1845"/>
      <c r="GX454" s="1834" t="s">
        <v>6240</v>
      </c>
      <c r="GY454" s="1845"/>
      <c r="HN454" s="1845"/>
      <c r="HO454" s="1845"/>
      <c r="HQ454" s="1845"/>
    </row>
    <row r="455" spans="1:225" s="1469" customFormat="1" ht="23.25" x14ac:dyDescent="0.25">
      <c r="A455" s="1944"/>
      <c r="B455" s="1945" t="s">
        <v>6241</v>
      </c>
      <c r="C455" s="2828" t="s">
        <v>6242</v>
      </c>
      <c r="D455" s="2828"/>
      <c r="E455" s="2828"/>
      <c r="F455" s="2828"/>
      <c r="G455" s="2828"/>
      <c r="H455" s="1946" t="s">
        <v>624</v>
      </c>
      <c r="I455" s="1949">
        <v>74</v>
      </c>
      <c r="J455" s="1815"/>
      <c r="K455" s="1949">
        <v>74</v>
      </c>
      <c r="L455" s="1947"/>
      <c r="M455" s="1815"/>
      <c r="N455" s="1947"/>
      <c r="O455" s="1815"/>
      <c r="P455" s="1948">
        <v>17685.43</v>
      </c>
      <c r="GO455" s="1845"/>
      <c r="GP455" s="1845"/>
      <c r="GQ455" s="1845"/>
      <c r="GR455" s="1845"/>
      <c r="GS455" s="1845"/>
      <c r="GT455" s="1845"/>
      <c r="GW455" s="1845"/>
      <c r="GX455" s="1834" t="s">
        <v>6242</v>
      </c>
      <c r="GY455" s="1845"/>
      <c r="HN455" s="1845"/>
      <c r="HO455" s="1845"/>
      <c r="HQ455" s="1845"/>
    </row>
    <row r="456" spans="1:225" s="1469" customFormat="1" ht="15" x14ac:dyDescent="0.25">
      <c r="A456" s="1950"/>
      <c r="B456" s="1951"/>
      <c r="C456" s="2850" t="s">
        <v>860</v>
      </c>
      <c r="D456" s="2850"/>
      <c r="E456" s="2850"/>
      <c r="F456" s="2850"/>
      <c r="G456" s="2850"/>
      <c r="H456" s="1929"/>
      <c r="I456" s="1930"/>
      <c r="J456" s="1930"/>
      <c r="K456" s="1930"/>
      <c r="L456" s="1933"/>
      <c r="M456" s="1930"/>
      <c r="N456" s="1941">
        <v>139775.94</v>
      </c>
      <c r="O456" s="1930"/>
      <c r="P456" s="1942">
        <v>97843.16</v>
      </c>
      <c r="GO456" s="1845"/>
      <c r="GP456" s="1845"/>
      <c r="GQ456" s="1845"/>
      <c r="GR456" s="1845"/>
      <c r="GS456" s="1845"/>
      <c r="GT456" s="1845"/>
      <c r="GW456" s="1845"/>
      <c r="GX456" s="1834"/>
      <c r="GY456" s="1845" t="s">
        <v>860</v>
      </c>
      <c r="HN456" s="1845"/>
      <c r="HO456" s="1845"/>
      <c r="HQ456" s="1845"/>
    </row>
    <row r="457" spans="1:225" s="1469" customFormat="1" ht="0.75" customHeight="1" x14ac:dyDescent="0.25">
      <c r="A457" s="1952"/>
      <c r="B457" s="1953"/>
      <c r="C457" s="1953"/>
      <c r="D457" s="1953"/>
      <c r="E457" s="1953"/>
      <c r="F457" s="1953"/>
      <c r="G457" s="1953"/>
      <c r="H457" s="1954"/>
      <c r="I457" s="1955"/>
      <c r="J457" s="1955"/>
      <c r="K457" s="1955"/>
      <c r="L457" s="1956"/>
      <c r="M457" s="1955"/>
      <c r="N457" s="1956"/>
      <c r="O457" s="1955"/>
      <c r="P457" s="1957"/>
      <c r="GO457" s="1845"/>
      <c r="GP457" s="1845"/>
      <c r="GQ457" s="1845"/>
      <c r="GR457" s="1845"/>
      <c r="GS457" s="1845"/>
      <c r="GT457" s="1845"/>
      <c r="GW457" s="1845"/>
      <c r="GX457" s="1834"/>
      <c r="GY457" s="1845"/>
      <c r="HN457" s="1845"/>
      <c r="HO457" s="1845"/>
      <c r="HQ457" s="1845"/>
    </row>
    <row r="458" spans="1:225" s="1469" customFormat="1" ht="45.75" x14ac:dyDescent="0.25">
      <c r="A458" s="1927" t="s">
        <v>1335</v>
      </c>
      <c r="B458" s="1928" t="s">
        <v>6321</v>
      </c>
      <c r="C458" s="2855" t="s">
        <v>6322</v>
      </c>
      <c r="D458" s="2855"/>
      <c r="E458" s="2855"/>
      <c r="F458" s="2855"/>
      <c r="G458" s="2855"/>
      <c r="H458" s="1929" t="s">
        <v>2633</v>
      </c>
      <c r="I458" s="1930">
        <v>70.7</v>
      </c>
      <c r="J458" s="1931">
        <v>1</v>
      </c>
      <c r="K458" s="1958">
        <v>70.7</v>
      </c>
      <c r="L458" s="1941">
        <v>15498.18</v>
      </c>
      <c r="M458" s="1958">
        <v>1.1000000000000001</v>
      </c>
      <c r="N458" s="1962">
        <v>17048</v>
      </c>
      <c r="O458" s="1930"/>
      <c r="P458" s="1942">
        <v>1205293.6000000001</v>
      </c>
      <c r="GO458" s="1845"/>
      <c r="GP458" s="1845" t="s">
        <v>6322</v>
      </c>
      <c r="GQ458" s="1845" t="s">
        <v>578</v>
      </c>
      <c r="GR458" s="1845" t="s">
        <v>578</v>
      </c>
      <c r="GS458" s="1845" t="s">
        <v>578</v>
      </c>
      <c r="GT458" s="1845" t="s">
        <v>578</v>
      </c>
      <c r="GW458" s="1845"/>
      <c r="GX458" s="1834"/>
      <c r="GY458" s="1845"/>
      <c r="HN458" s="1845"/>
      <c r="HO458" s="1845"/>
      <c r="HQ458" s="1845"/>
    </row>
    <row r="459" spans="1:225" s="1469" customFormat="1" ht="15" x14ac:dyDescent="0.25">
      <c r="A459" s="1950"/>
      <c r="B459" s="1951"/>
      <c r="C459" s="2856" t="s">
        <v>6323</v>
      </c>
      <c r="D459" s="2856"/>
      <c r="E459" s="2856"/>
      <c r="F459" s="2856"/>
      <c r="G459" s="2856"/>
      <c r="H459" s="2856"/>
      <c r="I459" s="2856"/>
      <c r="J459" s="2856"/>
      <c r="K459" s="2856"/>
      <c r="L459" s="2856"/>
      <c r="M459" s="2856"/>
      <c r="N459" s="2856"/>
      <c r="O459" s="2856"/>
      <c r="P459" s="2857"/>
      <c r="GO459" s="1845"/>
      <c r="GP459" s="1845"/>
      <c r="GQ459" s="1845"/>
      <c r="GR459" s="1845"/>
      <c r="GS459" s="1845"/>
      <c r="GT459" s="1845"/>
      <c r="GW459" s="1845"/>
      <c r="GX459" s="1834"/>
      <c r="GY459" s="1845"/>
      <c r="GZ459" s="1428" t="s">
        <v>6323</v>
      </c>
      <c r="HA459" s="1428" t="s">
        <v>578</v>
      </c>
      <c r="HB459" s="1428" t="s">
        <v>578</v>
      </c>
      <c r="HC459" s="1428" t="s">
        <v>578</v>
      </c>
      <c r="HD459" s="1428" t="s">
        <v>578</v>
      </c>
      <c r="HE459" s="1428" t="s">
        <v>578</v>
      </c>
      <c r="HF459" s="1428" t="s">
        <v>578</v>
      </c>
      <c r="HG459" s="1428" t="s">
        <v>578</v>
      </c>
      <c r="HH459" s="1428" t="s">
        <v>578</v>
      </c>
      <c r="HI459" s="1428" t="s">
        <v>578</v>
      </c>
      <c r="HJ459" s="1428" t="s">
        <v>578</v>
      </c>
      <c r="HK459" s="1428" t="s">
        <v>578</v>
      </c>
      <c r="HL459" s="1428" t="s">
        <v>578</v>
      </c>
      <c r="HM459" s="1428" t="s">
        <v>578</v>
      </c>
      <c r="HN459" s="1845"/>
      <c r="HO459" s="1845"/>
      <c r="HQ459" s="1845"/>
    </row>
    <row r="460" spans="1:225" s="1469" customFormat="1" ht="15" x14ac:dyDescent="0.25">
      <c r="A460" s="1950"/>
      <c r="B460" s="1951"/>
      <c r="C460" s="2850" t="s">
        <v>860</v>
      </c>
      <c r="D460" s="2850"/>
      <c r="E460" s="2850"/>
      <c r="F460" s="2850"/>
      <c r="G460" s="2850"/>
      <c r="H460" s="1929"/>
      <c r="I460" s="1930"/>
      <c r="J460" s="1930"/>
      <c r="K460" s="1930"/>
      <c r="L460" s="1933"/>
      <c r="M460" s="1930"/>
      <c r="N460" s="1933"/>
      <c r="O460" s="1930"/>
      <c r="P460" s="1942">
        <v>1205293.6000000001</v>
      </c>
      <c r="GO460" s="1845"/>
      <c r="GP460" s="1845"/>
      <c r="GQ460" s="1845"/>
      <c r="GR460" s="1845"/>
      <c r="GS460" s="1845"/>
      <c r="GT460" s="1845"/>
      <c r="GW460" s="1845"/>
      <c r="GX460" s="1834"/>
      <c r="GY460" s="1845" t="s">
        <v>860</v>
      </c>
      <c r="HN460" s="1845"/>
      <c r="HO460" s="1845"/>
      <c r="HQ460" s="1845"/>
    </row>
    <row r="461" spans="1:225" s="1469" customFormat="1" ht="0.75" customHeight="1" x14ac:dyDescent="0.25">
      <c r="A461" s="1952"/>
      <c r="B461" s="1953"/>
      <c r="C461" s="1953"/>
      <c r="D461" s="1953"/>
      <c r="E461" s="1953"/>
      <c r="F461" s="1953"/>
      <c r="G461" s="1953"/>
      <c r="H461" s="1954"/>
      <c r="I461" s="1955"/>
      <c r="J461" s="1955"/>
      <c r="K461" s="1955"/>
      <c r="L461" s="1956"/>
      <c r="M461" s="1955"/>
      <c r="N461" s="1956"/>
      <c r="O461" s="1955"/>
      <c r="P461" s="1957"/>
      <c r="GO461" s="1845"/>
      <c r="GP461" s="1845"/>
      <c r="GQ461" s="1845"/>
      <c r="GR461" s="1845"/>
      <c r="GS461" s="1845"/>
      <c r="GT461" s="1845"/>
      <c r="GW461" s="1845"/>
      <c r="GX461" s="1834"/>
      <c r="GY461" s="1845"/>
      <c r="HN461" s="1845"/>
      <c r="HO461" s="1845"/>
      <c r="HQ461" s="1845"/>
    </row>
    <row r="462" spans="1:225" s="1469" customFormat="1" ht="15" x14ac:dyDescent="0.25">
      <c r="A462" s="1927" t="s">
        <v>1338</v>
      </c>
      <c r="B462" s="1928" t="s">
        <v>6327</v>
      </c>
      <c r="C462" s="2855" t="s">
        <v>6328</v>
      </c>
      <c r="D462" s="2855"/>
      <c r="E462" s="2855"/>
      <c r="F462" s="2855"/>
      <c r="G462" s="2855"/>
      <c r="H462" s="1929" t="s">
        <v>2574</v>
      </c>
      <c r="I462" s="1930">
        <v>0.7</v>
      </c>
      <c r="J462" s="1931">
        <v>1</v>
      </c>
      <c r="K462" s="1958">
        <v>0.7</v>
      </c>
      <c r="L462" s="1933"/>
      <c r="M462" s="1930"/>
      <c r="N462" s="1934"/>
      <c r="O462" s="1930"/>
      <c r="P462" s="1935"/>
      <c r="GO462" s="1845"/>
      <c r="GP462" s="1845" t="s">
        <v>6328</v>
      </c>
      <c r="GQ462" s="1845" t="s">
        <v>578</v>
      </c>
      <c r="GR462" s="1845" t="s">
        <v>578</v>
      </c>
      <c r="GS462" s="1845" t="s">
        <v>578</v>
      </c>
      <c r="GT462" s="1845" t="s">
        <v>578</v>
      </c>
      <c r="GW462" s="1845"/>
      <c r="GX462" s="1834"/>
      <c r="GY462" s="1845"/>
      <c r="HN462" s="1845"/>
      <c r="HO462" s="1845"/>
      <c r="HQ462" s="1845"/>
    </row>
    <row r="463" spans="1:225" s="1469" customFormat="1" ht="15" x14ac:dyDescent="0.25">
      <c r="A463" s="1936"/>
      <c r="B463" s="1937"/>
      <c r="C463" s="2856" t="s">
        <v>6372</v>
      </c>
      <c r="D463" s="2856"/>
      <c r="E463" s="2856"/>
      <c r="F463" s="2856"/>
      <c r="G463" s="2856"/>
      <c r="H463" s="2856"/>
      <c r="I463" s="2856"/>
      <c r="J463" s="2856"/>
      <c r="K463" s="2856"/>
      <c r="L463" s="2856"/>
      <c r="M463" s="2856"/>
      <c r="N463" s="2856"/>
      <c r="O463" s="2856"/>
      <c r="P463" s="2857"/>
      <c r="GO463" s="1845"/>
      <c r="GP463" s="1845"/>
      <c r="GQ463" s="1845"/>
      <c r="GR463" s="1845"/>
      <c r="GS463" s="1845"/>
      <c r="GT463" s="1845"/>
      <c r="GU463" s="1428" t="s">
        <v>6372</v>
      </c>
      <c r="GW463" s="1845"/>
      <c r="GX463" s="1834"/>
      <c r="GY463" s="1845"/>
      <c r="HN463" s="1845"/>
      <c r="HO463" s="1845"/>
      <c r="HQ463" s="1845"/>
    </row>
    <row r="464" spans="1:225" s="1469" customFormat="1" ht="22.5" x14ac:dyDescent="0.25">
      <c r="A464" s="1938"/>
      <c r="B464" s="1939" t="s">
        <v>6220</v>
      </c>
      <c r="C464" s="2848" t="s">
        <v>6221</v>
      </c>
      <c r="D464" s="2848"/>
      <c r="E464" s="2848"/>
      <c r="F464" s="2848"/>
      <c r="G464" s="2848"/>
      <c r="H464" s="2848"/>
      <c r="I464" s="2848"/>
      <c r="J464" s="2848"/>
      <c r="K464" s="2848"/>
      <c r="L464" s="2848"/>
      <c r="M464" s="2848"/>
      <c r="N464" s="2848"/>
      <c r="O464" s="2848"/>
      <c r="P464" s="2849"/>
      <c r="GO464" s="1845"/>
      <c r="GP464" s="1845"/>
      <c r="GQ464" s="1845"/>
      <c r="GR464" s="1845"/>
      <c r="GS464" s="1845"/>
      <c r="GT464" s="1845"/>
      <c r="GV464" s="1428" t="s">
        <v>6221</v>
      </c>
      <c r="GW464" s="1845"/>
      <c r="GX464" s="1834"/>
      <c r="GY464" s="1845"/>
      <c r="HN464" s="1845"/>
      <c r="HO464" s="1845"/>
      <c r="HQ464" s="1845"/>
    </row>
    <row r="465" spans="1:225" s="1469" customFormat="1" ht="15" x14ac:dyDescent="0.25">
      <c r="A465" s="1940"/>
      <c r="B465" s="1939"/>
      <c r="C465" s="2850" t="s">
        <v>854</v>
      </c>
      <c r="D465" s="2850"/>
      <c r="E465" s="2850"/>
      <c r="F465" s="2850"/>
      <c r="G465" s="2850"/>
      <c r="H465" s="1929"/>
      <c r="I465" s="1930"/>
      <c r="J465" s="1930"/>
      <c r="K465" s="1930"/>
      <c r="L465" s="1933"/>
      <c r="M465" s="1930"/>
      <c r="N465" s="1941"/>
      <c r="O465" s="1930"/>
      <c r="P465" s="1942">
        <v>38790.33</v>
      </c>
      <c r="Q465" s="1943"/>
      <c r="R465" s="1943"/>
      <c r="GO465" s="1845"/>
      <c r="GP465" s="1845"/>
      <c r="GQ465" s="1845"/>
      <c r="GR465" s="1845"/>
      <c r="GS465" s="1845"/>
      <c r="GT465" s="1845"/>
      <c r="GW465" s="1845" t="s">
        <v>854</v>
      </c>
      <c r="GX465" s="1834"/>
      <c r="GY465" s="1845"/>
      <c r="HN465" s="1845"/>
      <c r="HO465" s="1845"/>
      <c r="HQ465" s="1845"/>
    </row>
    <row r="466" spans="1:225" s="1469" customFormat="1" ht="15" x14ac:dyDescent="0.25">
      <c r="A466" s="1944"/>
      <c r="B466" s="1945"/>
      <c r="C466" s="2828" t="s">
        <v>855</v>
      </c>
      <c r="D466" s="2828"/>
      <c r="E466" s="2828"/>
      <c r="F466" s="2828"/>
      <c r="G466" s="2828"/>
      <c r="H466" s="1946"/>
      <c r="I466" s="1815"/>
      <c r="J466" s="1815"/>
      <c r="K466" s="1815"/>
      <c r="L466" s="1947"/>
      <c r="M466" s="1815"/>
      <c r="N466" s="1947"/>
      <c r="O466" s="1815"/>
      <c r="P466" s="1948">
        <v>26379.83</v>
      </c>
      <c r="GO466" s="1845"/>
      <c r="GP466" s="1845"/>
      <c r="GQ466" s="1845"/>
      <c r="GR466" s="1845"/>
      <c r="GS466" s="1845"/>
      <c r="GT466" s="1845"/>
      <c r="GW466" s="1845"/>
      <c r="GX466" s="1834" t="s">
        <v>855</v>
      </c>
      <c r="GY466" s="1845"/>
      <c r="HN466" s="1845"/>
      <c r="HO466" s="1845"/>
      <c r="HQ466" s="1845"/>
    </row>
    <row r="467" spans="1:225" s="1469" customFormat="1" ht="23.25" x14ac:dyDescent="0.25">
      <c r="A467" s="1944"/>
      <c r="B467" s="1945" t="s">
        <v>6239</v>
      </c>
      <c r="C467" s="2828" t="s">
        <v>6240</v>
      </c>
      <c r="D467" s="2828"/>
      <c r="E467" s="2828"/>
      <c r="F467" s="2828"/>
      <c r="G467" s="2828"/>
      <c r="H467" s="1946" t="s">
        <v>624</v>
      </c>
      <c r="I467" s="1949">
        <v>117</v>
      </c>
      <c r="J467" s="1815"/>
      <c r="K467" s="1949">
        <v>117</v>
      </c>
      <c r="L467" s="1947"/>
      <c r="M467" s="1815"/>
      <c r="N467" s="1947"/>
      <c r="O467" s="1815"/>
      <c r="P467" s="1948">
        <v>30864.400000000001</v>
      </c>
      <c r="GO467" s="1845"/>
      <c r="GP467" s="1845"/>
      <c r="GQ467" s="1845"/>
      <c r="GR467" s="1845"/>
      <c r="GS467" s="1845"/>
      <c r="GT467" s="1845"/>
      <c r="GW467" s="1845"/>
      <c r="GX467" s="1834" t="s">
        <v>6240</v>
      </c>
      <c r="GY467" s="1845"/>
      <c r="HN467" s="1845"/>
      <c r="HO467" s="1845"/>
      <c r="HQ467" s="1845"/>
    </row>
    <row r="468" spans="1:225" s="1469" customFormat="1" ht="23.25" x14ac:dyDescent="0.25">
      <c r="A468" s="1944"/>
      <c r="B468" s="1945" t="s">
        <v>6241</v>
      </c>
      <c r="C468" s="2828" t="s">
        <v>6242</v>
      </c>
      <c r="D468" s="2828"/>
      <c r="E468" s="2828"/>
      <c r="F468" s="2828"/>
      <c r="G468" s="2828"/>
      <c r="H468" s="1946" t="s">
        <v>624</v>
      </c>
      <c r="I468" s="1949">
        <v>74</v>
      </c>
      <c r="J468" s="1815"/>
      <c r="K468" s="1949">
        <v>74</v>
      </c>
      <c r="L468" s="1947"/>
      <c r="M468" s="1815"/>
      <c r="N468" s="1947"/>
      <c r="O468" s="1815"/>
      <c r="P468" s="1948">
        <v>19521.07</v>
      </c>
      <c r="GO468" s="1845"/>
      <c r="GP468" s="1845"/>
      <c r="GQ468" s="1845"/>
      <c r="GR468" s="1845"/>
      <c r="GS468" s="1845"/>
      <c r="GT468" s="1845"/>
      <c r="GW468" s="1845"/>
      <c r="GX468" s="1834" t="s">
        <v>6242</v>
      </c>
      <c r="GY468" s="1845"/>
      <c r="HN468" s="1845"/>
      <c r="HO468" s="1845"/>
      <c r="HQ468" s="1845"/>
    </row>
    <row r="469" spans="1:225" s="1469" customFormat="1" ht="15" x14ac:dyDescent="0.25">
      <c r="A469" s="1950"/>
      <c r="B469" s="1951"/>
      <c r="C469" s="2850" t="s">
        <v>860</v>
      </c>
      <c r="D469" s="2850"/>
      <c r="E469" s="2850"/>
      <c r="F469" s="2850"/>
      <c r="G469" s="2850"/>
      <c r="H469" s="1929"/>
      <c r="I469" s="1930"/>
      <c r="J469" s="1930"/>
      <c r="K469" s="1930"/>
      <c r="L469" s="1933"/>
      <c r="M469" s="1930"/>
      <c r="N469" s="1941">
        <v>127394</v>
      </c>
      <c r="O469" s="1930"/>
      <c r="P469" s="1942">
        <v>89175.8</v>
      </c>
      <c r="GO469" s="1845"/>
      <c r="GP469" s="1845"/>
      <c r="GQ469" s="1845"/>
      <c r="GR469" s="1845"/>
      <c r="GS469" s="1845"/>
      <c r="GT469" s="1845"/>
      <c r="GW469" s="1845"/>
      <c r="GX469" s="1834"/>
      <c r="GY469" s="1845" t="s">
        <v>860</v>
      </c>
      <c r="HN469" s="1845"/>
      <c r="HO469" s="1845"/>
      <c r="HQ469" s="1845"/>
    </row>
    <row r="470" spans="1:225" s="1469" customFormat="1" ht="0.75" customHeight="1" x14ac:dyDescent="0.25">
      <c r="A470" s="1952"/>
      <c r="B470" s="1953"/>
      <c r="C470" s="1953"/>
      <c r="D470" s="1953"/>
      <c r="E470" s="1953"/>
      <c r="F470" s="1953"/>
      <c r="G470" s="1953"/>
      <c r="H470" s="1954"/>
      <c r="I470" s="1955"/>
      <c r="J470" s="1955"/>
      <c r="K470" s="1955"/>
      <c r="L470" s="1956"/>
      <c r="M470" s="1955"/>
      <c r="N470" s="1956"/>
      <c r="O470" s="1955"/>
      <c r="P470" s="1957"/>
      <c r="GO470" s="1845"/>
      <c r="GP470" s="1845"/>
      <c r="GQ470" s="1845"/>
      <c r="GR470" s="1845"/>
      <c r="GS470" s="1845"/>
      <c r="GT470" s="1845"/>
      <c r="GW470" s="1845"/>
      <c r="GX470" s="1834"/>
      <c r="GY470" s="1845"/>
      <c r="HN470" s="1845"/>
      <c r="HO470" s="1845"/>
      <c r="HQ470" s="1845"/>
    </row>
    <row r="471" spans="1:225" s="1469" customFormat="1" ht="23.25" x14ac:dyDescent="0.25">
      <c r="A471" s="1927" t="s">
        <v>1341</v>
      </c>
      <c r="B471" s="1928" t="s">
        <v>6332</v>
      </c>
      <c r="C471" s="2855" t="s">
        <v>6333</v>
      </c>
      <c r="D471" s="2855"/>
      <c r="E471" s="2855"/>
      <c r="F471" s="2855"/>
      <c r="G471" s="2855"/>
      <c r="H471" s="1929" t="s">
        <v>6334</v>
      </c>
      <c r="I471" s="1930">
        <v>1</v>
      </c>
      <c r="J471" s="1931">
        <v>1</v>
      </c>
      <c r="K471" s="1931">
        <v>1</v>
      </c>
      <c r="L471" s="1933"/>
      <c r="M471" s="1930"/>
      <c r="N471" s="1934"/>
      <c r="O471" s="1930"/>
      <c r="P471" s="1935"/>
      <c r="GO471" s="1845"/>
      <c r="GP471" s="1845" t="s">
        <v>6333</v>
      </c>
      <c r="GQ471" s="1845" t="s">
        <v>578</v>
      </c>
      <c r="GR471" s="1845" t="s">
        <v>578</v>
      </c>
      <c r="GS471" s="1845" t="s">
        <v>578</v>
      </c>
      <c r="GT471" s="1845" t="s">
        <v>578</v>
      </c>
      <c r="GW471" s="1845"/>
      <c r="GX471" s="1834"/>
      <c r="GY471" s="1845"/>
      <c r="HN471" s="1845"/>
      <c r="HO471" s="1845"/>
      <c r="HQ471" s="1845"/>
    </row>
    <row r="472" spans="1:225" s="1469" customFormat="1" ht="22.5" x14ac:dyDescent="0.25">
      <c r="A472" s="1938"/>
      <c r="B472" s="1939" t="s">
        <v>6220</v>
      </c>
      <c r="C472" s="2848" t="s">
        <v>6221</v>
      </c>
      <c r="D472" s="2848"/>
      <c r="E472" s="2848"/>
      <c r="F472" s="2848"/>
      <c r="G472" s="2848"/>
      <c r="H472" s="2848"/>
      <c r="I472" s="2848"/>
      <c r="J472" s="2848"/>
      <c r="K472" s="2848"/>
      <c r="L472" s="2848"/>
      <c r="M472" s="2848"/>
      <c r="N472" s="2848"/>
      <c r="O472" s="2848"/>
      <c r="P472" s="2849"/>
      <c r="GO472" s="1845"/>
      <c r="GP472" s="1845"/>
      <c r="GQ472" s="1845"/>
      <c r="GR472" s="1845"/>
      <c r="GS472" s="1845"/>
      <c r="GT472" s="1845"/>
      <c r="GV472" s="1428" t="s">
        <v>6221</v>
      </c>
      <c r="GW472" s="1845"/>
      <c r="GX472" s="1834"/>
      <c r="GY472" s="1845"/>
      <c r="HN472" s="1845"/>
      <c r="HO472" s="1845"/>
      <c r="HQ472" s="1845"/>
    </row>
    <row r="473" spans="1:225" s="1469" customFormat="1" ht="15" x14ac:dyDescent="0.25">
      <c r="A473" s="1940"/>
      <c r="B473" s="1939"/>
      <c r="C473" s="2850" t="s">
        <v>854</v>
      </c>
      <c r="D473" s="2850"/>
      <c r="E473" s="2850"/>
      <c r="F473" s="2850"/>
      <c r="G473" s="2850"/>
      <c r="H473" s="1929"/>
      <c r="I473" s="1930"/>
      <c r="J473" s="1930"/>
      <c r="K473" s="1930"/>
      <c r="L473" s="1933"/>
      <c r="M473" s="1930"/>
      <c r="N473" s="1941"/>
      <c r="O473" s="1930"/>
      <c r="P473" s="1942">
        <v>4059.96</v>
      </c>
      <c r="Q473" s="1943"/>
      <c r="R473" s="1943"/>
      <c r="GO473" s="1845"/>
      <c r="GP473" s="1845"/>
      <c r="GQ473" s="1845"/>
      <c r="GR473" s="1845"/>
      <c r="GS473" s="1845"/>
      <c r="GT473" s="1845"/>
      <c r="GW473" s="1845" t="s">
        <v>854</v>
      </c>
      <c r="GX473" s="1834"/>
      <c r="GY473" s="1845"/>
      <c r="HN473" s="1845"/>
      <c r="HO473" s="1845"/>
      <c r="HQ473" s="1845"/>
    </row>
    <row r="474" spans="1:225" s="1469" customFormat="1" ht="15" x14ac:dyDescent="0.25">
      <c r="A474" s="1944"/>
      <c r="B474" s="1945"/>
      <c r="C474" s="2828" t="s">
        <v>855</v>
      </c>
      <c r="D474" s="2828"/>
      <c r="E474" s="2828"/>
      <c r="F474" s="2828"/>
      <c r="G474" s="2828"/>
      <c r="H474" s="1946"/>
      <c r="I474" s="1815"/>
      <c r="J474" s="1815"/>
      <c r="K474" s="1815"/>
      <c r="L474" s="1947"/>
      <c r="M474" s="1815"/>
      <c r="N474" s="1947"/>
      <c r="O474" s="1815"/>
      <c r="P474" s="1948">
        <v>1682.12</v>
      </c>
      <c r="GO474" s="1845"/>
      <c r="GP474" s="1845"/>
      <c r="GQ474" s="1845"/>
      <c r="GR474" s="1845"/>
      <c r="GS474" s="1845"/>
      <c r="GT474" s="1845"/>
      <c r="GW474" s="1845"/>
      <c r="GX474" s="1834" t="s">
        <v>855</v>
      </c>
      <c r="GY474" s="1845"/>
      <c r="HN474" s="1845"/>
      <c r="HO474" s="1845"/>
      <c r="HQ474" s="1845"/>
    </row>
    <row r="475" spans="1:225" s="1469" customFormat="1" ht="23.25" x14ac:dyDescent="0.25">
      <c r="A475" s="1944"/>
      <c r="B475" s="1945" t="s">
        <v>6239</v>
      </c>
      <c r="C475" s="2828" t="s">
        <v>6240</v>
      </c>
      <c r="D475" s="2828"/>
      <c r="E475" s="2828"/>
      <c r="F475" s="2828"/>
      <c r="G475" s="2828"/>
      <c r="H475" s="1946" t="s">
        <v>624</v>
      </c>
      <c r="I475" s="1949">
        <v>117</v>
      </c>
      <c r="J475" s="1815"/>
      <c r="K475" s="1949">
        <v>117</v>
      </c>
      <c r="L475" s="1947"/>
      <c r="M475" s="1815"/>
      <c r="N475" s="1947"/>
      <c r="O475" s="1815"/>
      <c r="P475" s="1948">
        <v>1968.08</v>
      </c>
      <c r="GO475" s="1845"/>
      <c r="GP475" s="1845"/>
      <c r="GQ475" s="1845"/>
      <c r="GR475" s="1845"/>
      <c r="GS475" s="1845"/>
      <c r="GT475" s="1845"/>
      <c r="GW475" s="1845"/>
      <c r="GX475" s="1834" t="s">
        <v>6240</v>
      </c>
      <c r="GY475" s="1845"/>
      <c r="HN475" s="1845"/>
      <c r="HO475" s="1845"/>
      <c r="HQ475" s="1845"/>
    </row>
    <row r="476" spans="1:225" s="1469" customFormat="1" ht="23.25" x14ac:dyDescent="0.25">
      <c r="A476" s="1944"/>
      <c r="B476" s="1945" t="s">
        <v>6241</v>
      </c>
      <c r="C476" s="2828" t="s">
        <v>6242</v>
      </c>
      <c r="D476" s="2828"/>
      <c r="E476" s="2828"/>
      <c r="F476" s="2828"/>
      <c r="G476" s="2828"/>
      <c r="H476" s="1946" t="s">
        <v>624</v>
      </c>
      <c r="I476" s="1949">
        <v>74</v>
      </c>
      <c r="J476" s="1815"/>
      <c r="K476" s="1949">
        <v>74</v>
      </c>
      <c r="L476" s="1947"/>
      <c r="M476" s="1815"/>
      <c r="N476" s="1947"/>
      <c r="O476" s="1815"/>
      <c r="P476" s="1948">
        <v>1244.77</v>
      </c>
      <c r="GO476" s="1845"/>
      <c r="GP476" s="1845"/>
      <c r="GQ476" s="1845"/>
      <c r="GR476" s="1845"/>
      <c r="GS476" s="1845"/>
      <c r="GT476" s="1845"/>
      <c r="GW476" s="1845"/>
      <c r="GX476" s="1834" t="s">
        <v>6242</v>
      </c>
      <c r="GY476" s="1845"/>
      <c r="HN476" s="1845"/>
      <c r="HO476" s="1845"/>
      <c r="HQ476" s="1845"/>
    </row>
    <row r="477" spans="1:225" s="1469" customFormat="1" ht="15" x14ac:dyDescent="0.25">
      <c r="A477" s="1950"/>
      <c r="B477" s="1951"/>
      <c r="C477" s="2850" t="s">
        <v>860</v>
      </c>
      <c r="D477" s="2850"/>
      <c r="E477" s="2850"/>
      <c r="F477" s="2850"/>
      <c r="G477" s="2850"/>
      <c r="H477" s="1929"/>
      <c r="I477" s="1930"/>
      <c r="J477" s="1930"/>
      <c r="K477" s="1930"/>
      <c r="L477" s="1933"/>
      <c r="M477" s="1930"/>
      <c r="N477" s="1941">
        <v>7272.81</v>
      </c>
      <c r="O477" s="1930"/>
      <c r="P477" s="1942">
        <v>7272.81</v>
      </c>
      <c r="GO477" s="1845"/>
      <c r="GP477" s="1845"/>
      <c r="GQ477" s="1845"/>
      <c r="GR477" s="1845"/>
      <c r="GS477" s="1845"/>
      <c r="GT477" s="1845"/>
      <c r="GW477" s="1845"/>
      <c r="GX477" s="1834"/>
      <c r="GY477" s="1845" t="s">
        <v>860</v>
      </c>
      <c r="HN477" s="1845"/>
      <c r="HO477" s="1845"/>
      <c r="HQ477" s="1845"/>
    </row>
    <row r="478" spans="1:225" s="1469" customFormat="1" ht="0.75" customHeight="1" x14ac:dyDescent="0.25">
      <c r="A478" s="1952"/>
      <c r="B478" s="1953"/>
      <c r="C478" s="1953"/>
      <c r="D478" s="1953"/>
      <c r="E478" s="1953"/>
      <c r="F478" s="1953"/>
      <c r="G478" s="1953"/>
      <c r="H478" s="1954"/>
      <c r="I478" s="1955"/>
      <c r="J478" s="1955"/>
      <c r="K478" s="1955"/>
      <c r="L478" s="1956"/>
      <c r="M478" s="1955"/>
      <c r="N478" s="1956"/>
      <c r="O478" s="1955"/>
      <c r="P478" s="1957"/>
      <c r="GO478" s="1845"/>
      <c r="GP478" s="1845"/>
      <c r="GQ478" s="1845"/>
      <c r="GR478" s="1845"/>
      <c r="GS478" s="1845"/>
      <c r="GT478" s="1845"/>
      <c r="GW478" s="1845"/>
      <c r="GX478" s="1834"/>
      <c r="GY478" s="1845"/>
      <c r="HN478" s="1845"/>
      <c r="HO478" s="1845"/>
      <c r="HQ478" s="1845"/>
    </row>
    <row r="479" spans="1:225" s="1469" customFormat="1" ht="15" x14ac:dyDescent="0.25">
      <c r="A479" s="2852" t="s">
        <v>6378</v>
      </c>
      <c r="B479" s="2853"/>
      <c r="C479" s="2853"/>
      <c r="D479" s="2853"/>
      <c r="E479" s="2853"/>
      <c r="F479" s="2853"/>
      <c r="G479" s="2853"/>
      <c r="H479" s="2853"/>
      <c r="I479" s="2853"/>
      <c r="J479" s="2853"/>
      <c r="K479" s="2853"/>
      <c r="L479" s="2853"/>
      <c r="M479" s="2853"/>
      <c r="N479" s="2853"/>
      <c r="O479" s="2853"/>
      <c r="P479" s="2854"/>
      <c r="GO479" s="1845"/>
      <c r="GP479" s="1845"/>
      <c r="GQ479" s="1845"/>
      <c r="GR479" s="1845"/>
      <c r="GS479" s="1845"/>
      <c r="GT479" s="1845"/>
      <c r="GW479" s="1845"/>
      <c r="GX479" s="1834"/>
      <c r="GY479" s="1845"/>
      <c r="HN479" s="1845" t="s">
        <v>6378</v>
      </c>
      <c r="HO479" s="1845"/>
      <c r="HQ479" s="1845"/>
    </row>
    <row r="480" spans="1:225" s="1469" customFormat="1" ht="23.25" x14ac:dyDescent="0.25">
      <c r="A480" s="1927" t="s">
        <v>1344</v>
      </c>
      <c r="B480" s="1928" t="s">
        <v>6379</v>
      </c>
      <c r="C480" s="2855" t="s">
        <v>6380</v>
      </c>
      <c r="D480" s="2855"/>
      <c r="E480" s="2855"/>
      <c r="F480" s="2855"/>
      <c r="G480" s="2855"/>
      <c r="H480" s="1929" t="s">
        <v>2574</v>
      </c>
      <c r="I480" s="1930">
        <v>36.067999999999998</v>
      </c>
      <c r="J480" s="1931">
        <v>1</v>
      </c>
      <c r="K480" s="1964">
        <v>36.067999999999998</v>
      </c>
      <c r="L480" s="1933"/>
      <c r="M480" s="1930"/>
      <c r="N480" s="1934"/>
      <c r="O480" s="1930"/>
      <c r="P480" s="1935"/>
      <c r="GO480" s="1845"/>
      <c r="GP480" s="1845" t="s">
        <v>6380</v>
      </c>
      <c r="GQ480" s="1845" t="s">
        <v>578</v>
      </c>
      <c r="GR480" s="1845" t="s">
        <v>578</v>
      </c>
      <c r="GS480" s="1845" t="s">
        <v>578</v>
      </c>
      <c r="GT480" s="1845" t="s">
        <v>578</v>
      </c>
      <c r="GW480" s="1845"/>
      <c r="GX480" s="1834"/>
      <c r="GY480" s="1845"/>
      <c r="HN480" s="1845"/>
      <c r="HO480" s="1845"/>
      <c r="HQ480" s="1845"/>
    </row>
    <row r="481" spans="1:225" s="1469" customFormat="1" ht="15" x14ac:dyDescent="0.25">
      <c r="A481" s="1936"/>
      <c r="B481" s="1937"/>
      <c r="C481" s="2856" t="s">
        <v>6381</v>
      </c>
      <c r="D481" s="2856"/>
      <c r="E481" s="2856"/>
      <c r="F481" s="2856"/>
      <c r="G481" s="2856"/>
      <c r="H481" s="2856"/>
      <c r="I481" s="2856"/>
      <c r="J481" s="2856"/>
      <c r="K481" s="2856"/>
      <c r="L481" s="2856"/>
      <c r="M481" s="2856"/>
      <c r="N481" s="2856"/>
      <c r="O481" s="2856"/>
      <c r="P481" s="2857"/>
      <c r="GO481" s="1845"/>
      <c r="GP481" s="1845"/>
      <c r="GQ481" s="1845"/>
      <c r="GR481" s="1845"/>
      <c r="GS481" s="1845"/>
      <c r="GT481" s="1845"/>
      <c r="GU481" s="1428" t="s">
        <v>6381</v>
      </c>
      <c r="GW481" s="1845"/>
      <c r="GX481" s="1834"/>
      <c r="GY481" s="1845"/>
      <c r="HN481" s="1845"/>
      <c r="HO481" s="1845"/>
      <c r="HQ481" s="1845"/>
    </row>
    <row r="482" spans="1:225" s="1469" customFormat="1" ht="22.5" x14ac:dyDescent="0.25">
      <c r="A482" s="1938"/>
      <c r="B482" s="1939" t="s">
        <v>6220</v>
      </c>
      <c r="C482" s="2848" t="s">
        <v>6221</v>
      </c>
      <c r="D482" s="2848"/>
      <c r="E482" s="2848"/>
      <c r="F482" s="2848"/>
      <c r="G482" s="2848"/>
      <c r="H482" s="2848"/>
      <c r="I482" s="2848"/>
      <c r="J482" s="2848"/>
      <c r="K482" s="2848"/>
      <c r="L482" s="2848"/>
      <c r="M482" s="2848"/>
      <c r="N482" s="2848"/>
      <c r="O482" s="2848"/>
      <c r="P482" s="2849"/>
      <c r="GO482" s="1845"/>
      <c r="GP482" s="1845"/>
      <c r="GQ482" s="1845"/>
      <c r="GR482" s="1845"/>
      <c r="GS482" s="1845"/>
      <c r="GT482" s="1845"/>
      <c r="GV482" s="1428" t="s">
        <v>6221</v>
      </c>
      <c r="GW482" s="1845"/>
      <c r="GX482" s="1834"/>
      <c r="GY482" s="1845"/>
      <c r="HN482" s="1845"/>
      <c r="HO482" s="1845"/>
      <c r="HQ482" s="1845"/>
    </row>
    <row r="483" spans="1:225" s="1469" customFormat="1" ht="15" x14ac:dyDescent="0.25">
      <c r="A483" s="1940"/>
      <c r="B483" s="1939"/>
      <c r="C483" s="2850" t="s">
        <v>854</v>
      </c>
      <c r="D483" s="2850"/>
      <c r="E483" s="2850"/>
      <c r="F483" s="2850"/>
      <c r="G483" s="2850"/>
      <c r="H483" s="1929"/>
      <c r="I483" s="1930"/>
      <c r="J483" s="1930"/>
      <c r="K483" s="1930"/>
      <c r="L483" s="1933"/>
      <c r="M483" s="1930"/>
      <c r="N483" s="1941"/>
      <c r="O483" s="1930"/>
      <c r="P483" s="1942">
        <v>6732.06</v>
      </c>
      <c r="Q483" s="1943"/>
      <c r="R483" s="1943"/>
      <c r="GO483" s="1845"/>
      <c r="GP483" s="1845"/>
      <c r="GQ483" s="1845"/>
      <c r="GR483" s="1845"/>
      <c r="GS483" s="1845"/>
      <c r="GT483" s="1845"/>
      <c r="GW483" s="1845" t="s">
        <v>854</v>
      </c>
      <c r="GX483" s="1834"/>
      <c r="GY483" s="1845"/>
      <c r="HN483" s="1845"/>
      <c r="HO483" s="1845"/>
      <c r="HQ483" s="1845"/>
    </row>
    <row r="484" spans="1:225" s="1469" customFormat="1" ht="15" x14ac:dyDescent="0.25">
      <c r="A484" s="1944"/>
      <c r="B484" s="1945"/>
      <c r="C484" s="2828" t="s">
        <v>855</v>
      </c>
      <c r="D484" s="2828"/>
      <c r="E484" s="2828"/>
      <c r="F484" s="2828"/>
      <c r="G484" s="2828"/>
      <c r="H484" s="1946"/>
      <c r="I484" s="1815"/>
      <c r="J484" s="1815"/>
      <c r="K484" s="1815"/>
      <c r="L484" s="1947"/>
      <c r="M484" s="1815"/>
      <c r="N484" s="1947"/>
      <c r="O484" s="1815"/>
      <c r="P484" s="1948">
        <v>6293.33</v>
      </c>
      <c r="GO484" s="1845"/>
      <c r="GP484" s="1845"/>
      <c r="GQ484" s="1845"/>
      <c r="GR484" s="1845"/>
      <c r="GS484" s="1845"/>
      <c r="GT484" s="1845"/>
      <c r="GW484" s="1845"/>
      <c r="GX484" s="1834" t="s">
        <v>855</v>
      </c>
      <c r="GY484" s="1845"/>
      <c r="HN484" s="1845"/>
      <c r="HO484" s="1845"/>
      <c r="HQ484" s="1845"/>
    </row>
    <row r="485" spans="1:225" s="1469" customFormat="1" ht="15" x14ac:dyDescent="0.25">
      <c r="A485" s="1944"/>
      <c r="B485" s="1945" t="s">
        <v>6382</v>
      </c>
      <c r="C485" s="2828" t="s">
        <v>6383</v>
      </c>
      <c r="D485" s="2828"/>
      <c r="E485" s="2828"/>
      <c r="F485" s="2828"/>
      <c r="G485" s="2828"/>
      <c r="H485" s="1946" t="s">
        <v>624</v>
      </c>
      <c r="I485" s="1949">
        <v>97</v>
      </c>
      <c r="J485" s="1815"/>
      <c r="K485" s="1949">
        <v>97</v>
      </c>
      <c r="L485" s="1947"/>
      <c r="M485" s="1815"/>
      <c r="N485" s="1947"/>
      <c r="O485" s="1815"/>
      <c r="P485" s="1948">
        <v>6104.53</v>
      </c>
      <c r="GO485" s="1845"/>
      <c r="GP485" s="1845"/>
      <c r="GQ485" s="1845"/>
      <c r="GR485" s="1845"/>
      <c r="GS485" s="1845"/>
      <c r="GT485" s="1845"/>
      <c r="GW485" s="1845"/>
      <c r="GX485" s="1834" t="s">
        <v>6383</v>
      </c>
      <c r="GY485" s="1845"/>
      <c r="HN485" s="1845"/>
      <c r="HO485" s="1845"/>
      <c r="HQ485" s="1845"/>
    </row>
    <row r="486" spans="1:225" s="1469" customFormat="1" ht="15" x14ac:dyDescent="0.25">
      <c r="A486" s="1944"/>
      <c r="B486" s="1945" t="s">
        <v>6384</v>
      </c>
      <c r="C486" s="2828" t="s">
        <v>6385</v>
      </c>
      <c r="D486" s="2828"/>
      <c r="E486" s="2828"/>
      <c r="F486" s="2828"/>
      <c r="G486" s="2828"/>
      <c r="H486" s="1946" t="s">
        <v>624</v>
      </c>
      <c r="I486" s="1949">
        <v>51</v>
      </c>
      <c r="J486" s="1815"/>
      <c r="K486" s="1949">
        <v>51</v>
      </c>
      <c r="L486" s="1947"/>
      <c r="M486" s="1815"/>
      <c r="N486" s="1947"/>
      <c r="O486" s="1815"/>
      <c r="P486" s="1948">
        <v>3209.6</v>
      </c>
      <c r="GO486" s="1845"/>
      <c r="GP486" s="1845"/>
      <c r="GQ486" s="1845"/>
      <c r="GR486" s="1845"/>
      <c r="GS486" s="1845"/>
      <c r="GT486" s="1845"/>
      <c r="GW486" s="1845"/>
      <c r="GX486" s="1834" t="s">
        <v>6385</v>
      </c>
      <c r="GY486" s="1845"/>
      <c r="HN486" s="1845"/>
      <c r="HO486" s="1845"/>
      <c r="HQ486" s="1845"/>
    </row>
    <row r="487" spans="1:225" s="1469" customFormat="1" ht="15" x14ac:dyDescent="0.25">
      <c r="A487" s="1950"/>
      <c r="B487" s="1951"/>
      <c r="C487" s="2850" t="s">
        <v>860</v>
      </c>
      <c r="D487" s="2850"/>
      <c r="E487" s="2850"/>
      <c r="F487" s="2850"/>
      <c r="G487" s="2850"/>
      <c r="H487" s="1929"/>
      <c r="I487" s="1930"/>
      <c r="J487" s="1930"/>
      <c r="K487" s="1930"/>
      <c r="L487" s="1933"/>
      <c r="M487" s="1930"/>
      <c r="N487" s="1979">
        <v>447.55</v>
      </c>
      <c r="O487" s="1930"/>
      <c r="P487" s="1942">
        <v>16142.1</v>
      </c>
      <c r="GO487" s="1845"/>
      <c r="GP487" s="1845"/>
      <c r="GQ487" s="1845"/>
      <c r="GR487" s="1845"/>
      <c r="GS487" s="1845"/>
      <c r="GT487" s="1845"/>
      <c r="GW487" s="1845"/>
      <c r="GX487" s="1834"/>
      <c r="GY487" s="1845" t="s">
        <v>860</v>
      </c>
      <c r="HN487" s="1845"/>
      <c r="HO487" s="1845"/>
      <c r="HQ487" s="1845"/>
    </row>
    <row r="488" spans="1:225" s="1469" customFormat="1" ht="0.75" customHeight="1" x14ac:dyDescent="0.25">
      <c r="A488" s="1952"/>
      <c r="B488" s="1953"/>
      <c r="C488" s="1953"/>
      <c r="D488" s="1953"/>
      <c r="E488" s="1953"/>
      <c r="F488" s="1953"/>
      <c r="G488" s="1953"/>
      <c r="H488" s="1954"/>
      <c r="I488" s="1955"/>
      <c r="J488" s="1955"/>
      <c r="K488" s="1955"/>
      <c r="L488" s="1956"/>
      <c r="M488" s="1955"/>
      <c r="N488" s="1956"/>
      <c r="O488" s="1955"/>
      <c r="P488" s="1957"/>
      <c r="GO488" s="1845"/>
      <c r="GP488" s="1845"/>
      <c r="GQ488" s="1845"/>
      <c r="GR488" s="1845"/>
      <c r="GS488" s="1845"/>
      <c r="GT488" s="1845"/>
      <c r="GW488" s="1845"/>
      <c r="GX488" s="1834"/>
      <c r="GY488" s="1845"/>
      <c r="HN488" s="1845"/>
      <c r="HO488" s="1845"/>
      <c r="HQ488" s="1845"/>
    </row>
    <row r="489" spans="1:225" s="1469" customFormat="1" ht="34.5" x14ac:dyDescent="0.25">
      <c r="A489" s="1927" t="s">
        <v>1346</v>
      </c>
      <c r="B489" s="1928" t="s">
        <v>6386</v>
      </c>
      <c r="C489" s="2855" t="s">
        <v>6387</v>
      </c>
      <c r="D489" s="2855"/>
      <c r="E489" s="2855"/>
      <c r="F489" s="2855"/>
      <c r="G489" s="2855"/>
      <c r="H489" s="1929" t="s">
        <v>2574</v>
      </c>
      <c r="I489" s="1930">
        <v>36.067999999999998</v>
      </c>
      <c r="J489" s="1931">
        <v>1</v>
      </c>
      <c r="K489" s="1964">
        <v>36.067999999999998</v>
      </c>
      <c r="L489" s="1979">
        <v>605.85</v>
      </c>
      <c r="M489" s="1963">
        <v>1.54</v>
      </c>
      <c r="N489" s="1960">
        <v>933.01</v>
      </c>
      <c r="O489" s="1930"/>
      <c r="P489" s="1942">
        <v>33651.800000000003</v>
      </c>
      <c r="GO489" s="1845"/>
      <c r="GP489" s="1845" t="s">
        <v>6387</v>
      </c>
      <c r="GQ489" s="1845" t="s">
        <v>578</v>
      </c>
      <c r="GR489" s="1845" t="s">
        <v>578</v>
      </c>
      <c r="GS489" s="1845" t="s">
        <v>578</v>
      </c>
      <c r="GT489" s="1845" t="s">
        <v>578</v>
      </c>
      <c r="GW489" s="1845"/>
      <c r="GX489" s="1834"/>
      <c r="GY489" s="1845"/>
      <c r="HN489" s="1845"/>
      <c r="HO489" s="1845"/>
      <c r="HQ489" s="1845"/>
    </row>
    <row r="490" spans="1:225" s="1469" customFormat="1" ht="15" x14ac:dyDescent="0.25">
      <c r="A490" s="1950"/>
      <c r="B490" s="1951"/>
      <c r="C490" s="2856" t="s">
        <v>6245</v>
      </c>
      <c r="D490" s="2856"/>
      <c r="E490" s="2856"/>
      <c r="F490" s="2856"/>
      <c r="G490" s="2856"/>
      <c r="H490" s="2856"/>
      <c r="I490" s="2856"/>
      <c r="J490" s="2856"/>
      <c r="K490" s="2856"/>
      <c r="L490" s="2856"/>
      <c r="M490" s="2856"/>
      <c r="N490" s="2856"/>
      <c r="O490" s="2856"/>
      <c r="P490" s="2857"/>
      <c r="GO490" s="1845"/>
      <c r="GP490" s="1845"/>
      <c r="GQ490" s="1845"/>
      <c r="GR490" s="1845"/>
      <c r="GS490" s="1845"/>
      <c r="GT490" s="1845"/>
      <c r="GW490" s="1845"/>
      <c r="GX490" s="1834"/>
      <c r="GY490" s="1845"/>
      <c r="GZ490" s="1428" t="s">
        <v>6245</v>
      </c>
      <c r="HA490" s="1428" t="s">
        <v>578</v>
      </c>
      <c r="HB490" s="1428" t="s">
        <v>578</v>
      </c>
      <c r="HC490" s="1428" t="s">
        <v>578</v>
      </c>
      <c r="HD490" s="1428" t="s">
        <v>578</v>
      </c>
      <c r="HE490" s="1428" t="s">
        <v>578</v>
      </c>
      <c r="HF490" s="1428" t="s">
        <v>578</v>
      </c>
      <c r="HG490" s="1428" t="s">
        <v>578</v>
      </c>
      <c r="HH490" s="1428" t="s">
        <v>578</v>
      </c>
      <c r="HI490" s="1428" t="s">
        <v>578</v>
      </c>
      <c r="HJ490" s="1428" t="s">
        <v>578</v>
      </c>
      <c r="HK490" s="1428" t="s">
        <v>578</v>
      </c>
      <c r="HL490" s="1428" t="s">
        <v>578</v>
      </c>
      <c r="HM490" s="1428" t="s">
        <v>578</v>
      </c>
      <c r="HN490" s="1845"/>
      <c r="HO490" s="1845"/>
      <c r="HQ490" s="1845"/>
    </row>
    <row r="491" spans="1:225" s="1469" customFormat="1" ht="15" x14ac:dyDescent="0.25">
      <c r="A491" s="1936"/>
      <c r="B491" s="1937"/>
      <c r="C491" s="2856" t="s">
        <v>6381</v>
      </c>
      <c r="D491" s="2856"/>
      <c r="E491" s="2856"/>
      <c r="F491" s="2856"/>
      <c r="G491" s="2856"/>
      <c r="H491" s="2856"/>
      <c r="I491" s="2856"/>
      <c r="J491" s="2856"/>
      <c r="K491" s="2856"/>
      <c r="L491" s="2856"/>
      <c r="M491" s="2856"/>
      <c r="N491" s="2856"/>
      <c r="O491" s="2856"/>
      <c r="P491" s="2857"/>
      <c r="GO491" s="1845"/>
      <c r="GP491" s="1845"/>
      <c r="GQ491" s="1845"/>
      <c r="GR491" s="1845"/>
      <c r="GS491" s="1845"/>
      <c r="GT491" s="1845"/>
      <c r="GU491" s="1428" t="s">
        <v>6381</v>
      </c>
      <c r="GW491" s="1845"/>
      <c r="GX491" s="1834"/>
      <c r="GY491" s="1845"/>
      <c r="HN491" s="1845"/>
      <c r="HO491" s="1845"/>
      <c r="HQ491" s="1845"/>
    </row>
    <row r="492" spans="1:225" s="1469" customFormat="1" ht="15" x14ac:dyDescent="0.25">
      <c r="A492" s="1950"/>
      <c r="B492" s="1951"/>
      <c r="C492" s="2850" t="s">
        <v>860</v>
      </c>
      <c r="D492" s="2850"/>
      <c r="E492" s="2850"/>
      <c r="F492" s="2850"/>
      <c r="G492" s="2850"/>
      <c r="H492" s="1929"/>
      <c r="I492" s="1930"/>
      <c r="J492" s="1930"/>
      <c r="K492" s="1930"/>
      <c r="L492" s="1933"/>
      <c r="M492" s="1930"/>
      <c r="N492" s="1933"/>
      <c r="O492" s="1930"/>
      <c r="P492" s="1942">
        <v>33651.800000000003</v>
      </c>
      <c r="GO492" s="1845"/>
      <c r="GP492" s="1845"/>
      <c r="GQ492" s="1845"/>
      <c r="GR492" s="1845"/>
      <c r="GS492" s="1845"/>
      <c r="GT492" s="1845"/>
      <c r="GW492" s="1845"/>
      <c r="GX492" s="1834"/>
      <c r="GY492" s="1845" t="s">
        <v>860</v>
      </c>
      <c r="HN492" s="1845"/>
      <c r="HO492" s="1845"/>
      <c r="HQ492" s="1845"/>
    </row>
    <row r="493" spans="1:225" s="1469" customFormat="1" ht="0.75" customHeight="1" x14ac:dyDescent="0.25">
      <c r="A493" s="1952"/>
      <c r="B493" s="1953"/>
      <c r="C493" s="1953"/>
      <c r="D493" s="1953"/>
      <c r="E493" s="1953"/>
      <c r="F493" s="1953"/>
      <c r="G493" s="1953"/>
      <c r="H493" s="1954"/>
      <c r="I493" s="1955"/>
      <c r="J493" s="1955"/>
      <c r="K493" s="1955"/>
      <c r="L493" s="1956"/>
      <c r="M493" s="1955"/>
      <c r="N493" s="1956"/>
      <c r="O493" s="1955"/>
      <c r="P493" s="1957"/>
      <c r="GO493" s="1845"/>
      <c r="GP493" s="1845"/>
      <c r="GQ493" s="1845"/>
      <c r="GR493" s="1845"/>
      <c r="GS493" s="1845"/>
      <c r="GT493" s="1845"/>
      <c r="GW493" s="1845"/>
      <c r="GX493" s="1834"/>
      <c r="GY493" s="1845"/>
      <c r="HN493" s="1845"/>
      <c r="HO493" s="1845"/>
      <c r="HQ493" s="1845"/>
    </row>
    <row r="494" spans="1:225" s="1469" customFormat="1" ht="1.5" customHeight="1" x14ac:dyDescent="0.25">
      <c r="A494" s="1952"/>
      <c r="B494" s="1965"/>
      <c r="C494" s="1965"/>
      <c r="D494" s="1965"/>
      <c r="E494" s="1965"/>
      <c r="F494" s="1955"/>
      <c r="G494" s="1955"/>
      <c r="H494" s="1955"/>
      <c r="I494" s="1955"/>
      <c r="J494" s="1956"/>
      <c r="K494" s="1955"/>
      <c r="L494" s="1956"/>
      <c r="M494" s="1966"/>
      <c r="N494" s="1956"/>
      <c r="O494" s="1967"/>
      <c r="P494" s="1968"/>
      <c r="Q494" s="1969"/>
      <c r="R494" s="1970"/>
      <c r="GO494" s="1845"/>
      <c r="GP494" s="1845"/>
      <c r="GQ494" s="1845"/>
      <c r="GR494" s="1845"/>
      <c r="GS494" s="1845"/>
      <c r="GT494" s="1845"/>
      <c r="GW494" s="1845"/>
      <c r="GX494" s="1834"/>
      <c r="GY494" s="1845"/>
      <c r="HN494" s="1845"/>
      <c r="HO494" s="1845"/>
      <c r="HQ494" s="1845"/>
    </row>
    <row r="495" spans="1:225" s="1469" customFormat="1" ht="15" x14ac:dyDescent="0.25">
      <c r="A495" s="1940"/>
      <c r="B495" s="1971"/>
      <c r="C495" s="2858" t="s">
        <v>6388</v>
      </c>
      <c r="D495" s="2858"/>
      <c r="E495" s="2858"/>
      <c r="F495" s="2858"/>
      <c r="G495" s="2858"/>
      <c r="H495" s="2858"/>
      <c r="I495" s="2858"/>
      <c r="J495" s="2858"/>
      <c r="K495" s="2858"/>
      <c r="L495" s="2858"/>
      <c r="M495" s="2858"/>
      <c r="N495" s="2858"/>
      <c r="O495" s="2858"/>
      <c r="P495" s="1972"/>
      <c r="Q495" s="1969"/>
      <c r="R495" s="1970"/>
      <c r="GO495" s="1845"/>
      <c r="GP495" s="1845"/>
      <c r="GQ495" s="1845"/>
      <c r="GR495" s="1845"/>
      <c r="GS495" s="1845"/>
      <c r="GT495" s="1845"/>
      <c r="GW495" s="1845"/>
      <c r="GX495" s="1834"/>
      <c r="GY495" s="1845"/>
      <c r="HN495" s="1845"/>
      <c r="HO495" s="1845" t="s">
        <v>6388</v>
      </c>
      <c r="HQ495" s="1845"/>
    </row>
    <row r="496" spans="1:225" s="1469" customFormat="1" ht="15" x14ac:dyDescent="0.25">
      <c r="A496" s="1940"/>
      <c r="B496" s="1939"/>
      <c r="C496" s="2859" t="s">
        <v>910</v>
      </c>
      <c r="D496" s="2859"/>
      <c r="E496" s="2859"/>
      <c r="F496" s="2859"/>
      <c r="G496" s="2859"/>
      <c r="H496" s="2859"/>
      <c r="I496" s="2859"/>
      <c r="J496" s="2859"/>
      <c r="K496" s="2859"/>
      <c r="L496" s="2859"/>
      <c r="M496" s="2859"/>
      <c r="N496" s="2859"/>
      <c r="O496" s="2859"/>
      <c r="P496" s="1973">
        <v>17570610.800000001</v>
      </c>
      <c r="Q496" s="1969"/>
      <c r="R496" s="1970"/>
      <c r="GO496" s="1845"/>
      <c r="GP496" s="1845"/>
      <c r="GQ496" s="1845"/>
      <c r="GR496" s="1845"/>
      <c r="GS496" s="1845"/>
      <c r="GT496" s="1845"/>
      <c r="GW496" s="1845"/>
      <c r="GX496" s="1834"/>
      <c r="GY496" s="1845"/>
      <c r="HN496" s="1845"/>
      <c r="HO496" s="1845"/>
      <c r="HP496" s="1428" t="s">
        <v>910</v>
      </c>
      <c r="HQ496" s="1845"/>
    </row>
    <row r="497" spans="1:225" s="1469" customFormat="1" ht="15" x14ac:dyDescent="0.25">
      <c r="A497" s="1940"/>
      <c r="B497" s="1939"/>
      <c r="C497" s="2859" t="s">
        <v>879</v>
      </c>
      <c r="D497" s="2859"/>
      <c r="E497" s="2859"/>
      <c r="F497" s="2859"/>
      <c r="G497" s="2859"/>
      <c r="H497" s="2859"/>
      <c r="I497" s="2859"/>
      <c r="J497" s="2859"/>
      <c r="K497" s="2859"/>
      <c r="L497" s="2859"/>
      <c r="M497" s="2859"/>
      <c r="N497" s="2859"/>
      <c r="O497" s="2859"/>
      <c r="P497" s="1974"/>
      <c r="Q497" s="1969"/>
      <c r="R497" s="1970"/>
      <c r="GO497" s="1845"/>
      <c r="GP497" s="1845"/>
      <c r="GQ497" s="1845"/>
      <c r="GR497" s="1845"/>
      <c r="GS497" s="1845"/>
      <c r="GT497" s="1845"/>
      <c r="GW497" s="1845"/>
      <c r="GX497" s="1834"/>
      <c r="GY497" s="1845"/>
      <c r="HN497" s="1845"/>
      <c r="HO497" s="1845"/>
      <c r="HP497" s="1428" t="s">
        <v>879</v>
      </c>
      <c r="HQ497" s="1845"/>
    </row>
    <row r="498" spans="1:225" s="1469" customFormat="1" ht="15" x14ac:dyDescent="0.25">
      <c r="A498" s="1940"/>
      <c r="B498" s="1939"/>
      <c r="C498" s="2859" t="s">
        <v>880</v>
      </c>
      <c r="D498" s="2859"/>
      <c r="E498" s="2859"/>
      <c r="F498" s="2859"/>
      <c r="G498" s="2859"/>
      <c r="H498" s="2859"/>
      <c r="I498" s="2859"/>
      <c r="J498" s="2859"/>
      <c r="K498" s="2859"/>
      <c r="L498" s="2859"/>
      <c r="M498" s="2859"/>
      <c r="N498" s="2859"/>
      <c r="O498" s="2859"/>
      <c r="P498" s="1973">
        <v>636894.69999999995</v>
      </c>
      <c r="Q498" s="1969"/>
      <c r="R498" s="1970"/>
      <c r="GO498" s="1845"/>
      <c r="GP498" s="1845"/>
      <c r="GQ498" s="1845"/>
      <c r="GR498" s="1845"/>
      <c r="GS498" s="1845"/>
      <c r="GT498" s="1845"/>
      <c r="GW498" s="1845"/>
      <c r="GX498" s="1834"/>
      <c r="GY498" s="1845"/>
      <c r="HN498" s="1845"/>
      <c r="HO498" s="1845"/>
      <c r="HP498" s="1428" t="s">
        <v>880</v>
      </c>
      <c r="HQ498" s="1845"/>
    </row>
    <row r="499" spans="1:225" s="1469" customFormat="1" ht="15" x14ac:dyDescent="0.25">
      <c r="A499" s="1940"/>
      <c r="B499" s="1939"/>
      <c r="C499" s="2859" t="s">
        <v>881</v>
      </c>
      <c r="D499" s="2859"/>
      <c r="E499" s="2859"/>
      <c r="F499" s="2859"/>
      <c r="G499" s="2859"/>
      <c r="H499" s="2859"/>
      <c r="I499" s="2859"/>
      <c r="J499" s="2859"/>
      <c r="K499" s="2859"/>
      <c r="L499" s="2859"/>
      <c r="M499" s="2859"/>
      <c r="N499" s="2859"/>
      <c r="O499" s="2859"/>
      <c r="P499" s="1973">
        <v>6052922.6500000004</v>
      </c>
      <c r="Q499" s="1969"/>
      <c r="R499" s="1970"/>
      <c r="GO499" s="1845"/>
      <c r="GP499" s="1845"/>
      <c r="GQ499" s="1845"/>
      <c r="GR499" s="1845"/>
      <c r="GS499" s="1845"/>
      <c r="GT499" s="1845"/>
      <c r="GW499" s="1845"/>
      <c r="GX499" s="1834"/>
      <c r="GY499" s="1845"/>
      <c r="HN499" s="1845"/>
      <c r="HO499" s="1845"/>
      <c r="HP499" s="1428" t="s">
        <v>881</v>
      </c>
      <c r="HQ499" s="1845"/>
    </row>
    <row r="500" spans="1:225" s="1469" customFormat="1" ht="15" x14ac:dyDescent="0.25">
      <c r="A500" s="1940"/>
      <c r="B500" s="1939"/>
      <c r="C500" s="2859" t="s">
        <v>882</v>
      </c>
      <c r="D500" s="2859"/>
      <c r="E500" s="2859"/>
      <c r="F500" s="2859"/>
      <c r="G500" s="2859"/>
      <c r="H500" s="2859"/>
      <c r="I500" s="2859"/>
      <c r="J500" s="2859"/>
      <c r="K500" s="2859"/>
      <c r="L500" s="2859"/>
      <c r="M500" s="2859"/>
      <c r="N500" s="2859"/>
      <c r="O500" s="2859"/>
      <c r="P500" s="1973">
        <v>834103.66</v>
      </c>
      <c r="Q500" s="1969"/>
      <c r="R500" s="1970"/>
      <c r="GO500" s="1845"/>
      <c r="GP500" s="1845"/>
      <c r="GQ500" s="1845"/>
      <c r="GR500" s="1845"/>
      <c r="GS500" s="1845"/>
      <c r="GT500" s="1845"/>
      <c r="GW500" s="1845"/>
      <c r="GX500" s="1834"/>
      <c r="GY500" s="1845"/>
      <c r="HN500" s="1845"/>
      <c r="HO500" s="1845"/>
      <c r="HP500" s="1428" t="s">
        <v>882</v>
      </c>
      <c r="HQ500" s="1845"/>
    </row>
    <row r="501" spans="1:225" s="1469" customFormat="1" ht="15" x14ac:dyDescent="0.25">
      <c r="A501" s="1940"/>
      <c r="B501" s="1939"/>
      <c r="C501" s="2859" t="s">
        <v>883</v>
      </c>
      <c r="D501" s="2859"/>
      <c r="E501" s="2859"/>
      <c r="F501" s="2859"/>
      <c r="G501" s="2859"/>
      <c r="H501" s="2859"/>
      <c r="I501" s="2859"/>
      <c r="J501" s="2859"/>
      <c r="K501" s="2859"/>
      <c r="L501" s="2859"/>
      <c r="M501" s="2859"/>
      <c r="N501" s="2859"/>
      <c r="O501" s="2859"/>
      <c r="P501" s="1973">
        <v>10046689.789999999</v>
      </c>
      <c r="Q501" s="1969"/>
      <c r="R501" s="1970"/>
      <c r="GO501" s="1845"/>
      <c r="GP501" s="1845"/>
      <c r="GQ501" s="1845"/>
      <c r="GR501" s="1845"/>
      <c r="GS501" s="1845"/>
      <c r="GT501" s="1845"/>
      <c r="GW501" s="1845"/>
      <c r="GX501" s="1834"/>
      <c r="GY501" s="1845"/>
      <c r="HN501" s="1845"/>
      <c r="HO501" s="1845"/>
      <c r="HP501" s="1428" t="s">
        <v>883</v>
      </c>
      <c r="HQ501" s="1845"/>
    </row>
    <row r="502" spans="1:225" s="1469" customFormat="1" ht="15" x14ac:dyDescent="0.25">
      <c r="A502" s="1940"/>
      <c r="B502" s="1939"/>
      <c r="C502" s="2859" t="s">
        <v>885</v>
      </c>
      <c r="D502" s="2859"/>
      <c r="E502" s="2859"/>
      <c r="F502" s="2859"/>
      <c r="G502" s="2859"/>
      <c r="H502" s="2859"/>
      <c r="I502" s="2859"/>
      <c r="J502" s="2859"/>
      <c r="K502" s="2859"/>
      <c r="L502" s="2859"/>
      <c r="M502" s="2859"/>
      <c r="N502" s="2859"/>
      <c r="O502" s="2859"/>
      <c r="P502" s="1973">
        <v>19863377.170000002</v>
      </c>
      <c r="Q502" s="1969"/>
      <c r="R502" s="1970"/>
      <c r="GO502" s="1845"/>
      <c r="GP502" s="1845"/>
      <c r="GQ502" s="1845"/>
      <c r="GR502" s="1845"/>
      <c r="GS502" s="1845"/>
      <c r="GT502" s="1845"/>
      <c r="GW502" s="1845"/>
      <c r="GX502" s="1834"/>
      <c r="GY502" s="1845"/>
      <c r="HN502" s="1845"/>
      <c r="HO502" s="1845"/>
      <c r="HP502" s="1428" t="s">
        <v>885</v>
      </c>
      <c r="HQ502" s="1845"/>
    </row>
    <row r="503" spans="1:225" s="1469" customFormat="1" ht="15" x14ac:dyDescent="0.25">
      <c r="A503" s="1940"/>
      <c r="B503" s="1939"/>
      <c r="C503" s="2859" t="s">
        <v>879</v>
      </c>
      <c r="D503" s="2859"/>
      <c r="E503" s="2859"/>
      <c r="F503" s="2859"/>
      <c r="G503" s="2859"/>
      <c r="H503" s="2859"/>
      <c r="I503" s="2859"/>
      <c r="J503" s="2859"/>
      <c r="K503" s="2859"/>
      <c r="L503" s="2859"/>
      <c r="M503" s="2859"/>
      <c r="N503" s="2859"/>
      <c r="O503" s="2859"/>
      <c r="P503" s="1974"/>
      <c r="Q503" s="1969"/>
      <c r="R503" s="1970"/>
      <c r="GO503" s="1845"/>
      <c r="GP503" s="1845"/>
      <c r="GQ503" s="1845"/>
      <c r="GR503" s="1845"/>
      <c r="GS503" s="1845"/>
      <c r="GT503" s="1845"/>
      <c r="GW503" s="1845"/>
      <c r="GX503" s="1834"/>
      <c r="GY503" s="1845"/>
      <c r="HN503" s="1845"/>
      <c r="HO503" s="1845"/>
      <c r="HP503" s="1428" t="s">
        <v>879</v>
      </c>
      <c r="HQ503" s="1845"/>
    </row>
    <row r="504" spans="1:225" s="1469" customFormat="1" ht="15" x14ac:dyDescent="0.25">
      <c r="A504" s="1940"/>
      <c r="B504" s="1939"/>
      <c r="C504" s="2859" t="s">
        <v>6303</v>
      </c>
      <c r="D504" s="2859"/>
      <c r="E504" s="2859"/>
      <c r="F504" s="2859"/>
      <c r="G504" s="2859"/>
      <c r="H504" s="2859"/>
      <c r="I504" s="2859"/>
      <c r="J504" s="2859"/>
      <c r="K504" s="2859"/>
      <c r="L504" s="2859"/>
      <c r="M504" s="2859"/>
      <c r="N504" s="2859"/>
      <c r="O504" s="2859"/>
      <c r="P504" s="1973">
        <v>630900.19999999995</v>
      </c>
      <c r="Q504" s="1969"/>
      <c r="R504" s="1970"/>
      <c r="GO504" s="1845"/>
      <c r="GP504" s="1845"/>
      <c r="GQ504" s="1845"/>
      <c r="GR504" s="1845"/>
      <c r="GS504" s="1845"/>
      <c r="GT504" s="1845"/>
      <c r="GW504" s="1845"/>
      <c r="GX504" s="1834"/>
      <c r="GY504" s="1845"/>
      <c r="HN504" s="1845"/>
      <c r="HO504" s="1845"/>
      <c r="HP504" s="1428" t="s">
        <v>6303</v>
      </c>
      <c r="HQ504" s="1845"/>
    </row>
    <row r="505" spans="1:225" s="1469" customFormat="1" ht="15" x14ac:dyDescent="0.25">
      <c r="A505" s="1940"/>
      <c r="B505" s="1939"/>
      <c r="C505" s="2859" t="s">
        <v>6304</v>
      </c>
      <c r="D505" s="2859"/>
      <c r="E505" s="2859"/>
      <c r="F505" s="2859"/>
      <c r="G505" s="2859"/>
      <c r="H505" s="2859"/>
      <c r="I505" s="2859"/>
      <c r="J505" s="2859"/>
      <c r="K505" s="2859"/>
      <c r="L505" s="2859"/>
      <c r="M505" s="2859"/>
      <c r="N505" s="2859"/>
      <c r="O505" s="2859"/>
      <c r="P505" s="1973">
        <v>6052483.9199999999</v>
      </c>
      <c r="Q505" s="1969"/>
      <c r="R505" s="1970"/>
      <c r="GO505" s="1845"/>
      <c r="GP505" s="1845"/>
      <c r="GQ505" s="1845"/>
      <c r="GR505" s="1845"/>
      <c r="GS505" s="1845"/>
      <c r="GT505" s="1845"/>
      <c r="GW505" s="1845"/>
      <c r="GX505" s="1834"/>
      <c r="GY505" s="1845"/>
      <c r="HN505" s="1845"/>
      <c r="HO505" s="1845"/>
      <c r="HP505" s="1428" t="s">
        <v>6304</v>
      </c>
      <c r="HQ505" s="1845"/>
    </row>
    <row r="506" spans="1:225" s="1469" customFormat="1" ht="15" x14ac:dyDescent="0.25">
      <c r="A506" s="1940"/>
      <c r="B506" s="1939"/>
      <c r="C506" s="2859" t="s">
        <v>6305</v>
      </c>
      <c r="D506" s="2859"/>
      <c r="E506" s="2859"/>
      <c r="F506" s="2859"/>
      <c r="G506" s="2859"/>
      <c r="H506" s="2859"/>
      <c r="I506" s="2859"/>
      <c r="J506" s="2859"/>
      <c r="K506" s="2859"/>
      <c r="L506" s="2859"/>
      <c r="M506" s="2859"/>
      <c r="N506" s="2859"/>
      <c r="O506" s="2859"/>
      <c r="P506" s="1973">
        <v>833804.83</v>
      </c>
      <c r="Q506" s="1969"/>
      <c r="R506" s="1970"/>
      <c r="GO506" s="1845"/>
      <c r="GP506" s="1845"/>
      <c r="GQ506" s="1845"/>
      <c r="GR506" s="1845"/>
      <c r="GS506" s="1845"/>
      <c r="GT506" s="1845"/>
      <c r="GW506" s="1845"/>
      <c r="GX506" s="1834"/>
      <c r="GY506" s="1845"/>
      <c r="HN506" s="1845"/>
      <c r="HO506" s="1845"/>
      <c r="HP506" s="1428" t="s">
        <v>6305</v>
      </c>
      <c r="HQ506" s="1845"/>
    </row>
    <row r="507" spans="1:225" s="1469" customFormat="1" ht="15" x14ac:dyDescent="0.25">
      <c r="A507" s="1940"/>
      <c r="B507" s="1939"/>
      <c r="C507" s="2859" t="s">
        <v>6306</v>
      </c>
      <c r="D507" s="2859"/>
      <c r="E507" s="2859"/>
      <c r="F507" s="2859"/>
      <c r="G507" s="2859"/>
      <c r="H507" s="2859"/>
      <c r="I507" s="2859"/>
      <c r="J507" s="2859"/>
      <c r="K507" s="2859"/>
      <c r="L507" s="2859"/>
      <c r="M507" s="2859"/>
      <c r="N507" s="2859"/>
      <c r="O507" s="2859"/>
      <c r="P507" s="1973">
        <v>10046593.880000001</v>
      </c>
      <c r="Q507" s="1969"/>
      <c r="R507" s="1970"/>
      <c r="GO507" s="1845"/>
      <c r="GP507" s="1845"/>
      <c r="GQ507" s="1845"/>
      <c r="GR507" s="1845"/>
      <c r="GS507" s="1845"/>
      <c r="GT507" s="1845"/>
      <c r="GW507" s="1845"/>
      <c r="GX507" s="1834"/>
      <c r="GY507" s="1845"/>
      <c r="HN507" s="1845"/>
      <c r="HO507" s="1845"/>
      <c r="HP507" s="1428" t="s">
        <v>6306</v>
      </c>
      <c r="HQ507" s="1845"/>
    </row>
    <row r="508" spans="1:225" s="1469" customFormat="1" ht="15" x14ac:dyDescent="0.25">
      <c r="A508" s="1940"/>
      <c r="B508" s="1939"/>
      <c r="C508" s="2859" t="s">
        <v>6307</v>
      </c>
      <c r="D508" s="2859"/>
      <c r="E508" s="2859"/>
      <c r="F508" s="2859"/>
      <c r="G508" s="2859"/>
      <c r="H508" s="2859"/>
      <c r="I508" s="2859"/>
      <c r="J508" s="2859"/>
      <c r="K508" s="2859"/>
      <c r="L508" s="2859"/>
      <c r="M508" s="2859"/>
      <c r="N508" s="2859"/>
      <c r="O508" s="2859"/>
      <c r="P508" s="1973">
        <v>1576757.02</v>
      </c>
      <c r="Q508" s="1969"/>
      <c r="R508" s="1970"/>
      <c r="GO508" s="1845"/>
      <c r="GP508" s="1845"/>
      <c r="GQ508" s="1845"/>
      <c r="GR508" s="1845"/>
      <c r="GS508" s="1845"/>
      <c r="GT508" s="1845"/>
      <c r="GW508" s="1845"/>
      <c r="GX508" s="1834"/>
      <c r="GY508" s="1845"/>
      <c r="HN508" s="1845"/>
      <c r="HO508" s="1845"/>
      <c r="HP508" s="1428" t="s">
        <v>6307</v>
      </c>
      <c r="HQ508" s="1845"/>
    </row>
    <row r="509" spans="1:225" s="1469" customFormat="1" ht="15" x14ac:dyDescent="0.25">
      <c r="A509" s="1940"/>
      <c r="B509" s="1939"/>
      <c r="C509" s="2859" t="s">
        <v>6308</v>
      </c>
      <c r="D509" s="2859"/>
      <c r="E509" s="2859"/>
      <c r="F509" s="2859"/>
      <c r="G509" s="2859"/>
      <c r="H509" s="2859"/>
      <c r="I509" s="2859"/>
      <c r="J509" s="2859"/>
      <c r="K509" s="2859"/>
      <c r="L509" s="2859"/>
      <c r="M509" s="2859"/>
      <c r="N509" s="2859"/>
      <c r="O509" s="2859"/>
      <c r="P509" s="1973">
        <v>722837.32</v>
      </c>
      <c r="Q509" s="1969"/>
      <c r="R509" s="1970"/>
      <c r="GO509" s="1845"/>
      <c r="GP509" s="1845"/>
      <c r="GQ509" s="1845"/>
      <c r="GR509" s="1845"/>
      <c r="GS509" s="1845"/>
      <c r="GT509" s="1845"/>
      <c r="GW509" s="1845"/>
      <c r="GX509" s="1834"/>
      <c r="GY509" s="1845"/>
      <c r="HN509" s="1845"/>
      <c r="HO509" s="1845"/>
      <c r="HP509" s="1428" t="s">
        <v>6308</v>
      </c>
      <c r="HQ509" s="1845"/>
    </row>
    <row r="510" spans="1:225" s="1469" customFormat="1" ht="15" x14ac:dyDescent="0.25">
      <c r="A510" s="1940"/>
      <c r="B510" s="1939"/>
      <c r="C510" s="2859" t="s">
        <v>6389</v>
      </c>
      <c r="D510" s="2859"/>
      <c r="E510" s="2859"/>
      <c r="F510" s="2859"/>
      <c r="G510" s="2859"/>
      <c r="H510" s="2859"/>
      <c r="I510" s="2859"/>
      <c r="J510" s="2859"/>
      <c r="K510" s="2859"/>
      <c r="L510" s="2859"/>
      <c r="M510" s="2859"/>
      <c r="N510" s="2859"/>
      <c r="O510" s="2859"/>
      <c r="P510" s="1973">
        <v>16142.1</v>
      </c>
      <c r="Q510" s="1969"/>
      <c r="R510" s="1970"/>
      <c r="GO510" s="1845"/>
      <c r="GP510" s="1845"/>
      <c r="GQ510" s="1845"/>
      <c r="GR510" s="1845"/>
      <c r="GS510" s="1845"/>
      <c r="GT510" s="1845"/>
      <c r="GW510" s="1845"/>
      <c r="GX510" s="1834"/>
      <c r="GY510" s="1845"/>
      <c r="HN510" s="1845"/>
      <c r="HO510" s="1845"/>
      <c r="HP510" s="1428" t="s">
        <v>6389</v>
      </c>
      <c r="HQ510" s="1845"/>
    </row>
    <row r="511" spans="1:225" s="1469" customFormat="1" ht="15" x14ac:dyDescent="0.25">
      <c r="A511" s="1940"/>
      <c r="B511" s="1939"/>
      <c r="C511" s="2859" t="s">
        <v>879</v>
      </c>
      <c r="D511" s="2859"/>
      <c r="E511" s="2859"/>
      <c r="F511" s="2859"/>
      <c r="G511" s="2859"/>
      <c r="H511" s="2859"/>
      <c r="I511" s="2859"/>
      <c r="J511" s="2859"/>
      <c r="K511" s="2859"/>
      <c r="L511" s="2859"/>
      <c r="M511" s="2859"/>
      <c r="N511" s="2859"/>
      <c r="O511" s="2859"/>
      <c r="P511" s="1974"/>
      <c r="Q511" s="1969"/>
      <c r="R511" s="1970"/>
      <c r="GO511" s="1845"/>
      <c r="GP511" s="1845"/>
      <c r="GQ511" s="1845"/>
      <c r="GR511" s="1845"/>
      <c r="GS511" s="1845"/>
      <c r="GT511" s="1845"/>
      <c r="GW511" s="1845"/>
      <c r="GX511" s="1834"/>
      <c r="GY511" s="1845"/>
      <c r="HN511" s="1845"/>
      <c r="HO511" s="1845"/>
      <c r="HP511" s="1428" t="s">
        <v>879</v>
      </c>
      <c r="HQ511" s="1845"/>
    </row>
    <row r="512" spans="1:225" s="1469" customFormat="1" ht="15" x14ac:dyDescent="0.25">
      <c r="A512" s="1940"/>
      <c r="B512" s="1939"/>
      <c r="C512" s="2859" t="s">
        <v>6303</v>
      </c>
      <c r="D512" s="2859"/>
      <c r="E512" s="2859"/>
      <c r="F512" s="2859"/>
      <c r="G512" s="2859"/>
      <c r="H512" s="2859"/>
      <c r="I512" s="2859"/>
      <c r="J512" s="2859"/>
      <c r="K512" s="2859"/>
      <c r="L512" s="2859"/>
      <c r="M512" s="2859"/>
      <c r="N512" s="2859"/>
      <c r="O512" s="2859"/>
      <c r="P512" s="1973">
        <v>5994.5</v>
      </c>
      <c r="Q512" s="1969"/>
      <c r="R512" s="1970"/>
      <c r="GO512" s="1845"/>
      <c r="GP512" s="1845"/>
      <c r="GQ512" s="1845"/>
      <c r="GR512" s="1845"/>
      <c r="GS512" s="1845"/>
      <c r="GT512" s="1845"/>
      <c r="GW512" s="1845"/>
      <c r="GX512" s="1834"/>
      <c r="GY512" s="1845"/>
      <c r="HN512" s="1845"/>
      <c r="HO512" s="1845"/>
      <c r="HP512" s="1428" t="s">
        <v>6303</v>
      </c>
      <c r="HQ512" s="1845"/>
    </row>
    <row r="513" spans="1:226" s="1469" customFormat="1" ht="15" x14ac:dyDescent="0.25">
      <c r="A513" s="1940"/>
      <c r="B513" s="1939"/>
      <c r="C513" s="2859" t="s">
        <v>6304</v>
      </c>
      <c r="D513" s="2859"/>
      <c r="E513" s="2859"/>
      <c r="F513" s="2859"/>
      <c r="G513" s="2859"/>
      <c r="H513" s="2859"/>
      <c r="I513" s="2859"/>
      <c r="J513" s="2859"/>
      <c r="K513" s="2859"/>
      <c r="L513" s="2859"/>
      <c r="M513" s="2859"/>
      <c r="N513" s="2859"/>
      <c r="O513" s="2859"/>
      <c r="P513" s="1982">
        <v>438.73</v>
      </c>
      <c r="Q513" s="1969"/>
      <c r="R513" s="1970"/>
      <c r="GO513" s="1845"/>
      <c r="GP513" s="1845"/>
      <c r="GQ513" s="1845"/>
      <c r="GR513" s="1845"/>
      <c r="GS513" s="1845"/>
      <c r="GT513" s="1845"/>
      <c r="GW513" s="1845"/>
      <c r="GX513" s="1834"/>
      <c r="GY513" s="1845"/>
      <c r="HN513" s="1845"/>
      <c r="HO513" s="1845"/>
      <c r="HP513" s="1428" t="s">
        <v>6304</v>
      </c>
      <c r="HQ513" s="1845"/>
    </row>
    <row r="514" spans="1:226" s="1469" customFormat="1" ht="15" x14ac:dyDescent="0.25">
      <c r="A514" s="1940"/>
      <c r="B514" s="1939"/>
      <c r="C514" s="2859" t="s">
        <v>6305</v>
      </c>
      <c r="D514" s="2859"/>
      <c r="E514" s="2859"/>
      <c r="F514" s="2859"/>
      <c r="G514" s="2859"/>
      <c r="H514" s="2859"/>
      <c r="I514" s="2859"/>
      <c r="J514" s="2859"/>
      <c r="K514" s="2859"/>
      <c r="L514" s="2859"/>
      <c r="M514" s="2859"/>
      <c r="N514" s="2859"/>
      <c r="O514" s="2859"/>
      <c r="P514" s="1982">
        <v>298.83</v>
      </c>
      <c r="Q514" s="1969"/>
      <c r="R514" s="1970"/>
      <c r="GO514" s="1845"/>
      <c r="GP514" s="1845"/>
      <c r="GQ514" s="1845"/>
      <c r="GR514" s="1845"/>
      <c r="GS514" s="1845"/>
      <c r="GT514" s="1845"/>
      <c r="GW514" s="1845"/>
      <c r="GX514" s="1834"/>
      <c r="GY514" s="1845"/>
      <c r="HN514" s="1845"/>
      <c r="HO514" s="1845"/>
      <c r="HP514" s="1428" t="s">
        <v>6305</v>
      </c>
      <c r="HQ514" s="1845"/>
    </row>
    <row r="515" spans="1:226" s="1469" customFormat="1" ht="15" x14ac:dyDescent="0.25">
      <c r="A515" s="1940"/>
      <c r="B515" s="1939"/>
      <c r="C515" s="2859" t="s">
        <v>6306</v>
      </c>
      <c r="D515" s="2859"/>
      <c r="E515" s="2859"/>
      <c r="F515" s="2859"/>
      <c r="G515" s="2859"/>
      <c r="H515" s="2859"/>
      <c r="I515" s="2859"/>
      <c r="J515" s="2859"/>
      <c r="K515" s="2859"/>
      <c r="L515" s="2859"/>
      <c r="M515" s="2859"/>
      <c r="N515" s="2859"/>
      <c r="O515" s="2859"/>
      <c r="P515" s="1982">
        <v>95.91</v>
      </c>
      <c r="Q515" s="1969"/>
      <c r="R515" s="1970"/>
      <c r="GO515" s="1845"/>
      <c r="GP515" s="1845"/>
      <c r="GQ515" s="1845"/>
      <c r="GR515" s="1845"/>
      <c r="GS515" s="1845"/>
      <c r="GT515" s="1845"/>
      <c r="GW515" s="1845"/>
      <c r="GX515" s="1834"/>
      <c r="GY515" s="1845"/>
      <c r="HN515" s="1845"/>
      <c r="HO515" s="1845"/>
      <c r="HP515" s="1428" t="s">
        <v>6306</v>
      </c>
      <c r="HQ515" s="1845"/>
    </row>
    <row r="516" spans="1:226" s="1469" customFormat="1" ht="15" x14ac:dyDescent="0.25">
      <c r="A516" s="1940"/>
      <c r="B516" s="1939"/>
      <c r="C516" s="2859" t="s">
        <v>6307</v>
      </c>
      <c r="D516" s="2859"/>
      <c r="E516" s="2859"/>
      <c r="F516" s="2859"/>
      <c r="G516" s="2859"/>
      <c r="H516" s="2859"/>
      <c r="I516" s="2859"/>
      <c r="J516" s="2859"/>
      <c r="K516" s="2859"/>
      <c r="L516" s="2859"/>
      <c r="M516" s="2859"/>
      <c r="N516" s="2859"/>
      <c r="O516" s="2859"/>
      <c r="P516" s="1973">
        <v>6104.53</v>
      </c>
      <c r="Q516" s="1969"/>
      <c r="R516" s="1970"/>
      <c r="GO516" s="1845"/>
      <c r="GP516" s="1845"/>
      <c r="GQ516" s="1845"/>
      <c r="GR516" s="1845"/>
      <c r="GS516" s="1845"/>
      <c r="GT516" s="1845"/>
      <c r="GW516" s="1845"/>
      <c r="GX516" s="1834"/>
      <c r="GY516" s="1845"/>
      <c r="HN516" s="1845"/>
      <c r="HO516" s="1845"/>
      <c r="HP516" s="1428" t="s">
        <v>6307</v>
      </c>
      <c r="HQ516" s="1845"/>
    </row>
    <row r="517" spans="1:226" s="1469" customFormat="1" ht="15" x14ac:dyDescent="0.25">
      <c r="A517" s="1940"/>
      <c r="B517" s="1939"/>
      <c r="C517" s="2859" t="s">
        <v>6308</v>
      </c>
      <c r="D517" s="2859"/>
      <c r="E517" s="2859"/>
      <c r="F517" s="2859"/>
      <c r="G517" s="2859"/>
      <c r="H517" s="2859"/>
      <c r="I517" s="2859"/>
      <c r="J517" s="2859"/>
      <c r="K517" s="2859"/>
      <c r="L517" s="2859"/>
      <c r="M517" s="2859"/>
      <c r="N517" s="2859"/>
      <c r="O517" s="2859"/>
      <c r="P517" s="1973">
        <v>3209.6</v>
      </c>
      <c r="Q517" s="1969"/>
      <c r="R517" s="1970"/>
      <c r="GO517" s="1845"/>
      <c r="GP517" s="1845"/>
      <c r="GQ517" s="1845"/>
      <c r="GR517" s="1845"/>
      <c r="GS517" s="1845"/>
      <c r="GT517" s="1845"/>
      <c r="GW517" s="1845"/>
      <c r="GX517" s="1834"/>
      <c r="GY517" s="1845"/>
      <c r="HN517" s="1845"/>
      <c r="HO517" s="1845"/>
      <c r="HP517" s="1428" t="s">
        <v>6308</v>
      </c>
      <c r="HQ517" s="1845"/>
    </row>
    <row r="518" spans="1:226" s="1469" customFormat="1" ht="15" x14ac:dyDescent="0.25">
      <c r="A518" s="1940"/>
      <c r="B518" s="1939"/>
      <c r="C518" s="2859" t="s">
        <v>911</v>
      </c>
      <c r="D518" s="2859"/>
      <c r="E518" s="2859"/>
      <c r="F518" s="2859"/>
      <c r="G518" s="2859"/>
      <c r="H518" s="2859"/>
      <c r="I518" s="2859"/>
      <c r="J518" s="2859"/>
      <c r="K518" s="2859"/>
      <c r="L518" s="2859"/>
      <c r="M518" s="2859"/>
      <c r="N518" s="2859"/>
      <c r="O518" s="2859"/>
      <c r="P518" s="1973">
        <v>1470998.36</v>
      </c>
      <c r="Q518" s="1969"/>
      <c r="R518" s="1970"/>
      <c r="GO518" s="1845"/>
      <c r="GP518" s="1845"/>
      <c r="GQ518" s="1845"/>
      <c r="GR518" s="1845"/>
      <c r="GS518" s="1845"/>
      <c r="GT518" s="1845"/>
      <c r="GW518" s="1845"/>
      <c r="GX518" s="1834"/>
      <c r="GY518" s="1845"/>
      <c r="HN518" s="1845"/>
      <c r="HO518" s="1845"/>
      <c r="HP518" s="1428" t="s">
        <v>911</v>
      </c>
      <c r="HQ518" s="1845"/>
    </row>
    <row r="519" spans="1:226" s="1469" customFormat="1" ht="15" x14ac:dyDescent="0.25">
      <c r="A519" s="1940"/>
      <c r="B519" s="1939"/>
      <c r="C519" s="2859" t="s">
        <v>912</v>
      </c>
      <c r="D519" s="2859"/>
      <c r="E519" s="2859"/>
      <c r="F519" s="2859"/>
      <c r="G519" s="2859"/>
      <c r="H519" s="2859"/>
      <c r="I519" s="2859"/>
      <c r="J519" s="2859"/>
      <c r="K519" s="2859"/>
      <c r="L519" s="2859"/>
      <c r="M519" s="2859"/>
      <c r="N519" s="2859"/>
      <c r="O519" s="2859"/>
      <c r="P519" s="1973">
        <v>1582861.55</v>
      </c>
      <c r="Q519" s="1969"/>
      <c r="R519" s="1970"/>
      <c r="GO519" s="1845"/>
      <c r="GP519" s="1845"/>
      <c r="GQ519" s="1845"/>
      <c r="GR519" s="1845"/>
      <c r="GS519" s="1845"/>
      <c r="GT519" s="1845"/>
      <c r="GW519" s="1845"/>
      <c r="GX519" s="1834"/>
      <c r="GY519" s="1845"/>
      <c r="HN519" s="1845"/>
      <c r="HO519" s="1845"/>
      <c r="HP519" s="1428" t="s">
        <v>912</v>
      </c>
      <c r="HQ519" s="1845"/>
    </row>
    <row r="520" spans="1:226" s="1469" customFormat="1" ht="15" x14ac:dyDescent="0.25">
      <c r="A520" s="1940"/>
      <c r="B520" s="1939"/>
      <c r="C520" s="2859" t="s">
        <v>913</v>
      </c>
      <c r="D520" s="2859"/>
      <c r="E520" s="2859"/>
      <c r="F520" s="2859"/>
      <c r="G520" s="2859"/>
      <c r="H520" s="2859"/>
      <c r="I520" s="2859"/>
      <c r="J520" s="2859"/>
      <c r="K520" s="2859"/>
      <c r="L520" s="2859"/>
      <c r="M520" s="2859"/>
      <c r="N520" s="2859"/>
      <c r="O520" s="2859"/>
      <c r="P520" s="1973">
        <v>726046.92</v>
      </c>
      <c r="Q520" s="1969"/>
      <c r="R520" s="1970"/>
      <c r="GO520" s="1845"/>
      <c r="GP520" s="1845"/>
      <c r="GQ520" s="1845"/>
      <c r="GR520" s="1845"/>
      <c r="GS520" s="1845"/>
      <c r="GT520" s="1845"/>
      <c r="GW520" s="1845"/>
      <c r="GX520" s="1834"/>
      <c r="GY520" s="1845"/>
      <c r="HN520" s="1845"/>
      <c r="HO520" s="1845"/>
      <c r="HP520" s="1428" t="s">
        <v>913</v>
      </c>
      <c r="HQ520" s="1845"/>
    </row>
    <row r="521" spans="1:226" s="1469" customFormat="1" ht="15" x14ac:dyDescent="0.25">
      <c r="A521" s="1940"/>
      <c r="B521" s="1971"/>
      <c r="C521" s="2858" t="s">
        <v>6390</v>
      </c>
      <c r="D521" s="2858"/>
      <c r="E521" s="2858"/>
      <c r="F521" s="2858"/>
      <c r="G521" s="2858"/>
      <c r="H521" s="2858"/>
      <c r="I521" s="2858"/>
      <c r="J521" s="2858"/>
      <c r="K521" s="2858"/>
      <c r="L521" s="2858"/>
      <c r="M521" s="2858"/>
      <c r="N521" s="2858"/>
      <c r="O521" s="2858"/>
      <c r="P521" s="1975">
        <v>19879519.27</v>
      </c>
      <c r="Q521" s="1969"/>
      <c r="R521" s="1970"/>
      <c r="GO521" s="1845"/>
      <c r="GP521" s="1845"/>
      <c r="GQ521" s="1845"/>
      <c r="GR521" s="1845"/>
      <c r="GS521" s="1845"/>
      <c r="GT521" s="1845"/>
      <c r="GW521" s="1845"/>
      <c r="GX521" s="1834"/>
      <c r="GY521" s="1845"/>
      <c r="HN521" s="1845"/>
      <c r="HO521" s="1845"/>
      <c r="HQ521" s="1845" t="s">
        <v>6390</v>
      </c>
    </row>
    <row r="522" spans="1:226" s="1469" customFormat="1" ht="15" x14ac:dyDescent="0.25">
      <c r="A522" s="1940"/>
      <c r="B522" s="1939"/>
      <c r="C522" s="2859" t="s">
        <v>6266</v>
      </c>
      <c r="D522" s="2859"/>
      <c r="E522" s="2859"/>
      <c r="F522" s="2859"/>
      <c r="G522" s="2859"/>
      <c r="H522" s="2859"/>
      <c r="I522" s="2859"/>
      <c r="J522" s="2859"/>
      <c r="K522" s="2859"/>
      <c r="L522" s="2859"/>
      <c r="M522" s="2859"/>
      <c r="N522" s="2859"/>
      <c r="O522" s="2859"/>
      <c r="P522" s="1974"/>
      <c r="Q522" s="1969"/>
      <c r="R522" s="1970"/>
      <c r="GO522" s="1845"/>
      <c r="GP522" s="1845"/>
      <c r="GQ522" s="1845"/>
      <c r="GR522" s="1845"/>
      <c r="GS522" s="1845"/>
      <c r="GT522" s="1845"/>
      <c r="GW522" s="1845"/>
      <c r="GX522" s="1834"/>
      <c r="GY522" s="1845"/>
      <c r="HN522" s="1845"/>
      <c r="HO522" s="1845"/>
      <c r="HP522" s="1428" t="s">
        <v>6266</v>
      </c>
      <c r="HQ522" s="1845"/>
    </row>
    <row r="523" spans="1:226" s="1469" customFormat="1" ht="15" x14ac:dyDescent="0.25">
      <c r="A523" s="1940"/>
      <c r="B523" s="1939"/>
      <c r="C523" s="2859" t="s">
        <v>6267</v>
      </c>
      <c r="D523" s="2859"/>
      <c r="E523" s="2859"/>
      <c r="F523" s="2859"/>
      <c r="G523" s="2859"/>
      <c r="H523" s="2859"/>
      <c r="I523" s="2859"/>
      <c r="J523" s="2859"/>
      <c r="K523" s="1976" t="s">
        <v>6391</v>
      </c>
      <c r="L523" s="1977"/>
      <c r="M523" s="1977"/>
      <c r="O523" s="1977"/>
      <c r="P523" s="1978"/>
      <c r="Q523" s="1969"/>
      <c r="R523" s="1970"/>
      <c r="GO523" s="1845"/>
      <c r="GP523" s="1845"/>
      <c r="GQ523" s="1845"/>
      <c r="GR523" s="1845"/>
      <c r="GS523" s="1845"/>
      <c r="GT523" s="1845"/>
      <c r="GW523" s="1845"/>
      <c r="GX523" s="1834"/>
      <c r="GY523" s="1845"/>
      <c r="HN523" s="1845"/>
      <c r="HO523" s="1845"/>
      <c r="HQ523" s="1845"/>
      <c r="HR523" s="1428" t="s">
        <v>6267</v>
      </c>
    </row>
    <row r="524" spans="1:226" s="1469" customFormat="1" ht="15" x14ac:dyDescent="0.25">
      <c r="A524" s="1940"/>
      <c r="B524" s="1939"/>
      <c r="C524" s="2859" t="s">
        <v>6269</v>
      </c>
      <c r="D524" s="2859"/>
      <c r="E524" s="2859"/>
      <c r="F524" s="2859"/>
      <c r="G524" s="2859"/>
      <c r="H524" s="2859"/>
      <c r="I524" s="2859"/>
      <c r="J524" s="2859"/>
      <c r="K524" s="1976" t="s">
        <v>6392</v>
      </c>
      <c r="L524" s="1977"/>
      <c r="M524" s="1977"/>
      <c r="O524" s="1977"/>
      <c r="P524" s="1978"/>
      <c r="Q524" s="1969"/>
      <c r="R524" s="1970"/>
      <c r="GO524" s="1845"/>
      <c r="GP524" s="1845"/>
      <c r="GQ524" s="1845"/>
      <c r="GR524" s="1845"/>
      <c r="GS524" s="1845"/>
      <c r="GT524" s="1845"/>
      <c r="GW524" s="1845"/>
      <c r="GX524" s="1834"/>
      <c r="GY524" s="1845"/>
      <c r="HN524" s="1845"/>
      <c r="HO524" s="1845"/>
      <c r="HQ524" s="1845"/>
      <c r="HR524" s="1428" t="s">
        <v>6269</v>
      </c>
    </row>
    <row r="525" spans="1:226" s="1469" customFormat="1" ht="15" x14ac:dyDescent="0.25">
      <c r="A525" s="2852" t="s">
        <v>6393</v>
      </c>
      <c r="B525" s="2853"/>
      <c r="C525" s="2853"/>
      <c r="D525" s="2853"/>
      <c r="E525" s="2853"/>
      <c r="F525" s="2853"/>
      <c r="G525" s="2853"/>
      <c r="H525" s="2853"/>
      <c r="I525" s="2853"/>
      <c r="J525" s="2853"/>
      <c r="K525" s="2853"/>
      <c r="L525" s="2853"/>
      <c r="M525" s="2853"/>
      <c r="N525" s="2853"/>
      <c r="O525" s="2853"/>
      <c r="P525" s="2854"/>
      <c r="GO525" s="1845" t="s">
        <v>6393</v>
      </c>
      <c r="GP525" s="1845"/>
      <c r="GQ525" s="1845"/>
      <c r="GR525" s="1845"/>
      <c r="GS525" s="1845"/>
      <c r="GT525" s="1845"/>
      <c r="GW525" s="1845"/>
      <c r="GX525" s="1834"/>
      <c r="GY525" s="1845"/>
      <c r="HN525" s="1845"/>
      <c r="HO525" s="1845"/>
      <c r="HQ525" s="1845"/>
    </row>
    <row r="526" spans="1:226" s="1469" customFormat="1" ht="15" x14ac:dyDescent="0.25">
      <c r="A526" s="1927" t="s">
        <v>1348</v>
      </c>
      <c r="B526" s="1928" t="s">
        <v>6394</v>
      </c>
      <c r="C526" s="2855" t="s">
        <v>6395</v>
      </c>
      <c r="D526" s="2855"/>
      <c r="E526" s="2855"/>
      <c r="F526" s="2855"/>
      <c r="G526" s="2855"/>
      <c r="H526" s="1929" t="s">
        <v>789</v>
      </c>
      <c r="I526" s="1930">
        <v>2.8605999999999998</v>
      </c>
      <c r="J526" s="1931">
        <v>1</v>
      </c>
      <c r="K526" s="1961">
        <v>2.8605999999999998</v>
      </c>
      <c r="L526" s="1933"/>
      <c r="M526" s="1930"/>
      <c r="N526" s="1934"/>
      <c r="O526" s="1930"/>
      <c r="P526" s="1935"/>
      <c r="GO526" s="1845"/>
      <c r="GP526" s="1845" t="s">
        <v>6395</v>
      </c>
      <c r="GQ526" s="1845" t="s">
        <v>578</v>
      </c>
      <c r="GR526" s="1845" t="s">
        <v>578</v>
      </c>
      <c r="GS526" s="1845" t="s">
        <v>578</v>
      </c>
      <c r="GT526" s="1845" t="s">
        <v>578</v>
      </c>
      <c r="GW526" s="1845"/>
      <c r="GX526" s="1834"/>
      <c r="GY526" s="1845"/>
      <c r="HN526" s="1845"/>
      <c r="HO526" s="1845"/>
      <c r="HQ526" s="1845"/>
    </row>
    <row r="527" spans="1:226" s="1469" customFormat="1" ht="15" x14ac:dyDescent="0.25">
      <c r="A527" s="1936"/>
      <c r="B527" s="1937"/>
      <c r="C527" s="2856" t="s">
        <v>6396</v>
      </c>
      <c r="D527" s="2856"/>
      <c r="E527" s="2856"/>
      <c r="F527" s="2856"/>
      <c r="G527" s="2856"/>
      <c r="H527" s="2856"/>
      <c r="I527" s="2856"/>
      <c r="J527" s="2856"/>
      <c r="K527" s="2856"/>
      <c r="L527" s="2856"/>
      <c r="M527" s="2856"/>
      <c r="N527" s="2856"/>
      <c r="O527" s="2856"/>
      <c r="P527" s="2857"/>
      <c r="GO527" s="1845"/>
      <c r="GP527" s="1845"/>
      <c r="GQ527" s="1845"/>
      <c r="GR527" s="1845"/>
      <c r="GS527" s="1845"/>
      <c r="GT527" s="1845"/>
      <c r="GU527" s="1428" t="s">
        <v>6396</v>
      </c>
      <c r="GW527" s="1845"/>
      <c r="GX527" s="1834"/>
      <c r="GY527" s="1845"/>
      <c r="HN527" s="1845"/>
      <c r="HO527" s="1845"/>
      <c r="HQ527" s="1845"/>
    </row>
    <row r="528" spans="1:226" s="1469" customFormat="1" ht="22.5" x14ac:dyDescent="0.25">
      <c r="A528" s="1938"/>
      <c r="B528" s="1939" t="s">
        <v>6220</v>
      </c>
      <c r="C528" s="2848" t="s">
        <v>6221</v>
      </c>
      <c r="D528" s="2848"/>
      <c r="E528" s="2848"/>
      <c r="F528" s="2848"/>
      <c r="G528" s="2848"/>
      <c r="H528" s="2848"/>
      <c r="I528" s="2848"/>
      <c r="J528" s="2848"/>
      <c r="K528" s="2848"/>
      <c r="L528" s="2848"/>
      <c r="M528" s="2848"/>
      <c r="N528" s="2848"/>
      <c r="O528" s="2848"/>
      <c r="P528" s="2849"/>
      <c r="GO528" s="1845"/>
      <c r="GP528" s="1845"/>
      <c r="GQ528" s="1845"/>
      <c r="GR528" s="1845"/>
      <c r="GS528" s="1845"/>
      <c r="GT528" s="1845"/>
      <c r="GV528" s="1428" t="s">
        <v>6221</v>
      </c>
      <c r="GW528" s="1845"/>
      <c r="GX528" s="1834"/>
      <c r="GY528" s="1845"/>
      <c r="HN528" s="1845"/>
      <c r="HO528" s="1845"/>
      <c r="HQ528" s="1845"/>
    </row>
    <row r="529" spans="1:225" s="1469" customFormat="1" ht="15" x14ac:dyDescent="0.25">
      <c r="A529" s="1940"/>
      <c r="B529" s="1939"/>
      <c r="C529" s="2850" t="s">
        <v>854</v>
      </c>
      <c r="D529" s="2850"/>
      <c r="E529" s="2850"/>
      <c r="F529" s="2850"/>
      <c r="G529" s="2850"/>
      <c r="H529" s="1929"/>
      <c r="I529" s="1930"/>
      <c r="J529" s="1930"/>
      <c r="K529" s="1930"/>
      <c r="L529" s="1933"/>
      <c r="M529" s="1930"/>
      <c r="N529" s="1941"/>
      <c r="O529" s="1930"/>
      <c r="P529" s="1942">
        <v>51834.400000000001</v>
      </c>
      <c r="Q529" s="1943"/>
      <c r="R529" s="1943"/>
      <c r="GO529" s="1845"/>
      <c r="GP529" s="1845"/>
      <c r="GQ529" s="1845"/>
      <c r="GR529" s="1845"/>
      <c r="GS529" s="1845"/>
      <c r="GT529" s="1845"/>
      <c r="GW529" s="1845" t="s">
        <v>854</v>
      </c>
      <c r="GX529" s="1834"/>
      <c r="GY529" s="1845"/>
      <c r="HN529" s="1845"/>
      <c r="HO529" s="1845"/>
      <c r="HQ529" s="1845"/>
    </row>
    <row r="530" spans="1:225" s="1469" customFormat="1" ht="15" x14ac:dyDescent="0.25">
      <c r="A530" s="1944"/>
      <c r="B530" s="1945"/>
      <c r="C530" s="2828" t="s">
        <v>855</v>
      </c>
      <c r="D530" s="2828"/>
      <c r="E530" s="2828"/>
      <c r="F530" s="2828"/>
      <c r="G530" s="2828"/>
      <c r="H530" s="1946"/>
      <c r="I530" s="1815"/>
      <c r="J530" s="1815"/>
      <c r="K530" s="1815"/>
      <c r="L530" s="1947"/>
      <c r="M530" s="1815"/>
      <c r="N530" s="1947"/>
      <c r="O530" s="1815"/>
      <c r="P530" s="1948">
        <v>35883.83</v>
      </c>
      <c r="GO530" s="1845"/>
      <c r="GP530" s="1845"/>
      <c r="GQ530" s="1845"/>
      <c r="GR530" s="1845"/>
      <c r="GS530" s="1845"/>
      <c r="GT530" s="1845"/>
      <c r="GW530" s="1845"/>
      <c r="GX530" s="1834" t="s">
        <v>855</v>
      </c>
      <c r="GY530" s="1845"/>
      <c r="HN530" s="1845"/>
      <c r="HO530" s="1845"/>
      <c r="HQ530" s="1845"/>
    </row>
    <row r="531" spans="1:225" s="1469" customFormat="1" ht="23.25" x14ac:dyDescent="0.25">
      <c r="A531" s="1944"/>
      <c r="B531" s="1945" t="s">
        <v>6239</v>
      </c>
      <c r="C531" s="2828" t="s">
        <v>6240</v>
      </c>
      <c r="D531" s="2828"/>
      <c r="E531" s="2828"/>
      <c r="F531" s="2828"/>
      <c r="G531" s="2828"/>
      <c r="H531" s="1946" t="s">
        <v>624</v>
      </c>
      <c r="I531" s="1949">
        <v>117</v>
      </c>
      <c r="J531" s="1815"/>
      <c r="K531" s="1949">
        <v>117</v>
      </c>
      <c r="L531" s="1947"/>
      <c r="M531" s="1815"/>
      <c r="N531" s="1947"/>
      <c r="O531" s="1815"/>
      <c r="P531" s="1948">
        <v>41984.08</v>
      </c>
      <c r="GO531" s="1845"/>
      <c r="GP531" s="1845"/>
      <c r="GQ531" s="1845"/>
      <c r="GR531" s="1845"/>
      <c r="GS531" s="1845"/>
      <c r="GT531" s="1845"/>
      <c r="GW531" s="1845"/>
      <c r="GX531" s="1834" t="s">
        <v>6240</v>
      </c>
      <c r="GY531" s="1845"/>
      <c r="HN531" s="1845"/>
      <c r="HO531" s="1845"/>
      <c r="HQ531" s="1845"/>
    </row>
    <row r="532" spans="1:225" s="1469" customFormat="1" ht="23.25" x14ac:dyDescent="0.25">
      <c r="A532" s="1944"/>
      <c r="B532" s="1945" t="s">
        <v>6241</v>
      </c>
      <c r="C532" s="2828" t="s">
        <v>6242</v>
      </c>
      <c r="D532" s="2828"/>
      <c r="E532" s="2828"/>
      <c r="F532" s="2828"/>
      <c r="G532" s="2828"/>
      <c r="H532" s="1946" t="s">
        <v>624</v>
      </c>
      <c r="I532" s="1949">
        <v>74</v>
      </c>
      <c r="J532" s="1815"/>
      <c r="K532" s="1949">
        <v>74</v>
      </c>
      <c r="L532" s="1947"/>
      <c r="M532" s="1815"/>
      <c r="N532" s="1947"/>
      <c r="O532" s="1815"/>
      <c r="P532" s="1948">
        <v>26554.03</v>
      </c>
      <c r="GO532" s="1845"/>
      <c r="GP532" s="1845"/>
      <c r="GQ532" s="1845"/>
      <c r="GR532" s="1845"/>
      <c r="GS532" s="1845"/>
      <c r="GT532" s="1845"/>
      <c r="GW532" s="1845"/>
      <c r="GX532" s="1834" t="s">
        <v>6242</v>
      </c>
      <c r="GY532" s="1845"/>
      <c r="HN532" s="1845"/>
      <c r="HO532" s="1845"/>
      <c r="HQ532" s="1845"/>
    </row>
    <row r="533" spans="1:225" s="1469" customFormat="1" ht="15" x14ac:dyDescent="0.25">
      <c r="A533" s="1950"/>
      <c r="B533" s="1951"/>
      <c r="C533" s="2850" t="s">
        <v>860</v>
      </c>
      <c r="D533" s="2850"/>
      <c r="E533" s="2850"/>
      <c r="F533" s="2850"/>
      <c r="G533" s="2850"/>
      <c r="H533" s="1929"/>
      <c r="I533" s="1930"/>
      <c r="J533" s="1930"/>
      <c r="K533" s="1930"/>
      <c r="L533" s="1933"/>
      <c r="M533" s="1930"/>
      <c r="N533" s="1941">
        <v>42079.46</v>
      </c>
      <c r="O533" s="1930"/>
      <c r="P533" s="1942">
        <v>120372.51</v>
      </c>
      <c r="GO533" s="1845"/>
      <c r="GP533" s="1845"/>
      <c r="GQ533" s="1845"/>
      <c r="GR533" s="1845"/>
      <c r="GS533" s="1845"/>
      <c r="GT533" s="1845"/>
      <c r="GW533" s="1845"/>
      <c r="GX533" s="1834"/>
      <c r="GY533" s="1845" t="s">
        <v>860</v>
      </c>
      <c r="HN533" s="1845"/>
      <c r="HO533" s="1845"/>
      <c r="HQ533" s="1845"/>
    </row>
    <row r="534" spans="1:225" s="1469" customFormat="1" ht="0.75" customHeight="1" x14ac:dyDescent="0.25">
      <c r="A534" s="1952"/>
      <c r="B534" s="1953"/>
      <c r="C534" s="1953"/>
      <c r="D534" s="1953"/>
      <c r="E534" s="1953"/>
      <c r="F534" s="1953"/>
      <c r="G534" s="1953"/>
      <c r="H534" s="1954"/>
      <c r="I534" s="1955"/>
      <c r="J534" s="1955"/>
      <c r="K534" s="1955"/>
      <c r="L534" s="1956"/>
      <c r="M534" s="1955"/>
      <c r="N534" s="1956"/>
      <c r="O534" s="1955"/>
      <c r="P534" s="1957"/>
      <c r="GO534" s="1845"/>
      <c r="GP534" s="1845"/>
      <c r="GQ534" s="1845"/>
      <c r="GR534" s="1845"/>
      <c r="GS534" s="1845"/>
      <c r="GT534" s="1845"/>
      <c r="GW534" s="1845"/>
      <c r="GX534" s="1834"/>
      <c r="GY534" s="1845"/>
      <c r="HN534" s="1845"/>
      <c r="HO534" s="1845"/>
      <c r="HQ534" s="1845"/>
    </row>
    <row r="535" spans="1:225" s="1469" customFormat="1" ht="15" x14ac:dyDescent="0.25">
      <c r="A535" s="1927" t="s">
        <v>1351</v>
      </c>
      <c r="B535" s="1928" t="s">
        <v>6397</v>
      </c>
      <c r="C535" s="2855" t="s">
        <v>6398</v>
      </c>
      <c r="D535" s="2855"/>
      <c r="E535" s="2855"/>
      <c r="F535" s="2855"/>
      <c r="G535" s="2855"/>
      <c r="H535" s="1929" t="s">
        <v>789</v>
      </c>
      <c r="I535" s="1930">
        <v>0.29699999999999999</v>
      </c>
      <c r="J535" s="1931">
        <v>1</v>
      </c>
      <c r="K535" s="1964">
        <v>0.29699999999999999</v>
      </c>
      <c r="L535" s="1933"/>
      <c r="M535" s="1930"/>
      <c r="N535" s="1934"/>
      <c r="O535" s="1930"/>
      <c r="P535" s="1935"/>
      <c r="GO535" s="1845"/>
      <c r="GP535" s="1845" t="s">
        <v>6398</v>
      </c>
      <c r="GQ535" s="1845" t="s">
        <v>578</v>
      </c>
      <c r="GR535" s="1845" t="s">
        <v>578</v>
      </c>
      <c r="GS535" s="1845" t="s">
        <v>578</v>
      </c>
      <c r="GT535" s="1845" t="s">
        <v>578</v>
      </c>
      <c r="GW535" s="1845"/>
      <c r="GX535" s="1834"/>
      <c r="GY535" s="1845"/>
      <c r="HN535" s="1845"/>
      <c r="HO535" s="1845"/>
      <c r="HQ535" s="1845"/>
    </row>
    <row r="536" spans="1:225" s="1469" customFormat="1" ht="15" x14ac:dyDescent="0.25">
      <c r="A536" s="1936"/>
      <c r="B536" s="1937"/>
      <c r="C536" s="2856" t="s">
        <v>6399</v>
      </c>
      <c r="D536" s="2856"/>
      <c r="E536" s="2856"/>
      <c r="F536" s="2856"/>
      <c r="G536" s="2856"/>
      <c r="H536" s="2856"/>
      <c r="I536" s="2856"/>
      <c r="J536" s="2856"/>
      <c r="K536" s="2856"/>
      <c r="L536" s="2856"/>
      <c r="M536" s="2856"/>
      <c r="N536" s="2856"/>
      <c r="O536" s="2856"/>
      <c r="P536" s="2857"/>
      <c r="GO536" s="1845"/>
      <c r="GP536" s="1845"/>
      <c r="GQ536" s="1845"/>
      <c r="GR536" s="1845"/>
      <c r="GS536" s="1845"/>
      <c r="GT536" s="1845"/>
      <c r="GU536" s="1428" t="s">
        <v>6399</v>
      </c>
      <c r="GW536" s="1845"/>
      <c r="GX536" s="1834"/>
      <c r="GY536" s="1845"/>
      <c r="HN536" s="1845"/>
      <c r="HO536" s="1845"/>
      <c r="HQ536" s="1845"/>
    </row>
    <row r="537" spans="1:225" s="1469" customFormat="1" ht="22.5" x14ac:dyDescent="0.25">
      <c r="A537" s="1938"/>
      <c r="B537" s="1939" t="s">
        <v>6220</v>
      </c>
      <c r="C537" s="2848" t="s">
        <v>6221</v>
      </c>
      <c r="D537" s="2848"/>
      <c r="E537" s="2848"/>
      <c r="F537" s="2848"/>
      <c r="G537" s="2848"/>
      <c r="H537" s="2848"/>
      <c r="I537" s="2848"/>
      <c r="J537" s="2848"/>
      <c r="K537" s="2848"/>
      <c r="L537" s="2848"/>
      <c r="M537" s="2848"/>
      <c r="N537" s="2848"/>
      <c r="O537" s="2848"/>
      <c r="P537" s="2849"/>
      <c r="GO537" s="1845"/>
      <c r="GP537" s="1845"/>
      <c r="GQ537" s="1845"/>
      <c r="GR537" s="1845"/>
      <c r="GS537" s="1845"/>
      <c r="GT537" s="1845"/>
      <c r="GV537" s="1428" t="s">
        <v>6221</v>
      </c>
      <c r="GW537" s="1845"/>
      <c r="GX537" s="1834"/>
      <c r="GY537" s="1845"/>
      <c r="HN537" s="1845"/>
      <c r="HO537" s="1845"/>
      <c r="HQ537" s="1845"/>
    </row>
    <row r="538" spans="1:225" s="1469" customFormat="1" ht="15" x14ac:dyDescent="0.25">
      <c r="A538" s="1940"/>
      <c r="B538" s="1939"/>
      <c r="C538" s="2850" t="s">
        <v>854</v>
      </c>
      <c r="D538" s="2850"/>
      <c r="E538" s="2850"/>
      <c r="F538" s="2850"/>
      <c r="G538" s="2850"/>
      <c r="H538" s="1929"/>
      <c r="I538" s="1930"/>
      <c r="J538" s="1930"/>
      <c r="K538" s="1930"/>
      <c r="L538" s="1933"/>
      <c r="M538" s="1930"/>
      <c r="N538" s="1941"/>
      <c r="O538" s="1930"/>
      <c r="P538" s="1942">
        <v>6445.87</v>
      </c>
      <c r="Q538" s="1943"/>
      <c r="R538" s="1943"/>
      <c r="GO538" s="1845"/>
      <c r="GP538" s="1845"/>
      <c r="GQ538" s="1845"/>
      <c r="GR538" s="1845"/>
      <c r="GS538" s="1845"/>
      <c r="GT538" s="1845"/>
      <c r="GW538" s="1845" t="s">
        <v>854</v>
      </c>
      <c r="GX538" s="1834"/>
      <c r="GY538" s="1845"/>
      <c r="HN538" s="1845"/>
      <c r="HO538" s="1845"/>
      <c r="HQ538" s="1845"/>
    </row>
    <row r="539" spans="1:225" s="1469" customFormat="1" ht="15" x14ac:dyDescent="0.25">
      <c r="A539" s="1944"/>
      <c r="B539" s="1945"/>
      <c r="C539" s="2828" t="s">
        <v>855</v>
      </c>
      <c r="D539" s="2828"/>
      <c r="E539" s="2828"/>
      <c r="F539" s="2828"/>
      <c r="G539" s="2828"/>
      <c r="H539" s="1946"/>
      <c r="I539" s="1815"/>
      <c r="J539" s="1815"/>
      <c r="K539" s="1815"/>
      <c r="L539" s="1947"/>
      <c r="M539" s="1815"/>
      <c r="N539" s="1947"/>
      <c r="O539" s="1815"/>
      <c r="P539" s="1948">
        <v>4718.0600000000004</v>
      </c>
      <c r="GO539" s="1845"/>
      <c r="GP539" s="1845"/>
      <c r="GQ539" s="1845"/>
      <c r="GR539" s="1845"/>
      <c r="GS539" s="1845"/>
      <c r="GT539" s="1845"/>
      <c r="GW539" s="1845"/>
      <c r="GX539" s="1834" t="s">
        <v>855</v>
      </c>
      <c r="GY539" s="1845"/>
      <c r="HN539" s="1845"/>
      <c r="HO539" s="1845"/>
      <c r="HQ539" s="1845"/>
    </row>
    <row r="540" spans="1:225" s="1469" customFormat="1" ht="23.25" x14ac:dyDescent="0.25">
      <c r="A540" s="1944"/>
      <c r="B540" s="1945" t="s">
        <v>6239</v>
      </c>
      <c r="C540" s="2828" t="s">
        <v>6240</v>
      </c>
      <c r="D540" s="2828"/>
      <c r="E540" s="2828"/>
      <c r="F540" s="2828"/>
      <c r="G540" s="2828"/>
      <c r="H540" s="1946" t="s">
        <v>624</v>
      </c>
      <c r="I540" s="1949">
        <v>117</v>
      </c>
      <c r="J540" s="1815"/>
      <c r="K540" s="1949">
        <v>117</v>
      </c>
      <c r="L540" s="1947"/>
      <c r="M540" s="1815"/>
      <c r="N540" s="1947"/>
      <c r="O540" s="1815"/>
      <c r="P540" s="1948">
        <v>5520.13</v>
      </c>
      <c r="GO540" s="1845"/>
      <c r="GP540" s="1845"/>
      <c r="GQ540" s="1845"/>
      <c r="GR540" s="1845"/>
      <c r="GS540" s="1845"/>
      <c r="GT540" s="1845"/>
      <c r="GW540" s="1845"/>
      <c r="GX540" s="1834" t="s">
        <v>6240</v>
      </c>
      <c r="GY540" s="1845"/>
      <c r="HN540" s="1845"/>
      <c r="HO540" s="1845"/>
      <c r="HQ540" s="1845"/>
    </row>
    <row r="541" spans="1:225" s="1469" customFormat="1" ht="23.25" x14ac:dyDescent="0.25">
      <c r="A541" s="1944"/>
      <c r="B541" s="1945" t="s">
        <v>6241</v>
      </c>
      <c r="C541" s="2828" t="s">
        <v>6242</v>
      </c>
      <c r="D541" s="2828"/>
      <c r="E541" s="2828"/>
      <c r="F541" s="2828"/>
      <c r="G541" s="2828"/>
      <c r="H541" s="1946" t="s">
        <v>624</v>
      </c>
      <c r="I541" s="1949">
        <v>74</v>
      </c>
      <c r="J541" s="1815"/>
      <c r="K541" s="1949">
        <v>74</v>
      </c>
      <c r="L541" s="1947"/>
      <c r="M541" s="1815"/>
      <c r="N541" s="1947"/>
      <c r="O541" s="1815"/>
      <c r="P541" s="1948">
        <v>3491.36</v>
      </c>
      <c r="GO541" s="1845"/>
      <c r="GP541" s="1845"/>
      <c r="GQ541" s="1845"/>
      <c r="GR541" s="1845"/>
      <c r="GS541" s="1845"/>
      <c r="GT541" s="1845"/>
      <c r="GW541" s="1845"/>
      <c r="GX541" s="1834" t="s">
        <v>6242</v>
      </c>
      <c r="GY541" s="1845"/>
      <c r="HN541" s="1845"/>
      <c r="HO541" s="1845"/>
      <c r="HQ541" s="1845"/>
    </row>
    <row r="542" spans="1:225" s="1469" customFormat="1" ht="15" x14ac:dyDescent="0.25">
      <c r="A542" s="1950"/>
      <c r="B542" s="1951"/>
      <c r="C542" s="2850" t="s">
        <v>860</v>
      </c>
      <c r="D542" s="2850"/>
      <c r="E542" s="2850"/>
      <c r="F542" s="2850"/>
      <c r="G542" s="2850"/>
      <c r="H542" s="1929"/>
      <c r="I542" s="1930"/>
      <c r="J542" s="1930"/>
      <c r="K542" s="1930"/>
      <c r="L542" s="1933"/>
      <c r="M542" s="1930"/>
      <c r="N542" s="1941">
        <v>52044.98</v>
      </c>
      <c r="O542" s="1930"/>
      <c r="P542" s="1942">
        <v>15457.36</v>
      </c>
      <c r="GO542" s="1845"/>
      <c r="GP542" s="1845"/>
      <c r="GQ542" s="1845"/>
      <c r="GR542" s="1845"/>
      <c r="GS542" s="1845"/>
      <c r="GT542" s="1845"/>
      <c r="GW542" s="1845"/>
      <c r="GX542" s="1834"/>
      <c r="GY542" s="1845" t="s">
        <v>860</v>
      </c>
      <c r="HN542" s="1845"/>
      <c r="HO542" s="1845"/>
      <c r="HQ542" s="1845"/>
    </row>
    <row r="543" spans="1:225" s="1469" customFormat="1" ht="0.75" customHeight="1" x14ac:dyDescent="0.25">
      <c r="A543" s="1952"/>
      <c r="B543" s="1953"/>
      <c r="C543" s="1953"/>
      <c r="D543" s="1953"/>
      <c r="E543" s="1953"/>
      <c r="F543" s="1953"/>
      <c r="G543" s="1953"/>
      <c r="H543" s="1954"/>
      <c r="I543" s="1955"/>
      <c r="J543" s="1955"/>
      <c r="K543" s="1955"/>
      <c r="L543" s="1956"/>
      <c r="M543" s="1955"/>
      <c r="N543" s="1956"/>
      <c r="O543" s="1955"/>
      <c r="P543" s="1957"/>
      <c r="GO543" s="1845"/>
      <c r="GP543" s="1845"/>
      <c r="GQ543" s="1845"/>
      <c r="GR543" s="1845"/>
      <c r="GS543" s="1845"/>
      <c r="GT543" s="1845"/>
      <c r="GW543" s="1845"/>
      <c r="GX543" s="1834"/>
      <c r="GY543" s="1845"/>
      <c r="HN543" s="1845"/>
      <c r="HO543" s="1845"/>
      <c r="HQ543" s="1845"/>
    </row>
    <row r="544" spans="1:225" s="1469" customFormat="1" ht="34.5" x14ac:dyDescent="0.25">
      <c r="A544" s="1927" t="s">
        <v>1353</v>
      </c>
      <c r="B544" s="1928" t="s">
        <v>6400</v>
      </c>
      <c r="C544" s="2855" t="s">
        <v>6401</v>
      </c>
      <c r="D544" s="2855"/>
      <c r="E544" s="2855"/>
      <c r="F544" s="2855"/>
      <c r="G544" s="2855"/>
      <c r="H544" s="1929" t="s">
        <v>269</v>
      </c>
      <c r="I544" s="1930">
        <v>26</v>
      </c>
      <c r="J544" s="1931">
        <v>1</v>
      </c>
      <c r="K544" s="1931">
        <v>26</v>
      </c>
      <c r="L544" s="1941">
        <v>21260.13</v>
      </c>
      <c r="M544" s="1963">
        <v>1.49</v>
      </c>
      <c r="N544" s="1962">
        <v>31677.59</v>
      </c>
      <c r="O544" s="1930"/>
      <c r="P544" s="1942">
        <v>823617.34</v>
      </c>
      <c r="GO544" s="1845"/>
      <c r="GP544" s="1845" t="s">
        <v>6401</v>
      </c>
      <c r="GQ544" s="1845" t="s">
        <v>578</v>
      </c>
      <c r="GR544" s="1845" t="s">
        <v>578</v>
      </c>
      <c r="GS544" s="1845" t="s">
        <v>578</v>
      </c>
      <c r="GT544" s="1845" t="s">
        <v>578</v>
      </c>
      <c r="GW544" s="1845"/>
      <c r="GX544" s="1834"/>
      <c r="GY544" s="1845"/>
      <c r="HN544" s="1845"/>
      <c r="HO544" s="1845"/>
      <c r="HQ544" s="1845"/>
    </row>
    <row r="545" spans="1:225" s="1469" customFormat="1" ht="15" x14ac:dyDescent="0.25">
      <c r="A545" s="1950"/>
      <c r="B545" s="1951"/>
      <c r="C545" s="2856" t="s">
        <v>6245</v>
      </c>
      <c r="D545" s="2856"/>
      <c r="E545" s="2856"/>
      <c r="F545" s="2856"/>
      <c r="G545" s="2856"/>
      <c r="H545" s="2856"/>
      <c r="I545" s="2856"/>
      <c r="J545" s="2856"/>
      <c r="K545" s="2856"/>
      <c r="L545" s="2856"/>
      <c r="M545" s="2856"/>
      <c r="N545" s="2856"/>
      <c r="O545" s="2856"/>
      <c r="P545" s="2857"/>
      <c r="GO545" s="1845"/>
      <c r="GP545" s="1845"/>
      <c r="GQ545" s="1845"/>
      <c r="GR545" s="1845"/>
      <c r="GS545" s="1845"/>
      <c r="GT545" s="1845"/>
      <c r="GW545" s="1845"/>
      <c r="GX545" s="1834"/>
      <c r="GY545" s="1845"/>
      <c r="GZ545" s="1428" t="s">
        <v>6245</v>
      </c>
      <c r="HA545" s="1428" t="s">
        <v>578</v>
      </c>
      <c r="HB545" s="1428" t="s">
        <v>578</v>
      </c>
      <c r="HC545" s="1428" t="s">
        <v>578</v>
      </c>
      <c r="HD545" s="1428" t="s">
        <v>578</v>
      </c>
      <c r="HE545" s="1428" t="s">
        <v>578</v>
      </c>
      <c r="HF545" s="1428" t="s">
        <v>578</v>
      </c>
      <c r="HG545" s="1428" t="s">
        <v>578</v>
      </c>
      <c r="HH545" s="1428" t="s">
        <v>578</v>
      </c>
      <c r="HI545" s="1428" t="s">
        <v>578</v>
      </c>
      <c r="HJ545" s="1428" t="s">
        <v>578</v>
      </c>
      <c r="HK545" s="1428" t="s">
        <v>578</v>
      </c>
      <c r="HL545" s="1428" t="s">
        <v>578</v>
      </c>
      <c r="HM545" s="1428" t="s">
        <v>578</v>
      </c>
      <c r="HN545" s="1845"/>
      <c r="HO545" s="1845"/>
      <c r="HQ545" s="1845"/>
    </row>
    <row r="546" spans="1:225" s="1469" customFormat="1" ht="15" x14ac:dyDescent="0.25">
      <c r="A546" s="1950"/>
      <c r="B546" s="1951"/>
      <c r="C546" s="2850" t="s">
        <v>860</v>
      </c>
      <c r="D546" s="2850"/>
      <c r="E546" s="2850"/>
      <c r="F546" s="2850"/>
      <c r="G546" s="2850"/>
      <c r="H546" s="1929"/>
      <c r="I546" s="1930"/>
      <c r="J546" s="1930"/>
      <c r="K546" s="1930"/>
      <c r="L546" s="1933"/>
      <c r="M546" s="1930"/>
      <c r="N546" s="1933"/>
      <c r="O546" s="1930"/>
      <c r="P546" s="1942">
        <v>823617.34</v>
      </c>
      <c r="GO546" s="1845"/>
      <c r="GP546" s="1845"/>
      <c r="GQ546" s="1845"/>
      <c r="GR546" s="1845"/>
      <c r="GS546" s="1845"/>
      <c r="GT546" s="1845"/>
      <c r="GW546" s="1845"/>
      <c r="GX546" s="1834"/>
      <c r="GY546" s="1845" t="s">
        <v>860</v>
      </c>
      <c r="HN546" s="1845"/>
      <c r="HO546" s="1845"/>
      <c r="HQ546" s="1845"/>
    </row>
    <row r="547" spans="1:225" s="1469" customFormat="1" ht="0.75" customHeight="1" x14ac:dyDescent="0.25">
      <c r="A547" s="1952"/>
      <c r="B547" s="1953"/>
      <c r="C547" s="1953"/>
      <c r="D547" s="1953"/>
      <c r="E547" s="1953"/>
      <c r="F547" s="1953"/>
      <c r="G547" s="1953"/>
      <c r="H547" s="1954"/>
      <c r="I547" s="1955"/>
      <c r="J547" s="1955"/>
      <c r="K547" s="1955"/>
      <c r="L547" s="1956"/>
      <c r="M547" s="1955"/>
      <c r="N547" s="1956"/>
      <c r="O547" s="1955"/>
      <c r="P547" s="1957"/>
      <c r="GO547" s="1845"/>
      <c r="GP547" s="1845"/>
      <c r="GQ547" s="1845"/>
      <c r="GR547" s="1845"/>
      <c r="GS547" s="1845"/>
      <c r="GT547" s="1845"/>
      <c r="GW547" s="1845"/>
      <c r="GX547" s="1834"/>
      <c r="GY547" s="1845"/>
      <c r="HN547" s="1845"/>
      <c r="HO547" s="1845"/>
      <c r="HQ547" s="1845"/>
    </row>
    <row r="548" spans="1:225" s="1469" customFormat="1" ht="34.5" x14ac:dyDescent="0.25">
      <c r="A548" s="1927" t="s">
        <v>1355</v>
      </c>
      <c r="B548" s="1928" t="s">
        <v>6400</v>
      </c>
      <c r="C548" s="2855" t="s">
        <v>6402</v>
      </c>
      <c r="D548" s="2855"/>
      <c r="E548" s="2855"/>
      <c r="F548" s="2855"/>
      <c r="G548" s="2855"/>
      <c r="H548" s="1929" t="s">
        <v>269</v>
      </c>
      <c r="I548" s="1930">
        <v>2</v>
      </c>
      <c r="J548" s="1931">
        <v>1</v>
      </c>
      <c r="K548" s="1931">
        <v>2</v>
      </c>
      <c r="L548" s="1941">
        <v>21260.13</v>
      </c>
      <c r="M548" s="1963">
        <v>1.49</v>
      </c>
      <c r="N548" s="1962">
        <v>31677.59</v>
      </c>
      <c r="O548" s="1930"/>
      <c r="P548" s="1942">
        <v>63355.18</v>
      </c>
      <c r="GO548" s="1845"/>
      <c r="GP548" s="1845" t="s">
        <v>6402</v>
      </c>
      <c r="GQ548" s="1845" t="s">
        <v>578</v>
      </c>
      <c r="GR548" s="1845" t="s">
        <v>578</v>
      </c>
      <c r="GS548" s="1845" t="s">
        <v>578</v>
      </c>
      <c r="GT548" s="1845" t="s">
        <v>578</v>
      </c>
      <c r="GW548" s="1845"/>
      <c r="GX548" s="1834"/>
      <c r="GY548" s="1845"/>
      <c r="HN548" s="1845"/>
      <c r="HO548" s="1845"/>
      <c r="HQ548" s="1845"/>
    </row>
    <row r="549" spans="1:225" s="1469" customFormat="1" ht="15" x14ac:dyDescent="0.25">
      <c r="A549" s="1950"/>
      <c r="B549" s="1951"/>
      <c r="C549" s="2856" t="s">
        <v>6245</v>
      </c>
      <c r="D549" s="2856"/>
      <c r="E549" s="2856"/>
      <c r="F549" s="2856"/>
      <c r="G549" s="2856"/>
      <c r="H549" s="2856"/>
      <c r="I549" s="2856"/>
      <c r="J549" s="2856"/>
      <c r="K549" s="2856"/>
      <c r="L549" s="2856"/>
      <c r="M549" s="2856"/>
      <c r="N549" s="2856"/>
      <c r="O549" s="2856"/>
      <c r="P549" s="2857"/>
      <c r="GO549" s="1845"/>
      <c r="GP549" s="1845"/>
      <c r="GQ549" s="1845"/>
      <c r="GR549" s="1845"/>
      <c r="GS549" s="1845"/>
      <c r="GT549" s="1845"/>
      <c r="GW549" s="1845"/>
      <c r="GX549" s="1834"/>
      <c r="GY549" s="1845"/>
      <c r="GZ549" s="1428" t="s">
        <v>6245</v>
      </c>
      <c r="HA549" s="1428" t="s">
        <v>578</v>
      </c>
      <c r="HB549" s="1428" t="s">
        <v>578</v>
      </c>
      <c r="HC549" s="1428" t="s">
        <v>578</v>
      </c>
      <c r="HD549" s="1428" t="s">
        <v>578</v>
      </c>
      <c r="HE549" s="1428" t="s">
        <v>578</v>
      </c>
      <c r="HF549" s="1428" t="s">
        <v>578</v>
      </c>
      <c r="HG549" s="1428" t="s">
        <v>578</v>
      </c>
      <c r="HH549" s="1428" t="s">
        <v>578</v>
      </c>
      <c r="HI549" s="1428" t="s">
        <v>578</v>
      </c>
      <c r="HJ549" s="1428" t="s">
        <v>578</v>
      </c>
      <c r="HK549" s="1428" t="s">
        <v>578</v>
      </c>
      <c r="HL549" s="1428" t="s">
        <v>578</v>
      </c>
      <c r="HM549" s="1428" t="s">
        <v>578</v>
      </c>
      <c r="HN549" s="1845"/>
      <c r="HO549" s="1845"/>
      <c r="HQ549" s="1845"/>
    </row>
    <row r="550" spans="1:225" s="1469" customFormat="1" ht="15" x14ac:dyDescent="0.25">
      <c r="A550" s="1950"/>
      <c r="B550" s="1951"/>
      <c r="C550" s="2850" t="s">
        <v>860</v>
      </c>
      <c r="D550" s="2850"/>
      <c r="E550" s="2850"/>
      <c r="F550" s="2850"/>
      <c r="G550" s="2850"/>
      <c r="H550" s="1929"/>
      <c r="I550" s="1930"/>
      <c r="J550" s="1930"/>
      <c r="K550" s="1930"/>
      <c r="L550" s="1933"/>
      <c r="M550" s="1930"/>
      <c r="N550" s="1933"/>
      <c r="O550" s="1930"/>
      <c r="P550" s="1942">
        <v>63355.18</v>
      </c>
      <c r="GO550" s="1845"/>
      <c r="GP550" s="1845"/>
      <c r="GQ550" s="1845"/>
      <c r="GR550" s="1845"/>
      <c r="GS550" s="1845"/>
      <c r="GT550" s="1845"/>
      <c r="GW550" s="1845"/>
      <c r="GX550" s="1834"/>
      <c r="GY550" s="1845" t="s">
        <v>860</v>
      </c>
      <c r="HN550" s="1845"/>
      <c r="HO550" s="1845"/>
      <c r="HQ550" s="1845"/>
    </row>
    <row r="551" spans="1:225" s="1469" customFormat="1" ht="0.75" customHeight="1" x14ac:dyDescent="0.25">
      <c r="A551" s="1952"/>
      <c r="B551" s="1953"/>
      <c r="C551" s="1953"/>
      <c r="D551" s="1953"/>
      <c r="E551" s="1953"/>
      <c r="F551" s="1953"/>
      <c r="G551" s="1953"/>
      <c r="H551" s="1954"/>
      <c r="I551" s="1955"/>
      <c r="J551" s="1955"/>
      <c r="K551" s="1955"/>
      <c r="L551" s="1956"/>
      <c r="M551" s="1955"/>
      <c r="N551" s="1956"/>
      <c r="O551" s="1955"/>
      <c r="P551" s="1957"/>
      <c r="GO551" s="1845"/>
      <c r="GP551" s="1845"/>
      <c r="GQ551" s="1845"/>
      <c r="GR551" s="1845"/>
      <c r="GS551" s="1845"/>
      <c r="GT551" s="1845"/>
      <c r="GW551" s="1845"/>
      <c r="GX551" s="1834"/>
      <c r="GY551" s="1845"/>
      <c r="HN551" s="1845"/>
      <c r="HO551" s="1845"/>
      <c r="HQ551" s="1845"/>
    </row>
    <row r="552" spans="1:225" s="1469" customFormat="1" ht="34.5" x14ac:dyDescent="0.25">
      <c r="A552" s="1927" t="s">
        <v>1357</v>
      </c>
      <c r="B552" s="1928" t="s">
        <v>6403</v>
      </c>
      <c r="C552" s="2855" t="s">
        <v>6404</v>
      </c>
      <c r="D552" s="2855"/>
      <c r="E552" s="2855"/>
      <c r="F552" s="2855"/>
      <c r="G552" s="2855"/>
      <c r="H552" s="1929" t="s">
        <v>269</v>
      </c>
      <c r="I552" s="1930">
        <v>4</v>
      </c>
      <c r="J552" s="1931">
        <v>1</v>
      </c>
      <c r="K552" s="1931">
        <v>4</v>
      </c>
      <c r="L552" s="1941">
        <v>31472.28</v>
      </c>
      <c r="M552" s="1963">
        <v>1.49</v>
      </c>
      <c r="N552" s="1962">
        <v>46893.7</v>
      </c>
      <c r="O552" s="1930"/>
      <c r="P552" s="1942">
        <v>187574.8</v>
      </c>
      <c r="GO552" s="1845"/>
      <c r="GP552" s="1845" t="s">
        <v>6404</v>
      </c>
      <c r="GQ552" s="1845" t="s">
        <v>578</v>
      </c>
      <c r="GR552" s="1845" t="s">
        <v>578</v>
      </c>
      <c r="GS552" s="1845" t="s">
        <v>578</v>
      </c>
      <c r="GT552" s="1845" t="s">
        <v>578</v>
      </c>
      <c r="GW552" s="1845"/>
      <c r="GX552" s="1834"/>
      <c r="GY552" s="1845"/>
      <c r="HN552" s="1845"/>
      <c r="HO552" s="1845"/>
      <c r="HQ552" s="1845"/>
    </row>
    <row r="553" spans="1:225" s="1469" customFormat="1" ht="15" x14ac:dyDescent="0.25">
      <c r="A553" s="1950"/>
      <c r="B553" s="1951"/>
      <c r="C553" s="2856" t="s">
        <v>6245</v>
      </c>
      <c r="D553" s="2856"/>
      <c r="E553" s="2856"/>
      <c r="F553" s="2856"/>
      <c r="G553" s="2856"/>
      <c r="H553" s="2856"/>
      <c r="I553" s="2856"/>
      <c r="J553" s="2856"/>
      <c r="K553" s="2856"/>
      <c r="L553" s="2856"/>
      <c r="M553" s="2856"/>
      <c r="N553" s="2856"/>
      <c r="O553" s="2856"/>
      <c r="P553" s="2857"/>
      <c r="GO553" s="1845"/>
      <c r="GP553" s="1845"/>
      <c r="GQ553" s="1845"/>
      <c r="GR553" s="1845"/>
      <c r="GS553" s="1845"/>
      <c r="GT553" s="1845"/>
      <c r="GW553" s="1845"/>
      <c r="GX553" s="1834"/>
      <c r="GY553" s="1845"/>
      <c r="GZ553" s="1428" t="s">
        <v>6245</v>
      </c>
      <c r="HA553" s="1428" t="s">
        <v>578</v>
      </c>
      <c r="HB553" s="1428" t="s">
        <v>578</v>
      </c>
      <c r="HC553" s="1428" t="s">
        <v>578</v>
      </c>
      <c r="HD553" s="1428" t="s">
        <v>578</v>
      </c>
      <c r="HE553" s="1428" t="s">
        <v>578</v>
      </c>
      <c r="HF553" s="1428" t="s">
        <v>578</v>
      </c>
      <c r="HG553" s="1428" t="s">
        <v>578</v>
      </c>
      <c r="HH553" s="1428" t="s">
        <v>578</v>
      </c>
      <c r="HI553" s="1428" t="s">
        <v>578</v>
      </c>
      <c r="HJ553" s="1428" t="s">
        <v>578</v>
      </c>
      <c r="HK553" s="1428" t="s">
        <v>578</v>
      </c>
      <c r="HL553" s="1428" t="s">
        <v>578</v>
      </c>
      <c r="HM553" s="1428" t="s">
        <v>578</v>
      </c>
      <c r="HN553" s="1845"/>
      <c r="HO553" s="1845"/>
      <c r="HQ553" s="1845"/>
    </row>
    <row r="554" spans="1:225" s="1469" customFormat="1" ht="15" x14ac:dyDescent="0.25">
      <c r="A554" s="1950"/>
      <c r="B554" s="1951"/>
      <c r="C554" s="2850" t="s">
        <v>860</v>
      </c>
      <c r="D554" s="2850"/>
      <c r="E554" s="2850"/>
      <c r="F554" s="2850"/>
      <c r="G554" s="2850"/>
      <c r="H554" s="1929"/>
      <c r="I554" s="1930"/>
      <c r="J554" s="1930"/>
      <c r="K554" s="1930"/>
      <c r="L554" s="1933"/>
      <c r="M554" s="1930"/>
      <c r="N554" s="1933"/>
      <c r="O554" s="1930"/>
      <c r="P554" s="1942">
        <v>187574.8</v>
      </c>
      <c r="GO554" s="1845"/>
      <c r="GP554" s="1845"/>
      <c r="GQ554" s="1845"/>
      <c r="GR554" s="1845"/>
      <c r="GS554" s="1845"/>
      <c r="GT554" s="1845"/>
      <c r="GW554" s="1845"/>
      <c r="GX554" s="1834"/>
      <c r="GY554" s="1845" t="s">
        <v>860</v>
      </c>
      <c r="HN554" s="1845"/>
      <c r="HO554" s="1845"/>
      <c r="HQ554" s="1845"/>
    </row>
    <row r="555" spans="1:225" s="1469" customFormat="1" ht="0.75" customHeight="1" x14ac:dyDescent="0.25">
      <c r="A555" s="1952"/>
      <c r="B555" s="1953"/>
      <c r="C555" s="1953"/>
      <c r="D555" s="1953"/>
      <c r="E555" s="1953"/>
      <c r="F555" s="1953"/>
      <c r="G555" s="1953"/>
      <c r="H555" s="1954"/>
      <c r="I555" s="1955"/>
      <c r="J555" s="1955"/>
      <c r="K555" s="1955"/>
      <c r="L555" s="1956"/>
      <c r="M555" s="1955"/>
      <c r="N555" s="1956"/>
      <c r="O555" s="1955"/>
      <c r="P555" s="1957"/>
      <c r="GO555" s="1845"/>
      <c r="GP555" s="1845"/>
      <c r="GQ555" s="1845"/>
      <c r="GR555" s="1845"/>
      <c r="GS555" s="1845"/>
      <c r="GT555" s="1845"/>
      <c r="GW555" s="1845"/>
      <c r="GX555" s="1834"/>
      <c r="GY555" s="1845"/>
      <c r="HN555" s="1845"/>
      <c r="HO555" s="1845"/>
      <c r="HQ555" s="1845"/>
    </row>
    <row r="556" spans="1:225" s="1469" customFormat="1" ht="34.5" x14ac:dyDescent="0.25">
      <c r="A556" s="1927" t="s">
        <v>1360</v>
      </c>
      <c r="B556" s="1928" t="s">
        <v>6405</v>
      </c>
      <c r="C556" s="2855" t="s">
        <v>6406</v>
      </c>
      <c r="D556" s="2855"/>
      <c r="E556" s="2855"/>
      <c r="F556" s="2855"/>
      <c r="G556" s="2855"/>
      <c r="H556" s="1929" t="s">
        <v>269</v>
      </c>
      <c r="I556" s="1930">
        <v>2</v>
      </c>
      <c r="J556" s="1931">
        <v>1</v>
      </c>
      <c r="K556" s="1931">
        <v>2</v>
      </c>
      <c r="L556" s="1941">
        <v>15371.87</v>
      </c>
      <c r="M556" s="1963">
        <v>1.49</v>
      </c>
      <c r="N556" s="1962">
        <v>22904.09</v>
      </c>
      <c r="O556" s="1930"/>
      <c r="P556" s="1942">
        <v>45808.18</v>
      </c>
      <c r="GO556" s="1845"/>
      <c r="GP556" s="1845" t="s">
        <v>6406</v>
      </c>
      <c r="GQ556" s="1845" t="s">
        <v>578</v>
      </c>
      <c r="GR556" s="1845" t="s">
        <v>578</v>
      </c>
      <c r="GS556" s="1845" t="s">
        <v>578</v>
      </c>
      <c r="GT556" s="1845" t="s">
        <v>578</v>
      </c>
      <c r="GW556" s="1845"/>
      <c r="GX556" s="1834"/>
      <c r="GY556" s="1845"/>
      <c r="HN556" s="1845"/>
      <c r="HO556" s="1845"/>
      <c r="HQ556" s="1845"/>
    </row>
    <row r="557" spans="1:225" s="1469" customFormat="1" ht="15" x14ac:dyDescent="0.25">
      <c r="A557" s="1950"/>
      <c r="B557" s="1951"/>
      <c r="C557" s="2856" t="s">
        <v>6245</v>
      </c>
      <c r="D557" s="2856"/>
      <c r="E557" s="2856"/>
      <c r="F557" s="2856"/>
      <c r="G557" s="2856"/>
      <c r="H557" s="2856"/>
      <c r="I557" s="2856"/>
      <c r="J557" s="2856"/>
      <c r="K557" s="2856"/>
      <c r="L557" s="2856"/>
      <c r="M557" s="2856"/>
      <c r="N557" s="2856"/>
      <c r="O557" s="2856"/>
      <c r="P557" s="2857"/>
      <c r="GO557" s="1845"/>
      <c r="GP557" s="1845"/>
      <c r="GQ557" s="1845"/>
      <c r="GR557" s="1845"/>
      <c r="GS557" s="1845"/>
      <c r="GT557" s="1845"/>
      <c r="GW557" s="1845"/>
      <c r="GX557" s="1834"/>
      <c r="GY557" s="1845"/>
      <c r="GZ557" s="1428" t="s">
        <v>6245</v>
      </c>
      <c r="HA557" s="1428" t="s">
        <v>578</v>
      </c>
      <c r="HB557" s="1428" t="s">
        <v>578</v>
      </c>
      <c r="HC557" s="1428" t="s">
        <v>578</v>
      </c>
      <c r="HD557" s="1428" t="s">
        <v>578</v>
      </c>
      <c r="HE557" s="1428" t="s">
        <v>578</v>
      </c>
      <c r="HF557" s="1428" t="s">
        <v>578</v>
      </c>
      <c r="HG557" s="1428" t="s">
        <v>578</v>
      </c>
      <c r="HH557" s="1428" t="s">
        <v>578</v>
      </c>
      <c r="HI557" s="1428" t="s">
        <v>578</v>
      </c>
      <c r="HJ557" s="1428" t="s">
        <v>578</v>
      </c>
      <c r="HK557" s="1428" t="s">
        <v>578</v>
      </c>
      <c r="HL557" s="1428" t="s">
        <v>578</v>
      </c>
      <c r="HM557" s="1428" t="s">
        <v>578</v>
      </c>
      <c r="HN557" s="1845"/>
      <c r="HO557" s="1845"/>
      <c r="HQ557" s="1845"/>
    </row>
    <row r="558" spans="1:225" s="1469" customFormat="1" ht="15" x14ac:dyDescent="0.25">
      <c r="A558" s="1950"/>
      <c r="B558" s="1951"/>
      <c r="C558" s="2850" t="s">
        <v>860</v>
      </c>
      <c r="D558" s="2850"/>
      <c r="E558" s="2850"/>
      <c r="F558" s="2850"/>
      <c r="G558" s="2850"/>
      <c r="H558" s="1929"/>
      <c r="I558" s="1930"/>
      <c r="J558" s="1930"/>
      <c r="K558" s="1930"/>
      <c r="L558" s="1933"/>
      <c r="M558" s="1930"/>
      <c r="N558" s="1933"/>
      <c r="O558" s="1930"/>
      <c r="P558" s="1942">
        <v>45808.18</v>
      </c>
      <c r="GO558" s="1845"/>
      <c r="GP558" s="1845"/>
      <c r="GQ558" s="1845"/>
      <c r="GR558" s="1845"/>
      <c r="GS558" s="1845"/>
      <c r="GT558" s="1845"/>
      <c r="GW558" s="1845"/>
      <c r="GX558" s="1834"/>
      <c r="GY558" s="1845" t="s">
        <v>860</v>
      </c>
      <c r="HN558" s="1845"/>
      <c r="HO558" s="1845"/>
      <c r="HQ558" s="1845"/>
    </row>
    <row r="559" spans="1:225" s="1469" customFormat="1" ht="0.75" customHeight="1" x14ac:dyDescent="0.25">
      <c r="A559" s="1952"/>
      <c r="B559" s="1953"/>
      <c r="C559" s="1953"/>
      <c r="D559" s="1953"/>
      <c r="E559" s="1953"/>
      <c r="F559" s="1953"/>
      <c r="G559" s="1953"/>
      <c r="H559" s="1954"/>
      <c r="I559" s="1955"/>
      <c r="J559" s="1955"/>
      <c r="K559" s="1955"/>
      <c r="L559" s="1956"/>
      <c r="M559" s="1955"/>
      <c r="N559" s="1956"/>
      <c r="O559" s="1955"/>
      <c r="P559" s="1957"/>
      <c r="GO559" s="1845"/>
      <c r="GP559" s="1845"/>
      <c r="GQ559" s="1845"/>
      <c r="GR559" s="1845"/>
      <c r="GS559" s="1845"/>
      <c r="GT559" s="1845"/>
      <c r="GW559" s="1845"/>
      <c r="GX559" s="1834"/>
      <c r="GY559" s="1845"/>
      <c r="HN559" s="1845"/>
      <c r="HO559" s="1845"/>
      <c r="HQ559" s="1845"/>
    </row>
    <row r="560" spans="1:225" s="1469" customFormat="1" ht="34.5" x14ac:dyDescent="0.25">
      <c r="A560" s="1927" t="s">
        <v>1363</v>
      </c>
      <c r="B560" s="1928" t="s">
        <v>6407</v>
      </c>
      <c r="C560" s="2855" t="s">
        <v>6408</v>
      </c>
      <c r="D560" s="2855"/>
      <c r="E560" s="2855"/>
      <c r="F560" s="2855"/>
      <c r="G560" s="2855"/>
      <c r="H560" s="1929" t="s">
        <v>269</v>
      </c>
      <c r="I560" s="1930">
        <v>1</v>
      </c>
      <c r="J560" s="1931">
        <v>1</v>
      </c>
      <c r="K560" s="1931">
        <v>1</v>
      </c>
      <c r="L560" s="1941">
        <v>9537.1299999999992</v>
      </c>
      <c r="M560" s="1963">
        <v>1.49</v>
      </c>
      <c r="N560" s="1962">
        <v>14210.32</v>
      </c>
      <c r="O560" s="1930"/>
      <c r="P560" s="1942">
        <v>14210.32</v>
      </c>
      <c r="GO560" s="1845"/>
      <c r="GP560" s="1845" t="s">
        <v>6408</v>
      </c>
      <c r="GQ560" s="1845" t="s">
        <v>578</v>
      </c>
      <c r="GR560" s="1845" t="s">
        <v>578</v>
      </c>
      <c r="GS560" s="1845" t="s">
        <v>578</v>
      </c>
      <c r="GT560" s="1845" t="s">
        <v>578</v>
      </c>
      <c r="GW560" s="1845"/>
      <c r="GX560" s="1834"/>
      <c r="GY560" s="1845"/>
      <c r="HN560" s="1845"/>
      <c r="HO560" s="1845"/>
      <c r="HQ560" s="1845"/>
    </row>
    <row r="561" spans="1:225" s="1469" customFormat="1" ht="15" x14ac:dyDescent="0.25">
      <c r="A561" s="1950"/>
      <c r="B561" s="1951"/>
      <c r="C561" s="2856" t="s">
        <v>6245</v>
      </c>
      <c r="D561" s="2856"/>
      <c r="E561" s="2856"/>
      <c r="F561" s="2856"/>
      <c r="G561" s="2856"/>
      <c r="H561" s="2856"/>
      <c r="I561" s="2856"/>
      <c r="J561" s="2856"/>
      <c r="K561" s="2856"/>
      <c r="L561" s="2856"/>
      <c r="M561" s="2856"/>
      <c r="N561" s="2856"/>
      <c r="O561" s="2856"/>
      <c r="P561" s="2857"/>
      <c r="GO561" s="1845"/>
      <c r="GP561" s="1845"/>
      <c r="GQ561" s="1845"/>
      <c r="GR561" s="1845"/>
      <c r="GS561" s="1845"/>
      <c r="GT561" s="1845"/>
      <c r="GW561" s="1845"/>
      <c r="GX561" s="1834"/>
      <c r="GY561" s="1845"/>
      <c r="GZ561" s="1428" t="s">
        <v>6245</v>
      </c>
      <c r="HA561" s="1428" t="s">
        <v>578</v>
      </c>
      <c r="HB561" s="1428" t="s">
        <v>578</v>
      </c>
      <c r="HC561" s="1428" t="s">
        <v>578</v>
      </c>
      <c r="HD561" s="1428" t="s">
        <v>578</v>
      </c>
      <c r="HE561" s="1428" t="s">
        <v>578</v>
      </c>
      <c r="HF561" s="1428" t="s">
        <v>578</v>
      </c>
      <c r="HG561" s="1428" t="s">
        <v>578</v>
      </c>
      <c r="HH561" s="1428" t="s">
        <v>578</v>
      </c>
      <c r="HI561" s="1428" t="s">
        <v>578</v>
      </c>
      <c r="HJ561" s="1428" t="s">
        <v>578</v>
      </c>
      <c r="HK561" s="1428" t="s">
        <v>578</v>
      </c>
      <c r="HL561" s="1428" t="s">
        <v>578</v>
      </c>
      <c r="HM561" s="1428" t="s">
        <v>578</v>
      </c>
      <c r="HN561" s="1845"/>
      <c r="HO561" s="1845"/>
      <c r="HQ561" s="1845"/>
    </row>
    <row r="562" spans="1:225" s="1469" customFormat="1" ht="15" x14ac:dyDescent="0.25">
      <c r="A562" s="1950"/>
      <c r="B562" s="1951"/>
      <c r="C562" s="2850" t="s">
        <v>860</v>
      </c>
      <c r="D562" s="2850"/>
      <c r="E562" s="2850"/>
      <c r="F562" s="2850"/>
      <c r="G562" s="2850"/>
      <c r="H562" s="1929"/>
      <c r="I562" s="1930"/>
      <c r="J562" s="1930"/>
      <c r="K562" s="1930"/>
      <c r="L562" s="1933"/>
      <c r="M562" s="1930"/>
      <c r="N562" s="1933"/>
      <c r="O562" s="1930"/>
      <c r="P562" s="1942">
        <v>14210.32</v>
      </c>
      <c r="GO562" s="1845"/>
      <c r="GP562" s="1845"/>
      <c r="GQ562" s="1845"/>
      <c r="GR562" s="1845"/>
      <c r="GS562" s="1845"/>
      <c r="GT562" s="1845"/>
      <c r="GW562" s="1845"/>
      <c r="GX562" s="1834"/>
      <c r="GY562" s="1845" t="s">
        <v>860</v>
      </c>
      <c r="HN562" s="1845"/>
      <c r="HO562" s="1845"/>
      <c r="HQ562" s="1845"/>
    </row>
    <row r="563" spans="1:225" s="1469" customFormat="1" ht="0.75" customHeight="1" x14ac:dyDescent="0.25">
      <c r="A563" s="1952"/>
      <c r="B563" s="1953"/>
      <c r="C563" s="1953"/>
      <c r="D563" s="1953"/>
      <c r="E563" s="1953"/>
      <c r="F563" s="1953"/>
      <c r="G563" s="1953"/>
      <c r="H563" s="1954"/>
      <c r="I563" s="1955"/>
      <c r="J563" s="1955"/>
      <c r="K563" s="1955"/>
      <c r="L563" s="1956"/>
      <c r="M563" s="1955"/>
      <c r="N563" s="1956"/>
      <c r="O563" s="1955"/>
      <c r="P563" s="1957"/>
      <c r="GO563" s="1845"/>
      <c r="GP563" s="1845"/>
      <c r="GQ563" s="1845"/>
      <c r="GR563" s="1845"/>
      <c r="GS563" s="1845"/>
      <c r="GT563" s="1845"/>
      <c r="GW563" s="1845"/>
      <c r="GX563" s="1834"/>
      <c r="GY563" s="1845"/>
      <c r="HN563" s="1845"/>
      <c r="HO563" s="1845"/>
      <c r="HQ563" s="1845"/>
    </row>
    <row r="564" spans="1:225" s="1469" customFormat="1" ht="23.25" x14ac:dyDescent="0.25">
      <c r="A564" s="1927" t="s">
        <v>1365</v>
      </c>
      <c r="B564" s="1928" t="s">
        <v>6409</v>
      </c>
      <c r="C564" s="2855" t="s">
        <v>6410</v>
      </c>
      <c r="D564" s="2855"/>
      <c r="E564" s="2855"/>
      <c r="F564" s="2855"/>
      <c r="G564" s="2855"/>
      <c r="H564" s="1929" t="s">
        <v>269</v>
      </c>
      <c r="I564" s="1930">
        <v>20</v>
      </c>
      <c r="J564" s="1931">
        <v>1</v>
      </c>
      <c r="K564" s="1931">
        <v>20</v>
      </c>
      <c r="L564" s="1941">
        <v>1365.47</v>
      </c>
      <c r="M564" s="1963">
        <v>1.49</v>
      </c>
      <c r="N564" s="1962">
        <v>2034.55</v>
      </c>
      <c r="O564" s="1930"/>
      <c r="P564" s="1942">
        <v>40691</v>
      </c>
      <c r="GO564" s="1845"/>
      <c r="GP564" s="1845" t="s">
        <v>6410</v>
      </c>
      <c r="GQ564" s="1845" t="s">
        <v>578</v>
      </c>
      <c r="GR564" s="1845" t="s">
        <v>578</v>
      </c>
      <c r="GS564" s="1845" t="s">
        <v>578</v>
      </c>
      <c r="GT564" s="1845" t="s">
        <v>578</v>
      </c>
      <c r="GW564" s="1845"/>
      <c r="GX564" s="1834"/>
      <c r="GY564" s="1845"/>
      <c r="HN564" s="1845"/>
      <c r="HO564" s="1845"/>
      <c r="HQ564" s="1845"/>
    </row>
    <row r="565" spans="1:225" s="1469" customFormat="1" ht="15" x14ac:dyDescent="0.25">
      <c r="A565" s="1950"/>
      <c r="B565" s="1951"/>
      <c r="C565" s="2856" t="s">
        <v>6245</v>
      </c>
      <c r="D565" s="2856"/>
      <c r="E565" s="2856"/>
      <c r="F565" s="2856"/>
      <c r="G565" s="2856"/>
      <c r="H565" s="2856"/>
      <c r="I565" s="2856"/>
      <c r="J565" s="2856"/>
      <c r="K565" s="2856"/>
      <c r="L565" s="2856"/>
      <c r="M565" s="2856"/>
      <c r="N565" s="2856"/>
      <c r="O565" s="2856"/>
      <c r="P565" s="2857"/>
      <c r="GO565" s="1845"/>
      <c r="GP565" s="1845"/>
      <c r="GQ565" s="1845"/>
      <c r="GR565" s="1845"/>
      <c r="GS565" s="1845"/>
      <c r="GT565" s="1845"/>
      <c r="GW565" s="1845"/>
      <c r="GX565" s="1834"/>
      <c r="GY565" s="1845"/>
      <c r="GZ565" s="1428" t="s">
        <v>6245</v>
      </c>
      <c r="HA565" s="1428" t="s">
        <v>578</v>
      </c>
      <c r="HB565" s="1428" t="s">
        <v>578</v>
      </c>
      <c r="HC565" s="1428" t="s">
        <v>578</v>
      </c>
      <c r="HD565" s="1428" t="s">
        <v>578</v>
      </c>
      <c r="HE565" s="1428" t="s">
        <v>578</v>
      </c>
      <c r="HF565" s="1428" t="s">
        <v>578</v>
      </c>
      <c r="HG565" s="1428" t="s">
        <v>578</v>
      </c>
      <c r="HH565" s="1428" t="s">
        <v>578</v>
      </c>
      <c r="HI565" s="1428" t="s">
        <v>578</v>
      </c>
      <c r="HJ565" s="1428" t="s">
        <v>578</v>
      </c>
      <c r="HK565" s="1428" t="s">
        <v>578</v>
      </c>
      <c r="HL565" s="1428" t="s">
        <v>578</v>
      </c>
      <c r="HM565" s="1428" t="s">
        <v>578</v>
      </c>
      <c r="HN565" s="1845"/>
      <c r="HO565" s="1845"/>
      <c r="HQ565" s="1845"/>
    </row>
    <row r="566" spans="1:225" s="1469" customFormat="1" ht="15" x14ac:dyDescent="0.25">
      <c r="A566" s="1950"/>
      <c r="B566" s="1951"/>
      <c r="C566" s="2850" t="s">
        <v>860</v>
      </c>
      <c r="D566" s="2850"/>
      <c r="E566" s="2850"/>
      <c r="F566" s="2850"/>
      <c r="G566" s="2850"/>
      <c r="H566" s="1929"/>
      <c r="I566" s="1930"/>
      <c r="J566" s="1930"/>
      <c r="K566" s="1930"/>
      <c r="L566" s="1933"/>
      <c r="M566" s="1930"/>
      <c r="N566" s="1933"/>
      <c r="O566" s="1930"/>
      <c r="P566" s="1942">
        <v>40691</v>
      </c>
      <c r="GO566" s="1845"/>
      <c r="GP566" s="1845"/>
      <c r="GQ566" s="1845"/>
      <c r="GR566" s="1845"/>
      <c r="GS566" s="1845"/>
      <c r="GT566" s="1845"/>
      <c r="GW566" s="1845"/>
      <c r="GX566" s="1834"/>
      <c r="GY566" s="1845" t="s">
        <v>860</v>
      </c>
      <c r="HN566" s="1845"/>
      <c r="HO566" s="1845"/>
      <c r="HQ566" s="1845"/>
    </row>
    <row r="567" spans="1:225" s="1469" customFormat="1" ht="0.75" customHeight="1" x14ac:dyDescent="0.25">
      <c r="A567" s="1952"/>
      <c r="B567" s="1953"/>
      <c r="C567" s="1953"/>
      <c r="D567" s="1953"/>
      <c r="E567" s="1953"/>
      <c r="F567" s="1953"/>
      <c r="G567" s="1953"/>
      <c r="H567" s="1954"/>
      <c r="I567" s="1955"/>
      <c r="J567" s="1955"/>
      <c r="K567" s="1955"/>
      <c r="L567" s="1956"/>
      <c r="M567" s="1955"/>
      <c r="N567" s="1956"/>
      <c r="O567" s="1955"/>
      <c r="P567" s="1957"/>
      <c r="GO567" s="1845"/>
      <c r="GP567" s="1845"/>
      <c r="GQ567" s="1845"/>
      <c r="GR567" s="1845"/>
      <c r="GS567" s="1845"/>
      <c r="GT567" s="1845"/>
      <c r="GW567" s="1845"/>
      <c r="GX567" s="1834"/>
      <c r="GY567" s="1845"/>
      <c r="HN567" s="1845"/>
      <c r="HO567" s="1845"/>
      <c r="HQ567" s="1845"/>
    </row>
    <row r="568" spans="1:225" s="1469" customFormat="1" ht="34.5" x14ac:dyDescent="0.25">
      <c r="A568" s="1927" t="s">
        <v>1367</v>
      </c>
      <c r="B568" s="1928" t="s">
        <v>6411</v>
      </c>
      <c r="C568" s="2855" t="s">
        <v>6412</v>
      </c>
      <c r="D568" s="2855"/>
      <c r="E568" s="2855"/>
      <c r="F568" s="2855"/>
      <c r="G568" s="2855"/>
      <c r="H568" s="1929" t="s">
        <v>269</v>
      </c>
      <c r="I568" s="1930">
        <v>7</v>
      </c>
      <c r="J568" s="1931">
        <v>1</v>
      </c>
      <c r="K568" s="1931">
        <v>7</v>
      </c>
      <c r="L568" s="1941">
        <v>5431.53</v>
      </c>
      <c r="M568" s="1963">
        <v>1.49</v>
      </c>
      <c r="N568" s="1962">
        <v>8092.98</v>
      </c>
      <c r="O568" s="1930"/>
      <c r="P568" s="1942">
        <v>56650.86</v>
      </c>
      <c r="GO568" s="1845"/>
      <c r="GP568" s="1845" t="s">
        <v>6412</v>
      </c>
      <c r="GQ568" s="1845" t="s">
        <v>578</v>
      </c>
      <c r="GR568" s="1845" t="s">
        <v>578</v>
      </c>
      <c r="GS568" s="1845" t="s">
        <v>578</v>
      </c>
      <c r="GT568" s="1845" t="s">
        <v>578</v>
      </c>
      <c r="GW568" s="1845"/>
      <c r="GX568" s="1834"/>
      <c r="GY568" s="1845"/>
      <c r="HN568" s="1845"/>
      <c r="HO568" s="1845"/>
      <c r="HQ568" s="1845"/>
    </row>
    <row r="569" spans="1:225" s="1469" customFormat="1" ht="15" x14ac:dyDescent="0.25">
      <c r="A569" s="1950"/>
      <c r="B569" s="1951"/>
      <c r="C569" s="2856" t="s">
        <v>6245</v>
      </c>
      <c r="D569" s="2856"/>
      <c r="E569" s="2856"/>
      <c r="F569" s="2856"/>
      <c r="G569" s="2856"/>
      <c r="H569" s="2856"/>
      <c r="I569" s="2856"/>
      <c r="J569" s="2856"/>
      <c r="K569" s="2856"/>
      <c r="L569" s="2856"/>
      <c r="M569" s="2856"/>
      <c r="N569" s="2856"/>
      <c r="O569" s="2856"/>
      <c r="P569" s="2857"/>
      <c r="GO569" s="1845"/>
      <c r="GP569" s="1845"/>
      <c r="GQ569" s="1845"/>
      <c r="GR569" s="1845"/>
      <c r="GS569" s="1845"/>
      <c r="GT569" s="1845"/>
      <c r="GW569" s="1845"/>
      <c r="GX569" s="1834"/>
      <c r="GY569" s="1845"/>
      <c r="GZ569" s="1428" t="s">
        <v>6245</v>
      </c>
      <c r="HA569" s="1428" t="s">
        <v>578</v>
      </c>
      <c r="HB569" s="1428" t="s">
        <v>578</v>
      </c>
      <c r="HC569" s="1428" t="s">
        <v>578</v>
      </c>
      <c r="HD569" s="1428" t="s">
        <v>578</v>
      </c>
      <c r="HE569" s="1428" t="s">
        <v>578</v>
      </c>
      <c r="HF569" s="1428" t="s">
        <v>578</v>
      </c>
      <c r="HG569" s="1428" t="s">
        <v>578</v>
      </c>
      <c r="HH569" s="1428" t="s">
        <v>578</v>
      </c>
      <c r="HI569" s="1428" t="s">
        <v>578</v>
      </c>
      <c r="HJ569" s="1428" t="s">
        <v>578</v>
      </c>
      <c r="HK569" s="1428" t="s">
        <v>578</v>
      </c>
      <c r="HL569" s="1428" t="s">
        <v>578</v>
      </c>
      <c r="HM569" s="1428" t="s">
        <v>578</v>
      </c>
      <c r="HN569" s="1845"/>
      <c r="HO569" s="1845"/>
      <c r="HQ569" s="1845"/>
    </row>
    <row r="570" spans="1:225" s="1469" customFormat="1" ht="15" x14ac:dyDescent="0.25">
      <c r="A570" s="1950"/>
      <c r="B570" s="1951"/>
      <c r="C570" s="2850" t="s">
        <v>860</v>
      </c>
      <c r="D570" s="2850"/>
      <c r="E570" s="2850"/>
      <c r="F570" s="2850"/>
      <c r="G570" s="2850"/>
      <c r="H570" s="1929"/>
      <c r="I570" s="1930"/>
      <c r="J570" s="1930"/>
      <c r="K570" s="1930"/>
      <c r="L570" s="1933"/>
      <c r="M570" s="1930"/>
      <c r="N570" s="1933"/>
      <c r="O570" s="1930"/>
      <c r="P570" s="1942">
        <v>56650.86</v>
      </c>
      <c r="GO570" s="1845"/>
      <c r="GP570" s="1845"/>
      <c r="GQ570" s="1845"/>
      <c r="GR570" s="1845"/>
      <c r="GS570" s="1845"/>
      <c r="GT570" s="1845"/>
      <c r="GW570" s="1845"/>
      <c r="GX570" s="1834"/>
      <c r="GY570" s="1845" t="s">
        <v>860</v>
      </c>
      <c r="HN570" s="1845"/>
      <c r="HO570" s="1845"/>
      <c r="HQ570" s="1845"/>
    </row>
    <row r="571" spans="1:225" s="1469" customFormat="1" ht="0.75" customHeight="1" x14ac:dyDescent="0.25">
      <c r="A571" s="1952"/>
      <c r="B571" s="1953"/>
      <c r="C571" s="1953"/>
      <c r="D571" s="1953"/>
      <c r="E571" s="1953"/>
      <c r="F571" s="1953"/>
      <c r="G571" s="1953"/>
      <c r="H571" s="1954"/>
      <c r="I571" s="1955"/>
      <c r="J571" s="1955"/>
      <c r="K571" s="1955"/>
      <c r="L571" s="1956"/>
      <c r="M571" s="1955"/>
      <c r="N571" s="1956"/>
      <c r="O571" s="1955"/>
      <c r="P571" s="1957"/>
      <c r="GO571" s="1845"/>
      <c r="GP571" s="1845"/>
      <c r="GQ571" s="1845"/>
      <c r="GR571" s="1845"/>
      <c r="GS571" s="1845"/>
      <c r="GT571" s="1845"/>
      <c r="GW571" s="1845"/>
      <c r="GX571" s="1834"/>
      <c r="GY571" s="1845"/>
      <c r="HN571" s="1845"/>
      <c r="HO571" s="1845"/>
      <c r="HQ571" s="1845"/>
    </row>
    <row r="572" spans="1:225" s="1469" customFormat="1" ht="23.25" x14ac:dyDescent="0.25">
      <c r="A572" s="1927" t="s">
        <v>1370</v>
      </c>
      <c r="B572" s="1928" t="s">
        <v>6413</v>
      </c>
      <c r="C572" s="2855" t="s">
        <v>6414</v>
      </c>
      <c r="D572" s="2855"/>
      <c r="E572" s="2855"/>
      <c r="F572" s="2855"/>
      <c r="G572" s="2855"/>
      <c r="H572" s="1929" t="s">
        <v>156</v>
      </c>
      <c r="I572" s="1930">
        <v>3.5448</v>
      </c>
      <c r="J572" s="1931">
        <v>1</v>
      </c>
      <c r="K572" s="1961">
        <v>3.5448</v>
      </c>
      <c r="L572" s="1933"/>
      <c r="M572" s="1930"/>
      <c r="N572" s="1934"/>
      <c r="O572" s="1930"/>
      <c r="P572" s="1935"/>
      <c r="GO572" s="1845"/>
      <c r="GP572" s="1845" t="s">
        <v>6414</v>
      </c>
      <c r="GQ572" s="1845" t="s">
        <v>578</v>
      </c>
      <c r="GR572" s="1845" t="s">
        <v>578</v>
      </c>
      <c r="GS572" s="1845" t="s">
        <v>578</v>
      </c>
      <c r="GT572" s="1845" t="s">
        <v>578</v>
      </c>
      <c r="GW572" s="1845"/>
      <c r="GX572" s="1834"/>
      <c r="GY572" s="1845"/>
      <c r="HN572" s="1845"/>
      <c r="HO572" s="1845"/>
      <c r="HQ572" s="1845"/>
    </row>
    <row r="573" spans="1:225" s="1469" customFormat="1" ht="15" x14ac:dyDescent="0.25">
      <c r="A573" s="1936"/>
      <c r="B573" s="1937"/>
      <c r="C573" s="2856" t="s">
        <v>6415</v>
      </c>
      <c r="D573" s="2856"/>
      <c r="E573" s="2856"/>
      <c r="F573" s="2856"/>
      <c r="G573" s="2856"/>
      <c r="H573" s="2856"/>
      <c r="I573" s="2856"/>
      <c r="J573" s="2856"/>
      <c r="K573" s="2856"/>
      <c r="L573" s="2856"/>
      <c r="M573" s="2856"/>
      <c r="N573" s="2856"/>
      <c r="O573" s="2856"/>
      <c r="P573" s="2857"/>
      <c r="GO573" s="1845"/>
      <c r="GP573" s="1845"/>
      <c r="GQ573" s="1845"/>
      <c r="GR573" s="1845"/>
      <c r="GS573" s="1845"/>
      <c r="GT573" s="1845"/>
      <c r="GU573" s="1428" t="s">
        <v>6415</v>
      </c>
      <c r="GW573" s="1845"/>
      <c r="GX573" s="1834"/>
      <c r="GY573" s="1845"/>
      <c r="HN573" s="1845"/>
      <c r="HO573" s="1845"/>
      <c r="HQ573" s="1845"/>
    </row>
    <row r="574" spans="1:225" s="1469" customFormat="1" ht="22.5" x14ac:dyDescent="0.25">
      <c r="A574" s="1938"/>
      <c r="B574" s="1939" t="s">
        <v>6220</v>
      </c>
      <c r="C574" s="2848" t="s">
        <v>6221</v>
      </c>
      <c r="D574" s="2848"/>
      <c r="E574" s="2848"/>
      <c r="F574" s="2848"/>
      <c r="G574" s="2848"/>
      <c r="H574" s="2848"/>
      <c r="I574" s="2848"/>
      <c r="J574" s="2848"/>
      <c r="K574" s="2848"/>
      <c r="L574" s="2848"/>
      <c r="M574" s="2848"/>
      <c r="N574" s="2848"/>
      <c r="O574" s="2848"/>
      <c r="P574" s="2849"/>
      <c r="GO574" s="1845"/>
      <c r="GP574" s="1845"/>
      <c r="GQ574" s="1845"/>
      <c r="GR574" s="1845"/>
      <c r="GS574" s="1845"/>
      <c r="GT574" s="1845"/>
      <c r="GV574" s="1428" t="s">
        <v>6221</v>
      </c>
      <c r="GW574" s="1845"/>
      <c r="GX574" s="1834"/>
      <c r="GY574" s="1845"/>
      <c r="HN574" s="1845"/>
      <c r="HO574" s="1845"/>
      <c r="HQ574" s="1845"/>
    </row>
    <row r="575" spans="1:225" s="1469" customFormat="1" ht="15" x14ac:dyDescent="0.25">
      <c r="A575" s="1940"/>
      <c r="B575" s="1939"/>
      <c r="C575" s="2850" t="s">
        <v>854</v>
      </c>
      <c r="D575" s="2850"/>
      <c r="E575" s="2850"/>
      <c r="F575" s="2850"/>
      <c r="G575" s="2850"/>
      <c r="H575" s="1929"/>
      <c r="I575" s="1930"/>
      <c r="J575" s="1930"/>
      <c r="K575" s="1930"/>
      <c r="L575" s="1933"/>
      <c r="M575" s="1930"/>
      <c r="N575" s="1941"/>
      <c r="O575" s="1930"/>
      <c r="P575" s="1942">
        <v>137609.81</v>
      </c>
      <c r="Q575" s="1943"/>
      <c r="R575" s="1943"/>
      <c r="GO575" s="1845"/>
      <c r="GP575" s="1845"/>
      <c r="GQ575" s="1845"/>
      <c r="GR575" s="1845"/>
      <c r="GS575" s="1845"/>
      <c r="GT575" s="1845"/>
      <c r="GW575" s="1845" t="s">
        <v>854</v>
      </c>
      <c r="GX575" s="1834"/>
      <c r="GY575" s="1845"/>
      <c r="HN575" s="1845"/>
      <c r="HO575" s="1845"/>
      <c r="HQ575" s="1845"/>
    </row>
    <row r="576" spans="1:225" s="1469" customFormat="1" ht="15" x14ac:dyDescent="0.25">
      <c r="A576" s="1944"/>
      <c r="B576" s="1945"/>
      <c r="C576" s="2828" t="s">
        <v>855</v>
      </c>
      <c r="D576" s="2828"/>
      <c r="E576" s="2828"/>
      <c r="F576" s="2828"/>
      <c r="G576" s="2828"/>
      <c r="H576" s="1946"/>
      <c r="I576" s="1815"/>
      <c r="J576" s="1815"/>
      <c r="K576" s="1815"/>
      <c r="L576" s="1947"/>
      <c r="M576" s="1815"/>
      <c r="N576" s="1947"/>
      <c r="O576" s="1815"/>
      <c r="P576" s="1948">
        <v>94024.72</v>
      </c>
      <c r="GO576" s="1845"/>
      <c r="GP576" s="1845"/>
      <c r="GQ576" s="1845"/>
      <c r="GR576" s="1845"/>
      <c r="GS576" s="1845"/>
      <c r="GT576" s="1845"/>
      <c r="GW576" s="1845"/>
      <c r="GX576" s="1834" t="s">
        <v>855</v>
      </c>
      <c r="GY576" s="1845"/>
      <c r="HN576" s="1845"/>
      <c r="HO576" s="1845"/>
      <c r="HQ576" s="1845"/>
    </row>
    <row r="577" spans="1:225" s="1469" customFormat="1" ht="23.25" x14ac:dyDescent="0.25">
      <c r="A577" s="1944"/>
      <c r="B577" s="1945" t="s">
        <v>6239</v>
      </c>
      <c r="C577" s="2828" t="s">
        <v>6240</v>
      </c>
      <c r="D577" s="2828"/>
      <c r="E577" s="2828"/>
      <c r="F577" s="2828"/>
      <c r="G577" s="2828"/>
      <c r="H577" s="1946" t="s">
        <v>624</v>
      </c>
      <c r="I577" s="1949">
        <v>117</v>
      </c>
      <c r="J577" s="1815"/>
      <c r="K577" s="1949">
        <v>117</v>
      </c>
      <c r="L577" s="1947"/>
      <c r="M577" s="1815"/>
      <c r="N577" s="1947"/>
      <c r="O577" s="1815"/>
      <c r="P577" s="1948">
        <v>110008.92</v>
      </c>
      <c r="GO577" s="1845"/>
      <c r="GP577" s="1845"/>
      <c r="GQ577" s="1845"/>
      <c r="GR577" s="1845"/>
      <c r="GS577" s="1845"/>
      <c r="GT577" s="1845"/>
      <c r="GW577" s="1845"/>
      <c r="GX577" s="1834" t="s">
        <v>6240</v>
      </c>
      <c r="GY577" s="1845"/>
      <c r="HN577" s="1845"/>
      <c r="HO577" s="1845"/>
      <c r="HQ577" s="1845"/>
    </row>
    <row r="578" spans="1:225" s="1469" customFormat="1" ht="23.25" x14ac:dyDescent="0.25">
      <c r="A578" s="1944"/>
      <c r="B578" s="1945" t="s">
        <v>6241</v>
      </c>
      <c r="C578" s="2828" t="s">
        <v>6242</v>
      </c>
      <c r="D578" s="2828"/>
      <c r="E578" s="2828"/>
      <c r="F578" s="2828"/>
      <c r="G578" s="2828"/>
      <c r="H578" s="1946" t="s">
        <v>624</v>
      </c>
      <c r="I578" s="1949">
        <v>74</v>
      </c>
      <c r="J578" s="1815"/>
      <c r="K578" s="1949">
        <v>74</v>
      </c>
      <c r="L578" s="1947"/>
      <c r="M578" s="1815"/>
      <c r="N578" s="1947"/>
      <c r="O578" s="1815"/>
      <c r="P578" s="1948">
        <v>69578.289999999994</v>
      </c>
      <c r="GO578" s="1845"/>
      <c r="GP578" s="1845"/>
      <c r="GQ578" s="1845"/>
      <c r="GR578" s="1845"/>
      <c r="GS578" s="1845"/>
      <c r="GT578" s="1845"/>
      <c r="GW578" s="1845"/>
      <c r="GX578" s="1834" t="s">
        <v>6242</v>
      </c>
      <c r="GY578" s="1845"/>
      <c r="HN578" s="1845"/>
      <c r="HO578" s="1845"/>
      <c r="HQ578" s="1845"/>
    </row>
    <row r="579" spans="1:225" s="1469" customFormat="1" ht="15" x14ac:dyDescent="0.25">
      <c r="A579" s="1950"/>
      <c r="B579" s="1951"/>
      <c r="C579" s="2850" t="s">
        <v>860</v>
      </c>
      <c r="D579" s="2850"/>
      <c r="E579" s="2850"/>
      <c r="F579" s="2850"/>
      <c r="G579" s="2850"/>
      <c r="H579" s="1929"/>
      <c r="I579" s="1930"/>
      <c r="J579" s="1930"/>
      <c r="K579" s="1930"/>
      <c r="L579" s="1933"/>
      <c r="M579" s="1930"/>
      <c r="N579" s="1941">
        <v>89482.35</v>
      </c>
      <c r="O579" s="1930"/>
      <c r="P579" s="1942">
        <v>317197.02</v>
      </c>
      <c r="GO579" s="1845"/>
      <c r="GP579" s="1845"/>
      <c r="GQ579" s="1845"/>
      <c r="GR579" s="1845"/>
      <c r="GS579" s="1845"/>
      <c r="GT579" s="1845"/>
      <c r="GW579" s="1845"/>
      <c r="GX579" s="1834"/>
      <c r="GY579" s="1845" t="s">
        <v>860</v>
      </c>
      <c r="HN579" s="1845"/>
      <c r="HO579" s="1845"/>
      <c r="HQ579" s="1845"/>
    </row>
    <row r="580" spans="1:225" s="1469" customFormat="1" ht="0.75" customHeight="1" x14ac:dyDescent="0.25">
      <c r="A580" s="1952"/>
      <c r="B580" s="1953"/>
      <c r="C580" s="1953"/>
      <c r="D580" s="1953"/>
      <c r="E580" s="1953"/>
      <c r="F580" s="1953"/>
      <c r="G580" s="1953"/>
      <c r="H580" s="1954"/>
      <c r="I580" s="1955"/>
      <c r="J580" s="1955"/>
      <c r="K580" s="1955"/>
      <c r="L580" s="1956"/>
      <c r="M580" s="1955"/>
      <c r="N580" s="1956"/>
      <c r="O580" s="1955"/>
      <c r="P580" s="1957"/>
      <c r="GO580" s="1845"/>
      <c r="GP580" s="1845"/>
      <c r="GQ580" s="1845"/>
      <c r="GR580" s="1845"/>
      <c r="GS580" s="1845"/>
      <c r="GT580" s="1845"/>
      <c r="GW580" s="1845"/>
      <c r="GX580" s="1834"/>
      <c r="GY580" s="1845"/>
      <c r="HN580" s="1845"/>
      <c r="HO580" s="1845"/>
      <c r="HQ580" s="1845"/>
    </row>
    <row r="581" spans="1:225" s="1469" customFormat="1" ht="23.25" x14ac:dyDescent="0.25">
      <c r="A581" s="1927" t="s">
        <v>1377</v>
      </c>
      <c r="B581" s="1928" t="s">
        <v>6416</v>
      </c>
      <c r="C581" s="2855" t="s">
        <v>6417</v>
      </c>
      <c r="D581" s="2855"/>
      <c r="E581" s="2855"/>
      <c r="F581" s="2855"/>
      <c r="G581" s="2855"/>
      <c r="H581" s="1929" t="s">
        <v>156</v>
      </c>
      <c r="I581" s="1930">
        <v>0.39134999999999998</v>
      </c>
      <c r="J581" s="1931">
        <v>1</v>
      </c>
      <c r="K581" s="1959">
        <v>0.39134999999999998</v>
      </c>
      <c r="L581" s="1933"/>
      <c r="M581" s="1930"/>
      <c r="N581" s="1934"/>
      <c r="O581" s="1930"/>
      <c r="P581" s="1935"/>
      <c r="GO581" s="1845"/>
      <c r="GP581" s="1845" t="s">
        <v>6417</v>
      </c>
      <c r="GQ581" s="1845" t="s">
        <v>578</v>
      </c>
      <c r="GR581" s="1845" t="s">
        <v>578</v>
      </c>
      <c r="GS581" s="1845" t="s">
        <v>578</v>
      </c>
      <c r="GT581" s="1845" t="s">
        <v>578</v>
      </c>
      <c r="GW581" s="1845"/>
      <c r="GX581" s="1834"/>
      <c r="GY581" s="1845"/>
      <c r="HN581" s="1845"/>
      <c r="HO581" s="1845"/>
      <c r="HQ581" s="1845"/>
    </row>
    <row r="582" spans="1:225" s="1469" customFormat="1" ht="15" x14ac:dyDescent="0.25">
      <c r="A582" s="1936"/>
      <c r="B582" s="1937"/>
      <c r="C582" s="2856" t="s">
        <v>6418</v>
      </c>
      <c r="D582" s="2856"/>
      <c r="E582" s="2856"/>
      <c r="F582" s="2856"/>
      <c r="G582" s="2856"/>
      <c r="H582" s="2856"/>
      <c r="I582" s="2856"/>
      <c r="J582" s="2856"/>
      <c r="K582" s="2856"/>
      <c r="L582" s="2856"/>
      <c r="M582" s="2856"/>
      <c r="N582" s="2856"/>
      <c r="O582" s="2856"/>
      <c r="P582" s="2857"/>
      <c r="GO582" s="1845"/>
      <c r="GP582" s="1845"/>
      <c r="GQ582" s="1845"/>
      <c r="GR582" s="1845"/>
      <c r="GS582" s="1845"/>
      <c r="GT582" s="1845"/>
      <c r="GU582" s="1428" t="s">
        <v>6418</v>
      </c>
      <c r="GW582" s="1845"/>
      <c r="GX582" s="1834"/>
      <c r="GY582" s="1845"/>
      <c r="HN582" s="1845"/>
      <c r="HO582" s="1845"/>
      <c r="HQ582" s="1845"/>
    </row>
    <row r="583" spans="1:225" s="1469" customFormat="1" ht="22.5" x14ac:dyDescent="0.25">
      <c r="A583" s="1938"/>
      <c r="B583" s="1939" t="s">
        <v>6220</v>
      </c>
      <c r="C583" s="2848" t="s">
        <v>6221</v>
      </c>
      <c r="D583" s="2848"/>
      <c r="E583" s="2848"/>
      <c r="F583" s="2848"/>
      <c r="G583" s="2848"/>
      <c r="H583" s="2848"/>
      <c r="I583" s="2848"/>
      <c r="J583" s="2848"/>
      <c r="K583" s="2848"/>
      <c r="L583" s="2848"/>
      <c r="M583" s="2848"/>
      <c r="N583" s="2848"/>
      <c r="O583" s="2848"/>
      <c r="P583" s="2849"/>
      <c r="GO583" s="1845"/>
      <c r="GP583" s="1845"/>
      <c r="GQ583" s="1845"/>
      <c r="GR583" s="1845"/>
      <c r="GS583" s="1845"/>
      <c r="GT583" s="1845"/>
      <c r="GV583" s="1428" t="s">
        <v>6221</v>
      </c>
      <c r="GW583" s="1845"/>
      <c r="GX583" s="1834"/>
      <c r="GY583" s="1845"/>
      <c r="HN583" s="1845"/>
      <c r="HO583" s="1845"/>
      <c r="HQ583" s="1845"/>
    </row>
    <row r="584" spans="1:225" s="1469" customFormat="1" ht="15" x14ac:dyDescent="0.25">
      <c r="A584" s="1940"/>
      <c r="B584" s="1939"/>
      <c r="C584" s="2850" t="s">
        <v>854</v>
      </c>
      <c r="D584" s="2850"/>
      <c r="E584" s="2850"/>
      <c r="F584" s="2850"/>
      <c r="G584" s="2850"/>
      <c r="H584" s="1929"/>
      <c r="I584" s="1930"/>
      <c r="J584" s="1930"/>
      <c r="K584" s="1930"/>
      <c r="L584" s="1933"/>
      <c r="M584" s="1930"/>
      <c r="N584" s="1941"/>
      <c r="O584" s="1930"/>
      <c r="P584" s="1942">
        <v>8177.35</v>
      </c>
      <c r="Q584" s="1943"/>
      <c r="R584" s="1943"/>
      <c r="GO584" s="1845"/>
      <c r="GP584" s="1845"/>
      <c r="GQ584" s="1845"/>
      <c r="GR584" s="1845"/>
      <c r="GS584" s="1845"/>
      <c r="GT584" s="1845"/>
      <c r="GW584" s="1845" t="s">
        <v>854</v>
      </c>
      <c r="GX584" s="1834"/>
      <c r="GY584" s="1845"/>
      <c r="HN584" s="1845"/>
      <c r="HO584" s="1845"/>
      <c r="HQ584" s="1845"/>
    </row>
    <row r="585" spans="1:225" s="1469" customFormat="1" ht="15" x14ac:dyDescent="0.25">
      <c r="A585" s="1944"/>
      <c r="B585" s="1945"/>
      <c r="C585" s="2828" t="s">
        <v>855</v>
      </c>
      <c r="D585" s="2828"/>
      <c r="E585" s="2828"/>
      <c r="F585" s="2828"/>
      <c r="G585" s="2828"/>
      <c r="H585" s="1946"/>
      <c r="I585" s="1815"/>
      <c r="J585" s="1815"/>
      <c r="K585" s="1815"/>
      <c r="L585" s="1947"/>
      <c r="M585" s="1815"/>
      <c r="N585" s="1947"/>
      <c r="O585" s="1815"/>
      <c r="P585" s="1948">
        <v>7414.6</v>
      </c>
      <c r="GO585" s="1845"/>
      <c r="GP585" s="1845"/>
      <c r="GQ585" s="1845"/>
      <c r="GR585" s="1845"/>
      <c r="GS585" s="1845"/>
      <c r="GT585" s="1845"/>
      <c r="GW585" s="1845"/>
      <c r="GX585" s="1834" t="s">
        <v>855</v>
      </c>
      <c r="GY585" s="1845"/>
      <c r="HN585" s="1845"/>
      <c r="HO585" s="1845"/>
      <c r="HQ585" s="1845"/>
    </row>
    <row r="586" spans="1:225" s="1469" customFormat="1" ht="23.25" x14ac:dyDescent="0.25">
      <c r="A586" s="1944"/>
      <c r="B586" s="1945" t="s">
        <v>6239</v>
      </c>
      <c r="C586" s="2828" t="s">
        <v>6240</v>
      </c>
      <c r="D586" s="2828"/>
      <c r="E586" s="2828"/>
      <c r="F586" s="2828"/>
      <c r="G586" s="2828"/>
      <c r="H586" s="1946" t="s">
        <v>624</v>
      </c>
      <c r="I586" s="1949">
        <v>117</v>
      </c>
      <c r="J586" s="1815"/>
      <c r="K586" s="1949">
        <v>117</v>
      </c>
      <c r="L586" s="1947"/>
      <c r="M586" s="1815"/>
      <c r="N586" s="1947"/>
      <c r="O586" s="1815"/>
      <c r="P586" s="1948">
        <v>8675.08</v>
      </c>
      <c r="GO586" s="1845"/>
      <c r="GP586" s="1845"/>
      <c r="GQ586" s="1845"/>
      <c r="GR586" s="1845"/>
      <c r="GS586" s="1845"/>
      <c r="GT586" s="1845"/>
      <c r="GW586" s="1845"/>
      <c r="GX586" s="1834" t="s">
        <v>6240</v>
      </c>
      <c r="GY586" s="1845"/>
      <c r="HN586" s="1845"/>
      <c r="HO586" s="1845"/>
      <c r="HQ586" s="1845"/>
    </row>
    <row r="587" spans="1:225" s="1469" customFormat="1" ht="23.25" x14ac:dyDescent="0.25">
      <c r="A587" s="1944"/>
      <c r="B587" s="1945" t="s">
        <v>6241</v>
      </c>
      <c r="C587" s="2828" t="s">
        <v>6242</v>
      </c>
      <c r="D587" s="2828"/>
      <c r="E587" s="2828"/>
      <c r="F587" s="2828"/>
      <c r="G587" s="2828"/>
      <c r="H587" s="1946" t="s">
        <v>624</v>
      </c>
      <c r="I587" s="1949">
        <v>74</v>
      </c>
      <c r="J587" s="1815"/>
      <c r="K587" s="1949">
        <v>74</v>
      </c>
      <c r="L587" s="1947"/>
      <c r="M587" s="1815"/>
      <c r="N587" s="1947"/>
      <c r="O587" s="1815"/>
      <c r="P587" s="1948">
        <v>5486.8</v>
      </c>
      <c r="GO587" s="1845"/>
      <c r="GP587" s="1845"/>
      <c r="GQ587" s="1845"/>
      <c r="GR587" s="1845"/>
      <c r="GS587" s="1845"/>
      <c r="GT587" s="1845"/>
      <c r="GW587" s="1845"/>
      <c r="GX587" s="1834" t="s">
        <v>6242</v>
      </c>
      <c r="GY587" s="1845"/>
      <c r="HN587" s="1845"/>
      <c r="HO587" s="1845"/>
      <c r="HQ587" s="1845"/>
    </row>
    <row r="588" spans="1:225" s="1469" customFormat="1" ht="15" x14ac:dyDescent="0.25">
      <c r="A588" s="1950"/>
      <c r="B588" s="1951"/>
      <c r="C588" s="2850" t="s">
        <v>860</v>
      </c>
      <c r="D588" s="2850"/>
      <c r="E588" s="2850"/>
      <c r="F588" s="2850"/>
      <c r="G588" s="2850"/>
      <c r="H588" s="1929"/>
      <c r="I588" s="1930"/>
      <c r="J588" s="1930"/>
      <c r="K588" s="1930"/>
      <c r="L588" s="1933"/>
      <c r="M588" s="1930"/>
      <c r="N588" s="1941">
        <v>57082.48</v>
      </c>
      <c r="O588" s="1930"/>
      <c r="P588" s="1942">
        <v>22339.23</v>
      </c>
      <c r="GO588" s="1845"/>
      <c r="GP588" s="1845"/>
      <c r="GQ588" s="1845"/>
      <c r="GR588" s="1845"/>
      <c r="GS588" s="1845"/>
      <c r="GT588" s="1845"/>
      <c r="GW588" s="1845"/>
      <c r="GX588" s="1834"/>
      <c r="GY588" s="1845" t="s">
        <v>860</v>
      </c>
      <c r="HN588" s="1845"/>
      <c r="HO588" s="1845"/>
      <c r="HQ588" s="1845"/>
    </row>
    <row r="589" spans="1:225" s="1469" customFormat="1" ht="0.75" customHeight="1" x14ac:dyDescent="0.25">
      <c r="A589" s="1952"/>
      <c r="B589" s="1953"/>
      <c r="C589" s="1953"/>
      <c r="D589" s="1953"/>
      <c r="E589" s="1953"/>
      <c r="F589" s="1953"/>
      <c r="G589" s="1953"/>
      <c r="H589" s="1954"/>
      <c r="I589" s="1955"/>
      <c r="J589" s="1955"/>
      <c r="K589" s="1955"/>
      <c r="L589" s="1956"/>
      <c r="M589" s="1955"/>
      <c r="N589" s="1956"/>
      <c r="O589" s="1955"/>
      <c r="P589" s="1957"/>
      <c r="GO589" s="1845"/>
      <c r="GP589" s="1845"/>
      <c r="GQ589" s="1845"/>
      <c r="GR589" s="1845"/>
      <c r="GS589" s="1845"/>
      <c r="GT589" s="1845"/>
      <c r="GW589" s="1845"/>
      <c r="GX589" s="1834"/>
      <c r="GY589" s="1845"/>
      <c r="HN589" s="1845"/>
      <c r="HO589" s="1845"/>
      <c r="HQ589" s="1845"/>
    </row>
    <row r="590" spans="1:225" s="1469" customFormat="1" ht="1.5" customHeight="1" x14ac:dyDescent="0.25">
      <c r="A590" s="1952"/>
      <c r="B590" s="1965"/>
      <c r="C590" s="1965"/>
      <c r="D590" s="1965"/>
      <c r="E590" s="1965"/>
      <c r="F590" s="1955"/>
      <c r="G590" s="1955"/>
      <c r="H590" s="1955"/>
      <c r="I590" s="1955"/>
      <c r="J590" s="1956"/>
      <c r="K590" s="1955"/>
      <c r="L590" s="1956"/>
      <c r="M590" s="1966"/>
      <c r="N590" s="1956"/>
      <c r="O590" s="1967"/>
      <c r="P590" s="1968"/>
      <c r="Q590" s="1969"/>
      <c r="R590" s="1970"/>
      <c r="GO590" s="1845"/>
      <c r="GP590" s="1845"/>
      <c r="GQ590" s="1845"/>
      <c r="GR590" s="1845"/>
      <c r="GS590" s="1845"/>
      <c r="GT590" s="1845"/>
      <c r="GW590" s="1845"/>
      <c r="GX590" s="1834"/>
      <c r="GY590" s="1845"/>
      <c r="HN590" s="1845"/>
      <c r="HO590" s="1845"/>
      <c r="HQ590" s="1845"/>
    </row>
    <row r="591" spans="1:225" s="1469" customFormat="1" ht="15" x14ac:dyDescent="0.25">
      <c r="A591" s="1940"/>
      <c r="B591" s="1971"/>
      <c r="C591" s="2858" t="s">
        <v>6419</v>
      </c>
      <c r="D591" s="2858"/>
      <c r="E591" s="2858"/>
      <c r="F591" s="2858"/>
      <c r="G591" s="2858"/>
      <c r="H591" s="2858"/>
      <c r="I591" s="2858"/>
      <c r="J591" s="2858"/>
      <c r="K591" s="2858"/>
      <c r="L591" s="2858"/>
      <c r="M591" s="2858"/>
      <c r="N591" s="2858"/>
      <c r="O591" s="2858"/>
      <c r="P591" s="1972"/>
      <c r="Q591" s="1969"/>
      <c r="R591" s="1970"/>
      <c r="GO591" s="1845"/>
      <c r="GP591" s="1845"/>
      <c r="GQ591" s="1845"/>
      <c r="GR591" s="1845"/>
      <c r="GS591" s="1845"/>
      <c r="GT591" s="1845"/>
      <c r="GW591" s="1845"/>
      <c r="GX591" s="1834"/>
      <c r="GY591" s="1845"/>
      <c r="HN591" s="1845"/>
      <c r="HO591" s="1845" t="s">
        <v>6419</v>
      </c>
      <c r="HQ591" s="1845"/>
    </row>
    <row r="592" spans="1:225" s="1469" customFormat="1" ht="15" x14ac:dyDescent="0.25">
      <c r="A592" s="1940"/>
      <c r="B592" s="1939"/>
      <c r="C592" s="2859" t="s">
        <v>910</v>
      </c>
      <c r="D592" s="2859"/>
      <c r="E592" s="2859"/>
      <c r="F592" s="2859"/>
      <c r="G592" s="2859"/>
      <c r="H592" s="2859"/>
      <c r="I592" s="2859"/>
      <c r="J592" s="2859"/>
      <c r="K592" s="2859"/>
      <c r="L592" s="2859"/>
      <c r="M592" s="2859"/>
      <c r="N592" s="2859"/>
      <c r="O592" s="2859"/>
      <c r="P592" s="1973">
        <v>1435975.11</v>
      </c>
      <c r="Q592" s="1969"/>
      <c r="R592" s="1970"/>
      <c r="GO592" s="1845"/>
      <c r="GP592" s="1845"/>
      <c r="GQ592" s="1845"/>
      <c r="GR592" s="1845"/>
      <c r="GS592" s="1845"/>
      <c r="GT592" s="1845"/>
      <c r="GW592" s="1845"/>
      <c r="GX592" s="1834"/>
      <c r="GY592" s="1845"/>
      <c r="HN592" s="1845"/>
      <c r="HO592" s="1845"/>
      <c r="HP592" s="1428" t="s">
        <v>910</v>
      </c>
      <c r="HQ592" s="1845"/>
    </row>
    <row r="593" spans="1:225" s="1469" customFormat="1" ht="15" x14ac:dyDescent="0.25">
      <c r="A593" s="1940"/>
      <c r="B593" s="1939"/>
      <c r="C593" s="2859" t="s">
        <v>879</v>
      </c>
      <c r="D593" s="2859"/>
      <c r="E593" s="2859"/>
      <c r="F593" s="2859"/>
      <c r="G593" s="2859"/>
      <c r="H593" s="2859"/>
      <c r="I593" s="2859"/>
      <c r="J593" s="2859"/>
      <c r="K593" s="2859"/>
      <c r="L593" s="2859"/>
      <c r="M593" s="2859"/>
      <c r="N593" s="2859"/>
      <c r="O593" s="2859"/>
      <c r="P593" s="1974"/>
      <c r="Q593" s="1969"/>
      <c r="R593" s="1970"/>
      <c r="GO593" s="1845"/>
      <c r="GP593" s="1845"/>
      <c r="GQ593" s="1845"/>
      <c r="GR593" s="1845"/>
      <c r="GS593" s="1845"/>
      <c r="GT593" s="1845"/>
      <c r="GW593" s="1845"/>
      <c r="GX593" s="1834"/>
      <c r="GY593" s="1845"/>
      <c r="HN593" s="1845"/>
      <c r="HO593" s="1845"/>
      <c r="HP593" s="1428" t="s">
        <v>879</v>
      </c>
      <c r="HQ593" s="1845"/>
    </row>
    <row r="594" spans="1:225" s="1469" customFormat="1" ht="15" x14ac:dyDescent="0.25">
      <c r="A594" s="1940"/>
      <c r="B594" s="1939"/>
      <c r="C594" s="2859" t="s">
        <v>880</v>
      </c>
      <c r="D594" s="2859"/>
      <c r="E594" s="2859"/>
      <c r="F594" s="2859"/>
      <c r="G594" s="2859"/>
      <c r="H594" s="2859"/>
      <c r="I594" s="2859"/>
      <c r="J594" s="2859"/>
      <c r="K594" s="2859"/>
      <c r="L594" s="2859"/>
      <c r="M594" s="2859"/>
      <c r="N594" s="2859"/>
      <c r="O594" s="2859"/>
      <c r="P594" s="1973">
        <v>138873.49</v>
      </c>
      <c r="Q594" s="1969"/>
      <c r="R594" s="1970"/>
      <c r="GO594" s="1845"/>
      <c r="GP594" s="1845"/>
      <c r="GQ594" s="1845"/>
      <c r="GR594" s="1845"/>
      <c r="GS594" s="1845"/>
      <c r="GT594" s="1845"/>
      <c r="GW594" s="1845"/>
      <c r="GX594" s="1834"/>
      <c r="GY594" s="1845"/>
      <c r="HN594" s="1845"/>
      <c r="HO594" s="1845"/>
      <c r="HP594" s="1428" t="s">
        <v>880</v>
      </c>
      <c r="HQ594" s="1845"/>
    </row>
    <row r="595" spans="1:225" s="1469" customFormat="1" ht="15" x14ac:dyDescent="0.25">
      <c r="A595" s="1940"/>
      <c r="B595" s="1939"/>
      <c r="C595" s="2859" t="s">
        <v>881</v>
      </c>
      <c r="D595" s="2859"/>
      <c r="E595" s="2859"/>
      <c r="F595" s="2859"/>
      <c r="G595" s="2859"/>
      <c r="H595" s="2859"/>
      <c r="I595" s="2859"/>
      <c r="J595" s="2859"/>
      <c r="K595" s="2859"/>
      <c r="L595" s="2859"/>
      <c r="M595" s="2859"/>
      <c r="N595" s="2859"/>
      <c r="O595" s="2859"/>
      <c r="P595" s="1973">
        <v>7024.91</v>
      </c>
      <c r="Q595" s="1969"/>
      <c r="R595" s="1970"/>
      <c r="GO595" s="1845"/>
      <c r="GP595" s="1845"/>
      <c r="GQ595" s="1845"/>
      <c r="GR595" s="1845"/>
      <c r="GS595" s="1845"/>
      <c r="GT595" s="1845"/>
      <c r="GW595" s="1845"/>
      <c r="GX595" s="1834"/>
      <c r="GY595" s="1845"/>
      <c r="HN595" s="1845"/>
      <c r="HO595" s="1845"/>
      <c r="HP595" s="1428" t="s">
        <v>881</v>
      </c>
      <c r="HQ595" s="1845"/>
    </row>
    <row r="596" spans="1:225" s="1469" customFormat="1" ht="15" x14ac:dyDescent="0.25">
      <c r="A596" s="1940"/>
      <c r="B596" s="1939"/>
      <c r="C596" s="2859" t="s">
        <v>882</v>
      </c>
      <c r="D596" s="2859"/>
      <c r="E596" s="2859"/>
      <c r="F596" s="2859"/>
      <c r="G596" s="2859"/>
      <c r="H596" s="2859"/>
      <c r="I596" s="2859"/>
      <c r="J596" s="2859"/>
      <c r="K596" s="2859"/>
      <c r="L596" s="2859"/>
      <c r="M596" s="2859"/>
      <c r="N596" s="2859"/>
      <c r="O596" s="2859"/>
      <c r="P596" s="1973">
        <v>3167.72</v>
      </c>
      <c r="Q596" s="1969"/>
      <c r="R596" s="1970"/>
      <c r="GO596" s="1845"/>
      <c r="GP596" s="1845"/>
      <c r="GQ596" s="1845"/>
      <c r="GR596" s="1845"/>
      <c r="GS596" s="1845"/>
      <c r="GT596" s="1845"/>
      <c r="GW596" s="1845"/>
      <c r="GX596" s="1834"/>
      <c r="GY596" s="1845"/>
      <c r="HN596" s="1845"/>
      <c r="HO596" s="1845"/>
      <c r="HP596" s="1428" t="s">
        <v>882</v>
      </c>
      <c r="HQ596" s="1845"/>
    </row>
    <row r="597" spans="1:225" s="1469" customFormat="1" ht="15" x14ac:dyDescent="0.25">
      <c r="A597" s="1940"/>
      <c r="B597" s="1939"/>
      <c r="C597" s="2859" t="s">
        <v>883</v>
      </c>
      <c r="D597" s="2859"/>
      <c r="E597" s="2859"/>
      <c r="F597" s="2859"/>
      <c r="G597" s="2859"/>
      <c r="H597" s="2859"/>
      <c r="I597" s="2859"/>
      <c r="J597" s="2859"/>
      <c r="K597" s="2859"/>
      <c r="L597" s="2859"/>
      <c r="M597" s="2859"/>
      <c r="N597" s="2859"/>
      <c r="O597" s="2859"/>
      <c r="P597" s="1973">
        <v>1286908.99</v>
      </c>
      <c r="Q597" s="1969"/>
      <c r="R597" s="1970"/>
      <c r="GO597" s="1845"/>
      <c r="GP597" s="1845"/>
      <c r="GQ597" s="1845"/>
      <c r="GR597" s="1845"/>
      <c r="GS597" s="1845"/>
      <c r="GT597" s="1845"/>
      <c r="GW597" s="1845"/>
      <c r="GX597" s="1834"/>
      <c r="GY597" s="1845"/>
      <c r="HN597" s="1845"/>
      <c r="HO597" s="1845"/>
      <c r="HP597" s="1428" t="s">
        <v>883</v>
      </c>
      <c r="HQ597" s="1845"/>
    </row>
    <row r="598" spans="1:225" s="1469" customFormat="1" ht="15" x14ac:dyDescent="0.25">
      <c r="A598" s="1940"/>
      <c r="B598" s="1939"/>
      <c r="C598" s="2859" t="s">
        <v>885</v>
      </c>
      <c r="D598" s="2859"/>
      <c r="E598" s="2859"/>
      <c r="F598" s="2859"/>
      <c r="G598" s="2859"/>
      <c r="H598" s="2859"/>
      <c r="I598" s="2859"/>
      <c r="J598" s="2859"/>
      <c r="K598" s="2859"/>
      <c r="L598" s="2859"/>
      <c r="M598" s="2859"/>
      <c r="N598" s="2859"/>
      <c r="O598" s="2859"/>
      <c r="P598" s="1973">
        <v>1707273.8</v>
      </c>
      <c r="Q598" s="1969"/>
      <c r="R598" s="1970"/>
      <c r="GO598" s="1845"/>
      <c r="GP598" s="1845"/>
      <c r="GQ598" s="1845"/>
      <c r="GR598" s="1845"/>
      <c r="GS598" s="1845"/>
      <c r="GT598" s="1845"/>
      <c r="GW598" s="1845"/>
      <c r="GX598" s="1834"/>
      <c r="GY598" s="1845"/>
      <c r="HN598" s="1845"/>
      <c r="HO598" s="1845"/>
      <c r="HP598" s="1428" t="s">
        <v>885</v>
      </c>
      <c r="HQ598" s="1845"/>
    </row>
    <row r="599" spans="1:225" s="1469" customFormat="1" ht="15" x14ac:dyDescent="0.25">
      <c r="A599" s="1940"/>
      <c r="B599" s="1939"/>
      <c r="C599" s="2859" t="s">
        <v>879</v>
      </c>
      <c r="D599" s="2859"/>
      <c r="E599" s="2859"/>
      <c r="F599" s="2859"/>
      <c r="G599" s="2859"/>
      <c r="H599" s="2859"/>
      <c r="I599" s="2859"/>
      <c r="J599" s="2859"/>
      <c r="K599" s="2859"/>
      <c r="L599" s="2859"/>
      <c r="M599" s="2859"/>
      <c r="N599" s="2859"/>
      <c r="O599" s="2859"/>
      <c r="P599" s="1974"/>
      <c r="Q599" s="1969"/>
      <c r="R599" s="1970"/>
      <c r="GO599" s="1845"/>
      <c r="GP599" s="1845"/>
      <c r="GQ599" s="1845"/>
      <c r="GR599" s="1845"/>
      <c r="GS599" s="1845"/>
      <c r="GT599" s="1845"/>
      <c r="GW599" s="1845"/>
      <c r="GX599" s="1834"/>
      <c r="GY599" s="1845"/>
      <c r="HN599" s="1845"/>
      <c r="HO599" s="1845"/>
      <c r="HP599" s="1428" t="s">
        <v>879</v>
      </c>
      <c r="HQ599" s="1845"/>
    </row>
    <row r="600" spans="1:225" s="1469" customFormat="1" ht="15" x14ac:dyDescent="0.25">
      <c r="A600" s="1940"/>
      <c r="B600" s="1939"/>
      <c r="C600" s="2859" t="s">
        <v>6303</v>
      </c>
      <c r="D600" s="2859"/>
      <c r="E600" s="2859"/>
      <c r="F600" s="2859"/>
      <c r="G600" s="2859"/>
      <c r="H600" s="2859"/>
      <c r="I600" s="2859"/>
      <c r="J600" s="2859"/>
      <c r="K600" s="2859"/>
      <c r="L600" s="2859"/>
      <c r="M600" s="2859"/>
      <c r="N600" s="2859"/>
      <c r="O600" s="2859"/>
      <c r="P600" s="1973">
        <v>138873.49</v>
      </c>
      <c r="Q600" s="1969"/>
      <c r="R600" s="1970"/>
      <c r="GO600" s="1845"/>
      <c r="GP600" s="1845"/>
      <c r="GQ600" s="1845"/>
      <c r="GR600" s="1845"/>
      <c r="GS600" s="1845"/>
      <c r="GT600" s="1845"/>
      <c r="GW600" s="1845"/>
      <c r="GX600" s="1834"/>
      <c r="GY600" s="1845"/>
      <c r="HN600" s="1845"/>
      <c r="HO600" s="1845"/>
      <c r="HP600" s="1428" t="s">
        <v>6303</v>
      </c>
      <c r="HQ600" s="1845"/>
    </row>
    <row r="601" spans="1:225" s="1469" customFormat="1" ht="15" x14ac:dyDescent="0.25">
      <c r="A601" s="1940"/>
      <c r="B601" s="1939"/>
      <c r="C601" s="2859" t="s">
        <v>6304</v>
      </c>
      <c r="D601" s="2859"/>
      <c r="E601" s="2859"/>
      <c r="F601" s="2859"/>
      <c r="G601" s="2859"/>
      <c r="H601" s="2859"/>
      <c r="I601" s="2859"/>
      <c r="J601" s="2859"/>
      <c r="K601" s="2859"/>
      <c r="L601" s="2859"/>
      <c r="M601" s="2859"/>
      <c r="N601" s="2859"/>
      <c r="O601" s="2859"/>
      <c r="P601" s="1973">
        <v>7024.91</v>
      </c>
      <c r="Q601" s="1969"/>
      <c r="R601" s="1970"/>
      <c r="GO601" s="1845"/>
      <c r="GP601" s="1845"/>
      <c r="GQ601" s="1845"/>
      <c r="GR601" s="1845"/>
      <c r="GS601" s="1845"/>
      <c r="GT601" s="1845"/>
      <c r="GW601" s="1845"/>
      <c r="GX601" s="1834"/>
      <c r="GY601" s="1845"/>
      <c r="HN601" s="1845"/>
      <c r="HO601" s="1845"/>
      <c r="HP601" s="1428" t="s">
        <v>6304</v>
      </c>
      <c r="HQ601" s="1845"/>
    </row>
    <row r="602" spans="1:225" s="1469" customFormat="1" ht="15" x14ac:dyDescent="0.25">
      <c r="A602" s="1940"/>
      <c r="B602" s="1939"/>
      <c r="C602" s="2859" t="s">
        <v>6305</v>
      </c>
      <c r="D602" s="2859"/>
      <c r="E602" s="2859"/>
      <c r="F602" s="2859"/>
      <c r="G602" s="2859"/>
      <c r="H602" s="2859"/>
      <c r="I602" s="2859"/>
      <c r="J602" s="2859"/>
      <c r="K602" s="2859"/>
      <c r="L602" s="2859"/>
      <c r="M602" s="2859"/>
      <c r="N602" s="2859"/>
      <c r="O602" s="2859"/>
      <c r="P602" s="1973">
        <v>3167.72</v>
      </c>
      <c r="Q602" s="1969"/>
      <c r="R602" s="1970"/>
      <c r="GO602" s="1845"/>
      <c r="GP602" s="1845"/>
      <c r="GQ602" s="1845"/>
      <c r="GR602" s="1845"/>
      <c r="GS602" s="1845"/>
      <c r="GT602" s="1845"/>
      <c r="GW602" s="1845"/>
      <c r="GX602" s="1834"/>
      <c r="GY602" s="1845"/>
      <c r="HN602" s="1845"/>
      <c r="HO602" s="1845"/>
      <c r="HP602" s="1428" t="s">
        <v>6305</v>
      </c>
      <c r="HQ602" s="1845"/>
    </row>
    <row r="603" spans="1:225" s="1469" customFormat="1" ht="15" x14ac:dyDescent="0.25">
      <c r="A603" s="1940"/>
      <c r="B603" s="1939"/>
      <c r="C603" s="2859" t="s">
        <v>6306</v>
      </c>
      <c r="D603" s="2859"/>
      <c r="E603" s="2859"/>
      <c r="F603" s="2859"/>
      <c r="G603" s="2859"/>
      <c r="H603" s="2859"/>
      <c r="I603" s="2859"/>
      <c r="J603" s="2859"/>
      <c r="K603" s="2859"/>
      <c r="L603" s="2859"/>
      <c r="M603" s="2859"/>
      <c r="N603" s="2859"/>
      <c r="O603" s="2859"/>
      <c r="P603" s="1973">
        <v>1286908.99</v>
      </c>
      <c r="Q603" s="1969"/>
      <c r="R603" s="1970"/>
      <c r="GO603" s="1845"/>
      <c r="GP603" s="1845"/>
      <c r="GQ603" s="1845"/>
      <c r="GR603" s="1845"/>
      <c r="GS603" s="1845"/>
      <c r="GT603" s="1845"/>
      <c r="GW603" s="1845"/>
      <c r="GX603" s="1834"/>
      <c r="GY603" s="1845"/>
      <c r="HN603" s="1845"/>
      <c r="HO603" s="1845"/>
      <c r="HP603" s="1428" t="s">
        <v>6306</v>
      </c>
      <c r="HQ603" s="1845"/>
    </row>
    <row r="604" spans="1:225" s="1469" customFormat="1" ht="15" x14ac:dyDescent="0.25">
      <c r="A604" s="1940"/>
      <c r="B604" s="1939"/>
      <c r="C604" s="2859" t="s">
        <v>6307</v>
      </c>
      <c r="D604" s="2859"/>
      <c r="E604" s="2859"/>
      <c r="F604" s="2859"/>
      <c r="G604" s="2859"/>
      <c r="H604" s="2859"/>
      <c r="I604" s="2859"/>
      <c r="J604" s="2859"/>
      <c r="K604" s="2859"/>
      <c r="L604" s="2859"/>
      <c r="M604" s="2859"/>
      <c r="N604" s="2859"/>
      <c r="O604" s="2859"/>
      <c r="P604" s="1973">
        <v>166188.21</v>
      </c>
      <c r="Q604" s="1969"/>
      <c r="R604" s="1970"/>
      <c r="GO604" s="1845"/>
      <c r="GP604" s="1845"/>
      <c r="GQ604" s="1845"/>
      <c r="GR604" s="1845"/>
      <c r="GS604" s="1845"/>
      <c r="GT604" s="1845"/>
      <c r="GW604" s="1845"/>
      <c r="GX604" s="1834"/>
      <c r="GY604" s="1845"/>
      <c r="HN604" s="1845"/>
      <c r="HO604" s="1845"/>
      <c r="HP604" s="1428" t="s">
        <v>6307</v>
      </c>
      <c r="HQ604" s="1845"/>
    </row>
    <row r="605" spans="1:225" s="1469" customFormat="1" ht="15" x14ac:dyDescent="0.25">
      <c r="A605" s="1940"/>
      <c r="B605" s="1939"/>
      <c r="C605" s="2859" t="s">
        <v>6308</v>
      </c>
      <c r="D605" s="2859"/>
      <c r="E605" s="2859"/>
      <c r="F605" s="2859"/>
      <c r="G605" s="2859"/>
      <c r="H605" s="2859"/>
      <c r="I605" s="2859"/>
      <c r="J605" s="2859"/>
      <c r="K605" s="2859"/>
      <c r="L605" s="2859"/>
      <c r="M605" s="2859"/>
      <c r="N605" s="2859"/>
      <c r="O605" s="2859"/>
      <c r="P605" s="1973">
        <v>105110.48</v>
      </c>
      <c r="Q605" s="1969"/>
      <c r="R605" s="1970"/>
      <c r="GO605" s="1845"/>
      <c r="GP605" s="1845"/>
      <c r="GQ605" s="1845"/>
      <c r="GR605" s="1845"/>
      <c r="GS605" s="1845"/>
      <c r="GT605" s="1845"/>
      <c r="GW605" s="1845"/>
      <c r="GX605" s="1834"/>
      <c r="GY605" s="1845"/>
      <c r="HN605" s="1845"/>
      <c r="HO605" s="1845"/>
      <c r="HP605" s="1428" t="s">
        <v>6308</v>
      </c>
      <c r="HQ605" s="1845"/>
    </row>
    <row r="606" spans="1:225" s="1469" customFormat="1" ht="15" x14ac:dyDescent="0.25">
      <c r="A606" s="1940"/>
      <c r="B606" s="1939"/>
      <c r="C606" s="2859" t="s">
        <v>911</v>
      </c>
      <c r="D606" s="2859"/>
      <c r="E606" s="2859"/>
      <c r="F606" s="2859"/>
      <c r="G606" s="2859"/>
      <c r="H606" s="2859"/>
      <c r="I606" s="2859"/>
      <c r="J606" s="2859"/>
      <c r="K606" s="2859"/>
      <c r="L606" s="2859"/>
      <c r="M606" s="2859"/>
      <c r="N606" s="2859"/>
      <c r="O606" s="2859"/>
      <c r="P606" s="1973">
        <v>142041.21</v>
      </c>
      <c r="Q606" s="1969"/>
      <c r="R606" s="1970"/>
      <c r="GO606" s="1845"/>
      <c r="GP606" s="1845"/>
      <c r="GQ606" s="1845"/>
      <c r="GR606" s="1845"/>
      <c r="GS606" s="1845"/>
      <c r="GT606" s="1845"/>
      <c r="GW606" s="1845"/>
      <c r="GX606" s="1834"/>
      <c r="GY606" s="1845"/>
      <c r="HN606" s="1845"/>
      <c r="HO606" s="1845"/>
      <c r="HP606" s="1428" t="s">
        <v>911</v>
      </c>
      <c r="HQ606" s="1845"/>
    </row>
    <row r="607" spans="1:225" s="1469" customFormat="1" ht="15" x14ac:dyDescent="0.25">
      <c r="A607" s="1940"/>
      <c r="B607" s="1939"/>
      <c r="C607" s="2859" t="s">
        <v>912</v>
      </c>
      <c r="D607" s="2859"/>
      <c r="E607" s="2859"/>
      <c r="F607" s="2859"/>
      <c r="G607" s="2859"/>
      <c r="H607" s="2859"/>
      <c r="I607" s="2859"/>
      <c r="J607" s="2859"/>
      <c r="K607" s="2859"/>
      <c r="L607" s="2859"/>
      <c r="M607" s="2859"/>
      <c r="N607" s="2859"/>
      <c r="O607" s="2859"/>
      <c r="P607" s="1973">
        <v>166188.21</v>
      </c>
      <c r="Q607" s="1969"/>
      <c r="R607" s="1970"/>
      <c r="GO607" s="1845"/>
      <c r="GP607" s="1845"/>
      <c r="GQ607" s="1845"/>
      <c r="GR607" s="1845"/>
      <c r="GS607" s="1845"/>
      <c r="GT607" s="1845"/>
      <c r="GW607" s="1845"/>
      <c r="GX607" s="1834"/>
      <c r="GY607" s="1845"/>
      <c r="HN607" s="1845"/>
      <c r="HO607" s="1845"/>
      <c r="HP607" s="1428" t="s">
        <v>912</v>
      </c>
      <c r="HQ607" s="1845"/>
    </row>
    <row r="608" spans="1:225" s="1469" customFormat="1" ht="15" x14ac:dyDescent="0.25">
      <c r="A608" s="1940"/>
      <c r="B608" s="1939"/>
      <c r="C608" s="2859" t="s">
        <v>913</v>
      </c>
      <c r="D608" s="2859"/>
      <c r="E608" s="2859"/>
      <c r="F608" s="2859"/>
      <c r="G608" s="2859"/>
      <c r="H608" s="2859"/>
      <c r="I608" s="2859"/>
      <c r="J608" s="2859"/>
      <c r="K608" s="2859"/>
      <c r="L608" s="2859"/>
      <c r="M608" s="2859"/>
      <c r="N608" s="2859"/>
      <c r="O608" s="2859"/>
      <c r="P608" s="1973">
        <v>105110.48</v>
      </c>
      <c r="Q608" s="1969"/>
      <c r="R608" s="1970"/>
      <c r="GO608" s="1845"/>
      <c r="GP608" s="1845"/>
      <c r="GQ608" s="1845"/>
      <c r="GR608" s="1845"/>
      <c r="GS608" s="1845"/>
      <c r="GT608" s="1845"/>
      <c r="GW608" s="1845"/>
      <c r="GX608" s="1834"/>
      <c r="GY608" s="1845"/>
      <c r="HN608" s="1845"/>
      <c r="HO608" s="1845"/>
      <c r="HP608" s="1428" t="s">
        <v>913</v>
      </c>
      <c r="HQ608" s="1845"/>
    </row>
    <row r="609" spans="1:226" s="1469" customFormat="1" ht="15" x14ac:dyDescent="0.25">
      <c r="A609" s="1940"/>
      <c r="B609" s="1971"/>
      <c r="C609" s="2858" t="s">
        <v>6420</v>
      </c>
      <c r="D609" s="2858"/>
      <c r="E609" s="2858"/>
      <c r="F609" s="2858"/>
      <c r="G609" s="2858"/>
      <c r="H609" s="2858"/>
      <c r="I609" s="2858"/>
      <c r="J609" s="2858"/>
      <c r="K609" s="2858"/>
      <c r="L609" s="2858"/>
      <c r="M609" s="2858"/>
      <c r="N609" s="2858"/>
      <c r="O609" s="2858"/>
      <c r="P609" s="1975">
        <v>1707273.8</v>
      </c>
      <c r="Q609" s="1969"/>
      <c r="R609" s="1970"/>
      <c r="GO609" s="1845"/>
      <c r="GP609" s="1845"/>
      <c r="GQ609" s="1845"/>
      <c r="GR609" s="1845"/>
      <c r="GS609" s="1845"/>
      <c r="GT609" s="1845"/>
      <c r="GW609" s="1845"/>
      <c r="GX609" s="1834"/>
      <c r="GY609" s="1845"/>
      <c r="HN609" s="1845"/>
      <c r="HO609" s="1845"/>
      <c r="HQ609" s="1845" t="s">
        <v>6420</v>
      </c>
    </row>
    <row r="610" spans="1:226" s="1469" customFormat="1" ht="15" x14ac:dyDescent="0.25">
      <c r="A610" s="1940"/>
      <c r="B610" s="1939"/>
      <c r="C610" s="2859" t="s">
        <v>6266</v>
      </c>
      <c r="D610" s="2859"/>
      <c r="E610" s="2859"/>
      <c r="F610" s="2859"/>
      <c r="G610" s="2859"/>
      <c r="H610" s="2859"/>
      <c r="I610" s="2859"/>
      <c r="J610" s="2859"/>
      <c r="K610" s="2859"/>
      <c r="L610" s="2859"/>
      <c r="M610" s="2859"/>
      <c r="N610" s="2859"/>
      <c r="O610" s="2859"/>
      <c r="P610" s="1974"/>
      <c r="Q610" s="1969"/>
      <c r="R610" s="1970"/>
      <c r="GO610" s="1845"/>
      <c r="GP610" s="1845"/>
      <c r="GQ610" s="1845"/>
      <c r="GR610" s="1845"/>
      <c r="GS610" s="1845"/>
      <c r="GT610" s="1845"/>
      <c r="GW610" s="1845"/>
      <c r="GX610" s="1834"/>
      <c r="GY610" s="1845"/>
      <c r="HN610" s="1845"/>
      <c r="HO610" s="1845"/>
      <c r="HP610" s="1428" t="s">
        <v>6266</v>
      </c>
      <c r="HQ610" s="1845"/>
    </row>
    <row r="611" spans="1:226" s="1469" customFormat="1" ht="15" x14ac:dyDescent="0.25">
      <c r="A611" s="1940"/>
      <c r="B611" s="1939"/>
      <c r="C611" s="2859" t="s">
        <v>6267</v>
      </c>
      <c r="D611" s="2859"/>
      <c r="E611" s="2859"/>
      <c r="F611" s="2859"/>
      <c r="G611" s="2859"/>
      <c r="H611" s="2859"/>
      <c r="I611" s="2859"/>
      <c r="J611" s="2859"/>
      <c r="K611" s="1976" t="s">
        <v>6421</v>
      </c>
      <c r="L611" s="1977"/>
      <c r="M611" s="1977"/>
      <c r="O611" s="1977"/>
      <c r="P611" s="1978"/>
      <c r="Q611" s="1969"/>
      <c r="R611" s="1970"/>
      <c r="GO611" s="1845"/>
      <c r="GP611" s="1845"/>
      <c r="GQ611" s="1845"/>
      <c r="GR611" s="1845"/>
      <c r="GS611" s="1845"/>
      <c r="GT611" s="1845"/>
      <c r="GW611" s="1845"/>
      <c r="GX611" s="1834"/>
      <c r="GY611" s="1845"/>
      <c r="HN611" s="1845"/>
      <c r="HO611" s="1845"/>
      <c r="HQ611" s="1845"/>
      <c r="HR611" s="1428" t="s">
        <v>6267</v>
      </c>
    </row>
    <row r="612" spans="1:226" s="1469" customFormat="1" ht="15" x14ac:dyDescent="0.25">
      <c r="A612" s="1940"/>
      <c r="B612" s="1939"/>
      <c r="C612" s="2859" t="s">
        <v>6269</v>
      </c>
      <c r="D612" s="2859"/>
      <c r="E612" s="2859"/>
      <c r="F612" s="2859"/>
      <c r="G612" s="2859"/>
      <c r="H612" s="2859"/>
      <c r="I612" s="2859"/>
      <c r="J612" s="2859"/>
      <c r="K612" s="1976" t="s">
        <v>6422</v>
      </c>
      <c r="L612" s="1977"/>
      <c r="M612" s="1977"/>
      <c r="O612" s="1977"/>
      <c r="P612" s="1978"/>
      <c r="Q612" s="1969"/>
      <c r="R612" s="1970"/>
      <c r="GO612" s="1845"/>
      <c r="GP612" s="1845"/>
      <c r="GQ612" s="1845"/>
      <c r="GR612" s="1845"/>
      <c r="GS612" s="1845"/>
      <c r="GT612" s="1845"/>
      <c r="GW612" s="1845"/>
      <c r="GX612" s="1834"/>
      <c r="GY612" s="1845"/>
      <c r="HN612" s="1845"/>
      <c r="HO612" s="1845"/>
      <c r="HQ612" s="1845"/>
      <c r="HR612" s="1428" t="s">
        <v>6269</v>
      </c>
    </row>
    <row r="613" spans="1:226" s="1469" customFormat="1" ht="15" x14ac:dyDescent="0.25">
      <c r="A613" s="2852" t="s">
        <v>6423</v>
      </c>
      <c r="B613" s="2853"/>
      <c r="C613" s="2853"/>
      <c r="D613" s="2853"/>
      <c r="E613" s="2853"/>
      <c r="F613" s="2853"/>
      <c r="G613" s="2853"/>
      <c r="H613" s="2853"/>
      <c r="I613" s="2853"/>
      <c r="J613" s="2853"/>
      <c r="K613" s="2853"/>
      <c r="L613" s="2853"/>
      <c r="M613" s="2853"/>
      <c r="N613" s="2853"/>
      <c r="O613" s="2853"/>
      <c r="P613" s="2854"/>
      <c r="GO613" s="1845" t="s">
        <v>6423</v>
      </c>
      <c r="GP613" s="1845"/>
      <c r="GQ613" s="1845"/>
      <c r="GR613" s="1845"/>
      <c r="GS613" s="1845"/>
      <c r="GT613" s="1845"/>
      <c r="GW613" s="1845"/>
      <c r="GX613" s="1834"/>
      <c r="GY613" s="1845"/>
      <c r="HN613" s="1845"/>
      <c r="HO613" s="1845"/>
      <c r="HQ613" s="1845"/>
    </row>
    <row r="614" spans="1:226" s="1469" customFormat="1" ht="23.25" x14ac:dyDescent="0.25">
      <c r="A614" s="1927" t="s">
        <v>1381</v>
      </c>
      <c r="B614" s="1928" t="s">
        <v>6424</v>
      </c>
      <c r="C614" s="2855" t="s">
        <v>6425</v>
      </c>
      <c r="D614" s="2855"/>
      <c r="E614" s="2855"/>
      <c r="F614" s="2855"/>
      <c r="G614" s="2855"/>
      <c r="H614" s="1929" t="s">
        <v>269</v>
      </c>
      <c r="I614" s="1930">
        <v>25</v>
      </c>
      <c r="J614" s="1931">
        <v>1</v>
      </c>
      <c r="K614" s="1931">
        <v>25</v>
      </c>
      <c r="L614" s="1933"/>
      <c r="M614" s="1930"/>
      <c r="N614" s="1934"/>
      <c r="O614" s="1930"/>
      <c r="P614" s="1935"/>
      <c r="GO614" s="1845"/>
      <c r="GP614" s="1845" t="s">
        <v>6425</v>
      </c>
      <c r="GQ614" s="1845" t="s">
        <v>578</v>
      </c>
      <c r="GR614" s="1845" t="s">
        <v>578</v>
      </c>
      <c r="GS614" s="1845" t="s">
        <v>578</v>
      </c>
      <c r="GT614" s="1845" t="s">
        <v>578</v>
      </c>
      <c r="GW614" s="1845"/>
      <c r="GX614" s="1834"/>
      <c r="GY614" s="1845"/>
      <c r="HN614" s="1845"/>
      <c r="HO614" s="1845"/>
      <c r="HQ614" s="1845"/>
    </row>
    <row r="615" spans="1:226" s="1469" customFormat="1" ht="22.5" x14ac:dyDescent="0.25">
      <c r="A615" s="1938"/>
      <c r="B615" s="1939" t="s">
        <v>6220</v>
      </c>
      <c r="C615" s="2848" t="s">
        <v>6221</v>
      </c>
      <c r="D615" s="2848"/>
      <c r="E615" s="2848"/>
      <c r="F615" s="2848"/>
      <c r="G615" s="2848"/>
      <c r="H615" s="2848"/>
      <c r="I615" s="2848"/>
      <c r="J615" s="2848"/>
      <c r="K615" s="2848"/>
      <c r="L615" s="2848"/>
      <c r="M615" s="2848"/>
      <c r="N615" s="2848"/>
      <c r="O615" s="2848"/>
      <c r="P615" s="2849"/>
      <c r="GO615" s="1845"/>
      <c r="GP615" s="1845"/>
      <c r="GQ615" s="1845"/>
      <c r="GR615" s="1845"/>
      <c r="GS615" s="1845"/>
      <c r="GT615" s="1845"/>
      <c r="GV615" s="1428" t="s">
        <v>6221</v>
      </c>
      <c r="GW615" s="1845"/>
      <c r="GX615" s="1834"/>
      <c r="GY615" s="1845"/>
      <c r="HN615" s="1845"/>
      <c r="HO615" s="1845"/>
      <c r="HQ615" s="1845"/>
    </row>
    <row r="616" spans="1:226" s="1469" customFormat="1" ht="15" x14ac:dyDescent="0.25">
      <c r="A616" s="1940"/>
      <c r="B616" s="1939"/>
      <c r="C616" s="2850" t="s">
        <v>854</v>
      </c>
      <c r="D616" s="2850"/>
      <c r="E616" s="2850"/>
      <c r="F616" s="2850"/>
      <c r="G616" s="2850"/>
      <c r="H616" s="1929"/>
      <c r="I616" s="1930"/>
      <c r="J616" s="1930"/>
      <c r="K616" s="1930"/>
      <c r="L616" s="1933"/>
      <c r="M616" s="1930"/>
      <c r="N616" s="1941"/>
      <c r="O616" s="1930"/>
      <c r="P616" s="1942">
        <v>26941.58</v>
      </c>
      <c r="Q616" s="1943"/>
      <c r="R616" s="1943"/>
      <c r="GO616" s="1845"/>
      <c r="GP616" s="1845"/>
      <c r="GQ616" s="1845"/>
      <c r="GR616" s="1845"/>
      <c r="GS616" s="1845"/>
      <c r="GT616" s="1845"/>
      <c r="GW616" s="1845" t="s">
        <v>854</v>
      </c>
      <c r="GX616" s="1834"/>
      <c r="GY616" s="1845"/>
      <c r="HN616" s="1845"/>
      <c r="HO616" s="1845"/>
      <c r="HQ616" s="1845"/>
    </row>
    <row r="617" spans="1:226" s="1469" customFormat="1" ht="15" x14ac:dyDescent="0.25">
      <c r="A617" s="1944"/>
      <c r="B617" s="1945"/>
      <c r="C617" s="2828" t="s">
        <v>855</v>
      </c>
      <c r="D617" s="2828"/>
      <c r="E617" s="2828"/>
      <c r="F617" s="2828"/>
      <c r="G617" s="2828"/>
      <c r="H617" s="1946"/>
      <c r="I617" s="1815"/>
      <c r="J617" s="1815"/>
      <c r="K617" s="1815"/>
      <c r="L617" s="1947"/>
      <c r="M617" s="1815"/>
      <c r="N617" s="1947"/>
      <c r="O617" s="1815"/>
      <c r="P617" s="1948">
        <v>13673.7</v>
      </c>
      <c r="GO617" s="1845"/>
      <c r="GP617" s="1845"/>
      <c r="GQ617" s="1845"/>
      <c r="GR617" s="1845"/>
      <c r="GS617" s="1845"/>
      <c r="GT617" s="1845"/>
      <c r="GW617" s="1845"/>
      <c r="GX617" s="1834" t="s">
        <v>855</v>
      </c>
      <c r="GY617" s="1845"/>
      <c r="HN617" s="1845"/>
      <c r="HO617" s="1845"/>
      <c r="HQ617" s="1845"/>
    </row>
    <row r="618" spans="1:226" s="1469" customFormat="1" ht="23.25" x14ac:dyDescent="0.25">
      <c r="A618" s="1944"/>
      <c r="B618" s="1945" t="s">
        <v>6239</v>
      </c>
      <c r="C618" s="2828" t="s">
        <v>6240</v>
      </c>
      <c r="D618" s="2828"/>
      <c r="E618" s="2828"/>
      <c r="F618" s="2828"/>
      <c r="G618" s="2828"/>
      <c r="H618" s="1946" t="s">
        <v>624</v>
      </c>
      <c r="I618" s="1949">
        <v>117</v>
      </c>
      <c r="J618" s="1815"/>
      <c r="K618" s="1949">
        <v>117</v>
      </c>
      <c r="L618" s="1947"/>
      <c r="M618" s="1815"/>
      <c r="N618" s="1947"/>
      <c r="O618" s="1815"/>
      <c r="P618" s="1948">
        <v>15998.23</v>
      </c>
      <c r="GO618" s="1845"/>
      <c r="GP618" s="1845"/>
      <c r="GQ618" s="1845"/>
      <c r="GR618" s="1845"/>
      <c r="GS618" s="1845"/>
      <c r="GT618" s="1845"/>
      <c r="GW618" s="1845"/>
      <c r="GX618" s="1834" t="s">
        <v>6240</v>
      </c>
      <c r="GY618" s="1845"/>
      <c r="HN618" s="1845"/>
      <c r="HO618" s="1845"/>
      <c r="HQ618" s="1845"/>
    </row>
    <row r="619" spans="1:226" s="1469" customFormat="1" ht="23.25" x14ac:dyDescent="0.25">
      <c r="A619" s="1944"/>
      <c r="B619" s="1945" t="s">
        <v>6241</v>
      </c>
      <c r="C619" s="2828" t="s">
        <v>6242</v>
      </c>
      <c r="D619" s="2828"/>
      <c r="E619" s="2828"/>
      <c r="F619" s="2828"/>
      <c r="G619" s="2828"/>
      <c r="H619" s="1946" t="s">
        <v>624</v>
      </c>
      <c r="I619" s="1949">
        <v>74</v>
      </c>
      <c r="J619" s="1815"/>
      <c r="K619" s="1949">
        <v>74</v>
      </c>
      <c r="L619" s="1947"/>
      <c r="M619" s="1815"/>
      <c r="N619" s="1947"/>
      <c r="O619" s="1815"/>
      <c r="P619" s="1948">
        <v>10118.540000000001</v>
      </c>
      <c r="GO619" s="1845"/>
      <c r="GP619" s="1845"/>
      <c r="GQ619" s="1845"/>
      <c r="GR619" s="1845"/>
      <c r="GS619" s="1845"/>
      <c r="GT619" s="1845"/>
      <c r="GW619" s="1845"/>
      <c r="GX619" s="1834" t="s">
        <v>6242</v>
      </c>
      <c r="GY619" s="1845"/>
      <c r="HN619" s="1845"/>
      <c r="HO619" s="1845"/>
      <c r="HQ619" s="1845"/>
    </row>
    <row r="620" spans="1:226" s="1469" customFormat="1" ht="15" x14ac:dyDescent="0.25">
      <c r="A620" s="1950"/>
      <c r="B620" s="1951"/>
      <c r="C620" s="2850" t="s">
        <v>860</v>
      </c>
      <c r="D620" s="2850"/>
      <c r="E620" s="2850"/>
      <c r="F620" s="2850"/>
      <c r="G620" s="2850"/>
      <c r="H620" s="1929"/>
      <c r="I620" s="1930"/>
      <c r="J620" s="1930"/>
      <c r="K620" s="1930"/>
      <c r="L620" s="1933"/>
      <c r="M620" s="1930"/>
      <c r="N620" s="1941">
        <v>2122.33</v>
      </c>
      <c r="O620" s="1930"/>
      <c r="P620" s="1942">
        <v>53058.35</v>
      </c>
      <c r="GO620" s="1845"/>
      <c r="GP620" s="1845"/>
      <c r="GQ620" s="1845"/>
      <c r="GR620" s="1845"/>
      <c r="GS620" s="1845"/>
      <c r="GT620" s="1845"/>
      <c r="GW620" s="1845"/>
      <c r="GX620" s="1834"/>
      <c r="GY620" s="1845" t="s">
        <v>860</v>
      </c>
      <c r="HN620" s="1845"/>
      <c r="HO620" s="1845"/>
      <c r="HQ620" s="1845"/>
    </row>
    <row r="621" spans="1:226" s="1469" customFormat="1" ht="0.75" customHeight="1" x14ac:dyDescent="0.25">
      <c r="A621" s="1952"/>
      <c r="B621" s="1953"/>
      <c r="C621" s="1953"/>
      <c r="D621" s="1953"/>
      <c r="E621" s="1953"/>
      <c r="F621" s="1953"/>
      <c r="G621" s="1953"/>
      <c r="H621" s="1954"/>
      <c r="I621" s="1955"/>
      <c r="J621" s="1955"/>
      <c r="K621" s="1955"/>
      <c r="L621" s="1956"/>
      <c r="M621" s="1955"/>
      <c r="N621" s="1956"/>
      <c r="O621" s="1955"/>
      <c r="P621" s="1957"/>
      <c r="GO621" s="1845"/>
      <c r="GP621" s="1845"/>
      <c r="GQ621" s="1845"/>
      <c r="GR621" s="1845"/>
      <c r="GS621" s="1845"/>
      <c r="GT621" s="1845"/>
      <c r="GW621" s="1845"/>
      <c r="GX621" s="1834"/>
      <c r="GY621" s="1845"/>
      <c r="HN621" s="1845"/>
      <c r="HO621" s="1845"/>
      <c r="HQ621" s="1845"/>
    </row>
    <row r="622" spans="1:226" s="1469" customFormat="1" ht="34.5" x14ac:dyDescent="0.25">
      <c r="A622" s="1927" t="s">
        <v>1388</v>
      </c>
      <c r="B622" s="1928" t="s">
        <v>6927</v>
      </c>
      <c r="C622" s="2855" t="s">
        <v>6928</v>
      </c>
      <c r="D622" s="2855"/>
      <c r="E622" s="2855"/>
      <c r="F622" s="2855"/>
      <c r="G622" s="2855"/>
      <c r="H622" s="1929" t="s">
        <v>269</v>
      </c>
      <c r="I622" s="1930">
        <v>25</v>
      </c>
      <c r="J622" s="1931">
        <v>1</v>
      </c>
      <c r="K622" s="1931">
        <v>25</v>
      </c>
      <c r="L622" s="1933"/>
      <c r="M622" s="1930"/>
      <c r="N622" s="1962">
        <v>22730.46</v>
      </c>
      <c r="O622" s="1930"/>
      <c r="P622" s="1942">
        <v>568261.5</v>
      </c>
      <c r="GO622" s="1845"/>
      <c r="GP622" s="1845" t="s">
        <v>6928</v>
      </c>
      <c r="GQ622" s="1845" t="s">
        <v>578</v>
      </c>
      <c r="GR622" s="1845" t="s">
        <v>578</v>
      </c>
      <c r="GS622" s="1845" t="s">
        <v>578</v>
      </c>
      <c r="GT622" s="1845" t="s">
        <v>578</v>
      </c>
      <c r="GW622" s="1845"/>
      <c r="GX622" s="1834"/>
      <c r="GY622" s="1845"/>
      <c r="HN622" s="1845"/>
      <c r="HO622" s="1845"/>
      <c r="HQ622" s="1845"/>
    </row>
    <row r="623" spans="1:226" s="1469" customFormat="1" ht="15" x14ac:dyDescent="0.25">
      <c r="A623" s="1950"/>
      <c r="B623" s="1951"/>
      <c r="C623" s="2856" t="s">
        <v>6323</v>
      </c>
      <c r="D623" s="2856"/>
      <c r="E623" s="2856"/>
      <c r="F623" s="2856"/>
      <c r="G623" s="2856"/>
      <c r="H623" s="2856"/>
      <c r="I623" s="2856"/>
      <c r="J623" s="2856"/>
      <c r="K623" s="2856"/>
      <c r="L623" s="2856"/>
      <c r="M623" s="2856"/>
      <c r="N623" s="2856"/>
      <c r="O623" s="2856"/>
      <c r="P623" s="2857"/>
      <c r="GO623" s="1845"/>
      <c r="GP623" s="1845"/>
      <c r="GQ623" s="1845"/>
      <c r="GR623" s="1845"/>
      <c r="GS623" s="1845"/>
      <c r="GT623" s="1845"/>
      <c r="GW623" s="1845"/>
      <c r="GX623" s="1834"/>
      <c r="GY623" s="1845"/>
      <c r="GZ623" s="1428" t="s">
        <v>6323</v>
      </c>
      <c r="HA623" s="1428" t="s">
        <v>578</v>
      </c>
      <c r="HB623" s="1428" t="s">
        <v>578</v>
      </c>
      <c r="HC623" s="1428" t="s">
        <v>578</v>
      </c>
      <c r="HD623" s="1428" t="s">
        <v>578</v>
      </c>
      <c r="HE623" s="1428" t="s">
        <v>578</v>
      </c>
      <c r="HF623" s="1428" t="s">
        <v>578</v>
      </c>
      <c r="HG623" s="1428" t="s">
        <v>578</v>
      </c>
      <c r="HH623" s="1428" t="s">
        <v>578</v>
      </c>
      <c r="HI623" s="1428" t="s">
        <v>578</v>
      </c>
      <c r="HJ623" s="1428" t="s">
        <v>578</v>
      </c>
      <c r="HK623" s="1428" t="s">
        <v>578</v>
      </c>
      <c r="HL623" s="1428" t="s">
        <v>578</v>
      </c>
      <c r="HM623" s="1428" t="s">
        <v>578</v>
      </c>
      <c r="HN623" s="1845"/>
      <c r="HO623" s="1845"/>
      <c r="HQ623" s="1845"/>
    </row>
    <row r="624" spans="1:226" s="1469" customFormat="1" ht="15" x14ac:dyDescent="0.25">
      <c r="A624" s="1950"/>
      <c r="B624" s="1951"/>
      <c r="C624" s="2850" t="s">
        <v>860</v>
      </c>
      <c r="D624" s="2850"/>
      <c r="E624" s="2850"/>
      <c r="F624" s="2850"/>
      <c r="G624" s="2850"/>
      <c r="H624" s="1929"/>
      <c r="I624" s="1930"/>
      <c r="J624" s="1930"/>
      <c r="K624" s="1930"/>
      <c r="L624" s="1933"/>
      <c r="M624" s="1930"/>
      <c r="N624" s="1933"/>
      <c r="O624" s="1930"/>
      <c r="P624" s="1942">
        <v>568261.5</v>
      </c>
      <c r="GO624" s="1845"/>
      <c r="GP624" s="1845"/>
      <c r="GQ624" s="1845"/>
      <c r="GR624" s="1845"/>
      <c r="GS624" s="1845"/>
      <c r="GT624" s="1845"/>
      <c r="GW624" s="1845"/>
      <c r="GX624" s="1834"/>
      <c r="GY624" s="1845" t="s">
        <v>860</v>
      </c>
      <c r="HN624" s="1845"/>
      <c r="HO624" s="1845"/>
      <c r="HQ624" s="1845"/>
    </row>
    <row r="625" spans="1:225" s="1469" customFormat="1" ht="0.75" customHeight="1" x14ac:dyDescent="0.25">
      <c r="A625" s="1952"/>
      <c r="B625" s="1953"/>
      <c r="C625" s="1953"/>
      <c r="D625" s="1953"/>
      <c r="E625" s="1953"/>
      <c r="F625" s="1953"/>
      <c r="G625" s="1953"/>
      <c r="H625" s="1954"/>
      <c r="I625" s="1955"/>
      <c r="J625" s="1955"/>
      <c r="K625" s="1955"/>
      <c r="L625" s="1956"/>
      <c r="M625" s="1955"/>
      <c r="N625" s="1956"/>
      <c r="O625" s="1955"/>
      <c r="P625" s="1957"/>
      <c r="GO625" s="1845"/>
      <c r="GP625" s="1845"/>
      <c r="GQ625" s="1845"/>
      <c r="GR625" s="1845"/>
      <c r="GS625" s="1845"/>
      <c r="GT625" s="1845"/>
      <c r="GW625" s="1845"/>
      <c r="GX625" s="1834"/>
      <c r="GY625" s="1845"/>
      <c r="HN625" s="1845"/>
      <c r="HO625" s="1845"/>
      <c r="HQ625" s="1845"/>
    </row>
    <row r="626" spans="1:225" s="1469" customFormat="1" ht="23.25" x14ac:dyDescent="0.25">
      <c r="A626" s="1927" t="s">
        <v>1392</v>
      </c>
      <c r="B626" s="1928" t="s">
        <v>6428</v>
      </c>
      <c r="C626" s="2855" t="s">
        <v>6429</v>
      </c>
      <c r="D626" s="2855"/>
      <c r="E626" s="2855"/>
      <c r="F626" s="2855"/>
      <c r="G626" s="2855"/>
      <c r="H626" s="1929" t="s">
        <v>269</v>
      </c>
      <c r="I626" s="1930">
        <v>58</v>
      </c>
      <c r="J626" s="1931">
        <v>1</v>
      </c>
      <c r="K626" s="1931">
        <v>58</v>
      </c>
      <c r="L626" s="1933"/>
      <c r="M626" s="1930"/>
      <c r="N626" s="1934"/>
      <c r="O626" s="1930"/>
      <c r="P626" s="1935"/>
      <c r="GO626" s="1845"/>
      <c r="GP626" s="1845" t="s">
        <v>6429</v>
      </c>
      <c r="GQ626" s="1845" t="s">
        <v>578</v>
      </c>
      <c r="GR626" s="1845" t="s">
        <v>578</v>
      </c>
      <c r="GS626" s="1845" t="s">
        <v>578</v>
      </c>
      <c r="GT626" s="1845" t="s">
        <v>578</v>
      </c>
      <c r="GW626" s="1845"/>
      <c r="GX626" s="1834"/>
      <c r="GY626" s="1845"/>
      <c r="HN626" s="1845"/>
      <c r="HO626" s="1845"/>
      <c r="HQ626" s="1845"/>
    </row>
    <row r="627" spans="1:225" s="1469" customFormat="1" ht="22.5" x14ac:dyDescent="0.25">
      <c r="A627" s="1938"/>
      <c r="B627" s="1939" t="s">
        <v>6220</v>
      </c>
      <c r="C627" s="2848" t="s">
        <v>6221</v>
      </c>
      <c r="D627" s="2848"/>
      <c r="E627" s="2848"/>
      <c r="F627" s="2848"/>
      <c r="G627" s="2848"/>
      <c r="H627" s="2848"/>
      <c r="I627" s="2848"/>
      <c r="J627" s="2848"/>
      <c r="K627" s="2848"/>
      <c r="L627" s="2848"/>
      <c r="M627" s="2848"/>
      <c r="N627" s="2848"/>
      <c r="O627" s="2848"/>
      <c r="P627" s="2849"/>
      <c r="GO627" s="1845"/>
      <c r="GP627" s="1845"/>
      <c r="GQ627" s="1845"/>
      <c r="GR627" s="1845"/>
      <c r="GS627" s="1845"/>
      <c r="GT627" s="1845"/>
      <c r="GV627" s="1428" t="s">
        <v>6221</v>
      </c>
      <c r="GW627" s="1845"/>
      <c r="GX627" s="1834"/>
      <c r="GY627" s="1845"/>
      <c r="HN627" s="1845"/>
      <c r="HO627" s="1845"/>
      <c r="HQ627" s="1845"/>
    </row>
    <row r="628" spans="1:225" s="1469" customFormat="1" ht="15" x14ac:dyDescent="0.25">
      <c r="A628" s="1940"/>
      <c r="B628" s="1939"/>
      <c r="C628" s="2850" t="s">
        <v>854</v>
      </c>
      <c r="D628" s="2850"/>
      <c r="E628" s="2850"/>
      <c r="F628" s="2850"/>
      <c r="G628" s="2850"/>
      <c r="H628" s="1929"/>
      <c r="I628" s="1930"/>
      <c r="J628" s="1930"/>
      <c r="K628" s="1930"/>
      <c r="L628" s="1933"/>
      <c r="M628" s="1930"/>
      <c r="N628" s="1941"/>
      <c r="O628" s="1930"/>
      <c r="P628" s="1942">
        <v>252197.93</v>
      </c>
      <c r="Q628" s="1943"/>
      <c r="R628" s="1943"/>
      <c r="GO628" s="1845"/>
      <c r="GP628" s="1845"/>
      <c r="GQ628" s="1845"/>
      <c r="GR628" s="1845"/>
      <c r="GS628" s="1845"/>
      <c r="GT628" s="1845"/>
      <c r="GW628" s="1845" t="s">
        <v>854</v>
      </c>
      <c r="GX628" s="1834"/>
      <c r="GY628" s="1845"/>
      <c r="HN628" s="1845"/>
      <c r="HO628" s="1845"/>
      <c r="HQ628" s="1845"/>
    </row>
    <row r="629" spans="1:225" s="1469" customFormat="1" ht="15" x14ac:dyDescent="0.25">
      <c r="A629" s="1944"/>
      <c r="B629" s="1945"/>
      <c r="C629" s="2828" t="s">
        <v>855</v>
      </c>
      <c r="D629" s="2828"/>
      <c r="E629" s="2828"/>
      <c r="F629" s="2828"/>
      <c r="G629" s="2828"/>
      <c r="H629" s="1946"/>
      <c r="I629" s="1815"/>
      <c r="J629" s="1815"/>
      <c r="K629" s="1815"/>
      <c r="L629" s="1947"/>
      <c r="M629" s="1815"/>
      <c r="N629" s="1947"/>
      <c r="O629" s="1815"/>
      <c r="P629" s="1948">
        <v>110194.96</v>
      </c>
      <c r="GO629" s="1845"/>
      <c r="GP629" s="1845"/>
      <c r="GQ629" s="1845"/>
      <c r="GR629" s="1845"/>
      <c r="GS629" s="1845"/>
      <c r="GT629" s="1845"/>
      <c r="GW629" s="1845"/>
      <c r="GX629" s="1834" t="s">
        <v>855</v>
      </c>
      <c r="GY629" s="1845"/>
      <c r="HN629" s="1845"/>
      <c r="HO629" s="1845"/>
      <c r="HQ629" s="1845"/>
    </row>
    <row r="630" spans="1:225" s="1469" customFormat="1" ht="23.25" x14ac:dyDescent="0.25">
      <c r="A630" s="1944"/>
      <c r="B630" s="1945" t="s">
        <v>6239</v>
      </c>
      <c r="C630" s="2828" t="s">
        <v>6240</v>
      </c>
      <c r="D630" s="2828"/>
      <c r="E630" s="2828"/>
      <c r="F630" s="2828"/>
      <c r="G630" s="2828"/>
      <c r="H630" s="1946" t="s">
        <v>624</v>
      </c>
      <c r="I630" s="1949">
        <v>117</v>
      </c>
      <c r="J630" s="1815"/>
      <c r="K630" s="1949">
        <v>117</v>
      </c>
      <c r="L630" s="1947"/>
      <c r="M630" s="1815"/>
      <c r="N630" s="1947"/>
      <c r="O630" s="1815"/>
      <c r="P630" s="1948">
        <v>128928.1</v>
      </c>
      <c r="GO630" s="1845"/>
      <c r="GP630" s="1845"/>
      <c r="GQ630" s="1845"/>
      <c r="GR630" s="1845"/>
      <c r="GS630" s="1845"/>
      <c r="GT630" s="1845"/>
      <c r="GW630" s="1845"/>
      <c r="GX630" s="1834" t="s">
        <v>6240</v>
      </c>
      <c r="GY630" s="1845"/>
      <c r="HN630" s="1845"/>
      <c r="HO630" s="1845"/>
      <c r="HQ630" s="1845"/>
    </row>
    <row r="631" spans="1:225" s="1469" customFormat="1" ht="23.25" x14ac:dyDescent="0.25">
      <c r="A631" s="1944"/>
      <c r="B631" s="1945" t="s">
        <v>6241</v>
      </c>
      <c r="C631" s="2828" t="s">
        <v>6242</v>
      </c>
      <c r="D631" s="2828"/>
      <c r="E631" s="2828"/>
      <c r="F631" s="2828"/>
      <c r="G631" s="2828"/>
      <c r="H631" s="1946" t="s">
        <v>624</v>
      </c>
      <c r="I631" s="1949">
        <v>74</v>
      </c>
      <c r="J631" s="1815"/>
      <c r="K631" s="1949">
        <v>74</v>
      </c>
      <c r="L631" s="1947"/>
      <c r="M631" s="1815"/>
      <c r="N631" s="1947"/>
      <c r="O631" s="1815"/>
      <c r="P631" s="1948">
        <v>81544.27</v>
      </c>
      <c r="GO631" s="1845"/>
      <c r="GP631" s="1845"/>
      <c r="GQ631" s="1845"/>
      <c r="GR631" s="1845"/>
      <c r="GS631" s="1845"/>
      <c r="GT631" s="1845"/>
      <c r="GW631" s="1845"/>
      <c r="GX631" s="1834" t="s">
        <v>6242</v>
      </c>
      <c r="GY631" s="1845"/>
      <c r="HN631" s="1845"/>
      <c r="HO631" s="1845"/>
      <c r="HQ631" s="1845"/>
    </row>
    <row r="632" spans="1:225" s="1469" customFormat="1" ht="15" x14ac:dyDescent="0.25">
      <c r="A632" s="1950"/>
      <c r="B632" s="1951"/>
      <c r="C632" s="2850" t="s">
        <v>860</v>
      </c>
      <c r="D632" s="2850"/>
      <c r="E632" s="2850"/>
      <c r="F632" s="2850"/>
      <c r="G632" s="2850"/>
      <c r="H632" s="1929"/>
      <c r="I632" s="1930"/>
      <c r="J632" s="1930"/>
      <c r="K632" s="1930"/>
      <c r="L632" s="1933"/>
      <c r="M632" s="1930"/>
      <c r="N632" s="1941">
        <v>7977.07</v>
      </c>
      <c r="O632" s="1930"/>
      <c r="P632" s="1942">
        <v>462670.3</v>
      </c>
      <c r="GO632" s="1845"/>
      <c r="GP632" s="1845"/>
      <c r="GQ632" s="1845"/>
      <c r="GR632" s="1845"/>
      <c r="GS632" s="1845"/>
      <c r="GT632" s="1845"/>
      <c r="GW632" s="1845"/>
      <c r="GX632" s="1834"/>
      <c r="GY632" s="1845" t="s">
        <v>860</v>
      </c>
      <c r="HN632" s="1845"/>
      <c r="HO632" s="1845"/>
      <c r="HQ632" s="1845"/>
    </row>
    <row r="633" spans="1:225" s="1469" customFormat="1" ht="0.75" customHeight="1" x14ac:dyDescent="0.25">
      <c r="A633" s="1952"/>
      <c r="B633" s="1953"/>
      <c r="C633" s="1953"/>
      <c r="D633" s="1953"/>
      <c r="E633" s="1953"/>
      <c r="F633" s="1953"/>
      <c r="G633" s="1953"/>
      <c r="H633" s="1954"/>
      <c r="I633" s="1955"/>
      <c r="J633" s="1955"/>
      <c r="K633" s="1955"/>
      <c r="L633" s="1956"/>
      <c r="M633" s="1955"/>
      <c r="N633" s="1956"/>
      <c r="O633" s="1955"/>
      <c r="P633" s="1957"/>
      <c r="GO633" s="1845"/>
      <c r="GP633" s="1845"/>
      <c r="GQ633" s="1845"/>
      <c r="GR633" s="1845"/>
      <c r="GS633" s="1845"/>
      <c r="GT633" s="1845"/>
      <c r="GW633" s="1845"/>
      <c r="GX633" s="1834"/>
      <c r="GY633" s="1845"/>
      <c r="HN633" s="1845"/>
      <c r="HO633" s="1845"/>
      <c r="HQ633" s="1845"/>
    </row>
    <row r="634" spans="1:225" s="1469" customFormat="1" ht="34.5" x14ac:dyDescent="0.25">
      <c r="A634" s="1927" t="s">
        <v>2343</v>
      </c>
      <c r="B634" s="1928" t="s">
        <v>6929</v>
      </c>
      <c r="C634" s="2855" t="s">
        <v>6930</v>
      </c>
      <c r="D634" s="2855"/>
      <c r="E634" s="2855"/>
      <c r="F634" s="2855"/>
      <c r="G634" s="2855"/>
      <c r="H634" s="1929" t="s">
        <v>269</v>
      </c>
      <c r="I634" s="1930">
        <v>58</v>
      </c>
      <c r="J634" s="1931">
        <v>1</v>
      </c>
      <c r="K634" s="1931">
        <v>58</v>
      </c>
      <c r="L634" s="1933"/>
      <c r="M634" s="1930"/>
      <c r="N634" s="1962">
        <v>76800.75</v>
      </c>
      <c r="O634" s="1930"/>
      <c r="P634" s="1942">
        <v>4454443.5</v>
      </c>
      <c r="GO634" s="1845"/>
      <c r="GP634" s="1845" t="s">
        <v>6930</v>
      </c>
      <c r="GQ634" s="1845" t="s">
        <v>578</v>
      </c>
      <c r="GR634" s="1845" t="s">
        <v>578</v>
      </c>
      <c r="GS634" s="1845" t="s">
        <v>578</v>
      </c>
      <c r="GT634" s="1845" t="s">
        <v>578</v>
      </c>
      <c r="GW634" s="1845"/>
      <c r="GX634" s="1834"/>
      <c r="GY634" s="1845"/>
      <c r="HN634" s="1845"/>
      <c r="HO634" s="1845"/>
      <c r="HQ634" s="1845"/>
    </row>
    <row r="635" spans="1:225" s="1469" customFormat="1" ht="15" x14ac:dyDescent="0.25">
      <c r="A635" s="1950"/>
      <c r="B635" s="1951"/>
      <c r="C635" s="2856" t="s">
        <v>6323</v>
      </c>
      <c r="D635" s="2856"/>
      <c r="E635" s="2856"/>
      <c r="F635" s="2856"/>
      <c r="G635" s="2856"/>
      <c r="H635" s="2856"/>
      <c r="I635" s="2856"/>
      <c r="J635" s="2856"/>
      <c r="K635" s="2856"/>
      <c r="L635" s="2856"/>
      <c r="M635" s="2856"/>
      <c r="N635" s="2856"/>
      <c r="O635" s="2856"/>
      <c r="P635" s="2857"/>
      <c r="GO635" s="1845"/>
      <c r="GP635" s="1845"/>
      <c r="GQ635" s="1845"/>
      <c r="GR635" s="1845"/>
      <c r="GS635" s="1845"/>
      <c r="GT635" s="1845"/>
      <c r="GW635" s="1845"/>
      <c r="GX635" s="1834"/>
      <c r="GY635" s="1845"/>
      <c r="GZ635" s="1428" t="s">
        <v>6323</v>
      </c>
      <c r="HA635" s="1428" t="s">
        <v>578</v>
      </c>
      <c r="HB635" s="1428" t="s">
        <v>578</v>
      </c>
      <c r="HC635" s="1428" t="s">
        <v>578</v>
      </c>
      <c r="HD635" s="1428" t="s">
        <v>578</v>
      </c>
      <c r="HE635" s="1428" t="s">
        <v>578</v>
      </c>
      <c r="HF635" s="1428" t="s">
        <v>578</v>
      </c>
      <c r="HG635" s="1428" t="s">
        <v>578</v>
      </c>
      <c r="HH635" s="1428" t="s">
        <v>578</v>
      </c>
      <c r="HI635" s="1428" t="s">
        <v>578</v>
      </c>
      <c r="HJ635" s="1428" t="s">
        <v>578</v>
      </c>
      <c r="HK635" s="1428" t="s">
        <v>578</v>
      </c>
      <c r="HL635" s="1428" t="s">
        <v>578</v>
      </c>
      <c r="HM635" s="1428" t="s">
        <v>578</v>
      </c>
      <c r="HN635" s="1845"/>
      <c r="HO635" s="1845"/>
      <c r="HQ635" s="1845"/>
    </row>
    <row r="636" spans="1:225" s="1469" customFormat="1" ht="15" x14ac:dyDescent="0.25">
      <c r="A636" s="1950"/>
      <c r="B636" s="1951"/>
      <c r="C636" s="2850" t="s">
        <v>860</v>
      </c>
      <c r="D636" s="2850"/>
      <c r="E636" s="2850"/>
      <c r="F636" s="2850"/>
      <c r="G636" s="2850"/>
      <c r="H636" s="1929"/>
      <c r="I636" s="1930"/>
      <c r="J636" s="1930"/>
      <c r="K636" s="1930"/>
      <c r="L636" s="1933"/>
      <c r="M636" s="1930"/>
      <c r="N636" s="1933"/>
      <c r="O636" s="1930"/>
      <c r="P636" s="1942">
        <v>4454443.5</v>
      </c>
      <c r="GO636" s="1845"/>
      <c r="GP636" s="1845"/>
      <c r="GQ636" s="1845"/>
      <c r="GR636" s="1845"/>
      <c r="GS636" s="1845"/>
      <c r="GT636" s="1845"/>
      <c r="GW636" s="1845"/>
      <c r="GX636" s="1834"/>
      <c r="GY636" s="1845" t="s">
        <v>860</v>
      </c>
      <c r="HN636" s="1845"/>
      <c r="HO636" s="1845"/>
      <c r="HQ636" s="1845"/>
    </row>
    <row r="637" spans="1:225" s="1469" customFormat="1" ht="0.75" customHeight="1" x14ac:dyDescent="0.25">
      <c r="A637" s="1952"/>
      <c r="B637" s="1953"/>
      <c r="C637" s="1953"/>
      <c r="D637" s="1953"/>
      <c r="E637" s="1953"/>
      <c r="F637" s="1953"/>
      <c r="G637" s="1953"/>
      <c r="H637" s="1954"/>
      <c r="I637" s="1955"/>
      <c r="J637" s="1955"/>
      <c r="K637" s="1955"/>
      <c r="L637" s="1956"/>
      <c r="M637" s="1955"/>
      <c r="N637" s="1956"/>
      <c r="O637" s="1955"/>
      <c r="P637" s="1957"/>
      <c r="GO637" s="1845"/>
      <c r="GP637" s="1845"/>
      <c r="GQ637" s="1845"/>
      <c r="GR637" s="1845"/>
      <c r="GS637" s="1845"/>
      <c r="GT637" s="1845"/>
      <c r="GW637" s="1845"/>
      <c r="GX637" s="1834"/>
      <c r="GY637" s="1845"/>
      <c r="HN637" s="1845"/>
      <c r="HO637" s="1845"/>
      <c r="HQ637" s="1845"/>
    </row>
    <row r="638" spans="1:225" s="1469" customFormat="1" ht="23.25" x14ac:dyDescent="0.25">
      <c r="A638" s="1927" t="s">
        <v>1396</v>
      </c>
      <c r="B638" s="1928" t="s">
        <v>6432</v>
      </c>
      <c r="C638" s="2855" t="s">
        <v>6433</v>
      </c>
      <c r="D638" s="2855"/>
      <c r="E638" s="2855"/>
      <c r="F638" s="2855"/>
      <c r="G638" s="2855"/>
      <c r="H638" s="1929" t="s">
        <v>269</v>
      </c>
      <c r="I638" s="1930">
        <v>2</v>
      </c>
      <c r="J638" s="1931">
        <v>1</v>
      </c>
      <c r="K638" s="1931">
        <v>2</v>
      </c>
      <c r="L638" s="1933"/>
      <c r="M638" s="1930"/>
      <c r="N638" s="1934"/>
      <c r="O638" s="1930"/>
      <c r="P638" s="1935"/>
      <c r="GO638" s="1845"/>
      <c r="GP638" s="1845" t="s">
        <v>6433</v>
      </c>
      <c r="GQ638" s="1845" t="s">
        <v>578</v>
      </c>
      <c r="GR638" s="1845" t="s">
        <v>578</v>
      </c>
      <c r="GS638" s="1845" t="s">
        <v>578</v>
      </c>
      <c r="GT638" s="1845" t="s">
        <v>578</v>
      </c>
      <c r="GW638" s="1845"/>
      <c r="GX638" s="1834"/>
      <c r="GY638" s="1845"/>
      <c r="HN638" s="1845"/>
      <c r="HO638" s="1845"/>
      <c r="HQ638" s="1845"/>
    </row>
    <row r="639" spans="1:225" s="1469" customFormat="1" ht="22.5" x14ac:dyDescent="0.25">
      <c r="A639" s="1938"/>
      <c r="B639" s="1939" t="s">
        <v>6220</v>
      </c>
      <c r="C639" s="2848" t="s">
        <v>6221</v>
      </c>
      <c r="D639" s="2848"/>
      <c r="E639" s="2848"/>
      <c r="F639" s="2848"/>
      <c r="G639" s="2848"/>
      <c r="H639" s="2848"/>
      <c r="I639" s="2848"/>
      <c r="J639" s="2848"/>
      <c r="K639" s="2848"/>
      <c r="L639" s="2848"/>
      <c r="M639" s="2848"/>
      <c r="N639" s="2848"/>
      <c r="O639" s="2848"/>
      <c r="P639" s="2849"/>
      <c r="GO639" s="1845"/>
      <c r="GP639" s="1845"/>
      <c r="GQ639" s="1845"/>
      <c r="GR639" s="1845"/>
      <c r="GS639" s="1845"/>
      <c r="GT639" s="1845"/>
      <c r="GV639" s="1428" t="s">
        <v>6221</v>
      </c>
      <c r="GW639" s="1845"/>
      <c r="GX639" s="1834"/>
      <c r="GY639" s="1845"/>
      <c r="HN639" s="1845"/>
      <c r="HO639" s="1845"/>
      <c r="HQ639" s="1845"/>
    </row>
    <row r="640" spans="1:225" s="1469" customFormat="1" ht="15" x14ac:dyDescent="0.25">
      <c r="A640" s="1940"/>
      <c r="B640" s="1939"/>
      <c r="C640" s="2850" t="s">
        <v>854</v>
      </c>
      <c r="D640" s="2850"/>
      <c r="E640" s="2850"/>
      <c r="F640" s="2850"/>
      <c r="G640" s="2850"/>
      <c r="H640" s="1929"/>
      <c r="I640" s="1930"/>
      <c r="J640" s="1930"/>
      <c r="K640" s="1930"/>
      <c r="L640" s="1933"/>
      <c r="M640" s="1930"/>
      <c r="N640" s="1941"/>
      <c r="O640" s="1930"/>
      <c r="P640" s="1942">
        <v>2124.79</v>
      </c>
      <c r="Q640" s="1943"/>
      <c r="R640" s="1943"/>
      <c r="GO640" s="1845"/>
      <c r="GP640" s="1845"/>
      <c r="GQ640" s="1845"/>
      <c r="GR640" s="1845"/>
      <c r="GS640" s="1845"/>
      <c r="GT640" s="1845"/>
      <c r="GW640" s="1845" t="s">
        <v>854</v>
      </c>
      <c r="GX640" s="1834"/>
      <c r="GY640" s="1845"/>
      <c r="HN640" s="1845"/>
      <c r="HO640" s="1845"/>
      <c r="HQ640" s="1845"/>
    </row>
    <row r="641" spans="1:225" s="1469" customFormat="1" ht="15" x14ac:dyDescent="0.25">
      <c r="A641" s="1944"/>
      <c r="B641" s="1945"/>
      <c r="C641" s="2828" t="s">
        <v>855</v>
      </c>
      <c r="D641" s="2828"/>
      <c r="E641" s="2828"/>
      <c r="F641" s="2828"/>
      <c r="G641" s="2828"/>
      <c r="H641" s="1946"/>
      <c r="I641" s="1815"/>
      <c r="J641" s="1815"/>
      <c r="K641" s="1815"/>
      <c r="L641" s="1947"/>
      <c r="M641" s="1815"/>
      <c r="N641" s="1947"/>
      <c r="O641" s="1815"/>
      <c r="P641" s="1948">
        <v>1063.3599999999999</v>
      </c>
      <c r="GO641" s="1845"/>
      <c r="GP641" s="1845"/>
      <c r="GQ641" s="1845"/>
      <c r="GR641" s="1845"/>
      <c r="GS641" s="1845"/>
      <c r="GT641" s="1845"/>
      <c r="GW641" s="1845"/>
      <c r="GX641" s="1834" t="s">
        <v>855</v>
      </c>
      <c r="GY641" s="1845"/>
      <c r="HN641" s="1845"/>
      <c r="HO641" s="1845"/>
      <c r="HQ641" s="1845"/>
    </row>
    <row r="642" spans="1:225" s="1469" customFormat="1" ht="23.25" x14ac:dyDescent="0.25">
      <c r="A642" s="1944"/>
      <c r="B642" s="1945" t="s">
        <v>6239</v>
      </c>
      <c r="C642" s="2828" t="s">
        <v>6240</v>
      </c>
      <c r="D642" s="2828"/>
      <c r="E642" s="2828"/>
      <c r="F642" s="2828"/>
      <c r="G642" s="2828"/>
      <c r="H642" s="1946" t="s">
        <v>624</v>
      </c>
      <c r="I642" s="1949">
        <v>117</v>
      </c>
      <c r="J642" s="1815"/>
      <c r="K642" s="1949">
        <v>117</v>
      </c>
      <c r="L642" s="1947"/>
      <c r="M642" s="1815"/>
      <c r="N642" s="1947"/>
      <c r="O642" s="1815"/>
      <c r="P642" s="1948">
        <v>1244.1300000000001</v>
      </c>
      <c r="GO642" s="1845"/>
      <c r="GP642" s="1845"/>
      <c r="GQ642" s="1845"/>
      <c r="GR642" s="1845"/>
      <c r="GS642" s="1845"/>
      <c r="GT642" s="1845"/>
      <c r="GW642" s="1845"/>
      <c r="GX642" s="1834" t="s">
        <v>6240</v>
      </c>
      <c r="GY642" s="1845"/>
      <c r="HN642" s="1845"/>
      <c r="HO642" s="1845"/>
      <c r="HQ642" s="1845"/>
    </row>
    <row r="643" spans="1:225" s="1469" customFormat="1" ht="23.25" x14ac:dyDescent="0.25">
      <c r="A643" s="1944"/>
      <c r="B643" s="1945" t="s">
        <v>6241</v>
      </c>
      <c r="C643" s="2828" t="s">
        <v>6242</v>
      </c>
      <c r="D643" s="2828"/>
      <c r="E643" s="2828"/>
      <c r="F643" s="2828"/>
      <c r="G643" s="2828"/>
      <c r="H643" s="1946" t="s">
        <v>624</v>
      </c>
      <c r="I643" s="1949">
        <v>74</v>
      </c>
      <c r="J643" s="1815"/>
      <c r="K643" s="1949">
        <v>74</v>
      </c>
      <c r="L643" s="1947"/>
      <c r="M643" s="1815"/>
      <c r="N643" s="1947"/>
      <c r="O643" s="1815"/>
      <c r="P643" s="1980">
        <v>786.89</v>
      </c>
      <c r="GO643" s="1845"/>
      <c r="GP643" s="1845"/>
      <c r="GQ643" s="1845"/>
      <c r="GR643" s="1845"/>
      <c r="GS643" s="1845"/>
      <c r="GT643" s="1845"/>
      <c r="GW643" s="1845"/>
      <c r="GX643" s="1834" t="s">
        <v>6242</v>
      </c>
      <c r="GY643" s="1845"/>
      <c r="HN643" s="1845"/>
      <c r="HO643" s="1845"/>
      <c r="HQ643" s="1845"/>
    </row>
    <row r="644" spans="1:225" s="1469" customFormat="1" ht="15" x14ac:dyDescent="0.25">
      <c r="A644" s="1950"/>
      <c r="B644" s="1951"/>
      <c r="C644" s="2850" t="s">
        <v>860</v>
      </c>
      <c r="D644" s="2850"/>
      <c r="E644" s="2850"/>
      <c r="F644" s="2850"/>
      <c r="G644" s="2850"/>
      <c r="H644" s="1929"/>
      <c r="I644" s="1930"/>
      <c r="J644" s="1930"/>
      <c r="K644" s="1930"/>
      <c r="L644" s="1933"/>
      <c r="M644" s="1930"/>
      <c r="N644" s="1941">
        <v>2077.91</v>
      </c>
      <c r="O644" s="1930"/>
      <c r="P644" s="1942">
        <v>4155.8100000000004</v>
      </c>
      <c r="GO644" s="1845"/>
      <c r="GP644" s="1845"/>
      <c r="GQ644" s="1845"/>
      <c r="GR644" s="1845"/>
      <c r="GS644" s="1845"/>
      <c r="GT644" s="1845"/>
      <c r="GW644" s="1845"/>
      <c r="GX644" s="1834"/>
      <c r="GY644" s="1845" t="s">
        <v>860</v>
      </c>
      <c r="HN644" s="1845"/>
      <c r="HO644" s="1845"/>
      <c r="HQ644" s="1845"/>
    </row>
    <row r="645" spans="1:225" s="1469" customFormat="1" ht="0.75" customHeight="1" x14ac:dyDescent="0.25">
      <c r="A645" s="1952"/>
      <c r="B645" s="1953"/>
      <c r="C645" s="1953"/>
      <c r="D645" s="1953"/>
      <c r="E645" s="1953"/>
      <c r="F645" s="1953"/>
      <c r="G645" s="1953"/>
      <c r="H645" s="1954"/>
      <c r="I645" s="1955"/>
      <c r="J645" s="1955"/>
      <c r="K645" s="1955"/>
      <c r="L645" s="1956"/>
      <c r="M645" s="1955"/>
      <c r="N645" s="1956"/>
      <c r="O645" s="1955"/>
      <c r="P645" s="1957"/>
      <c r="GO645" s="1845"/>
      <c r="GP645" s="1845"/>
      <c r="GQ645" s="1845"/>
      <c r="GR645" s="1845"/>
      <c r="GS645" s="1845"/>
      <c r="GT645" s="1845"/>
      <c r="GW645" s="1845"/>
      <c r="GX645" s="1834"/>
      <c r="GY645" s="1845"/>
      <c r="HN645" s="1845"/>
      <c r="HO645" s="1845"/>
      <c r="HQ645" s="1845"/>
    </row>
    <row r="646" spans="1:225" s="1469" customFormat="1" ht="34.5" x14ac:dyDescent="0.25">
      <c r="A646" s="1927" t="s">
        <v>1407</v>
      </c>
      <c r="B646" s="1928" t="s">
        <v>6931</v>
      </c>
      <c r="C646" s="2855" t="s">
        <v>6932</v>
      </c>
      <c r="D646" s="2855"/>
      <c r="E646" s="2855"/>
      <c r="F646" s="2855"/>
      <c r="G646" s="2855"/>
      <c r="H646" s="1929" t="s">
        <v>269</v>
      </c>
      <c r="I646" s="1930">
        <v>2</v>
      </c>
      <c r="J646" s="1931">
        <v>1</v>
      </c>
      <c r="K646" s="1931">
        <v>2</v>
      </c>
      <c r="L646" s="1933"/>
      <c r="M646" s="1930"/>
      <c r="N646" s="1962">
        <v>17584.169999999998</v>
      </c>
      <c r="O646" s="1930"/>
      <c r="P646" s="1942">
        <v>35168.339999999997</v>
      </c>
      <c r="GO646" s="1845"/>
      <c r="GP646" s="1845" t="s">
        <v>6932</v>
      </c>
      <c r="GQ646" s="1845" t="s">
        <v>578</v>
      </c>
      <c r="GR646" s="1845" t="s">
        <v>578</v>
      </c>
      <c r="GS646" s="1845" t="s">
        <v>578</v>
      </c>
      <c r="GT646" s="1845" t="s">
        <v>578</v>
      </c>
      <c r="GW646" s="1845"/>
      <c r="GX646" s="1834"/>
      <c r="GY646" s="1845"/>
      <c r="HN646" s="1845"/>
      <c r="HO646" s="1845"/>
      <c r="HQ646" s="1845"/>
    </row>
    <row r="647" spans="1:225" s="1469" customFormat="1" ht="15" x14ac:dyDescent="0.25">
      <c r="A647" s="1950"/>
      <c r="B647" s="1951"/>
      <c r="C647" s="2856" t="s">
        <v>6323</v>
      </c>
      <c r="D647" s="2856"/>
      <c r="E647" s="2856"/>
      <c r="F647" s="2856"/>
      <c r="G647" s="2856"/>
      <c r="H647" s="2856"/>
      <c r="I647" s="2856"/>
      <c r="J647" s="2856"/>
      <c r="K647" s="2856"/>
      <c r="L647" s="2856"/>
      <c r="M647" s="2856"/>
      <c r="N647" s="2856"/>
      <c r="O647" s="2856"/>
      <c r="P647" s="2857"/>
      <c r="GO647" s="1845"/>
      <c r="GP647" s="1845"/>
      <c r="GQ647" s="1845"/>
      <c r="GR647" s="1845"/>
      <c r="GS647" s="1845"/>
      <c r="GT647" s="1845"/>
      <c r="GW647" s="1845"/>
      <c r="GX647" s="1834"/>
      <c r="GY647" s="1845"/>
      <c r="GZ647" s="1428" t="s">
        <v>6323</v>
      </c>
      <c r="HA647" s="1428" t="s">
        <v>578</v>
      </c>
      <c r="HB647" s="1428" t="s">
        <v>578</v>
      </c>
      <c r="HC647" s="1428" t="s">
        <v>578</v>
      </c>
      <c r="HD647" s="1428" t="s">
        <v>578</v>
      </c>
      <c r="HE647" s="1428" t="s">
        <v>578</v>
      </c>
      <c r="HF647" s="1428" t="s">
        <v>578</v>
      </c>
      <c r="HG647" s="1428" t="s">
        <v>578</v>
      </c>
      <c r="HH647" s="1428" t="s">
        <v>578</v>
      </c>
      <c r="HI647" s="1428" t="s">
        <v>578</v>
      </c>
      <c r="HJ647" s="1428" t="s">
        <v>578</v>
      </c>
      <c r="HK647" s="1428" t="s">
        <v>578</v>
      </c>
      <c r="HL647" s="1428" t="s">
        <v>578</v>
      </c>
      <c r="HM647" s="1428" t="s">
        <v>578</v>
      </c>
      <c r="HN647" s="1845"/>
      <c r="HO647" s="1845"/>
      <c r="HQ647" s="1845"/>
    </row>
    <row r="648" spans="1:225" s="1469" customFormat="1" ht="15" x14ac:dyDescent="0.25">
      <c r="A648" s="1950"/>
      <c r="B648" s="1951"/>
      <c r="C648" s="2850" t="s">
        <v>860</v>
      </c>
      <c r="D648" s="2850"/>
      <c r="E648" s="2850"/>
      <c r="F648" s="2850"/>
      <c r="G648" s="2850"/>
      <c r="H648" s="1929"/>
      <c r="I648" s="1930"/>
      <c r="J648" s="1930"/>
      <c r="K648" s="1930"/>
      <c r="L648" s="1933"/>
      <c r="M648" s="1930"/>
      <c r="N648" s="1933"/>
      <c r="O648" s="1930"/>
      <c r="P648" s="1942">
        <v>35168.339999999997</v>
      </c>
      <c r="GO648" s="1845"/>
      <c r="GP648" s="1845"/>
      <c r="GQ648" s="1845"/>
      <c r="GR648" s="1845"/>
      <c r="GS648" s="1845"/>
      <c r="GT648" s="1845"/>
      <c r="GW648" s="1845"/>
      <c r="GX648" s="1834"/>
      <c r="GY648" s="1845" t="s">
        <v>860</v>
      </c>
      <c r="HN648" s="1845"/>
      <c r="HO648" s="1845"/>
      <c r="HQ648" s="1845"/>
    </row>
    <row r="649" spans="1:225" s="1469" customFormat="1" ht="0.75" customHeight="1" x14ac:dyDescent="0.25">
      <c r="A649" s="1952"/>
      <c r="B649" s="1953"/>
      <c r="C649" s="1953"/>
      <c r="D649" s="1953"/>
      <c r="E649" s="1953"/>
      <c r="F649" s="1953"/>
      <c r="G649" s="1953"/>
      <c r="H649" s="1954"/>
      <c r="I649" s="1955"/>
      <c r="J649" s="1955"/>
      <c r="K649" s="1955"/>
      <c r="L649" s="1956"/>
      <c r="M649" s="1955"/>
      <c r="N649" s="1956"/>
      <c r="O649" s="1955"/>
      <c r="P649" s="1957"/>
      <c r="GO649" s="1845"/>
      <c r="GP649" s="1845"/>
      <c r="GQ649" s="1845"/>
      <c r="GR649" s="1845"/>
      <c r="GS649" s="1845"/>
      <c r="GT649" s="1845"/>
      <c r="GW649" s="1845"/>
      <c r="GX649" s="1834"/>
      <c r="GY649" s="1845"/>
      <c r="HN649" s="1845"/>
      <c r="HO649" s="1845"/>
      <c r="HQ649" s="1845"/>
    </row>
    <row r="650" spans="1:225" s="1469" customFormat="1" ht="34.5" x14ac:dyDescent="0.25">
      <c r="A650" s="1927" t="s">
        <v>1410</v>
      </c>
      <c r="B650" s="1928" t="s">
        <v>6436</v>
      </c>
      <c r="C650" s="2855" t="s">
        <v>6437</v>
      </c>
      <c r="D650" s="2855"/>
      <c r="E650" s="2855"/>
      <c r="F650" s="2855"/>
      <c r="G650" s="2855"/>
      <c r="H650" s="1929" t="s">
        <v>269</v>
      </c>
      <c r="I650" s="1930">
        <v>6</v>
      </c>
      <c r="J650" s="1931">
        <v>1</v>
      </c>
      <c r="K650" s="1931">
        <v>6</v>
      </c>
      <c r="L650" s="1933"/>
      <c r="M650" s="1930"/>
      <c r="N650" s="1934"/>
      <c r="O650" s="1930"/>
      <c r="P650" s="1935"/>
      <c r="GO650" s="1845"/>
      <c r="GP650" s="1845" t="s">
        <v>6437</v>
      </c>
      <c r="GQ650" s="1845" t="s">
        <v>578</v>
      </c>
      <c r="GR650" s="1845" t="s">
        <v>578</v>
      </c>
      <c r="GS650" s="1845" t="s">
        <v>578</v>
      </c>
      <c r="GT650" s="1845" t="s">
        <v>578</v>
      </c>
      <c r="GW650" s="1845"/>
      <c r="GX650" s="1834"/>
      <c r="GY650" s="1845"/>
      <c r="HN650" s="1845"/>
      <c r="HO650" s="1845"/>
      <c r="HQ650" s="1845"/>
    </row>
    <row r="651" spans="1:225" s="1469" customFormat="1" ht="22.5" x14ac:dyDescent="0.25">
      <c r="A651" s="1938"/>
      <c r="B651" s="1939" t="s">
        <v>6220</v>
      </c>
      <c r="C651" s="2848" t="s">
        <v>6221</v>
      </c>
      <c r="D651" s="2848"/>
      <c r="E651" s="2848"/>
      <c r="F651" s="2848"/>
      <c r="G651" s="2848"/>
      <c r="H651" s="2848"/>
      <c r="I651" s="2848"/>
      <c r="J651" s="2848"/>
      <c r="K651" s="2848"/>
      <c r="L651" s="2848"/>
      <c r="M651" s="2848"/>
      <c r="N651" s="2848"/>
      <c r="O651" s="2848"/>
      <c r="P651" s="2849"/>
      <c r="GO651" s="1845"/>
      <c r="GP651" s="1845"/>
      <c r="GQ651" s="1845"/>
      <c r="GR651" s="1845"/>
      <c r="GS651" s="1845"/>
      <c r="GT651" s="1845"/>
      <c r="GV651" s="1428" t="s">
        <v>6221</v>
      </c>
      <c r="GW651" s="1845"/>
      <c r="GX651" s="1834"/>
      <c r="GY651" s="1845"/>
      <c r="HN651" s="1845"/>
      <c r="HO651" s="1845"/>
      <c r="HQ651" s="1845"/>
    </row>
    <row r="652" spans="1:225" s="1469" customFormat="1" ht="15" x14ac:dyDescent="0.25">
      <c r="A652" s="1940"/>
      <c r="B652" s="1939"/>
      <c r="C652" s="2850" t="s">
        <v>854</v>
      </c>
      <c r="D652" s="2850"/>
      <c r="E652" s="2850"/>
      <c r="F652" s="2850"/>
      <c r="G652" s="2850"/>
      <c r="H652" s="1929"/>
      <c r="I652" s="1930"/>
      <c r="J652" s="1930"/>
      <c r="K652" s="1930"/>
      <c r="L652" s="1933"/>
      <c r="M652" s="1930"/>
      <c r="N652" s="1941"/>
      <c r="O652" s="1930"/>
      <c r="P652" s="1942">
        <v>9236.7000000000007</v>
      </c>
      <c r="Q652" s="1943"/>
      <c r="R652" s="1943"/>
      <c r="GO652" s="1845"/>
      <c r="GP652" s="1845"/>
      <c r="GQ652" s="1845"/>
      <c r="GR652" s="1845"/>
      <c r="GS652" s="1845"/>
      <c r="GT652" s="1845"/>
      <c r="GW652" s="1845" t="s">
        <v>854</v>
      </c>
      <c r="GX652" s="1834"/>
      <c r="GY652" s="1845"/>
      <c r="HN652" s="1845"/>
      <c r="HO652" s="1845"/>
      <c r="HQ652" s="1845"/>
    </row>
    <row r="653" spans="1:225" s="1469" customFormat="1" ht="15" x14ac:dyDescent="0.25">
      <c r="A653" s="1944"/>
      <c r="B653" s="1945"/>
      <c r="C653" s="2828" t="s">
        <v>855</v>
      </c>
      <c r="D653" s="2828"/>
      <c r="E653" s="2828"/>
      <c r="F653" s="2828"/>
      <c r="G653" s="2828"/>
      <c r="H653" s="1946"/>
      <c r="I653" s="1815"/>
      <c r="J653" s="1815"/>
      <c r="K653" s="1815"/>
      <c r="L653" s="1947"/>
      <c r="M653" s="1815"/>
      <c r="N653" s="1947"/>
      <c r="O653" s="1815"/>
      <c r="P653" s="1948">
        <v>6217.26</v>
      </c>
      <c r="GO653" s="1845"/>
      <c r="GP653" s="1845"/>
      <c r="GQ653" s="1845"/>
      <c r="GR653" s="1845"/>
      <c r="GS653" s="1845"/>
      <c r="GT653" s="1845"/>
      <c r="GW653" s="1845"/>
      <c r="GX653" s="1834" t="s">
        <v>855</v>
      </c>
      <c r="GY653" s="1845"/>
      <c r="HN653" s="1845"/>
      <c r="HO653" s="1845"/>
      <c r="HQ653" s="1845"/>
    </row>
    <row r="654" spans="1:225" s="1469" customFormat="1" ht="34.5" x14ac:dyDescent="0.25">
      <c r="A654" s="1944"/>
      <c r="B654" s="1945" t="s">
        <v>6438</v>
      </c>
      <c r="C654" s="2828" t="s">
        <v>6439</v>
      </c>
      <c r="D654" s="2828"/>
      <c r="E654" s="2828"/>
      <c r="F654" s="2828"/>
      <c r="G654" s="2828"/>
      <c r="H654" s="1946" t="s">
        <v>624</v>
      </c>
      <c r="I654" s="1949">
        <v>121</v>
      </c>
      <c r="J654" s="1815"/>
      <c r="K654" s="1949">
        <v>121</v>
      </c>
      <c r="L654" s="1947"/>
      <c r="M654" s="1815"/>
      <c r="N654" s="1947"/>
      <c r="O654" s="1815"/>
      <c r="P654" s="1948">
        <v>7522.88</v>
      </c>
      <c r="GO654" s="1845"/>
      <c r="GP654" s="1845"/>
      <c r="GQ654" s="1845"/>
      <c r="GR654" s="1845"/>
      <c r="GS654" s="1845"/>
      <c r="GT654" s="1845"/>
      <c r="GW654" s="1845"/>
      <c r="GX654" s="1834" t="s">
        <v>6439</v>
      </c>
      <c r="GY654" s="1845"/>
      <c r="HN654" s="1845"/>
      <c r="HO654" s="1845"/>
      <c r="HQ654" s="1845"/>
    </row>
    <row r="655" spans="1:225" s="1469" customFormat="1" ht="34.5" x14ac:dyDescent="0.25">
      <c r="A655" s="1944"/>
      <c r="B655" s="1945" t="s">
        <v>6440</v>
      </c>
      <c r="C655" s="2828" t="s">
        <v>6441</v>
      </c>
      <c r="D655" s="2828"/>
      <c r="E655" s="2828"/>
      <c r="F655" s="2828"/>
      <c r="G655" s="2828"/>
      <c r="H655" s="1946" t="s">
        <v>624</v>
      </c>
      <c r="I655" s="1949">
        <v>72</v>
      </c>
      <c r="J655" s="1815"/>
      <c r="K655" s="1949">
        <v>72</v>
      </c>
      <c r="L655" s="1947"/>
      <c r="M655" s="1815"/>
      <c r="N655" s="1947"/>
      <c r="O655" s="1815"/>
      <c r="P655" s="1948">
        <v>4476.43</v>
      </c>
      <c r="GO655" s="1845"/>
      <c r="GP655" s="1845"/>
      <c r="GQ655" s="1845"/>
      <c r="GR655" s="1845"/>
      <c r="GS655" s="1845"/>
      <c r="GT655" s="1845"/>
      <c r="GW655" s="1845"/>
      <c r="GX655" s="1834" t="s">
        <v>6441</v>
      </c>
      <c r="GY655" s="1845"/>
      <c r="HN655" s="1845"/>
      <c r="HO655" s="1845"/>
      <c r="HQ655" s="1845"/>
    </row>
    <row r="656" spans="1:225" s="1469" customFormat="1" ht="15" x14ac:dyDescent="0.25">
      <c r="A656" s="1950"/>
      <c r="B656" s="1951"/>
      <c r="C656" s="2850" t="s">
        <v>860</v>
      </c>
      <c r="D656" s="2850"/>
      <c r="E656" s="2850"/>
      <c r="F656" s="2850"/>
      <c r="G656" s="2850"/>
      <c r="H656" s="1929"/>
      <c r="I656" s="1930"/>
      <c r="J656" s="1930"/>
      <c r="K656" s="1930"/>
      <c r="L656" s="1933"/>
      <c r="M656" s="1930"/>
      <c r="N656" s="1941">
        <v>3539.34</v>
      </c>
      <c r="O656" s="1930"/>
      <c r="P656" s="1942">
        <v>21236.01</v>
      </c>
      <c r="GO656" s="1845"/>
      <c r="GP656" s="1845"/>
      <c r="GQ656" s="1845"/>
      <c r="GR656" s="1845"/>
      <c r="GS656" s="1845"/>
      <c r="GT656" s="1845"/>
      <c r="GW656" s="1845"/>
      <c r="GX656" s="1834"/>
      <c r="GY656" s="1845" t="s">
        <v>860</v>
      </c>
      <c r="HN656" s="1845"/>
      <c r="HO656" s="1845"/>
      <c r="HQ656" s="1845"/>
    </row>
    <row r="657" spans="1:225" s="1469" customFormat="1" ht="0.75" customHeight="1" x14ac:dyDescent="0.25">
      <c r="A657" s="1952"/>
      <c r="B657" s="1953"/>
      <c r="C657" s="1953"/>
      <c r="D657" s="1953"/>
      <c r="E657" s="1953"/>
      <c r="F657" s="1953"/>
      <c r="G657" s="1953"/>
      <c r="H657" s="1954"/>
      <c r="I657" s="1955"/>
      <c r="J657" s="1955"/>
      <c r="K657" s="1955"/>
      <c r="L657" s="1956"/>
      <c r="M657" s="1955"/>
      <c r="N657" s="1956"/>
      <c r="O657" s="1955"/>
      <c r="P657" s="1957"/>
      <c r="GO657" s="1845"/>
      <c r="GP657" s="1845"/>
      <c r="GQ657" s="1845"/>
      <c r="GR657" s="1845"/>
      <c r="GS657" s="1845"/>
      <c r="GT657" s="1845"/>
      <c r="GW657" s="1845"/>
      <c r="GX657" s="1834"/>
      <c r="GY657" s="1845"/>
      <c r="HN657" s="1845"/>
      <c r="HO657" s="1845"/>
      <c r="HQ657" s="1845"/>
    </row>
    <row r="658" spans="1:225" s="1469" customFormat="1" ht="34.5" x14ac:dyDescent="0.25">
      <c r="A658" s="1927" t="s">
        <v>1413</v>
      </c>
      <c r="B658" s="1928" t="s">
        <v>6442</v>
      </c>
      <c r="C658" s="2855" t="s">
        <v>6443</v>
      </c>
      <c r="D658" s="2855"/>
      <c r="E658" s="2855"/>
      <c r="F658" s="2855"/>
      <c r="G658" s="2855"/>
      <c r="H658" s="1929" t="s">
        <v>269</v>
      </c>
      <c r="I658" s="1930">
        <v>6</v>
      </c>
      <c r="J658" s="1931">
        <v>1</v>
      </c>
      <c r="K658" s="1931">
        <v>6</v>
      </c>
      <c r="L658" s="1941">
        <v>3991.49</v>
      </c>
      <c r="M658" s="1963">
        <v>1.03</v>
      </c>
      <c r="N658" s="1962">
        <v>4111.2299999999996</v>
      </c>
      <c r="O658" s="1930"/>
      <c r="P658" s="1942">
        <v>24667.38</v>
      </c>
      <c r="GO658" s="1845"/>
      <c r="GP658" s="1845" t="s">
        <v>6443</v>
      </c>
      <c r="GQ658" s="1845" t="s">
        <v>578</v>
      </c>
      <c r="GR658" s="1845" t="s">
        <v>578</v>
      </c>
      <c r="GS658" s="1845" t="s">
        <v>578</v>
      </c>
      <c r="GT658" s="1845" t="s">
        <v>578</v>
      </c>
      <c r="GW658" s="1845"/>
      <c r="GX658" s="1834"/>
      <c r="GY658" s="1845"/>
      <c r="HN658" s="1845"/>
      <c r="HO658" s="1845"/>
      <c r="HQ658" s="1845"/>
    </row>
    <row r="659" spans="1:225" s="1469" customFormat="1" ht="15" x14ac:dyDescent="0.25">
      <c r="A659" s="1950"/>
      <c r="B659" s="1951"/>
      <c r="C659" s="2856" t="s">
        <v>6245</v>
      </c>
      <c r="D659" s="2856"/>
      <c r="E659" s="2856"/>
      <c r="F659" s="2856"/>
      <c r="G659" s="2856"/>
      <c r="H659" s="2856"/>
      <c r="I659" s="2856"/>
      <c r="J659" s="2856"/>
      <c r="K659" s="2856"/>
      <c r="L659" s="2856"/>
      <c r="M659" s="2856"/>
      <c r="N659" s="2856"/>
      <c r="O659" s="2856"/>
      <c r="P659" s="2857"/>
      <c r="GO659" s="1845"/>
      <c r="GP659" s="1845"/>
      <c r="GQ659" s="1845"/>
      <c r="GR659" s="1845"/>
      <c r="GS659" s="1845"/>
      <c r="GT659" s="1845"/>
      <c r="GW659" s="1845"/>
      <c r="GX659" s="1834"/>
      <c r="GY659" s="1845"/>
      <c r="GZ659" s="1428" t="s">
        <v>6245</v>
      </c>
      <c r="HA659" s="1428" t="s">
        <v>578</v>
      </c>
      <c r="HB659" s="1428" t="s">
        <v>578</v>
      </c>
      <c r="HC659" s="1428" t="s">
        <v>578</v>
      </c>
      <c r="HD659" s="1428" t="s">
        <v>578</v>
      </c>
      <c r="HE659" s="1428" t="s">
        <v>578</v>
      </c>
      <c r="HF659" s="1428" t="s">
        <v>578</v>
      </c>
      <c r="HG659" s="1428" t="s">
        <v>578</v>
      </c>
      <c r="HH659" s="1428" t="s">
        <v>578</v>
      </c>
      <c r="HI659" s="1428" t="s">
        <v>578</v>
      </c>
      <c r="HJ659" s="1428" t="s">
        <v>578</v>
      </c>
      <c r="HK659" s="1428" t="s">
        <v>578</v>
      </c>
      <c r="HL659" s="1428" t="s">
        <v>578</v>
      </c>
      <c r="HM659" s="1428" t="s">
        <v>578</v>
      </c>
      <c r="HN659" s="1845"/>
      <c r="HO659" s="1845"/>
      <c r="HQ659" s="1845"/>
    </row>
    <row r="660" spans="1:225" s="1469" customFormat="1" ht="15" x14ac:dyDescent="0.25">
      <c r="A660" s="1950"/>
      <c r="B660" s="1951"/>
      <c r="C660" s="2850" t="s">
        <v>860</v>
      </c>
      <c r="D660" s="2850"/>
      <c r="E660" s="2850"/>
      <c r="F660" s="2850"/>
      <c r="G660" s="2850"/>
      <c r="H660" s="1929"/>
      <c r="I660" s="1930"/>
      <c r="J660" s="1930"/>
      <c r="K660" s="1930"/>
      <c r="L660" s="1933"/>
      <c r="M660" s="1930"/>
      <c r="N660" s="1933"/>
      <c r="O660" s="1930"/>
      <c r="P660" s="1942">
        <v>24667.38</v>
      </c>
      <c r="GO660" s="1845"/>
      <c r="GP660" s="1845"/>
      <c r="GQ660" s="1845"/>
      <c r="GR660" s="1845"/>
      <c r="GS660" s="1845"/>
      <c r="GT660" s="1845"/>
      <c r="GW660" s="1845"/>
      <c r="GX660" s="1834"/>
      <c r="GY660" s="1845" t="s">
        <v>860</v>
      </c>
      <c r="HN660" s="1845"/>
      <c r="HO660" s="1845"/>
      <c r="HQ660" s="1845"/>
    </row>
    <row r="661" spans="1:225" s="1469" customFormat="1" ht="0.75" customHeight="1" x14ac:dyDescent="0.25">
      <c r="A661" s="1952"/>
      <c r="B661" s="1953"/>
      <c r="C661" s="1953"/>
      <c r="D661" s="1953"/>
      <c r="E661" s="1953"/>
      <c r="F661" s="1953"/>
      <c r="G661" s="1953"/>
      <c r="H661" s="1954"/>
      <c r="I661" s="1955"/>
      <c r="J661" s="1955"/>
      <c r="K661" s="1955"/>
      <c r="L661" s="1956"/>
      <c r="M661" s="1955"/>
      <c r="N661" s="1956"/>
      <c r="O661" s="1955"/>
      <c r="P661" s="1957"/>
      <c r="GO661" s="1845"/>
      <c r="GP661" s="1845"/>
      <c r="GQ661" s="1845"/>
      <c r="GR661" s="1845"/>
      <c r="GS661" s="1845"/>
      <c r="GT661" s="1845"/>
      <c r="GW661" s="1845"/>
      <c r="GX661" s="1834"/>
      <c r="GY661" s="1845"/>
      <c r="HN661" s="1845"/>
      <c r="HO661" s="1845"/>
      <c r="HQ661" s="1845"/>
    </row>
    <row r="662" spans="1:225" s="1469" customFormat="1" ht="23.25" x14ac:dyDescent="0.25">
      <c r="A662" s="1927" t="s">
        <v>1415</v>
      </c>
      <c r="B662" s="1928" t="s">
        <v>6444</v>
      </c>
      <c r="C662" s="2855" t="s">
        <v>6445</v>
      </c>
      <c r="D662" s="2855"/>
      <c r="E662" s="2855"/>
      <c r="F662" s="2855"/>
      <c r="G662" s="2855"/>
      <c r="H662" s="1929" t="s">
        <v>269</v>
      </c>
      <c r="I662" s="1930">
        <v>2</v>
      </c>
      <c r="J662" s="1931">
        <v>1</v>
      </c>
      <c r="K662" s="1931">
        <v>2</v>
      </c>
      <c r="L662" s="1979">
        <v>815.6</v>
      </c>
      <c r="M662" s="1963">
        <v>1.1599999999999999</v>
      </c>
      <c r="N662" s="1960">
        <v>946.1</v>
      </c>
      <c r="O662" s="1930"/>
      <c r="P662" s="1942">
        <v>1892.2</v>
      </c>
      <c r="GO662" s="1845"/>
      <c r="GP662" s="1845" t="s">
        <v>6445</v>
      </c>
      <c r="GQ662" s="1845" t="s">
        <v>578</v>
      </c>
      <c r="GR662" s="1845" t="s">
        <v>578</v>
      </c>
      <c r="GS662" s="1845" t="s">
        <v>578</v>
      </c>
      <c r="GT662" s="1845" t="s">
        <v>578</v>
      </c>
      <c r="GW662" s="1845"/>
      <c r="GX662" s="1834"/>
      <c r="GY662" s="1845"/>
      <c r="HN662" s="1845"/>
      <c r="HO662" s="1845"/>
      <c r="HQ662" s="1845"/>
    </row>
    <row r="663" spans="1:225" s="1469" customFormat="1" ht="15" x14ac:dyDescent="0.25">
      <c r="A663" s="1950"/>
      <c r="B663" s="1951"/>
      <c r="C663" s="2856" t="s">
        <v>6245</v>
      </c>
      <c r="D663" s="2856"/>
      <c r="E663" s="2856"/>
      <c r="F663" s="2856"/>
      <c r="G663" s="2856"/>
      <c r="H663" s="2856"/>
      <c r="I663" s="2856"/>
      <c r="J663" s="2856"/>
      <c r="K663" s="2856"/>
      <c r="L663" s="2856"/>
      <c r="M663" s="2856"/>
      <c r="N663" s="2856"/>
      <c r="O663" s="2856"/>
      <c r="P663" s="2857"/>
      <c r="GO663" s="1845"/>
      <c r="GP663" s="1845"/>
      <c r="GQ663" s="1845"/>
      <c r="GR663" s="1845"/>
      <c r="GS663" s="1845"/>
      <c r="GT663" s="1845"/>
      <c r="GW663" s="1845"/>
      <c r="GX663" s="1834"/>
      <c r="GY663" s="1845"/>
      <c r="GZ663" s="1428" t="s">
        <v>6245</v>
      </c>
      <c r="HA663" s="1428" t="s">
        <v>578</v>
      </c>
      <c r="HB663" s="1428" t="s">
        <v>578</v>
      </c>
      <c r="HC663" s="1428" t="s">
        <v>578</v>
      </c>
      <c r="HD663" s="1428" t="s">
        <v>578</v>
      </c>
      <c r="HE663" s="1428" t="s">
        <v>578</v>
      </c>
      <c r="HF663" s="1428" t="s">
        <v>578</v>
      </c>
      <c r="HG663" s="1428" t="s">
        <v>578</v>
      </c>
      <c r="HH663" s="1428" t="s">
        <v>578</v>
      </c>
      <c r="HI663" s="1428" t="s">
        <v>578</v>
      </c>
      <c r="HJ663" s="1428" t="s">
        <v>578</v>
      </c>
      <c r="HK663" s="1428" t="s">
        <v>578</v>
      </c>
      <c r="HL663" s="1428" t="s">
        <v>578</v>
      </c>
      <c r="HM663" s="1428" t="s">
        <v>578</v>
      </c>
      <c r="HN663" s="1845"/>
      <c r="HO663" s="1845"/>
      <c r="HQ663" s="1845"/>
    </row>
    <row r="664" spans="1:225" s="1469" customFormat="1" ht="15" x14ac:dyDescent="0.25">
      <c r="A664" s="1950"/>
      <c r="B664" s="1951"/>
      <c r="C664" s="2850" t="s">
        <v>860</v>
      </c>
      <c r="D664" s="2850"/>
      <c r="E664" s="2850"/>
      <c r="F664" s="2850"/>
      <c r="G664" s="2850"/>
      <c r="H664" s="1929"/>
      <c r="I664" s="1930"/>
      <c r="J664" s="1930"/>
      <c r="K664" s="1930"/>
      <c r="L664" s="1933"/>
      <c r="M664" s="1930"/>
      <c r="N664" s="1933"/>
      <c r="O664" s="1930"/>
      <c r="P664" s="1942">
        <v>1892.2</v>
      </c>
      <c r="GO664" s="1845"/>
      <c r="GP664" s="1845"/>
      <c r="GQ664" s="1845"/>
      <c r="GR664" s="1845"/>
      <c r="GS664" s="1845"/>
      <c r="GT664" s="1845"/>
      <c r="GW664" s="1845"/>
      <c r="GX664" s="1834"/>
      <c r="GY664" s="1845" t="s">
        <v>860</v>
      </c>
      <c r="HN664" s="1845"/>
      <c r="HO664" s="1845"/>
      <c r="HQ664" s="1845"/>
    </row>
    <row r="665" spans="1:225" s="1469" customFormat="1" ht="0.75" customHeight="1" x14ac:dyDescent="0.25">
      <c r="A665" s="1952"/>
      <c r="B665" s="1953"/>
      <c r="C665" s="1953"/>
      <c r="D665" s="1953"/>
      <c r="E665" s="1953"/>
      <c r="F665" s="1953"/>
      <c r="G665" s="1953"/>
      <c r="H665" s="1954"/>
      <c r="I665" s="1955"/>
      <c r="J665" s="1955"/>
      <c r="K665" s="1955"/>
      <c r="L665" s="1956"/>
      <c r="M665" s="1955"/>
      <c r="N665" s="1956"/>
      <c r="O665" s="1955"/>
      <c r="P665" s="1957"/>
      <c r="GO665" s="1845"/>
      <c r="GP665" s="1845"/>
      <c r="GQ665" s="1845"/>
      <c r="GR665" s="1845"/>
      <c r="GS665" s="1845"/>
      <c r="GT665" s="1845"/>
      <c r="GW665" s="1845"/>
      <c r="GX665" s="1834"/>
      <c r="GY665" s="1845"/>
      <c r="HN665" s="1845"/>
      <c r="HO665" s="1845"/>
      <c r="HQ665" s="1845"/>
    </row>
    <row r="666" spans="1:225" s="1469" customFormat="1" ht="23.25" x14ac:dyDescent="0.25">
      <c r="A666" s="1927" t="s">
        <v>1416</v>
      </c>
      <c r="B666" s="1928" t="s">
        <v>6446</v>
      </c>
      <c r="C666" s="2855" t="s">
        <v>6447</v>
      </c>
      <c r="D666" s="2855"/>
      <c r="E666" s="2855"/>
      <c r="F666" s="2855"/>
      <c r="G666" s="2855"/>
      <c r="H666" s="1929" t="s">
        <v>269</v>
      </c>
      <c r="I666" s="1930">
        <v>2</v>
      </c>
      <c r="J666" s="1931">
        <v>1</v>
      </c>
      <c r="K666" s="1931">
        <v>2</v>
      </c>
      <c r="L666" s="1941">
        <v>3310.62</v>
      </c>
      <c r="M666" s="1963">
        <v>1.1599999999999999</v>
      </c>
      <c r="N666" s="1962">
        <v>3840.32</v>
      </c>
      <c r="O666" s="1930"/>
      <c r="P666" s="1942">
        <v>7680.64</v>
      </c>
      <c r="GO666" s="1845"/>
      <c r="GP666" s="1845" t="s">
        <v>6447</v>
      </c>
      <c r="GQ666" s="1845" t="s">
        <v>578</v>
      </c>
      <c r="GR666" s="1845" t="s">
        <v>578</v>
      </c>
      <c r="GS666" s="1845" t="s">
        <v>578</v>
      </c>
      <c r="GT666" s="1845" t="s">
        <v>578</v>
      </c>
      <c r="GW666" s="1845"/>
      <c r="GX666" s="1834"/>
      <c r="GY666" s="1845"/>
      <c r="HN666" s="1845"/>
      <c r="HO666" s="1845"/>
      <c r="HQ666" s="1845"/>
    </row>
    <row r="667" spans="1:225" s="1469" customFormat="1" ht="15" x14ac:dyDescent="0.25">
      <c r="A667" s="1950"/>
      <c r="B667" s="1951"/>
      <c r="C667" s="2856" t="s">
        <v>6245</v>
      </c>
      <c r="D667" s="2856"/>
      <c r="E667" s="2856"/>
      <c r="F667" s="2856"/>
      <c r="G667" s="2856"/>
      <c r="H667" s="2856"/>
      <c r="I667" s="2856"/>
      <c r="J667" s="2856"/>
      <c r="K667" s="2856"/>
      <c r="L667" s="2856"/>
      <c r="M667" s="2856"/>
      <c r="N667" s="2856"/>
      <c r="O667" s="2856"/>
      <c r="P667" s="2857"/>
      <c r="GO667" s="1845"/>
      <c r="GP667" s="1845"/>
      <c r="GQ667" s="1845"/>
      <c r="GR667" s="1845"/>
      <c r="GS667" s="1845"/>
      <c r="GT667" s="1845"/>
      <c r="GW667" s="1845"/>
      <c r="GX667" s="1834"/>
      <c r="GY667" s="1845"/>
      <c r="GZ667" s="1428" t="s">
        <v>6245</v>
      </c>
      <c r="HA667" s="1428" t="s">
        <v>578</v>
      </c>
      <c r="HB667" s="1428" t="s">
        <v>578</v>
      </c>
      <c r="HC667" s="1428" t="s">
        <v>578</v>
      </c>
      <c r="HD667" s="1428" t="s">
        <v>578</v>
      </c>
      <c r="HE667" s="1428" t="s">
        <v>578</v>
      </c>
      <c r="HF667" s="1428" t="s">
        <v>578</v>
      </c>
      <c r="HG667" s="1428" t="s">
        <v>578</v>
      </c>
      <c r="HH667" s="1428" t="s">
        <v>578</v>
      </c>
      <c r="HI667" s="1428" t="s">
        <v>578</v>
      </c>
      <c r="HJ667" s="1428" t="s">
        <v>578</v>
      </c>
      <c r="HK667" s="1428" t="s">
        <v>578</v>
      </c>
      <c r="HL667" s="1428" t="s">
        <v>578</v>
      </c>
      <c r="HM667" s="1428" t="s">
        <v>578</v>
      </c>
      <c r="HN667" s="1845"/>
      <c r="HO667" s="1845"/>
      <c r="HQ667" s="1845"/>
    </row>
    <row r="668" spans="1:225" s="1469" customFormat="1" ht="15" x14ac:dyDescent="0.25">
      <c r="A668" s="1950"/>
      <c r="B668" s="1951"/>
      <c r="C668" s="2850" t="s">
        <v>860</v>
      </c>
      <c r="D668" s="2850"/>
      <c r="E668" s="2850"/>
      <c r="F668" s="2850"/>
      <c r="G668" s="2850"/>
      <c r="H668" s="1929"/>
      <c r="I668" s="1930"/>
      <c r="J668" s="1930"/>
      <c r="K668" s="1930"/>
      <c r="L668" s="1933"/>
      <c r="M668" s="1930"/>
      <c r="N668" s="1933"/>
      <c r="O668" s="1930"/>
      <c r="P668" s="1942">
        <v>7680.64</v>
      </c>
      <c r="GO668" s="1845"/>
      <c r="GP668" s="1845"/>
      <c r="GQ668" s="1845"/>
      <c r="GR668" s="1845"/>
      <c r="GS668" s="1845"/>
      <c r="GT668" s="1845"/>
      <c r="GW668" s="1845"/>
      <c r="GX668" s="1834"/>
      <c r="GY668" s="1845" t="s">
        <v>860</v>
      </c>
      <c r="HN668" s="1845"/>
      <c r="HO668" s="1845"/>
      <c r="HQ668" s="1845"/>
    </row>
    <row r="669" spans="1:225" s="1469" customFormat="1" ht="0.75" customHeight="1" x14ac:dyDescent="0.25">
      <c r="A669" s="1952"/>
      <c r="B669" s="1953"/>
      <c r="C669" s="1953"/>
      <c r="D669" s="1953"/>
      <c r="E669" s="1953"/>
      <c r="F669" s="1953"/>
      <c r="G669" s="1953"/>
      <c r="H669" s="1954"/>
      <c r="I669" s="1955"/>
      <c r="J669" s="1955"/>
      <c r="K669" s="1955"/>
      <c r="L669" s="1956"/>
      <c r="M669" s="1955"/>
      <c r="N669" s="1956"/>
      <c r="O669" s="1955"/>
      <c r="P669" s="1957"/>
      <c r="GO669" s="1845"/>
      <c r="GP669" s="1845"/>
      <c r="GQ669" s="1845"/>
      <c r="GR669" s="1845"/>
      <c r="GS669" s="1845"/>
      <c r="GT669" s="1845"/>
      <c r="GW669" s="1845"/>
      <c r="GX669" s="1834"/>
      <c r="GY669" s="1845"/>
      <c r="HN669" s="1845"/>
      <c r="HO669" s="1845"/>
      <c r="HQ669" s="1845"/>
    </row>
    <row r="670" spans="1:225" s="1469" customFormat="1" ht="15" x14ac:dyDescent="0.25">
      <c r="A670" s="1927" t="s">
        <v>1417</v>
      </c>
      <c r="B670" s="1928" t="s">
        <v>6448</v>
      </c>
      <c r="C670" s="2855" t="s">
        <v>6449</v>
      </c>
      <c r="D670" s="2855"/>
      <c r="E670" s="2855"/>
      <c r="F670" s="2855"/>
      <c r="G670" s="2855"/>
      <c r="H670" s="1929" t="s">
        <v>269</v>
      </c>
      <c r="I670" s="1930">
        <v>2</v>
      </c>
      <c r="J670" s="1931">
        <v>1</v>
      </c>
      <c r="K670" s="1931">
        <v>2</v>
      </c>
      <c r="L670" s="1933"/>
      <c r="M670" s="1930"/>
      <c r="N670" s="1934"/>
      <c r="O670" s="1930"/>
      <c r="P670" s="1935"/>
      <c r="GO670" s="1845"/>
      <c r="GP670" s="1845" t="s">
        <v>6449</v>
      </c>
      <c r="GQ670" s="1845" t="s">
        <v>578</v>
      </c>
      <c r="GR670" s="1845" t="s">
        <v>578</v>
      </c>
      <c r="GS670" s="1845" t="s">
        <v>578</v>
      </c>
      <c r="GT670" s="1845" t="s">
        <v>578</v>
      </c>
      <c r="GW670" s="1845"/>
      <c r="GX670" s="1834"/>
      <c r="GY670" s="1845"/>
      <c r="HN670" s="1845"/>
      <c r="HO670" s="1845"/>
      <c r="HQ670" s="1845"/>
    </row>
    <row r="671" spans="1:225" s="1469" customFormat="1" ht="22.5" x14ac:dyDescent="0.25">
      <c r="A671" s="1938"/>
      <c r="B671" s="1939" t="s">
        <v>6220</v>
      </c>
      <c r="C671" s="2848" t="s">
        <v>6221</v>
      </c>
      <c r="D671" s="2848"/>
      <c r="E671" s="2848"/>
      <c r="F671" s="2848"/>
      <c r="G671" s="2848"/>
      <c r="H671" s="2848"/>
      <c r="I671" s="2848"/>
      <c r="J671" s="2848"/>
      <c r="K671" s="2848"/>
      <c r="L671" s="2848"/>
      <c r="M671" s="2848"/>
      <c r="N671" s="2848"/>
      <c r="O671" s="2848"/>
      <c r="P671" s="2849"/>
      <c r="GO671" s="1845"/>
      <c r="GP671" s="1845"/>
      <c r="GQ671" s="1845"/>
      <c r="GR671" s="1845"/>
      <c r="GS671" s="1845"/>
      <c r="GT671" s="1845"/>
      <c r="GV671" s="1428" t="s">
        <v>6221</v>
      </c>
      <c r="GW671" s="1845"/>
      <c r="GX671" s="1834"/>
      <c r="GY671" s="1845"/>
      <c r="HN671" s="1845"/>
      <c r="HO671" s="1845"/>
      <c r="HQ671" s="1845"/>
    </row>
    <row r="672" spans="1:225" s="1469" customFormat="1" ht="15" x14ac:dyDescent="0.25">
      <c r="A672" s="1940"/>
      <c r="B672" s="1939"/>
      <c r="C672" s="2850" t="s">
        <v>854</v>
      </c>
      <c r="D672" s="2850"/>
      <c r="E672" s="2850"/>
      <c r="F672" s="2850"/>
      <c r="G672" s="2850"/>
      <c r="H672" s="1929"/>
      <c r="I672" s="1930"/>
      <c r="J672" s="1930"/>
      <c r="K672" s="1930"/>
      <c r="L672" s="1933"/>
      <c r="M672" s="1930"/>
      <c r="N672" s="1941"/>
      <c r="O672" s="1930"/>
      <c r="P672" s="1942">
        <v>1699.67</v>
      </c>
      <c r="Q672" s="1943"/>
      <c r="R672" s="1943"/>
      <c r="GO672" s="1845"/>
      <c r="GP672" s="1845"/>
      <c r="GQ672" s="1845"/>
      <c r="GR672" s="1845"/>
      <c r="GS672" s="1845"/>
      <c r="GT672" s="1845"/>
      <c r="GW672" s="1845" t="s">
        <v>854</v>
      </c>
      <c r="GX672" s="1834"/>
      <c r="GY672" s="1845"/>
      <c r="HN672" s="1845"/>
      <c r="HO672" s="1845"/>
      <c r="HQ672" s="1845"/>
    </row>
    <row r="673" spans="1:225" s="1469" customFormat="1" ht="15" x14ac:dyDescent="0.25">
      <c r="A673" s="1944"/>
      <c r="B673" s="1945"/>
      <c r="C673" s="2828" t="s">
        <v>855</v>
      </c>
      <c r="D673" s="2828"/>
      <c r="E673" s="2828"/>
      <c r="F673" s="2828"/>
      <c r="G673" s="2828"/>
      <c r="H673" s="1946"/>
      <c r="I673" s="1815"/>
      <c r="J673" s="1815"/>
      <c r="K673" s="1815"/>
      <c r="L673" s="1947"/>
      <c r="M673" s="1815"/>
      <c r="N673" s="1947"/>
      <c r="O673" s="1815"/>
      <c r="P673" s="1948">
        <v>1283.6500000000001</v>
      </c>
      <c r="GO673" s="1845"/>
      <c r="GP673" s="1845"/>
      <c r="GQ673" s="1845"/>
      <c r="GR673" s="1845"/>
      <c r="GS673" s="1845"/>
      <c r="GT673" s="1845"/>
      <c r="GW673" s="1845"/>
      <c r="GX673" s="1834" t="s">
        <v>855</v>
      </c>
      <c r="GY673" s="1845"/>
      <c r="HN673" s="1845"/>
      <c r="HO673" s="1845"/>
      <c r="HQ673" s="1845"/>
    </row>
    <row r="674" spans="1:225" s="1469" customFormat="1" ht="23.25" x14ac:dyDescent="0.25">
      <c r="A674" s="1944"/>
      <c r="B674" s="1945" t="s">
        <v>6239</v>
      </c>
      <c r="C674" s="2828" t="s">
        <v>6240</v>
      </c>
      <c r="D674" s="2828"/>
      <c r="E674" s="2828"/>
      <c r="F674" s="2828"/>
      <c r="G674" s="2828"/>
      <c r="H674" s="1946" t="s">
        <v>624</v>
      </c>
      <c r="I674" s="1949">
        <v>117</v>
      </c>
      <c r="J674" s="1815"/>
      <c r="K674" s="1949">
        <v>117</v>
      </c>
      <c r="L674" s="1947"/>
      <c r="M674" s="1815"/>
      <c r="N674" s="1947"/>
      <c r="O674" s="1815"/>
      <c r="P674" s="1948">
        <v>1501.87</v>
      </c>
      <c r="GO674" s="1845"/>
      <c r="GP674" s="1845"/>
      <c r="GQ674" s="1845"/>
      <c r="GR674" s="1845"/>
      <c r="GS674" s="1845"/>
      <c r="GT674" s="1845"/>
      <c r="GW674" s="1845"/>
      <c r="GX674" s="1834" t="s">
        <v>6240</v>
      </c>
      <c r="GY674" s="1845"/>
      <c r="HN674" s="1845"/>
      <c r="HO674" s="1845"/>
      <c r="HQ674" s="1845"/>
    </row>
    <row r="675" spans="1:225" s="1469" customFormat="1" ht="23.25" x14ac:dyDescent="0.25">
      <c r="A675" s="1944"/>
      <c r="B675" s="1945" t="s">
        <v>6241</v>
      </c>
      <c r="C675" s="2828" t="s">
        <v>6242</v>
      </c>
      <c r="D675" s="2828"/>
      <c r="E675" s="2828"/>
      <c r="F675" s="2828"/>
      <c r="G675" s="2828"/>
      <c r="H675" s="1946" t="s">
        <v>624</v>
      </c>
      <c r="I675" s="1949">
        <v>74</v>
      </c>
      <c r="J675" s="1815"/>
      <c r="K675" s="1949">
        <v>74</v>
      </c>
      <c r="L675" s="1947"/>
      <c r="M675" s="1815"/>
      <c r="N675" s="1947"/>
      <c r="O675" s="1815"/>
      <c r="P675" s="1980">
        <v>949.9</v>
      </c>
      <c r="GO675" s="1845"/>
      <c r="GP675" s="1845"/>
      <c r="GQ675" s="1845"/>
      <c r="GR675" s="1845"/>
      <c r="GS675" s="1845"/>
      <c r="GT675" s="1845"/>
      <c r="GW675" s="1845"/>
      <c r="GX675" s="1834" t="s">
        <v>6242</v>
      </c>
      <c r="GY675" s="1845"/>
      <c r="HN675" s="1845"/>
      <c r="HO675" s="1845"/>
      <c r="HQ675" s="1845"/>
    </row>
    <row r="676" spans="1:225" s="1469" customFormat="1" ht="15" x14ac:dyDescent="0.25">
      <c r="A676" s="1950"/>
      <c r="B676" s="1951"/>
      <c r="C676" s="2850" t="s">
        <v>860</v>
      </c>
      <c r="D676" s="2850"/>
      <c r="E676" s="2850"/>
      <c r="F676" s="2850"/>
      <c r="G676" s="2850"/>
      <c r="H676" s="1929"/>
      <c r="I676" s="1930"/>
      <c r="J676" s="1930"/>
      <c r="K676" s="1930"/>
      <c r="L676" s="1933"/>
      <c r="M676" s="1930"/>
      <c r="N676" s="1941">
        <v>2075.7199999999998</v>
      </c>
      <c r="O676" s="1930"/>
      <c r="P676" s="1942">
        <v>4151.4399999999996</v>
      </c>
      <c r="GO676" s="1845"/>
      <c r="GP676" s="1845"/>
      <c r="GQ676" s="1845"/>
      <c r="GR676" s="1845"/>
      <c r="GS676" s="1845"/>
      <c r="GT676" s="1845"/>
      <c r="GW676" s="1845"/>
      <c r="GX676" s="1834"/>
      <c r="GY676" s="1845" t="s">
        <v>860</v>
      </c>
      <c r="HN676" s="1845"/>
      <c r="HO676" s="1845"/>
      <c r="HQ676" s="1845"/>
    </row>
    <row r="677" spans="1:225" s="1469" customFormat="1" ht="0.75" customHeight="1" x14ac:dyDescent="0.25">
      <c r="A677" s="1952"/>
      <c r="B677" s="1953"/>
      <c r="C677" s="1953"/>
      <c r="D677" s="1953"/>
      <c r="E677" s="1953"/>
      <c r="F677" s="1953"/>
      <c r="G677" s="1953"/>
      <c r="H677" s="1954"/>
      <c r="I677" s="1955"/>
      <c r="J677" s="1955"/>
      <c r="K677" s="1955"/>
      <c r="L677" s="1956"/>
      <c r="M677" s="1955"/>
      <c r="N677" s="1956"/>
      <c r="O677" s="1955"/>
      <c r="P677" s="1957"/>
      <c r="GO677" s="1845"/>
      <c r="GP677" s="1845"/>
      <c r="GQ677" s="1845"/>
      <c r="GR677" s="1845"/>
      <c r="GS677" s="1845"/>
      <c r="GT677" s="1845"/>
      <c r="GW677" s="1845"/>
      <c r="GX677" s="1834"/>
      <c r="GY677" s="1845"/>
      <c r="HN677" s="1845"/>
      <c r="HO677" s="1845"/>
      <c r="HQ677" s="1845"/>
    </row>
    <row r="678" spans="1:225" s="1469" customFormat="1" ht="34.5" x14ac:dyDescent="0.25">
      <c r="A678" s="1927" t="s">
        <v>1420</v>
      </c>
      <c r="B678" s="1928" t="s">
        <v>6450</v>
      </c>
      <c r="C678" s="2855" t="s">
        <v>6451</v>
      </c>
      <c r="D678" s="2855"/>
      <c r="E678" s="2855"/>
      <c r="F678" s="2855"/>
      <c r="G678" s="2855"/>
      <c r="H678" s="1929" t="s">
        <v>6452</v>
      </c>
      <c r="I678" s="1930">
        <v>2</v>
      </c>
      <c r="J678" s="1931">
        <v>1</v>
      </c>
      <c r="K678" s="1931">
        <v>2</v>
      </c>
      <c r="L678" s="1941">
        <v>21339.49</v>
      </c>
      <c r="M678" s="1963">
        <v>1.44</v>
      </c>
      <c r="N678" s="1962">
        <v>30728.87</v>
      </c>
      <c r="O678" s="1930"/>
      <c r="P678" s="1942">
        <v>61457.74</v>
      </c>
      <c r="GO678" s="1845"/>
      <c r="GP678" s="1845" t="s">
        <v>6451</v>
      </c>
      <c r="GQ678" s="1845" t="s">
        <v>578</v>
      </c>
      <c r="GR678" s="1845" t="s">
        <v>578</v>
      </c>
      <c r="GS678" s="1845" t="s">
        <v>578</v>
      </c>
      <c r="GT678" s="1845" t="s">
        <v>578</v>
      </c>
      <c r="GW678" s="1845"/>
      <c r="GX678" s="1834"/>
      <c r="GY678" s="1845"/>
      <c r="HN678" s="1845"/>
      <c r="HO678" s="1845"/>
      <c r="HQ678" s="1845"/>
    </row>
    <row r="679" spans="1:225" s="1469" customFormat="1" ht="15" x14ac:dyDescent="0.25">
      <c r="A679" s="1950"/>
      <c r="B679" s="1951"/>
      <c r="C679" s="2856" t="s">
        <v>6245</v>
      </c>
      <c r="D679" s="2856"/>
      <c r="E679" s="2856"/>
      <c r="F679" s="2856"/>
      <c r="G679" s="2856"/>
      <c r="H679" s="2856"/>
      <c r="I679" s="2856"/>
      <c r="J679" s="2856"/>
      <c r="K679" s="2856"/>
      <c r="L679" s="2856"/>
      <c r="M679" s="2856"/>
      <c r="N679" s="2856"/>
      <c r="O679" s="2856"/>
      <c r="P679" s="2857"/>
      <c r="GO679" s="1845"/>
      <c r="GP679" s="1845"/>
      <c r="GQ679" s="1845"/>
      <c r="GR679" s="1845"/>
      <c r="GS679" s="1845"/>
      <c r="GT679" s="1845"/>
      <c r="GW679" s="1845"/>
      <c r="GX679" s="1834"/>
      <c r="GY679" s="1845"/>
      <c r="GZ679" s="1428" t="s">
        <v>6245</v>
      </c>
      <c r="HA679" s="1428" t="s">
        <v>578</v>
      </c>
      <c r="HB679" s="1428" t="s">
        <v>578</v>
      </c>
      <c r="HC679" s="1428" t="s">
        <v>578</v>
      </c>
      <c r="HD679" s="1428" t="s">
        <v>578</v>
      </c>
      <c r="HE679" s="1428" t="s">
        <v>578</v>
      </c>
      <c r="HF679" s="1428" t="s">
        <v>578</v>
      </c>
      <c r="HG679" s="1428" t="s">
        <v>578</v>
      </c>
      <c r="HH679" s="1428" t="s">
        <v>578</v>
      </c>
      <c r="HI679" s="1428" t="s">
        <v>578</v>
      </c>
      <c r="HJ679" s="1428" t="s">
        <v>578</v>
      </c>
      <c r="HK679" s="1428" t="s">
        <v>578</v>
      </c>
      <c r="HL679" s="1428" t="s">
        <v>578</v>
      </c>
      <c r="HM679" s="1428" t="s">
        <v>578</v>
      </c>
      <c r="HN679" s="1845"/>
      <c r="HO679" s="1845"/>
      <c r="HQ679" s="1845"/>
    </row>
    <row r="680" spans="1:225" s="1469" customFormat="1" ht="15" x14ac:dyDescent="0.25">
      <c r="A680" s="1950"/>
      <c r="B680" s="1951"/>
      <c r="C680" s="2850" t="s">
        <v>860</v>
      </c>
      <c r="D680" s="2850"/>
      <c r="E680" s="2850"/>
      <c r="F680" s="2850"/>
      <c r="G680" s="2850"/>
      <c r="H680" s="1929"/>
      <c r="I680" s="1930"/>
      <c r="J680" s="1930"/>
      <c r="K680" s="1930"/>
      <c r="L680" s="1933"/>
      <c r="M680" s="1930"/>
      <c r="N680" s="1933"/>
      <c r="O680" s="1930"/>
      <c r="P680" s="1942">
        <v>61457.74</v>
      </c>
      <c r="GO680" s="1845"/>
      <c r="GP680" s="1845"/>
      <c r="GQ680" s="1845"/>
      <c r="GR680" s="1845"/>
      <c r="GS680" s="1845"/>
      <c r="GT680" s="1845"/>
      <c r="GW680" s="1845"/>
      <c r="GX680" s="1834"/>
      <c r="GY680" s="1845" t="s">
        <v>860</v>
      </c>
      <c r="HN680" s="1845"/>
      <c r="HO680" s="1845"/>
      <c r="HQ680" s="1845"/>
    </row>
    <row r="681" spans="1:225" s="1469" customFormat="1" ht="0.75" customHeight="1" x14ac:dyDescent="0.25">
      <c r="A681" s="1952"/>
      <c r="B681" s="1953"/>
      <c r="C681" s="1953"/>
      <c r="D681" s="1953"/>
      <c r="E681" s="1953"/>
      <c r="F681" s="1953"/>
      <c r="G681" s="1953"/>
      <c r="H681" s="1954"/>
      <c r="I681" s="1955"/>
      <c r="J681" s="1955"/>
      <c r="K681" s="1955"/>
      <c r="L681" s="1956"/>
      <c r="M681" s="1955"/>
      <c r="N681" s="1956"/>
      <c r="O681" s="1955"/>
      <c r="P681" s="1957"/>
      <c r="GO681" s="1845"/>
      <c r="GP681" s="1845"/>
      <c r="GQ681" s="1845"/>
      <c r="GR681" s="1845"/>
      <c r="GS681" s="1845"/>
      <c r="GT681" s="1845"/>
      <c r="GW681" s="1845"/>
      <c r="GX681" s="1834"/>
      <c r="GY681" s="1845"/>
      <c r="HN681" s="1845"/>
      <c r="HO681" s="1845"/>
      <c r="HQ681" s="1845"/>
    </row>
    <row r="682" spans="1:225" s="1469" customFormat="1" ht="23.25" x14ac:dyDescent="0.25">
      <c r="A682" s="1927" t="s">
        <v>1423</v>
      </c>
      <c r="B682" s="1928" t="s">
        <v>6453</v>
      </c>
      <c r="C682" s="2855" t="s">
        <v>6454</v>
      </c>
      <c r="D682" s="2855"/>
      <c r="E682" s="2855"/>
      <c r="F682" s="2855"/>
      <c r="G682" s="2855"/>
      <c r="H682" s="1929" t="s">
        <v>6455</v>
      </c>
      <c r="I682" s="1930">
        <v>64</v>
      </c>
      <c r="J682" s="1931">
        <v>1</v>
      </c>
      <c r="K682" s="1931">
        <v>64</v>
      </c>
      <c r="L682" s="1933"/>
      <c r="M682" s="1930"/>
      <c r="N682" s="1934"/>
      <c r="O682" s="1930"/>
      <c r="P682" s="1935"/>
      <c r="GO682" s="1845"/>
      <c r="GP682" s="1845" t="s">
        <v>6454</v>
      </c>
      <c r="GQ682" s="1845" t="s">
        <v>578</v>
      </c>
      <c r="GR682" s="1845" t="s">
        <v>578</v>
      </c>
      <c r="GS682" s="1845" t="s">
        <v>578</v>
      </c>
      <c r="GT682" s="1845" t="s">
        <v>578</v>
      </c>
      <c r="GW682" s="1845"/>
      <c r="GX682" s="1834"/>
      <c r="GY682" s="1845"/>
      <c r="HN682" s="1845"/>
      <c r="HO682" s="1845"/>
      <c r="HQ682" s="1845"/>
    </row>
    <row r="683" spans="1:225" s="1469" customFormat="1" ht="22.5" x14ac:dyDescent="0.25">
      <c r="A683" s="1938"/>
      <c r="B683" s="1939" t="s">
        <v>6220</v>
      </c>
      <c r="C683" s="2848" t="s">
        <v>6221</v>
      </c>
      <c r="D683" s="2848"/>
      <c r="E683" s="2848"/>
      <c r="F683" s="2848"/>
      <c r="G683" s="2848"/>
      <c r="H683" s="2848"/>
      <c r="I683" s="2848"/>
      <c r="J683" s="2848"/>
      <c r="K683" s="2848"/>
      <c r="L683" s="2848"/>
      <c r="M683" s="2848"/>
      <c r="N683" s="2848"/>
      <c r="O683" s="2848"/>
      <c r="P683" s="2849"/>
      <c r="GO683" s="1845"/>
      <c r="GP683" s="1845"/>
      <c r="GQ683" s="1845"/>
      <c r="GR683" s="1845"/>
      <c r="GS683" s="1845"/>
      <c r="GT683" s="1845"/>
      <c r="GV683" s="1428" t="s">
        <v>6221</v>
      </c>
      <c r="GW683" s="1845"/>
      <c r="GX683" s="1834"/>
      <c r="GY683" s="1845"/>
      <c r="HN683" s="1845"/>
      <c r="HO683" s="1845"/>
      <c r="HQ683" s="1845"/>
    </row>
    <row r="684" spans="1:225" s="1469" customFormat="1" ht="15" x14ac:dyDescent="0.25">
      <c r="A684" s="1940"/>
      <c r="B684" s="1939"/>
      <c r="C684" s="2850" t="s">
        <v>854</v>
      </c>
      <c r="D684" s="2850"/>
      <c r="E684" s="2850"/>
      <c r="F684" s="2850"/>
      <c r="G684" s="2850"/>
      <c r="H684" s="1929"/>
      <c r="I684" s="1930"/>
      <c r="J684" s="1930"/>
      <c r="K684" s="1930"/>
      <c r="L684" s="1933"/>
      <c r="M684" s="1930"/>
      <c r="N684" s="1941"/>
      <c r="O684" s="1930"/>
      <c r="P684" s="1942">
        <v>180756.3</v>
      </c>
      <c r="Q684" s="1943"/>
      <c r="R684" s="1943"/>
      <c r="GO684" s="1845"/>
      <c r="GP684" s="1845"/>
      <c r="GQ684" s="1845"/>
      <c r="GR684" s="1845"/>
      <c r="GS684" s="1845"/>
      <c r="GT684" s="1845"/>
      <c r="GW684" s="1845" t="s">
        <v>854</v>
      </c>
      <c r="GX684" s="1834"/>
      <c r="GY684" s="1845"/>
      <c r="HN684" s="1845"/>
      <c r="HO684" s="1845"/>
      <c r="HQ684" s="1845"/>
    </row>
    <row r="685" spans="1:225" s="1469" customFormat="1" ht="15" x14ac:dyDescent="0.25">
      <c r="A685" s="1944"/>
      <c r="B685" s="1945"/>
      <c r="C685" s="2828" t="s">
        <v>855</v>
      </c>
      <c r="D685" s="2828"/>
      <c r="E685" s="2828"/>
      <c r="F685" s="2828"/>
      <c r="G685" s="2828"/>
      <c r="H685" s="1946"/>
      <c r="I685" s="1815"/>
      <c r="J685" s="1815"/>
      <c r="K685" s="1815"/>
      <c r="L685" s="1947"/>
      <c r="M685" s="1815"/>
      <c r="N685" s="1947"/>
      <c r="O685" s="1815"/>
      <c r="P685" s="1948">
        <v>118475.62</v>
      </c>
      <c r="GO685" s="1845"/>
      <c r="GP685" s="1845"/>
      <c r="GQ685" s="1845"/>
      <c r="GR685" s="1845"/>
      <c r="GS685" s="1845"/>
      <c r="GT685" s="1845"/>
      <c r="GW685" s="1845"/>
      <c r="GX685" s="1834" t="s">
        <v>855</v>
      </c>
      <c r="GY685" s="1845"/>
      <c r="HN685" s="1845"/>
      <c r="HO685" s="1845"/>
      <c r="HQ685" s="1845"/>
    </row>
    <row r="686" spans="1:225" s="1469" customFormat="1" ht="34.5" x14ac:dyDescent="0.25">
      <c r="A686" s="1944"/>
      <c r="B686" s="1945" t="s">
        <v>6438</v>
      </c>
      <c r="C686" s="2828" t="s">
        <v>6439</v>
      </c>
      <c r="D686" s="2828"/>
      <c r="E686" s="2828"/>
      <c r="F686" s="2828"/>
      <c r="G686" s="2828"/>
      <c r="H686" s="1946" t="s">
        <v>624</v>
      </c>
      <c r="I686" s="1949">
        <v>121</v>
      </c>
      <c r="J686" s="1815"/>
      <c r="K686" s="1949">
        <v>121</v>
      </c>
      <c r="L686" s="1947"/>
      <c r="M686" s="1815"/>
      <c r="N686" s="1947"/>
      <c r="O686" s="1815"/>
      <c r="P686" s="1948">
        <v>143355.5</v>
      </c>
      <c r="GO686" s="1845"/>
      <c r="GP686" s="1845"/>
      <c r="GQ686" s="1845"/>
      <c r="GR686" s="1845"/>
      <c r="GS686" s="1845"/>
      <c r="GT686" s="1845"/>
      <c r="GW686" s="1845"/>
      <c r="GX686" s="1834" t="s">
        <v>6439</v>
      </c>
      <c r="GY686" s="1845"/>
      <c r="HN686" s="1845"/>
      <c r="HO686" s="1845"/>
      <c r="HQ686" s="1845"/>
    </row>
    <row r="687" spans="1:225" s="1469" customFormat="1" ht="34.5" x14ac:dyDescent="0.25">
      <c r="A687" s="1944"/>
      <c r="B687" s="1945" t="s">
        <v>6440</v>
      </c>
      <c r="C687" s="2828" t="s">
        <v>6441</v>
      </c>
      <c r="D687" s="2828"/>
      <c r="E687" s="2828"/>
      <c r="F687" s="2828"/>
      <c r="G687" s="2828"/>
      <c r="H687" s="1946" t="s">
        <v>624</v>
      </c>
      <c r="I687" s="1949">
        <v>72</v>
      </c>
      <c r="J687" s="1815"/>
      <c r="K687" s="1949">
        <v>72</v>
      </c>
      <c r="L687" s="1947"/>
      <c r="M687" s="1815"/>
      <c r="N687" s="1947"/>
      <c r="O687" s="1815"/>
      <c r="P687" s="1948">
        <v>85302.45</v>
      </c>
      <c r="GO687" s="1845"/>
      <c r="GP687" s="1845"/>
      <c r="GQ687" s="1845"/>
      <c r="GR687" s="1845"/>
      <c r="GS687" s="1845"/>
      <c r="GT687" s="1845"/>
      <c r="GW687" s="1845"/>
      <c r="GX687" s="1834" t="s">
        <v>6441</v>
      </c>
      <c r="GY687" s="1845"/>
      <c r="HN687" s="1845"/>
      <c r="HO687" s="1845"/>
      <c r="HQ687" s="1845"/>
    </row>
    <row r="688" spans="1:225" s="1469" customFormat="1" ht="15" x14ac:dyDescent="0.25">
      <c r="A688" s="1950"/>
      <c r="B688" s="1951"/>
      <c r="C688" s="2850" t="s">
        <v>860</v>
      </c>
      <c r="D688" s="2850"/>
      <c r="E688" s="2850"/>
      <c r="F688" s="2850"/>
      <c r="G688" s="2850"/>
      <c r="H688" s="1929"/>
      <c r="I688" s="1930"/>
      <c r="J688" s="1930"/>
      <c r="K688" s="1930"/>
      <c r="L688" s="1933"/>
      <c r="M688" s="1930"/>
      <c r="N688" s="1941">
        <v>6397.1</v>
      </c>
      <c r="O688" s="1930"/>
      <c r="P688" s="1942">
        <v>409414.25</v>
      </c>
      <c r="GO688" s="1845"/>
      <c r="GP688" s="1845"/>
      <c r="GQ688" s="1845"/>
      <c r="GR688" s="1845"/>
      <c r="GS688" s="1845"/>
      <c r="GT688" s="1845"/>
      <c r="GW688" s="1845"/>
      <c r="GX688" s="1834"/>
      <c r="GY688" s="1845" t="s">
        <v>860</v>
      </c>
      <c r="HN688" s="1845"/>
      <c r="HO688" s="1845"/>
      <c r="HQ688" s="1845"/>
    </row>
    <row r="689" spans="1:225" s="1469" customFormat="1" ht="0.75" customHeight="1" x14ac:dyDescent="0.25">
      <c r="A689" s="1952"/>
      <c r="B689" s="1953"/>
      <c r="C689" s="1953"/>
      <c r="D689" s="1953"/>
      <c r="E689" s="1953"/>
      <c r="F689" s="1953"/>
      <c r="G689" s="1953"/>
      <c r="H689" s="1954"/>
      <c r="I689" s="1955"/>
      <c r="J689" s="1955"/>
      <c r="K689" s="1955"/>
      <c r="L689" s="1956"/>
      <c r="M689" s="1955"/>
      <c r="N689" s="1956"/>
      <c r="O689" s="1955"/>
      <c r="P689" s="1957"/>
      <c r="GO689" s="1845"/>
      <c r="GP689" s="1845"/>
      <c r="GQ689" s="1845"/>
      <c r="GR689" s="1845"/>
      <c r="GS689" s="1845"/>
      <c r="GT689" s="1845"/>
      <c r="GW689" s="1845"/>
      <c r="GX689" s="1834"/>
      <c r="GY689" s="1845"/>
      <c r="HN689" s="1845"/>
      <c r="HO689" s="1845"/>
      <c r="HQ689" s="1845"/>
    </row>
    <row r="690" spans="1:225" s="1469" customFormat="1" ht="23.25" x14ac:dyDescent="0.25">
      <c r="A690" s="1927" t="s">
        <v>1426</v>
      </c>
      <c r="B690" s="1928" t="s">
        <v>6446</v>
      </c>
      <c r="C690" s="2855" t="s">
        <v>6447</v>
      </c>
      <c r="D690" s="2855"/>
      <c r="E690" s="2855"/>
      <c r="F690" s="2855"/>
      <c r="G690" s="2855"/>
      <c r="H690" s="1929" t="s">
        <v>269</v>
      </c>
      <c r="I690" s="1930">
        <v>64</v>
      </c>
      <c r="J690" s="1931">
        <v>1</v>
      </c>
      <c r="K690" s="1931">
        <v>64</v>
      </c>
      <c r="L690" s="1941">
        <v>3310.62</v>
      </c>
      <c r="M690" s="1963">
        <v>1.1599999999999999</v>
      </c>
      <c r="N690" s="1962">
        <v>3840.32</v>
      </c>
      <c r="O690" s="1930"/>
      <c r="P690" s="1942">
        <v>245780.48000000001</v>
      </c>
      <c r="GO690" s="1845"/>
      <c r="GP690" s="1845" t="s">
        <v>6447</v>
      </c>
      <c r="GQ690" s="1845" t="s">
        <v>578</v>
      </c>
      <c r="GR690" s="1845" t="s">
        <v>578</v>
      </c>
      <c r="GS690" s="1845" t="s">
        <v>578</v>
      </c>
      <c r="GT690" s="1845" t="s">
        <v>578</v>
      </c>
      <c r="GW690" s="1845"/>
      <c r="GX690" s="1834"/>
      <c r="GY690" s="1845"/>
      <c r="HN690" s="1845"/>
      <c r="HO690" s="1845"/>
      <c r="HQ690" s="1845"/>
    </row>
    <row r="691" spans="1:225" s="1469" customFormat="1" ht="15" x14ac:dyDescent="0.25">
      <c r="A691" s="1950"/>
      <c r="B691" s="1951"/>
      <c r="C691" s="2856" t="s">
        <v>6245</v>
      </c>
      <c r="D691" s="2856"/>
      <c r="E691" s="2856"/>
      <c r="F691" s="2856"/>
      <c r="G691" s="2856"/>
      <c r="H691" s="2856"/>
      <c r="I691" s="2856"/>
      <c r="J691" s="2856"/>
      <c r="K691" s="2856"/>
      <c r="L691" s="2856"/>
      <c r="M691" s="2856"/>
      <c r="N691" s="2856"/>
      <c r="O691" s="2856"/>
      <c r="P691" s="2857"/>
      <c r="GO691" s="1845"/>
      <c r="GP691" s="1845"/>
      <c r="GQ691" s="1845"/>
      <c r="GR691" s="1845"/>
      <c r="GS691" s="1845"/>
      <c r="GT691" s="1845"/>
      <c r="GW691" s="1845"/>
      <c r="GX691" s="1834"/>
      <c r="GY691" s="1845"/>
      <c r="GZ691" s="1428" t="s">
        <v>6245</v>
      </c>
      <c r="HA691" s="1428" t="s">
        <v>578</v>
      </c>
      <c r="HB691" s="1428" t="s">
        <v>578</v>
      </c>
      <c r="HC691" s="1428" t="s">
        <v>578</v>
      </c>
      <c r="HD691" s="1428" t="s">
        <v>578</v>
      </c>
      <c r="HE691" s="1428" t="s">
        <v>578</v>
      </c>
      <c r="HF691" s="1428" t="s">
        <v>578</v>
      </c>
      <c r="HG691" s="1428" t="s">
        <v>578</v>
      </c>
      <c r="HH691" s="1428" t="s">
        <v>578</v>
      </c>
      <c r="HI691" s="1428" t="s">
        <v>578</v>
      </c>
      <c r="HJ691" s="1428" t="s">
        <v>578</v>
      </c>
      <c r="HK691" s="1428" t="s">
        <v>578</v>
      </c>
      <c r="HL691" s="1428" t="s">
        <v>578</v>
      </c>
      <c r="HM691" s="1428" t="s">
        <v>578</v>
      </c>
      <c r="HN691" s="1845"/>
      <c r="HO691" s="1845"/>
      <c r="HQ691" s="1845"/>
    </row>
    <row r="692" spans="1:225" s="1469" customFormat="1" ht="15" x14ac:dyDescent="0.25">
      <c r="A692" s="1950"/>
      <c r="B692" s="1951"/>
      <c r="C692" s="2850" t="s">
        <v>860</v>
      </c>
      <c r="D692" s="2850"/>
      <c r="E692" s="2850"/>
      <c r="F692" s="2850"/>
      <c r="G692" s="2850"/>
      <c r="H692" s="1929"/>
      <c r="I692" s="1930"/>
      <c r="J692" s="1930"/>
      <c r="K692" s="1930"/>
      <c r="L692" s="1933"/>
      <c r="M692" s="1930"/>
      <c r="N692" s="1933"/>
      <c r="O692" s="1930"/>
      <c r="P692" s="1942">
        <v>245780.48000000001</v>
      </c>
      <c r="GO692" s="1845"/>
      <c r="GP692" s="1845"/>
      <c r="GQ692" s="1845"/>
      <c r="GR692" s="1845"/>
      <c r="GS692" s="1845"/>
      <c r="GT692" s="1845"/>
      <c r="GW692" s="1845"/>
      <c r="GX692" s="1834"/>
      <c r="GY692" s="1845" t="s">
        <v>860</v>
      </c>
      <c r="HN692" s="1845"/>
      <c r="HO692" s="1845"/>
      <c r="HQ692" s="1845"/>
    </row>
    <row r="693" spans="1:225" s="1469" customFormat="1" ht="0.75" customHeight="1" x14ac:dyDescent="0.25">
      <c r="A693" s="1952"/>
      <c r="B693" s="1953"/>
      <c r="C693" s="1953"/>
      <c r="D693" s="1953"/>
      <c r="E693" s="1953"/>
      <c r="F693" s="1953"/>
      <c r="G693" s="1953"/>
      <c r="H693" s="1954"/>
      <c r="I693" s="1955"/>
      <c r="J693" s="1955"/>
      <c r="K693" s="1955"/>
      <c r="L693" s="1956"/>
      <c r="M693" s="1955"/>
      <c r="N693" s="1956"/>
      <c r="O693" s="1955"/>
      <c r="P693" s="1957"/>
      <c r="GO693" s="1845"/>
      <c r="GP693" s="1845"/>
      <c r="GQ693" s="1845"/>
      <c r="GR693" s="1845"/>
      <c r="GS693" s="1845"/>
      <c r="GT693" s="1845"/>
      <c r="GW693" s="1845"/>
      <c r="GX693" s="1834"/>
      <c r="GY693" s="1845"/>
      <c r="HN693" s="1845"/>
      <c r="HO693" s="1845"/>
      <c r="HQ693" s="1845"/>
    </row>
    <row r="694" spans="1:225" s="1469" customFormat="1" ht="34.5" x14ac:dyDescent="0.25">
      <c r="A694" s="1927" t="s">
        <v>1428</v>
      </c>
      <c r="B694" s="1928" t="s">
        <v>6456</v>
      </c>
      <c r="C694" s="2855" t="s">
        <v>6457</v>
      </c>
      <c r="D694" s="2855"/>
      <c r="E694" s="2855"/>
      <c r="F694" s="2855"/>
      <c r="G694" s="2855"/>
      <c r="H694" s="1929" t="s">
        <v>269</v>
      </c>
      <c r="I694" s="1930">
        <v>64</v>
      </c>
      <c r="J694" s="1931">
        <v>1</v>
      </c>
      <c r="K694" s="1931">
        <v>64</v>
      </c>
      <c r="L694" s="1941">
        <v>1196.3900000000001</v>
      </c>
      <c r="M694" s="1963">
        <v>1.06</v>
      </c>
      <c r="N694" s="1962">
        <v>1268.17</v>
      </c>
      <c r="O694" s="1930"/>
      <c r="P694" s="1942">
        <v>81162.880000000005</v>
      </c>
      <c r="GO694" s="1845"/>
      <c r="GP694" s="1845" t="s">
        <v>6457</v>
      </c>
      <c r="GQ694" s="1845" t="s">
        <v>578</v>
      </c>
      <c r="GR694" s="1845" t="s">
        <v>578</v>
      </c>
      <c r="GS694" s="1845" t="s">
        <v>578</v>
      </c>
      <c r="GT694" s="1845" t="s">
        <v>578</v>
      </c>
      <c r="GW694" s="1845"/>
      <c r="GX694" s="1834"/>
      <c r="GY694" s="1845"/>
      <c r="HN694" s="1845"/>
      <c r="HO694" s="1845"/>
      <c r="HQ694" s="1845"/>
    </row>
    <row r="695" spans="1:225" s="1469" customFormat="1" ht="15" x14ac:dyDescent="0.25">
      <c r="A695" s="1950"/>
      <c r="B695" s="1951"/>
      <c r="C695" s="2856" t="s">
        <v>6245</v>
      </c>
      <c r="D695" s="2856"/>
      <c r="E695" s="2856"/>
      <c r="F695" s="2856"/>
      <c r="G695" s="2856"/>
      <c r="H695" s="2856"/>
      <c r="I695" s="2856"/>
      <c r="J695" s="2856"/>
      <c r="K695" s="2856"/>
      <c r="L695" s="2856"/>
      <c r="M695" s="2856"/>
      <c r="N695" s="2856"/>
      <c r="O695" s="2856"/>
      <c r="P695" s="2857"/>
      <c r="GO695" s="1845"/>
      <c r="GP695" s="1845"/>
      <c r="GQ695" s="1845"/>
      <c r="GR695" s="1845"/>
      <c r="GS695" s="1845"/>
      <c r="GT695" s="1845"/>
      <c r="GW695" s="1845"/>
      <c r="GX695" s="1834"/>
      <c r="GY695" s="1845"/>
      <c r="GZ695" s="1428" t="s">
        <v>6245</v>
      </c>
      <c r="HA695" s="1428" t="s">
        <v>578</v>
      </c>
      <c r="HB695" s="1428" t="s">
        <v>578</v>
      </c>
      <c r="HC695" s="1428" t="s">
        <v>578</v>
      </c>
      <c r="HD695" s="1428" t="s">
        <v>578</v>
      </c>
      <c r="HE695" s="1428" t="s">
        <v>578</v>
      </c>
      <c r="HF695" s="1428" t="s">
        <v>578</v>
      </c>
      <c r="HG695" s="1428" t="s">
        <v>578</v>
      </c>
      <c r="HH695" s="1428" t="s">
        <v>578</v>
      </c>
      <c r="HI695" s="1428" t="s">
        <v>578</v>
      </c>
      <c r="HJ695" s="1428" t="s">
        <v>578</v>
      </c>
      <c r="HK695" s="1428" t="s">
        <v>578</v>
      </c>
      <c r="HL695" s="1428" t="s">
        <v>578</v>
      </c>
      <c r="HM695" s="1428" t="s">
        <v>578</v>
      </c>
      <c r="HN695" s="1845"/>
      <c r="HO695" s="1845"/>
      <c r="HQ695" s="1845"/>
    </row>
    <row r="696" spans="1:225" s="1469" customFormat="1" ht="15" x14ac:dyDescent="0.25">
      <c r="A696" s="1950"/>
      <c r="B696" s="1951"/>
      <c r="C696" s="2850" t="s">
        <v>860</v>
      </c>
      <c r="D696" s="2850"/>
      <c r="E696" s="2850"/>
      <c r="F696" s="2850"/>
      <c r="G696" s="2850"/>
      <c r="H696" s="1929"/>
      <c r="I696" s="1930"/>
      <c r="J696" s="1930"/>
      <c r="K696" s="1930"/>
      <c r="L696" s="1933"/>
      <c r="M696" s="1930"/>
      <c r="N696" s="1933"/>
      <c r="O696" s="1930"/>
      <c r="P696" s="1942">
        <v>81162.880000000005</v>
      </c>
      <c r="GO696" s="1845"/>
      <c r="GP696" s="1845"/>
      <c r="GQ696" s="1845"/>
      <c r="GR696" s="1845"/>
      <c r="GS696" s="1845"/>
      <c r="GT696" s="1845"/>
      <c r="GW696" s="1845"/>
      <c r="GX696" s="1834"/>
      <c r="GY696" s="1845" t="s">
        <v>860</v>
      </c>
      <c r="HN696" s="1845"/>
      <c r="HO696" s="1845"/>
      <c r="HQ696" s="1845"/>
    </row>
    <row r="697" spans="1:225" s="1469" customFormat="1" ht="0.75" customHeight="1" x14ac:dyDescent="0.25">
      <c r="A697" s="1952"/>
      <c r="B697" s="1953"/>
      <c r="C697" s="1953"/>
      <c r="D697" s="1953"/>
      <c r="E697" s="1953"/>
      <c r="F697" s="1953"/>
      <c r="G697" s="1953"/>
      <c r="H697" s="1954"/>
      <c r="I697" s="1955"/>
      <c r="J697" s="1955"/>
      <c r="K697" s="1955"/>
      <c r="L697" s="1956"/>
      <c r="M697" s="1955"/>
      <c r="N697" s="1956"/>
      <c r="O697" s="1955"/>
      <c r="P697" s="1957"/>
      <c r="GO697" s="1845"/>
      <c r="GP697" s="1845"/>
      <c r="GQ697" s="1845"/>
      <c r="GR697" s="1845"/>
      <c r="GS697" s="1845"/>
      <c r="GT697" s="1845"/>
      <c r="GW697" s="1845"/>
      <c r="GX697" s="1834"/>
      <c r="GY697" s="1845"/>
      <c r="HN697" s="1845"/>
      <c r="HO697" s="1845"/>
      <c r="HQ697" s="1845"/>
    </row>
    <row r="698" spans="1:225" s="1469" customFormat="1" ht="23.25" x14ac:dyDescent="0.25">
      <c r="A698" s="1927" t="s">
        <v>1429</v>
      </c>
      <c r="B698" s="1928" t="s">
        <v>6458</v>
      </c>
      <c r="C698" s="2855" t="s">
        <v>6459</v>
      </c>
      <c r="D698" s="2855"/>
      <c r="E698" s="2855"/>
      <c r="F698" s="2855"/>
      <c r="G698" s="2855"/>
      <c r="H698" s="1929" t="s">
        <v>6455</v>
      </c>
      <c r="I698" s="1930">
        <v>17</v>
      </c>
      <c r="J698" s="1931">
        <v>1</v>
      </c>
      <c r="K698" s="1931">
        <v>17</v>
      </c>
      <c r="L698" s="1933"/>
      <c r="M698" s="1930"/>
      <c r="N698" s="1934"/>
      <c r="O698" s="1930"/>
      <c r="P698" s="1935"/>
      <c r="GO698" s="1845"/>
      <c r="GP698" s="1845" t="s">
        <v>6459</v>
      </c>
      <c r="GQ698" s="1845" t="s">
        <v>578</v>
      </c>
      <c r="GR698" s="1845" t="s">
        <v>578</v>
      </c>
      <c r="GS698" s="1845" t="s">
        <v>578</v>
      </c>
      <c r="GT698" s="1845" t="s">
        <v>578</v>
      </c>
      <c r="GW698" s="1845"/>
      <c r="GX698" s="1834"/>
      <c r="GY698" s="1845"/>
      <c r="HN698" s="1845"/>
      <c r="HO698" s="1845"/>
      <c r="HQ698" s="1845"/>
    </row>
    <row r="699" spans="1:225" s="1469" customFormat="1" ht="22.5" x14ac:dyDescent="0.25">
      <c r="A699" s="1938"/>
      <c r="B699" s="1939" t="s">
        <v>6220</v>
      </c>
      <c r="C699" s="2848" t="s">
        <v>6221</v>
      </c>
      <c r="D699" s="2848"/>
      <c r="E699" s="2848"/>
      <c r="F699" s="2848"/>
      <c r="G699" s="2848"/>
      <c r="H699" s="2848"/>
      <c r="I699" s="2848"/>
      <c r="J699" s="2848"/>
      <c r="K699" s="2848"/>
      <c r="L699" s="2848"/>
      <c r="M699" s="2848"/>
      <c r="N699" s="2848"/>
      <c r="O699" s="2848"/>
      <c r="P699" s="2849"/>
      <c r="GO699" s="1845"/>
      <c r="GP699" s="1845"/>
      <c r="GQ699" s="1845"/>
      <c r="GR699" s="1845"/>
      <c r="GS699" s="1845"/>
      <c r="GT699" s="1845"/>
      <c r="GV699" s="1428" t="s">
        <v>6221</v>
      </c>
      <c r="GW699" s="1845"/>
      <c r="GX699" s="1834"/>
      <c r="GY699" s="1845"/>
      <c r="HN699" s="1845"/>
      <c r="HO699" s="1845"/>
      <c r="HQ699" s="1845"/>
    </row>
    <row r="700" spans="1:225" s="1469" customFormat="1" ht="15" x14ac:dyDescent="0.25">
      <c r="A700" s="1940"/>
      <c r="B700" s="1939"/>
      <c r="C700" s="2850" t="s">
        <v>854</v>
      </c>
      <c r="D700" s="2850"/>
      <c r="E700" s="2850"/>
      <c r="F700" s="2850"/>
      <c r="G700" s="2850"/>
      <c r="H700" s="1929"/>
      <c r="I700" s="1930"/>
      <c r="J700" s="1930"/>
      <c r="K700" s="1930"/>
      <c r="L700" s="1933"/>
      <c r="M700" s="1930"/>
      <c r="N700" s="1941"/>
      <c r="O700" s="1930"/>
      <c r="P700" s="1942">
        <v>16452.240000000002</v>
      </c>
      <c r="Q700" s="1943"/>
      <c r="R700" s="1943"/>
      <c r="GO700" s="1845"/>
      <c r="GP700" s="1845"/>
      <c r="GQ700" s="1845"/>
      <c r="GR700" s="1845"/>
      <c r="GS700" s="1845"/>
      <c r="GT700" s="1845"/>
      <c r="GW700" s="1845" t="s">
        <v>854</v>
      </c>
      <c r="GX700" s="1834"/>
      <c r="GY700" s="1845"/>
      <c r="HN700" s="1845"/>
      <c r="HO700" s="1845"/>
      <c r="HQ700" s="1845"/>
    </row>
    <row r="701" spans="1:225" s="1469" customFormat="1" ht="15" x14ac:dyDescent="0.25">
      <c r="A701" s="1944"/>
      <c r="B701" s="1945"/>
      <c r="C701" s="2828" t="s">
        <v>855</v>
      </c>
      <c r="D701" s="2828"/>
      <c r="E701" s="2828"/>
      <c r="F701" s="2828"/>
      <c r="G701" s="2828"/>
      <c r="H701" s="1946"/>
      <c r="I701" s="1815"/>
      <c r="J701" s="1815"/>
      <c r="K701" s="1815"/>
      <c r="L701" s="1947"/>
      <c r="M701" s="1815"/>
      <c r="N701" s="1947"/>
      <c r="O701" s="1815"/>
      <c r="P701" s="1948">
        <v>10659.25</v>
      </c>
      <c r="GO701" s="1845"/>
      <c r="GP701" s="1845"/>
      <c r="GQ701" s="1845"/>
      <c r="GR701" s="1845"/>
      <c r="GS701" s="1845"/>
      <c r="GT701" s="1845"/>
      <c r="GW701" s="1845"/>
      <c r="GX701" s="1834" t="s">
        <v>855</v>
      </c>
      <c r="GY701" s="1845"/>
      <c r="HN701" s="1845"/>
      <c r="HO701" s="1845"/>
      <c r="HQ701" s="1845"/>
    </row>
    <row r="702" spans="1:225" s="1469" customFormat="1" ht="34.5" x14ac:dyDescent="0.25">
      <c r="A702" s="1944"/>
      <c r="B702" s="1945" t="s">
        <v>6438</v>
      </c>
      <c r="C702" s="2828" t="s">
        <v>6439</v>
      </c>
      <c r="D702" s="2828"/>
      <c r="E702" s="2828"/>
      <c r="F702" s="2828"/>
      <c r="G702" s="2828"/>
      <c r="H702" s="1946" t="s">
        <v>624</v>
      </c>
      <c r="I702" s="1949">
        <v>121</v>
      </c>
      <c r="J702" s="1815"/>
      <c r="K702" s="1949">
        <v>121</v>
      </c>
      <c r="L702" s="1947"/>
      <c r="M702" s="1815"/>
      <c r="N702" s="1947"/>
      <c r="O702" s="1815"/>
      <c r="P702" s="1948">
        <v>12897.69</v>
      </c>
      <c r="GO702" s="1845"/>
      <c r="GP702" s="1845"/>
      <c r="GQ702" s="1845"/>
      <c r="GR702" s="1845"/>
      <c r="GS702" s="1845"/>
      <c r="GT702" s="1845"/>
      <c r="GW702" s="1845"/>
      <c r="GX702" s="1834" t="s">
        <v>6439</v>
      </c>
      <c r="GY702" s="1845"/>
      <c r="HN702" s="1845"/>
      <c r="HO702" s="1845"/>
      <c r="HQ702" s="1845"/>
    </row>
    <row r="703" spans="1:225" s="1469" customFormat="1" ht="34.5" x14ac:dyDescent="0.25">
      <c r="A703" s="1944"/>
      <c r="B703" s="1945" t="s">
        <v>6440</v>
      </c>
      <c r="C703" s="2828" t="s">
        <v>6441</v>
      </c>
      <c r="D703" s="2828"/>
      <c r="E703" s="2828"/>
      <c r="F703" s="2828"/>
      <c r="G703" s="2828"/>
      <c r="H703" s="1946" t="s">
        <v>624</v>
      </c>
      <c r="I703" s="1949">
        <v>72</v>
      </c>
      <c r="J703" s="1815"/>
      <c r="K703" s="1949">
        <v>72</v>
      </c>
      <c r="L703" s="1947"/>
      <c r="M703" s="1815"/>
      <c r="N703" s="1947"/>
      <c r="O703" s="1815"/>
      <c r="P703" s="1948">
        <v>7674.66</v>
      </c>
      <c r="GO703" s="1845"/>
      <c r="GP703" s="1845"/>
      <c r="GQ703" s="1845"/>
      <c r="GR703" s="1845"/>
      <c r="GS703" s="1845"/>
      <c r="GT703" s="1845"/>
      <c r="GW703" s="1845"/>
      <c r="GX703" s="1834" t="s">
        <v>6441</v>
      </c>
      <c r="GY703" s="1845"/>
      <c r="HN703" s="1845"/>
      <c r="HO703" s="1845"/>
      <c r="HQ703" s="1845"/>
    </row>
    <row r="704" spans="1:225" s="1469" customFormat="1" ht="15" x14ac:dyDescent="0.25">
      <c r="A704" s="1950"/>
      <c r="B704" s="1951"/>
      <c r="C704" s="2850" t="s">
        <v>860</v>
      </c>
      <c r="D704" s="2850"/>
      <c r="E704" s="2850"/>
      <c r="F704" s="2850"/>
      <c r="G704" s="2850"/>
      <c r="H704" s="1929"/>
      <c r="I704" s="1930"/>
      <c r="J704" s="1930"/>
      <c r="K704" s="1930"/>
      <c r="L704" s="1933"/>
      <c r="M704" s="1930"/>
      <c r="N704" s="1941">
        <v>2177.92</v>
      </c>
      <c r="O704" s="1930"/>
      <c r="P704" s="1942">
        <v>37024.589999999997</v>
      </c>
      <c r="GO704" s="1845"/>
      <c r="GP704" s="1845"/>
      <c r="GQ704" s="1845"/>
      <c r="GR704" s="1845"/>
      <c r="GS704" s="1845"/>
      <c r="GT704" s="1845"/>
      <c r="GW704" s="1845"/>
      <c r="GX704" s="1834"/>
      <c r="GY704" s="1845" t="s">
        <v>860</v>
      </c>
      <c r="HN704" s="1845"/>
      <c r="HO704" s="1845"/>
      <c r="HQ704" s="1845"/>
    </row>
    <row r="705" spans="1:225" s="1469" customFormat="1" ht="0.75" customHeight="1" x14ac:dyDescent="0.25">
      <c r="A705" s="1952"/>
      <c r="B705" s="1953"/>
      <c r="C705" s="1953"/>
      <c r="D705" s="1953"/>
      <c r="E705" s="1953"/>
      <c r="F705" s="1953"/>
      <c r="G705" s="1953"/>
      <c r="H705" s="1954"/>
      <c r="I705" s="1955"/>
      <c r="J705" s="1955"/>
      <c r="K705" s="1955"/>
      <c r="L705" s="1956"/>
      <c r="M705" s="1955"/>
      <c r="N705" s="1956"/>
      <c r="O705" s="1955"/>
      <c r="P705" s="1957"/>
      <c r="GO705" s="1845"/>
      <c r="GP705" s="1845"/>
      <c r="GQ705" s="1845"/>
      <c r="GR705" s="1845"/>
      <c r="GS705" s="1845"/>
      <c r="GT705" s="1845"/>
      <c r="GW705" s="1845"/>
      <c r="GX705" s="1834"/>
      <c r="GY705" s="1845"/>
      <c r="HN705" s="1845"/>
      <c r="HO705" s="1845"/>
      <c r="HQ705" s="1845"/>
    </row>
    <row r="706" spans="1:225" s="1469" customFormat="1" ht="23.25" x14ac:dyDescent="0.25">
      <c r="A706" s="1927" t="s">
        <v>1431</v>
      </c>
      <c r="B706" s="1928" t="s">
        <v>6444</v>
      </c>
      <c r="C706" s="2855" t="s">
        <v>6445</v>
      </c>
      <c r="D706" s="2855"/>
      <c r="E706" s="2855"/>
      <c r="F706" s="2855"/>
      <c r="G706" s="2855"/>
      <c r="H706" s="1929" t="s">
        <v>269</v>
      </c>
      <c r="I706" s="1930">
        <v>17</v>
      </c>
      <c r="J706" s="1931">
        <v>1</v>
      </c>
      <c r="K706" s="1931">
        <v>17</v>
      </c>
      <c r="L706" s="1979">
        <v>815.6</v>
      </c>
      <c r="M706" s="1963">
        <v>1.1599999999999999</v>
      </c>
      <c r="N706" s="1960">
        <v>946.1</v>
      </c>
      <c r="O706" s="1930"/>
      <c r="P706" s="1942">
        <v>16083.7</v>
      </c>
      <c r="GO706" s="1845"/>
      <c r="GP706" s="1845" t="s">
        <v>6445</v>
      </c>
      <c r="GQ706" s="1845" t="s">
        <v>578</v>
      </c>
      <c r="GR706" s="1845" t="s">
        <v>578</v>
      </c>
      <c r="GS706" s="1845" t="s">
        <v>578</v>
      </c>
      <c r="GT706" s="1845" t="s">
        <v>578</v>
      </c>
      <c r="GW706" s="1845"/>
      <c r="GX706" s="1834"/>
      <c r="GY706" s="1845"/>
      <c r="HN706" s="1845"/>
      <c r="HO706" s="1845"/>
      <c r="HQ706" s="1845"/>
    </row>
    <row r="707" spans="1:225" s="1469" customFormat="1" ht="15" x14ac:dyDescent="0.25">
      <c r="A707" s="1950"/>
      <c r="B707" s="1951"/>
      <c r="C707" s="2856" t="s">
        <v>6245</v>
      </c>
      <c r="D707" s="2856"/>
      <c r="E707" s="2856"/>
      <c r="F707" s="2856"/>
      <c r="G707" s="2856"/>
      <c r="H707" s="2856"/>
      <c r="I707" s="2856"/>
      <c r="J707" s="2856"/>
      <c r="K707" s="2856"/>
      <c r="L707" s="2856"/>
      <c r="M707" s="2856"/>
      <c r="N707" s="2856"/>
      <c r="O707" s="2856"/>
      <c r="P707" s="2857"/>
      <c r="GO707" s="1845"/>
      <c r="GP707" s="1845"/>
      <c r="GQ707" s="1845"/>
      <c r="GR707" s="1845"/>
      <c r="GS707" s="1845"/>
      <c r="GT707" s="1845"/>
      <c r="GW707" s="1845"/>
      <c r="GX707" s="1834"/>
      <c r="GY707" s="1845"/>
      <c r="GZ707" s="1428" t="s">
        <v>6245</v>
      </c>
      <c r="HA707" s="1428" t="s">
        <v>578</v>
      </c>
      <c r="HB707" s="1428" t="s">
        <v>578</v>
      </c>
      <c r="HC707" s="1428" t="s">
        <v>578</v>
      </c>
      <c r="HD707" s="1428" t="s">
        <v>578</v>
      </c>
      <c r="HE707" s="1428" t="s">
        <v>578</v>
      </c>
      <c r="HF707" s="1428" t="s">
        <v>578</v>
      </c>
      <c r="HG707" s="1428" t="s">
        <v>578</v>
      </c>
      <c r="HH707" s="1428" t="s">
        <v>578</v>
      </c>
      <c r="HI707" s="1428" t="s">
        <v>578</v>
      </c>
      <c r="HJ707" s="1428" t="s">
        <v>578</v>
      </c>
      <c r="HK707" s="1428" t="s">
        <v>578</v>
      </c>
      <c r="HL707" s="1428" t="s">
        <v>578</v>
      </c>
      <c r="HM707" s="1428" t="s">
        <v>578</v>
      </c>
      <c r="HN707" s="1845"/>
      <c r="HO707" s="1845"/>
      <c r="HQ707" s="1845"/>
    </row>
    <row r="708" spans="1:225" s="1469" customFormat="1" ht="15" x14ac:dyDescent="0.25">
      <c r="A708" s="1950"/>
      <c r="B708" s="1951"/>
      <c r="C708" s="2850" t="s">
        <v>860</v>
      </c>
      <c r="D708" s="2850"/>
      <c r="E708" s="2850"/>
      <c r="F708" s="2850"/>
      <c r="G708" s="2850"/>
      <c r="H708" s="1929"/>
      <c r="I708" s="1930"/>
      <c r="J708" s="1930"/>
      <c r="K708" s="1930"/>
      <c r="L708" s="1933"/>
      <c r="M708" s="1930"/>
      <c r="N708" s="1933"/>
      <c r="O708" s="1930"/>
      <c r="P708" s="1942">
        <v>16083.7</v>
      </c>
      <c r="GO708" s="1845"/>
      <c r="GP708" s="1845"/>
      <c r="GQ708" s="1845"/>
      <c r="GR708" s="1845"/>
      <c r="GS708" s="1845"/>
      <c r="GT708" s="1845"/>
      <c r="GW708" s="1845"/>
      <c r="GX708" s="1834"/>
      <c r="GY708" s="1845" t="s">
        <v>860</v>
      </c>
      <c r="HN708" s="1845"/>
      <c r="HO708" s="1845"/>
      <c r="HQ708" s="1845"/>
    </row>
    <row r="709" spans="1:225" s="1469" customFormat="1" ht="0.75" customHeight="1" x14ac:dyDescent="0.25">
      <c r="A709" s="1952"/>
      <c r="B709" s="1953"/>
      <c r="C709" s="1953"/>
      <c r="D709" s="1953"/>
      <c r="E709" s="1953"/>
      <c r="F709" s="1953"/>
      <c r="G709" s="1953"/>
      <c r="H709" s="1954"/>
      <c r="I709" s="1955"/>
      <c r="J709" s="1955"/>
      <c r="K709" s="1955"/>
      <c r="L709" s="1956"/>
      <c r="M709" s="1955"/>
      <c r="N709" s="1956"/>
      <c r="O709" s="1955"/>
      <c r="P709" s="1957"/>
      <c r="GO709" s="1845"/>
      <c r="GP709" s="1845"/>
      <c r="GQ709" s="1845"/>
      <c r="GR709" s="1845"/>
      <c r="GS709" s="1845"/>
      <c r="GT709" s="1845"/>
      <c r="GW709" s="1845"/>
      <c r="GX709" s="1834"/>
      <c r="GY709" s="1845"/>
      <c r="HN709" s="1845"/>
      <c r="HO709" s="1845"/>
      <c r="HQ709" s="1845"/>
    </row>
    <row r="710" spans="1:225" s="1469" customFormat="1" ht="34.5" x14ac:dyDescent="0.25">
      <c r="A710" s="1927" t="s">
        <v>1432</v>
      </c>
      <c r="B710" s="1928" t="s">
        <v>6460</v>
      </c>
      <c r="C710" s="2855" t="s">
        <v>6461</v>
      </c>
      <c r="D710" s="2855"/>
      <c r="E710" s="2855"/>
      <c r="F710" s="2855"/>
      <c r="G710" s="2855"/>
      <c r="H710" s="1929" t="s">
        <v>269</v>
      </c>
      <c r="I710" s="1930">
        <v>17</v>
      </c>
      <c r="J710" s="1931">
        <v>1</v>
      </c>
      <c r="K710" s="1931">
        <v>17</v>
      </c>
      <c r="L710" s="1979">
        <v>255.6</v>
      </c>
      <c r="M710" s="1963">
        <v>1.06</v>
      </c>
      <c r="N710" s="1960">
        <v>270.94</v>
      </c>
      <c r="O710" s="1930"/>
      <c r="P710" s="1942">
        <v>4605.9799999999996</v>
      </c>
      <c r="GO710" s="1845"/>
      <c r="GP710" s="1845" t="s">
        <v>6461</v>
      </c>
      <c r="GQ710" s="1845" t="s">
        <v>578</v>
      </c>
      <c r="GR710" s="1845" t="s">
        <v>578</v>
      </c>
      <c r="GS710" s="1845" t="s">
        <v>578</v>
      </c>
      <c r="GT710" s="1845" t="s">
        <v>578</v>
      </c>
      <c r="GW710" s="1845"/>
      <c r="GX710" s="1834"/>
      <c r="GY710" s="1845"/>
      <c r="HN710" s="1845"/>
      <c r="HO710" s="1845"/>
      <c r="HQ710" s="1845"/>
    </row>
    <row r="711" spans="1:225" s="1469" customFormat="1" ht="15" x14ac:dyDescent="0.25">
      <c r="A711" s="1950"/>
      <c r="B711" s="1951"/>
      <c r="C711" s="2856" t="s">
        <v>6245</v>
      </c>
      <c r="D711" s="2856"/>
      <c r="E711" s="2856"/>
      <c r="F711" s="2856"/>
      <c r="G711" s="2856"/>
      <c r="H711" s="2856"/>
      <c r="I711" s="2856"/>
      <c r="J711" s="2856"/>
      <c r="K711" s="2856"/>
      <c r="L711" s="2856"/>
      <c r="M711" s="2856"/>
      <c r="N711" s="2856"/>
      <c r="O711" s="2856"/>
      <c r="P711" s="2857"/>
      <c r="GO711" s="1845"/>
      <c r="GP711" s="1845"/>
      <c r="GQ711" s="1845"/>
      <c r="GR711" s="1845"/>
      <c r="GS711" s="1845"/>
      <c r="GT711" s="1845"/>
      <c r="GW711" s="1845"/>
      <c r="GX711" s="1834"/>
      <c r="GY711" s="1845"/>
      <c r="GZ711" s="1428" t="s">
        <v>6245</v>
      </c>
      <c r="HA711" s="1428" t="s">
        <v>578</v>
      </c>
      <c r="HB711" s="1428" t="s">
        <v>578</v>
      </c>
      <c r="HC711" s="1428" t="s">
        <v>578</v>
      </c>
      <c r="HD711" s="1428" t="s">
        <v>578</v>
      </c>
      <c r="HE711" s="1428" t="s">
        <v>578</v>
      </c>
      <c r="HF711" s="1428" t="s">
        <v>578</v>
      </c>
      <c r="HG711" s="1428" t="s">
        <v>578</v>
      </c>
      <c r="HH711" s="1428" t="s">
        <v>578</v>
      </c>
      <c r="HI711" s="1428" t="s">
        <v>578</v>
      </c>
      <c r="HJ711" s="1428" t="s">
        <v>578</v>
      </c>
      <c r="HK711" s="1428" t="s">
        <v>578</v>
      </c>
      <c r="HL711" s="1428" t="s">
        <v>578</v>
      </c>
      <c r="HM711" s="1428" t="s">
        <v>578</v>
      </c>
      <c r="HN711" s="1845"/>
      <c r="HO711" s="1845"/>
      <c r="HQ711" s="1845"/>
    </row>
    <row r="712" spans="1:225" s="1469" customFormat="1" ht="15" x14ac:dyDescent="0.25">
      <c r="A712" s="1950"/>
      <c r="B712" s="1951"/>
      <c r="C712" s="2850" t="s">
        <v>860</v>
      </c>
      <c r="D712" s="2850"/>
      <c r="E712" s="2850"/>
      <c r="F712" s="2850"/>
      <c r="G712" s="2850"/>
      <c r="H712" s="1929"/>
      <c r="I712" s="1930"/>
      <c r="J712" s="1930"/>
      <c r="K712" s="1930"/>
      <c r="L712" s="1933"/>
      <c r="M712" s="1930"/>
      <c r="N712" s="1933"/>
      <c r="O712" s="1930"/>
      <c r="P712" s="1942">
        <v>4605.9799999999996</v>
      </c>
      <c r="GO712" s="1845"/>
      <c r="GP712" s="1845"/>
      <c r="GQ712" s="1845"/>
      <c r="GR712" s="1845"/>
      <c r="GS712" s="1845"/>
      <c r="GT712" s="1845"/>
      <c r="GW712" s="1845"/>
      <c r="GX712" s="1834"/>
      <c r="GY712" s="1845" t="s">
        <v>860</v>
      </c>
      <c r="HN712" s="1845"/>
      <c r="HO712" s="1845"/>
      <c r="HQ712" s="1845"/>
    </row>
    <row r="713" spans="1:225" s="1469" customFormat="1" ht="0.75" customHeight="1" x14ac:dyDescent="0.25">
      <c r="A713" s="1952"/>
      <c r="B713" s="1953"/>
      <c r="C713" s="1953"/>
      <c r="D713" s="1953"/>
      <c r="E713" s="1953"/>
      <c r="F713" s="1953"/>
      <c r="G713" s="1953"/>
      <c r="H713" s="1954"/>
      <c r="I713" s="1955"/>
      <c r="J713" s="1955"/>
      <c r="K713" s="1955"/>
      <c r="L713" s="1956"/>
      <c r="M713" s="1955"/>
      <c r="N713" s="1956"/>
      <c r="O713" s="1955"/>
      <c r="P713" s="1957"/>
      <c r="GO713" s="1845"/>
      <c r="GP713" s="1845"/>
      <c r="GQ713" s="1845"/>
      <c r="GR713" s="1845"/>
      <c r="GS713" s="1845"/>
      <c r="GT713" s="1845"/>
      <c r="GW713" s="1845"/>
      <c r="GX713" s="1834"/>
      <c r="GY713" s="1845"/>
      <c r="HN713" s="1845"/>
      <c r="HO713" s="1845"/>
      <c r="HQ713" s="1845"/>
    </row>
    <row r="714" spans="1:225" s="1469" customFormat="1" ht="23.25" x14ac:dyDescent="0.25">
      <c r="A714" s="1927" t="s">
        <v>1434</v>
      </c>
      <c r="B714" s="1928" t="s">
        <v>6462</v>
      </c>
      <c r="C714" s="2855" t="s">
        <v>6463</v>
      </c>
      <c r="D714" s="2855"/>
      <c r="E714" s="2855"/>
      <c r="F714" s="2855"/>
      <c r="G714" s="2855"/>
      <c r="H714" s="1929" t="s">
        <v>6289</v>
      </c>
      <c r="I714" s="1930">
        <v>3.3</v>
      </c>
      <c r="J714" s="1931">
        <v>1</v>
      </c>
      <c r="K714" s="1958">
        <v>3.3</v>
      </c>
      <c r="L714" s="1933"/>
      <c r="M714" s="1930"/>
      <c r="N714" s="1934"/>
      <c r="O714" s="1930"/>
      <c r="P714" s="1935"/>
      <c r="GO714" s="1845"/>
      <c r="GP714" s="1845" t="s">
        <v>6463</v>
      </c>
      <c r="GQ714" s="1845" t="s">
        <v>578</v>
      </c>
      <c r="GR714" s="1845" t="s">
        <v>578</v>
      </c>
      <c r="GS714" s="1845" t="s">
        <v>578</v>
      </c>
      <c r="GT714" s="1845" t="s">
        <v>578</v>
      </c>
      <c r="GW714" s="1845"/>
      <c r="GX714" s="1834"/>
      <c r="GY714" s="1845"/>
      <c r="HN714" s="1845"/>
      <c r="HO714" s="1845"/>
      <c r="HQ714" s="1845"/>
    </row>
    <row r="715" spans="1:225" s="1469" customFormat="1" ht="15" x14ac:dyDescent="0.25">
      <c r="A715" s="1936"/>
      <c r="B715" s="1937"/>
      <c r="C715" s="2856" t="s">
        <v>6464</v>
      </c>
      <c r="D715" s="2856"/>
      <c r="E715" s="2856"/>
      <c r="F715" s="2856"/>
      <c r="G715" s="2856"/>
      <c r="H715" s="2856"/>
      <c r="I715" s="2856"/>
      <c r="J715" s="2856"/>
      <c r="K715" s="2856"/>
      <c r="L715" s="2856"/>
      <c r="M715" s="2856"/>
      <c r="N715" s="2856"/>
      <c r="O715" s="2856"/>
      <c r="P715" s="2857"/>
      <c r="GO715" s="1845"/>
      <c r="GP715" s="1845"/>
      <c r="GQ715" s="1845"/>
      <c r="GR715" s="1845"/>
      <c r="GS715" s="1845"/>
      <c r="GT715" s="1845"/>
      <c r="GU715" s="1428" t="s">
        <v>6464</v>
      </c>
      <c r="GW715" s="1845"/>
      <c r="GX715" s="1834"/>
      <c r="GY715" s="1845"/>
      <c r="HN715" s="1845"/>
      <c r="HO715" s="1845"/>
      <c r="HQ715" s="1845"/>
    </row>
    <row r="716" spans="1:225" s="1469" customFormat="1" ht="22.5" x14ac:dyDescent="0.25">
      <c r="A716" s="1938"/>
      <c r="B716" s="1939" t="s">
        <v>6220</v>
      </c>
      <c r="C716" s="2848" t="s">
        <v>6221</v>
      </c>
      <c r="D716" s="2848"/>
      <c r="E716" s="2848"/>
      <c r="F716" s="2848"/>
      <c r="G716" s="2848"/>
      <c r="H716" s="2848"/>
      <c r="I716" s="2848"/>
      <c r="J716" s="2848"/>
      <c r="K716" s="2848"/>
      <c r="L716" s="2848"/>
      <c r="M716" s="2848"/>
      <c r="N716" s="2848"/>
      <c r="O716" s="2848"/>
      <c r="P716" s="2849"/>
      <c r="GO716" s="1845"/>
      <c r="GP716" s="1845"/>
      <c r="GQ716" s="1845"/>
      <c r="GR716" s="1845"/>
      <c r="GS716" s="1845"/>
      <c r="GT716" s="1845"/>
      <c r="GV716" s="1428" t="s">
        <v>6221</v>
      </c>
      <c r="GW716" s="1845"/>
      <c r="GX716" s="1834"/>
      <c r="GY716" s="1845"/>
      <c r="HN716" s="1845"/>
      <c r="HO716" s="1845"/>
      <c r="HQ716" s="1845"/>
    </row>
    <row r="717" spans="1:225" s="1469" customFormat="1" ht="15" x14ac:dyDescent="0.25">
      <c r="A717" s="1940"/>
      <c r="B717" s="1939"/>
      <c r="C717" s="2850" t="s">
        <v>854</v>
      </c>
      <c r="D717" s="2850"/>
      <c r="E717" s="2850"/>
      <c r="F717" s="2850"/>
      <c r="G717" s="2850"/>
      <c r="H717" s="1929"/>
      <c r="I717" s="1930"/>
      <c r="J717" s="1930"/>
      <c r="K717" s="1930"/>
      <c r="L717" s="1933"/>
      <c r="M717" s="1930"/>
      <c r="N717" s="1941"/>
      <c r="O717" s="1930"/>
      <c r="P717" s="1942">
        <v>38402.22</v>
      </c>
      <c r="Q717" s="1943"/>
      <c r="R717" s="1943"/>
      <c r="GO717" s="1845"/>
      <c r="GP717" s="1845"/>
      <c r="GQ717" s="1845"/>
      <c r="GR717" s="1845"/>
      <c r="GS717" s="1845"/>
      <c r="GT717" s="1845"/>
      <c r="GW717" s="1845" t="s">
        <v>854</v>
      </c>
      <c r="GX717" s="1834"/>
      <c r="GY717" s="1845"/>
      <c r="HN717" s="1845"/>
      <c r="HO717" s="1845"/>
      <c r="HQ717" s="1845"/>
    </row>
    <row r="718" spans="1:225" s="1469" customFormat="1" ht="15" x14ac:dyDescent="0.25">
      <c r="A718" s="1944"/>
      <c r="B718" s="1945"/>
      <c r="C718" s="2828" t="s">
        <v>855</v>
      </c>
      <c r="D718" s="2828"/>
      <c r="E718" s="2828"/>
      <c r="F718" s="2828"/>
      <c r="G718" s="2828"/>
      <c r="H718" s="1946"/>
      <c r="I718" s="1815"/>
      <c r="J718" s="1815"/>
      <c r="K718" s="1815"/>
      <c r="L718" s="1947"/>
      <c r="M718" s="1815"/>
      <c r="N718" s="1947"/>
      <c r="O718" s="1815"/>
      <c r="P718" s="1948">
        <v>24066.09</v>
      </c>
      <c r="GO718" s="1845"/>
      <c r="GP718" s="1845"/>
      <c r="GQ718" s="1845"/>
      <c r="GR718" s="1845"/>
      <c r="GS718" s="1845"/>
      <c r="GT718" s="1845"/>
      <c r="GW718" s="1845"/>
      <c r="GX718" s="1834" t="s">
        <v>855</v>
      </c>
      <c r="GY718" s="1845"/>
      <c r="HN718" s="1845"/>
      <c r="HO718" s="1845"/>
      <c r="HQ718" s="1845"/>
    </row>
    <row r="719" spans="1:225" s="1469" customFormat="1" ht="23.25" x14ac:dyDescent="0.25">
      <c r="A719" s="1944"/>
      <c r="B719" s="1945" t="s">
        <v>6239</v>
      </c>
      <c r="C719" s="2828" t="s">
        <v>6240</v>
      </c>
      <c r="D719" s="2828"/>
      <c r="E719" s="2828"/>
      <c r="F719" s="2828"/>
      <c r="G719" s="2828"/>
      <c r="H719" s="1946" t="s">
        <v>624</v>
      </c>
      <c r="I719" s="1949">
        <v>117</v>
      </c>
      <c r="J719" s="1815"/>
      <c r="K719" s="1949">
        <v>117</v>
      </c>
      <c r="L719" s="1947"/>
      <c r="M719" s="1815"/>
      <c r="N719" s="1947"/>
      <c r="O719" s="1815"/>
      <c r="P719" s="1948">
        <v>28157.33</v>
      </c>
      <c r="GO719" s="1845"/>
      <c r="GP719" s="1845"/>
      <c r="GQ719" s="1845"/>
      <c r="GR719" s="1845"/>
      <c r="GS719" s="1845"/>
      <c r="GT719" s="1845"/>
      <c r="GW719" s="1845"/>
      <c r="GX719" s="1834" t="s">
        <v>6240</v>
      </c>
      <c r="GY719" s="1845"/>
      <c r="HN719" s="1845"/>
      <c r="HO719" s="1845"/>
      <c r="HQ719" s="1845"/>
    </row>
    <row r="720" spans="1:225" s="1469" customFormat="1" ht="23.25" x14ac:dyDescent="0.25">
      <c r="A720" s="1944"/>
      <c r="B720" s="1945" t="s">
        <v>6241</v>
      </c>
      <c r="C720" s="2828" t="s">
        <v>6242</v>
      </c>
      <c r="D720" s="2828"/>
      <c r="E720" s="2828"/>
      <c r="F720" s="2828"/>
      <c r="G720" s="2828"/>
      <c r="H720" s="1946" t="s">
        <v>624</v>
      </c>
      <c r="I720" s="1949">
        <v>74</v>
      </c>
      <c r="J720" s="1815"/>
      <c r="K720" s="1949">
        <v>74</v>
      </c>
      <c r="L720" s="1947"/>
      <c r="M720" s="1815"/>
      <c r="N720" s="1947"/>
      <c r="O720" s="1815"/>
      <c r="P720" s="1948">
        <v>17808.91</v>
      </c>
      <c r="GO720" s="1845"/>
      <c r="GP720" s="1845"/>
      <c r="GQ720" s="1845"/>
      <c r="GR720" s="1845"/>
      <c r="GS720" s="1845"/>
      <c r="GT720" s="1845"/>
      <c r="GW720" s="1845"/>
      <c r="GX720" s="1834" t="s">
        <v>6242</v>
      </c>
      <c r="GY720" s="1845"/>
      <c r="HN720" s="1845"/>
      <c r="HO720" s="1845"/>
      <c r="HQ720" s="1845"/>
    </row>
    <row r="721" spans="1:225" s="1469" customFormat="1" ht="15" x14ac:dyDescent="0.25">
      <c r="A721" s="1950"/>
      <c r="B721" s="1951"/>
      <c r="C721" s="2850" t="s">
        <v>860</v>
      </c>
      <c r="D721" s="2850"/>
      <c r="E721" s="2850"/>
      <c r="F721" s="2850"/>
      <c r="G721" s="2850"/>
      <c r="H721" s="1929"/>
      <c r="I721" s="1930"/>
      <c r="J721" s="1930"/>
      <c r="K721" s="1930"/>
      <c r="L721" s="1933"/>
      <c r="M721" s="1930"/>
      <c r="N721" s="1941">
        <v>25566.2</v>
      </c>
      <c r="O721" s="1930"/>
      <c r="P721" s="1942">
        <v>84368.46</v>
      </c>
      <c r="GO721" s="1845"/>
      <c r="GP721" s="1845"/>
      <c r="GQ721" s="1845"/>
      <c r="GR721" s="1845"/>
      <c r="GS721" s="1845"/>
      <c r="GT721" s="1845"/>
      <c r="GW721" s="1845"/>
      <c r="GX721" s="1834"/>
      <c r="GY721" s="1845" t="s">
        <v>860</v>
      </c>
      <c r="HN721" s="1845"/>
      <c r="HO721" s="1845"/>
      <c r="HQ721" s="1845"/>
    </row>
    <row r="722" spans="1:225" s="1469" customFormat="1" ht="0.75" customHeight="1" x14ac:dyDescent="0.25">
      <c r="A722" s="1952"/>
      <c r="B722" s="1953"/>
      <c r="C722" s="1953"/>
      <c r="D722" s="1953"/>
      <c r="E722" s="1953"/>
      <c r="F722" s="1953"/>
      <c r="G722" s="1953"/>
      <c r="H722" s="1954"/>
      <c r="I722" s="1955"/>
      <c r="J722" s="1955"/>
      <c r="K722" s="1955"/>
      <c r="L722" s="1956"/>
      <c r="M722" s="1955"/>
      <c r="N722" s="1956"/>
      <c r="O722" s="1955"/>
      <c r="P722" s="1957"/>
      <c r="GO722" s="1845"/>
      <c r="GP722" s="1845"/>
      <c r="GQ722" s="1845"/>
      <c r="GR722" s="1845"/>
      <c r="GS722" s="1845"/>
      <c r="GT722" s="1845"/>
      <c r="GW722" s="1845"/>
      <c r="GX722" s="1834"/>
      <c r="GY722" s="1845"/>
      <c r="HN722" s="1845"/>
      <c r="HO722" s="1845"/>
      <c r="HQ722" s="1845"/>
    </row>
    <row r="723" spans="1:225" s="1469" customFormat="1" ht="22.5" x14ac:dyDescent="0.25">
      <c r="A723" s="1927" t="s">
        <v>1437</v>
      </c>
      <c r="B723" s="1928" t="s">
        <v>6465</v>
      </c>
      <c r="C723" s="2855" t="s">
        <v>6466</v>
      </c>
      <c r="D723" s="2855"/>
      <c r="E723" s="2855"/>
      <c r="F723" s="2855"/>
      <c r="G723" s="2855"/>
      <c r="H723" s="1929" t="s">
        <v>269</v>
      </c>
      <c r="I723" s="1930">
        <v>32</v>
      </c>
      <c r="J723" s="1931">
        <v>1</v>
      </c>
      <c r="K723" s="1931">
        <v>32</v>
      </c>
      <c r="L723" s="1933"/>
      <c r="M723" s="1930"/>
      <c r="N723" s="1962">
        <v>113575.3</v>
      </c>
      <c r="O723" s="1930"/>
      <c r="P723" s="1942">
        <v>3634409.6</v>
      </c>
      <c r="GO723" s="1845"/>
      <c r="GP723" s="1845" t="s">
        <v>6466</v>
      </c>
      <c r="GQ723" s="1845" t="s">
        <v>578</v>
      </c>
      <c r="GR723" s="1845" t="s">
        <v>578</v>
      </c>
      <c r="GS723" s="1845" t="s">
        <v>578</v>
      </c>
      <c r="GT723" s="1845" t="s">
        <v>578</v>
      </c>
      <c r="GW723" s="1845"/>
      <c r="GX723" s="1834"/>
      <c r="GY723" s="1845"/>
      <c r="HN723" s="1845"/>
      <c r="HO723" s="1845"/>
      <c r="HQ723" s="1845"/>
    </row>
    <row r="724" spans="1:225" s="1469" customFormat="1" ht="15" x14ac:dyDescent="0.25">
      <c r="A724" s="1950"/>
      <c r="B724" s="1951"/>
      <c r="C724" s="2856" t="s">
        <v>6323</v>
      </c>
      <c r="D724" s="2856"/>
      <c r="E724" s="2856"/>
      <c r="F724" s="2856"/>
      <c r="G724" s="2856"/>
      <c r="H724" s="2856"/>
      <c r="I724" s="2856"/>
      <c r="J724" s="2856"/>
      <c r="K724" s="2856"/>
      <c r="L724" s="2856"/>
      <c r="M724" s="2856"/>
      <c r="N724" s="2856"/>
      <c r="O724" s="2856"/>
      <c r="P724" s="2857"/>
      <c r="GO724" s="1845"/>
      <c r="GP724" s="1845"/>
      <c r="GQ724" s="1845"/>
      <c r="GR724" s="1845"/>
      <c r="GS724" s="1845"/>
      <c r="GT724" s="1845"/>
      <c r="GW724" s="1845"/>
      <c r="GX724" s="1834"/>
      <c r="GY724" s="1845"/>
      <c r="GZ724" s="1428" t="s">
        <v>6323</v>
      </c>
      <c r="HA724" s="1428" t="s">
        <v>578</v>
      </c>
      <c r="HB724" s="1428" t="s">
        <v>578</v>
      </c>
      <c r="HC724" s="1428" t="s">
        <v>578</v>
      </c>
      <c r="HD724" s="1428" t="s">
        <v>578</v>
      </c>
      <c r="HE724" s="1428" t="s">
        <v>578</v>
      </c>
      <c r="HF724" s="1428" t="s">
        <v>578</v>
      </c>
      <c r="HG724" s="1428" t="s">
        <v>578</v>
      </c>
      <c r="HH724" s="1428" t="s">
        <v>578</v>
      </c>
      <c r="HI724" s="1428" t="s">
        <v>578</v>
      </c>
      <c r="HJ724" s="1428" t="s">
        <v>578</v>
      </c>
      <c r="HK724" s="1428" t="s">
        <v>578</v>
      </c>
      <c r="HL724" s="1428" t="s">
        <v>578</v>
      </c>
      <c r="HM724" s="1428" t="s">
        <v>578</v>
      </c>
      <c r="HN724" s="1845"/>
      <c r="HO724" s="1845"/>
      <c r="HQ724" s="1845"/>
    </row>
    <row r="725" spans="1:225" s="1469" customFormat="1" ht="15" x14ac:dyDescent="0.25">
      <c r="A725" s="1950"/>
      <c r="B725" s="1951"/>
      <c r="C725" s="2850" t="s">
        <v>860</v>
      </c>
      <c r="D725" s="2850"/>
      <c r="E725" s="2850"/>
      <c r="F725" s="2850"/>
      <c r="G725" s="2850"/>
      <c r="H725" s="1929"/>
      <c r="I725" s="1930"/>
      <c r="J725" s="1930"/>
      <c r="K725" s="1930"/>
      <c r="L725" s="1933"/>
      <c r="M725" s="1930"/>
      <c r="N725" s="1933"/>
      <c r="O725" s="1930"/>
      <c r="P725" s="1942">
        <v>3634409.6</v>
      </c>
      <c r="GO725" s="1845"/>
      <c r="GP725" s="1845"/>
      <c r="GQ725" s="1845"/>
      <c r="GR725" s="1845"/>
      <c r="GS725" s="1845"/>
      <c r="GT725" s="1845"/>
      <c r="GW725" s="1845"/>
      <c r="GX725" s="1834"/>
      <c r="GY725" s="1845" t="s">
        <v>860</v>
      </c>
      <c r="HN725" s="1845"/>
      <c r="HO725" s="1845"/>
      <c r="HQ725" s="1845"/>
    </row>
    <row r="726" spans="1:225" s="1469" customFormat="1" ht="0.75" customHeight="1" x14ac:dyDescent="0.25">
      <c r="A726" s="1952"/>
      <c r="B726" s="1953"/>
      <c r="C726" s="1953"/>
      <c r="D726" s="1953"/>
      <c r="E726" s="1953"/>
      <c r="F726" s="1953"/>
      <c r="G726" s="1953"/>
      <c r="H726" s="1954"/>
      <c r="I726" s="1955"/>
      <c r="J726" s="1955"/>
      <c r="K726" s="1955"/>
      <c r="L726" s="1956"/>
      <c r="M726" s="1955"/>
      <c r="N726" s="1956"/>
      <c r="O726" s="1955"/>
      <c r="P726" s="1957"/>
      <c r="GO726" s="1845"/>
      <c r="GP726" s="1845"/>
      <c r="GQ726" s="1845"/>
      <c r="GR726" s="1845"/>
      <c r="GS726" s="1845"/>
      <c r="GT726" s="1845"/>
      <c r="GW726" s="1845"/>
      <c r="GX726" s="1834"/>
      <c r="GY726" s="1845"/>
      <c r="HN726" s="1845"/>
      <c r="HO726" s="1845"/>
      <c r="HQ726" s="1845"/>
    </row>
    <row r="727" spans="1:225" s="1469" customFormat="1" ht="22.5" x14ac:dyDescent="0.25">
      <c r="A727" s="1927" t="s">
        <v>1440</v>
      </c>
      <c r="B727" s="1928" t="s">
        <v>6467</v>
      </c>
      <c r="C727" s="2855" t="s">
        <v>6468</v>
      </c>
      <c r="D727" s="2855"/>
      <c r="E727" s="2855"/>
      <c r="F727" s="2855"/>
      <c r="G727" s="2855"/>
      <c r="H727" s="1929" t="s">
        <v>269</v>
      </c>
      <c r="I727" s="1930">
        <v>1</v>
      </c>
      <c r="J727" s="1931">
        <v>1</v>
      </c>
      <c r="K727" s="1931">
        <v>1</v>
      </c>
      <c r="L727" s="1933"/>
      <c r="M727" s="1930"/>
      <c r="N727" s="1962">
        <v>41893.1</v>
      </c>
      <c r="O727" s="1930"/>
      <c r="P727" s="1942">
        <v>41893.1</v>
      </c>
      <c r="GO727" s="1845"/>
      <c r="GP727" s="1845" t="s">
        <v>6468</v>
      </c>
      <c r="GQ727" s="1845" t="s">
        <v>578</v>
      </c>
      <c r="GR727" s="1845" t="s">
        <v>578</v>
      </c>
      <c r="GS727" s="1845" t="s">
        <v>578</v>
      </c>
      <c r="GT727" s="1845" t="s">
        <v>578</v>
      </c>
      <c r="GW727" s="1845"/>
      <c r="GX727" s="1834"/>
      <c r="GY727" s="1845"/>
      <c r="HN727" s="1845"/>
      <c r="HO727" s="1845"/>
      <c r="HQ727" s="1845"/>
    </row>
    <row r="728" spans="1:225" s="1469" customFormat="1" ht="15" x14ac:dyDescent="0.25">
      <c r="A728" s="1950"/>
      <c r="B728" s="1951"/>
      <c r="C728" s="2856" t="s">
        <v>6323</v>
      </c>
      <c r="D728" s="2856"/>
      <c r="E728" s="2856"/>
      <c r="F728" s="2856"/>
      <c r="G728" s="2856"/>
      <c r="H728" s="2856"/>
      <c r="I728" s="2856"/>
      <c r="J728" s="2856"/>
      <c r="K728" s="2856"/>
      <c r="L728" s="2856"/>
      <c r="M728" s="2856"/>
      <c r="N728" s="2856"/>
      <c r="O728" s="2856"/>
      <c r="P728" s="2857"/>
      <c r="GO728" s="1845"/>
      <c r="GP728" s="1845"/>
      <c r="GQ728" s="1845"/>
      <c r="GR728" s="1845"/>
      <c r="GS728" s="1845"/>
      <c r="GT728" s="1845"/>
      <c r="GW728" s="1845"/>
      <c r="GX728" s="1834"/>
      <c r="GY728" s="1845"/>
      <c r="GZ728" s="1428" t="s">
        <v>6323</v>
      </c>
      <c r="HA728" s="1428" t="s">
        <v>578</v>
      </c>
      <c r="HB728" s="1428" t="s">
        <v>578</v>
      </c>
      <c r="HC728" s="1428" t="s">
        <v>578</v>
      </c>
      <c r="HD728" s="1428" t="s">
        <v>578</v>
      </c>
      <c r="HE728" s="1428" t="s">
        <v>578</v>
      </c>
      <c r="HF728" s="1428" t="s">
        <v>578</v>
      </c>
      <c r="HG728" s="1428" t="s">
        <v>578</v>
      </c>
      <c r="HH728" s="1428" t="s">
        <v>578</v>
      </c>
      <c r="HI728" s="1428" t="s">
        <v>578</v>
      </c>
      <c r="HJ728" s="1428" t="s">
        <v>578</v>
      </c>
      <c r="HK728" s="1428" t="s">
        <v>578</v>
      </c>
      <c r="HL728" s="1428" t="s">
        <v>578</v>
      </c>
      <c r="HM728" s="1428" t="s">
        <v>578</v>
      </c>
      <c r="HN728" s="1845"/>
      <c r="HO728" s="1845"/>
      <c r="HQ728" s="1845"/>
    </row>
    <row r="729" spans="1:225" s="1469" customFormat="1" ht="15" x14ac:dyDescent="0.25">
      <c r="A729" s="1950"/>
      <c r="B729" s="1951"/>
      <c r="C729" s="2850" t="s">
        <v>860</v>
      </c>
      <c r="D729" s="2850"/>
      <c r="E729" s="2850"/>
      <c r="F729" s="2850"/>
      <c r="G729" s="2850"/>
      <c r="H729" s="1929"/>
      <c r="I729" s="1930"/>
      <c r="J729" s="1930"/>
      <c r="K729" s="1930"/>
      <c r="L729" s="1933"/>
      <c r="M729" s="1930"/>
      <c r="N729" s="1933"/>
      <c r="O729" s="1930"/>
      <c r="P729" s="1942">
        <v>41893.1</v>
      </c>
      <c r="GO729" s="1845"/>
      <c r="GP729" s="1845"/>
      <c r="GQ729" s="1845"/>
      <c r="GR729" s="1845"/>
      <c r="GS729" s="1845"/>
      <c r="GT729" s="1845"/>
      <c r="GW729" s="1845"/>
      <c r="GX729" s="1834"/>
      <c r="GY729" s="1845" t="s">
        <v>860</v>
      </c>
      <c r="HN729" s="1845"/>
      <c r="HO729" s="1845"/>
      <c r="HQ729" s="1845"/>
    </row>
    <row r="730" spans="1:225" s="1469" customFormat="1" ht="0.75" customHeight="1" x14ac:dyDescent="0.25">
      <c r="A730" s="1952"/>
      <c r="B730" s="1953"/>
      <c r="C730" s="1953"/>
      <c r="D730" s="1953"/>
      <c r="E730" s="1953"/>
      <c r="F730" s="1953"/>
      <c r="G730" s="1953"/>
      <c r="H730" s="1954"/>
      <c r="I730" s="1955"/>
      <c r="J730" s="1955"/>
      <c r="K730" s="1955"/>
      <c r="L730" s="1956"/>
      <c r="M730" s="1955"/>
      <c r="N730" s="1956"/>
      <c r="O730" s="1955"/>
      <c r="P730" s="1957"/>
      <c r="GO730" s="1845"/>
      <c r="GP730" s="1845"/>
      <c r="GQ730" s="1845"/>
      <c r="GR730" s="1845"/>
      <c r="GS730" s="1845"/>
      <c r="GT730" s="1845"/>
      <c r="GW730" s="1845"/>
      <c r="GX730" s="1834"/>
      <c r="GY730" s="1845"/>
      <c r="HN730" s="1845"/>
      <c r="HO730" s="1845"/>
      <c r="HQ730" s="1845"/>
    </row>
    <row r="731" spans="1:225" s="1469" customFormat="1" ht="23.25" x14ac:dyDescent="0.25">
      <c r="A731" s="1927" t="s">
        <v>1443</v>
      </c>
      <c r="B731" s="1928" t="s">
        <v>6428</v>
      </c>
      <c r="C731" s="2855" t="s">
        <v>6429</v>
      </c>
      <c r="D731" s="2855"/>
      <c r="E731" s="2855"/>
      <c r="F731" s="2855"/>
      <c r="G731" s="2855"/>
      <c r="H731" s="1929" t="s">
        <v>269</v>
      </c>
      <c r="I731" s="1930">
        <v>2</v>
      </c>
      <c r="J731" s="1931">
        <v>1</v>
      </c>
      <c r="K731" s="1931">
        <v>2</v>
      </c>
      <c r="L731" s="1933"/>
      <c r="M731" s="1930"/>
      <c r="N731" s="1934"/>
      <c r="O731" s="1930"/>
      <c r="P731" s="1935"/>
      <c r="GO731" s="1845"/>
      <c r="GP731" s="1845" t="s">
        <v>6429</v>
      </c>
      <c r="GQ731" s="1845" t="s">
        <v>578</v>
      </c>
      <c r="GR731" s="1845" t="s">
        <v>578</v>
      </c>
      <c r="GS731" s="1845" t="s">
        <v>578</v>
      </c>
      <c r="GT731" s="1845" t="s">
        <v>578</v>
      </c>
      <c r="GW731" s="1845"/>
      <c r="GX731" s="1834"/>
      <c r="GY731" s="1845"/>
      <c r="HN731" s="1845"/>
      <c r="HO731" s="1845"/>
      <c r="HQ731" s="1845"/>
    </row>
    <row r="732" spans="1:225" s="1469" customFormat="1" ht="22.5" x14ac:dyDescent="0.25">
      <c r="A732" s="1938"/>
      <c r="B732" s="1939" t="s">
        <v>6220</v>
      </c>
      <c r="C732" s="2848" t="s">
        <v>6221</v>
      </c>
      <c r="D732" s="2848"/>
      <c r="E732" s="2848"/>
      <c r="F732" s="2848"/>
      <c r="G732" s="2848"/>
      <c r="H732" s="2848"/>
      <c r="I732" s="2848"/>
      <c r="J732" s="2848"/>
      <c r="K732" s="2848"/>
      <c r="L732" s="2848"/>
      <c r="M732" s="2848"/>
      <c r="N732" s="2848"/>
      <c r="O732" s="2848"/>
      <c r="P732" s="2849"/>
      <c r="GO732" s="1845"/>
      <c r="GP732" s="1845"/>
      <c r="GQ732" s="1845"/>
      <c r="GR732" s="1845"/>
      <c r="GS732" s="1845"/>
      <c r="GT732" s="1845"/>
      <c r="GV732" s="1428" t="s">
        <v>6221</v>
      </c>
      <c r="GW732" s="1845"/>
      <c r="GX732" s="1834"/>
      <c r="GY732" s="1845"/>
      <c r="HN732" s="1845"/>
      <c r="HO732" s="1845"/>
      <c r="HQ732" s="1845"/>
    </row>
    <row r="733" spans="1:225" s="1469" customFormat="1" ht="15" x14ac:dyDescent="0.25">
      <c r="A733" s="1940"/>
      <c r="B733" s="1939"/>
      <c r="C733" s="2850" t="s">
        <v>854</v>
      </c>
      <c r="D733" s="2850"/>
      <c r="E733" s="2850"/>
      <c r="F733" s="2850"/>
      <c r="G733" s="2850"/>
      <c r="H733" s="1929"/>
      <c r="I733" s="1930"/>
      <c r="J733" s="1930"/>
      <c r="K733" s="1930"/>
      <c r="L733" s="1933"/>
      <c r="M733" s="1930"/>
      <c r="N733" s="1941"/>
      <c r="O733" s="1930"/>
      <c r="P733" s="1942">
        <v>8696.49</v>
      </c>
      <c r="Q733" s="1943"/>
      <c r="R733" s="1943"/>
      <c r="GO733" s="1845"/>
      <c r="GP733" s="1845"/>
      <c r="GQ733" s="1845"/>
      <c r="GR733" s="1845"/>
      <c r="GS733" s="1845"/>
      <c r="GT733" s="1845"/>
      <c r="GW733" s="1845" t="s">
        <v>854</v>
      </c>
      <c r="GX733" s="1834"/>
      <c r="GY733" s="1845"/>
      <c r="HN733" s="1845"/>
      <c r="HO733" s="1845"/>
      <c r="HQ733" s="1845"/>
    </row>
    <row r="734" spans="1:225" s="1469" customFormat="1" ht="15" x14ac:dyDescent="0.25">
      <c r="A734" s="1944"/>
      <c r="B734" s="1945"/>
      <c r="C734" s="2828" t="s">
        <v>855</v>
      </c>
      <c r="D734" s="2828"/>
      <c r="E734" s="2828"/>
      <c r="F734" s="2828"/>
      <c r="G734" s="2828"/>
      <c r="H734" s="1946"/>
      <c r="I734" s="1815"/>
      <c r="J734" s="1815"/>
      <c r="K734" s="1815"/>
      <c r="L734" s="1947"/>
      <c r="M734" s="1815"/>
      <c r="N734" s="1947"/>
      <c r="O734" s="1815"/>
      <c r="P734" s="1948">
        <v>3799.83</v>
      </c>
      <c r="GO734" s="1845"/>
      <c r="GP734" s="1845"/>
      <c r="GQ734" s="1845"/>
      <c r="GR734" s="1845"/>
      <c r="GS734" s="1845"/>
      <c r="GT734" s="1845"/>
      <c r="GW734" s="1845"/>
      <c r="GX734" s="1834" t="s">
        <v>855</v>
      </c>
      <c r="GY734" s="1845"/>
      <c r="HN734" s="1845"/>
      <c r="HO734" s="1845"/>
      <c r="HQ734" s="1845"/>
    </row>
    <row r="735" spans="1:225" s="1469" customFormat="1" ht="23.25" x14ac:dyDescent="0.25">
      <c r="A735" s="1944"/>
      <c r="B735" s="1945" t="s">
        <v>6239</v>
      </c>
      <c r="C735" s="2828" t="s">
        <v>6240</v>
      </c>
      <c r="D735" s="2828"/>
      <c r="E735" s="2828"/>
      <c r="F735" s="2828"/>
      <c r="G735" s="2828"/>
      <c r="H735" s="1946" t="s">
        <v>624</v>
      </c>
      <c r="I735" s="1949">
        <v>117</v>
      </c>
      <c r="J735" s="1815"/>
      <c r="K735" s="1949">
        <v>117</v>
      </c>
      <c r="L735" s="1947"/>
      <c r="M735" s="1815"/>
      <c r="N735" s="1947"/>
      <c r="O735" s="1815"/>
      <c r="P735" s="1948">
        <v>4445.8</v>
      </c>
      <c r="GO735" s="1845"/>
      <c r="GP735" s="1845"/>
      <c r="GQ735" s="1845"/>
      <c r="GR735" s="1845"/>
      <c r="GS735" s="1845"/>
      <c r="GT735" s="1845"/>
      <c r="GW735" s="1845"/>
      <c r="GX735" s="1834" t="s">
        <v>6240</v>
      </c>
      <c r="GY735" s="1845"/>
      <c r="HN735" s="1845"/>
      <c r="HO735" s="1845"/>
      <c r="HQ735" s="1845"/>
    </row>
    <row r="736" spans="1:225" s="1469" customFormat="1" ht="23.25" x14ac:dyDescent="0.25">
      <c r="A736" s="1944"/>
      <c r="B736" s="1945" t="s">
        <v>6241</v>
      </c>
      <c r="C736" s="2828" t="s">
        <v>6242</v>
      </c>
      <c r="D736" s="2828"/>
      <c r="E736" s="2828"/>
      <c r="F736" s="2828"/>
      <c r="G736" s="2828"/>
      <c r="H736" s="1946" t="s">
        <v>624</v>
      </c>
      <c r="I736" s="1949">
        <v>74</v>
      </c>
      <c r="J736" s="1815"/>
      <c r="K736" s="1949">
        <v>74</v>
      </c>
      <c r="L736" s="1947"/>
      <c r="M736" s="1815"/>
      <c r="N736" s="1947"/>
      <c r="O736" s="1815"/>
      <c r="P736" s="1948">
        <v>2811.87</v>
      </c>
      <c r="GO736" s="1845"/>
      <c r="GP736" s="1845"/>
      <c r="GQ736" s="1845"/>
      <c r="GR736" s="1845"/>
      <c r="GS736" s="1845"/>
      <c r="GT736" s="1845"/>
      <c r="GW736" s="1845"/>
      <c r="GX736" s="1834" t="s">
        <v>6242</v>
      </c>
      <c r="GY736" s="1845"/>
      <c r="HN736" s="1845"/>
      <c r="HO736" s="1845"/>
      <c r="HQ736" s="1845"/>
    </row>
    <row r="737" spans="1:225" s="1469" customFormat="1" ht="15" x14ac:dyDescent="0.25">
      <c r="A737" s="1950"/>
      <c r="B737" s="1951"/>
      <c r="C737" s="2850" t="s">
        <v>860</v>
      </c>
      <c r="D737" s="2850"/>
      <c r="E737" s="2850"/>
      <c r="F737" s="2850"/>
      <c r="G737" s="2850"/>
      <c r="H737" s="1929"/>
      <c r="I737" s="1930"/>
      <c r="J737" s="1930"/>
      <c r="K737" s="1930"/>
      <c r="L737" s="1933"/>
      <c r="M737" s="1930"/>
      <c r="N737" s="1941">
        <v>7977.08</v>
      </c>
      <c r="O737" s="1930"/>
      <c r="P737" s="1942">
        <v>15954.16</v>
      </c>
      <c r="GO737" s="1845"/>
      <c r="GP737" s="1845"/>
      <c r="GQ737" s="1845"/>
      <c r="GR737" s="1845"/>
      <c r="GS737" s="1845"/>
      <c r="GT737" s="1845"/>
      <c r="GW737" s="1845"/>
      <c r="GX737" s="1834"/>
      <c r="GY737" s="1845" t="s">
        <v>860</v>
      </c>
      <c r="HN737" s="1845"/>
      <c r="HO737" s="1845"/>
      <c r="HQ737" s="1845"/>
    </row>
    <row r="738" spans="1:225" s="1469" customFormat="1" ht="0.75" customHeight="1" x14ac:dyDescent="0.25">
      <c r="A738" s="1952"/>
      <c r="B738" s="1953"/>
      <c r="C738" s="1953"/>
      <c r="D738" s="1953"/>
      <c r="E738" s="1953"/>
      <c r="F738" s="1953"/>
      <c r="G738" s="1953"/>
      <c r="H738" s="1954"/>
      <c r="I738" s="1955"/>
      <c r="J738" s="1955"/>
      <c r="K738" s="1955"/>
      <c r="L738" s="1956"/>
      <c r="M738" s="1955"/>
      <c r="N738" s="1956"/>
      <c r="O738" s="1955"/>
      <c r="P738" s="1957"/>
      <c r="GO738" s="1845"/>
      <c r="GP738" s="1845"/>
      <c r="GQ738" s="1845"/>
      <c r="GR738" s="1845"/>
      <c r="GS738" s="1845"/>
      <c r="GT738" s="1845"/>
      <c r="GW738" s="1845"/>
      <c r="GX738" s="1834"/>
      <c r="GY738" s="1845"/>
      <c r="HN738" s="1845"/>
      <c r="HO738" s="1845"/>
      <c r="HQ738" s="1845"/>
    </row>
    <row r="739" spans="1:225" s="1469" customFormat="1" ht="23.25" x14ac:dyDescent="0.25">
      <c r="A739" s="1927" t="s">
        <v>1445</v>
      </c>
      <c r="B739" s="1928" t="s">
        <v>6469</v>
      </c>
      <c r="C739" s="2855" t="s">
        <v>6470</v>
      </c>
      <c r="D739" s="2855"/>
      <c r="E739" s="2855"/>
      <c r="F739" s="2855"/>
      <c r="G739" s="2855"/>
      <c r="H739" s="1929" t="s">
        <v>269</v>
      </c>
      <c r="I739" s="1930">
        <v>2</v>
      </c>
      <c r="J739" s="1931">
        <v>1</v>
      </c>
      <c r="K739" s="1931">
        <v>2</v>
      </c>
      <c r="L739" s="1933"/>
      <c r="M739" s="1930"/>
      <c r="N739" s="1962">
        <v>1282221.43</v>
      </c>
      <c r="O739" s="1930"/>
      <c r="P739" s="1942">
        <v>2564442.86</v>
      </c>
      <c r="GO739" s="1845"/>
      <c r="GP739" s="1845" t="s">
        <v>6470</v>
      </c>
      <c r="GQ739" s="1845" t="s">
        <v>578</v>
      </c>
      <c r="GR739" s="1845" t="s">
        <v>578</v>
      </c>
      <c r="GS739" s="1845" t="s">
        <v>578</v>
      </c>
      <c r="GT739" s="1845" t="s">
        <v>578</v>
      </c>
      <c r="GW739" s="1845"/>
      <c r="GX739" s="1834"/>
      <c r="GY739" s="1845"/>
      <c r="HN739" s="1845"/>
      <c r="HO739" s="1845"/>
      <c r="HQ739" s="1845"/>
    </row>
    <row r="740" spans="1:225" s="1469" customFormat="1" ht="15" x14ac:dyDescent="0.25">
      <c r="A740" s="1950"/>
      <c r="B740" s="1951"/>
      <c r="C740" s="2856" t="s">
        <v>6323</v>
      </c>
      <c r="D740" s="2856"/>
      <c r="E740" s="2856"/>
      <c r="F740" s="2856"/>
      <c r="G740" s="2856"/>
      <c r="H740" s="2856"/>
      <c r="I740" s="2856"/>
      <c r="J740" s="2856"/>
      <c r="K740" s="2856"/>
      <c r="L740" s="2856"/>
      <c r="M740" s="2856"/>
      <c r="N740" s="2856"/>
      <c r="O740" s="2856"/>
      <c r="P740" s="2857"/>
      <c r="GO740" s="1845"/>
      <c r="GP740" s="1845"/>
      <c r="GQ740" s="1845"/>
      <c r="GR740" s="1845"/>
      <c r="GS740" s="1845"/>
      <c r="GT740" s="1845"/>
      <c r="GW740" s="1845"/>
      <c r="GX740" s="1834"/>
      <c r="GY740" s="1845"/>
      <c r="GZ740" s="1428" t="s">
        <v>6323</v>
      </c>
      <c r="HA740" s="1428" t="s">
        <v>578</v>
      </c>
      <c r="HB740" s="1428" t="s">
        <v>578</v>
      </c>
      <c r="HC740" s="1428" t="s">
        <v>578</v>
      </c>
      <c r="HD740" s="1428" t="s">
        <v>578</v>
      </c>
      <c r="HE740" s="1428" t="s">
        <v>578</v>
      </c>
      <c r="HF740" s="1428" t="s">
        <v>578</v>
      </c>
      <c r="HG740" s="1428" t="s">
        <v>578</v>
      </c>
      <c r="HH740" s="1428" t="s">
        <v>578</v>
      </c>
      <c r="HI740" s="1428" t="s">
        <v>578</v>
      </c>
      <c r="HJ740" s="1428" t="s">
        <v>578</v>
      </c>
      <c r="HK740" s="1428" t="s">
        <v>578</v>
      </c>
      <c r="HL740" s="1428" t="s">
        <v>578</v>
      </c>
      <c r="HM740" s="1428" t="s">
        <v>578</v>
      </c>
      <c r="HN740" s="1845"/>
      <c r="HO740" s="1845"/>
      <c r="HQ740" s="1845"/>
    </row>
    <row r="741" spans="1:225" s="1469" customFormat="1" ht="15" x14ac:dyDescent="0.25">
      <c r="A741" s="1950"/>
      <c r="B741" s="1951"/>
      <c r="C741" s="2850" t="s">
        <v>860</v>
      </c>
      <c r="D741" s="2850"/>
      <c r="E741" s="2850"/>
      <c r="F741" s="2850"/>
      <c r="G741" s="2850"/>
      <c r="H741" s="1929"/>
      <c r="I741" s="1930"/>
      <c r="J741" s="1930"/>
      <c r="K741" s="1930"/>
      <c r="L741" s="1933"/>
      <c r="M741" s="1930"/>
      <c r="N741" s="1933"/>
      <c r="O741" s="1930"/>
      <c r="P741" s="1942">
        <v>2564442.86</v>
      </c>
      <c r="GO741" s="1845"/>
      <c r="GP741" s="1845"/>
      <c r="GQ741" s="1845"/>
      <c r="GR741" s="1845"/>
      <c r="GS741" s="1845"/>
      <c r="GT741" s="1845"/>
      <c r="GW741" s="1845"/>
      <c r="GX741" s="1834"/>
      <c r="GY741" s="1845" t="s">
        <v>860</v>
      </c>
      <c r="HN741" s="1845"/>
      <c r="HO741" s="1845"/>
      <c r="HQ741" s="1845"/>
    </row>
    <row r="742" spans="1:225" s="1469" customFormat="1" ht="0.75" customHeight="1" x14ac:dyDescent="0.25">
      <c r="A742" s="1952"/>
      <c r="B742" s="1953"/>
      <c r="C742" s="1953"/>
      <c r="D742" s="1953"/>
      <c r="E742" s="1953"/>
      <c r="F742" s="1953"/>
      <c r="G742" s="1953"/>
      <c r="H742" s="1954"/>
      <c r="I742" s="1955"/>
      <c r="J742" s="1955"/>
      <c r="K742" s="1955"/>
      <c r="L742" s="1956"/>
      <c r="M742" s="1955"/>
      <c r="N742" s="1956"/>
      <c r="O742" s="1955"/>
      <c r="P742" s="1957"/>
      <c r="GO742" s="1845"/>
      <c r="GP742" s="1845"/>
      <c r="GQ742" s="1845"/>
      <c r="GR742" s="1845"/>
      <c r="GS742" s="1845"/>
      <c r="GT742" s="1845"/>
      <c r="GW742" s="1845"/>
      <c r="GX742" s="1834"/>
      <c r="GY742" s="1845"/>
      <c r="HN742" s="1845"/>
      <c r="HO742" s="1845"/>
      <c r="HQ742" s="1845"/>
    </row>
    <row r="743" spans="1:225" s="1469" customFormat="1" ht="15" x14ac:dyDescent="0.25">
      <c r="A743" s="2852" t="s">
        <v>6471</v>
      </c>
      <c r="B743" s="2853"/>
      <c r="C743" s="2853"/>
      <c r="D743" s="2853"/>
      <c r="E743" s="2853"/>
      <c r="F743" s="2853"/>
      <c r="G743" s="2853"/>
      <c r="H743" s="2853"/>
      <c r="I743" s="2853"/>
      <c r="J743" s="2853"/>
      <c r="K743" s="2853"/>
      <c r="L743" s="2853"/>
      <c r="M743" s="2853"/>
      <c r="N743" s="2853"/>
      <c r="O743" s="2853"/>
      <c r="P743" s="2854"/>
      <c r="GO743" s="1845"/>
      <c r="GP743" s="1845"/>
      <c r="GQ743" s="1845"/>
      <c r="GR743" s="1845"/>
      <c r="GS743" s="1845"/>
      <c r="GT743" s="1845"/>
      <c r="GW743" s="1845"/>
      <c r="GX743" s="1834"/>
      <c r="GY743" s="1845"/>
      <c r="HN743" s="1845" t="s">
        <v>6471</v>
      </c>
      <c r="HO743" s="1845"/>
      <c r="HQ743" s="1845"/>
    </row>
    <row r="744" spans="1:225" s="1469" customFormat="1" ht="23.25" x14ac:dyDescent="0.25">
      <c r="A744" s="1927" t="s">
        <v>1447</v>
      </c>
      <c r="B744" s="1928" t="s">
        <v>6287</v>
      </c>
      <c r="C744" s="2855" t="s">
        <v>6288</v>
      </c>
      <c r="D744" s="2855"/>
      <c r="E744" s="2855"/>
      <c r="F744" s="2855"/>
      <c r="G744" s="2855"/>
      <c r="H744" s="1929" t="s">
        <v>6289</v>
      </c>
      <c r="I744" s="1930">
        <v>8.1999999999999993</v>
      </c>
      <c r="J744" s="1931">
        <v>1</v>
      </c>
      <c r="K744" s="1958">
        <v>8.1999999999999993</v>
      </c>
      <c r="L744" s="1933"/>
      <c r="M744" s="1930"/>
      <c r="N744" s="1934"/>
      <c r="O744" s="1930"/>
      <c r="P744" s="1935"/>
      <c r="GO744" s="1845"/>
      <c r="GP744" s="1845" t="s">
        <v>6288</v>
      </c>
      <c r="GQ744" s="1845" t="s">
        <v>578</v>
      </c>
      <c r="GR744" s="1845" t="s">
        <v>578</v>
      </c>
      <c r="GS744" s="1845" t="s">
        <v>578</v>
      </c>
      <c r="GT744" s="1845" t="s">
        <v>578</v>
      </c>
      <c r="GW744" s="1845"/>
      <c r="GX744" s="1834"/>
      <c r="GY744" s="1845"/>
      <c r="HN744" s="1845"/>
      <c r="HO744" s="1845"/>
      <c r="HQ744" s="1845"/>
    </row>
    <row r="745" spans="1:225" s="1469" customFormat="1" ht="15" x14ac:dyDescent="0.25">
      <c r="A745" s="1936"/>
      <c r="B745" s="1937"/>
      <c r="C745" s="2856" t="s">
        <v>6472</v>
      </c>
      <c r="D745" s="2856"/>
      <c r="E745" s="2856"/>
      <c r="F745" s="2856"/>
      <c r="G745" s="2856"/>
      <c r="H745" s="2856"/>
      <c r="I745" s="2856"/>
      <c r="J745" s="2856"/>
      <c r="K745" s="2856"/>
      <c r="L745" s="2856"/>
      <c r="M745" s="2856"/>
      <c r="N745" s="2856"/>
      <c r="O745" s="2856"/>
      <c r="P745" s="2857"/>
      <c r="GO745" s="1845"/>
      <c r="GP745" s="1845"/>
      <c r="GQ745" s="1845"/>
      <c r="GR745" s="1845"/>
      <c r="GS745" s="1845"/>
      <c r="GT745" s="1845"/>
      <c r="GU745" s="1428" t="s">
        <v>6472</v>
      </c>
      <c r="GW745" s="1845"/>
      <c r="GX745" s="1834"/>
      <c r="GY745" s="1845"/>
      <c r="HN745" s="1845"/>
      <c r="HO745" s="1845"/>
      <c r="HQ745" s="1845"/>
    </row>
    <row r="746" spans="1:225" s="1469" customFormat="1" ht="22.5" x14ac:dyDescent="0.25">
      <c r="A746" s="1938"/>
      <c r="B746" s="1939" t="s">
        <v>6220</v>
      </c>
      <c r="C746" s="2848" t="s">
        <v>6221</v>
      </c>
      <c r="D746" s="2848"/>
      <c r="E746" s="2848"/>
      <c r="F746" s="2848"/>
      <c r="G746" s="2848"/>
      <c r="H746" s="2848"/>
      <c r="I746" s="2848"/>
      <c r="J746" s="2848"/>
      <c r="K746" s="2848"/>
      <c r="L746" s="2848"/>
      <c r="M746" s="2848"/>
      <c r="N746" s="2848"/>
      <c r="O746" s="2848"/>
      <c r="P746" s="2849"/>
      <c r="GO746" s="1845"/>
      <c r="GP746" s="1845"/>
      <c r="GQ746" s="1845"/>
      <c r="GR746" s="1845"/>
      <c r="GS746" s="1845"/>
      <c r="GT746" s="1845"/>
      <c r="GV746" s="1428" t="s">
        <v>6221</v>
      </c>
      <c r="GW746" s="1845"/>
      <c r="GX746" s="1834"/>
      <c r="GY746" s="1845"/>
      <c r="HN746" s="1845"/>
      <c r="HO746" s="1845"/>
      <c r="HQ746" s="1845"/>
    </row>
    <row r="747" spans="1:225" s="1469" customFormat="1" ht="15" x14ac:dyDescent="0.25">
      <c r="A747" s="1940"/>
      <c r="B747" s="1939"/>
      <c r="C747" s="2850" t="s">
        <v>854</v>
      </c>
      <c r="D747" s="2850"/>
      <c r="E747" s="2850"/>
      <c r="F747" s="2850"/>
      <c r="G747" s="2850"/>
      <c r="H747" s="1929"/>
      <c r="I747" s="1930"/>
      <c r="J747" s="1930"/>
      <c r="K747" s="1930"/>
      <c r="L747" s="1933"/>
      <c r="M747" s="1930"/>
      <c r="N747" s="1941"/>
      <c r="O747" s="1930"/>
      <c r="P747" s="1942">
        <v>15637.09</v>
      </c>
      <c r="Q747" s="1943"/>
      <c r="R747" s="1943"/>
      <c r="GO747" s="1845"/>
      <c r="GP747" s="1845"/>
      <c r="GQ747" s="1845"/>
      <c r="GR747" s="1845"/>
      <c r="GS747" s="1845"/>
      <c r="GT747" s="1845"/>
      <c r="GW747" s="1845" t="s">
        <v>854</v>
      </c>
      <c r="GX747" s="1834"/>
      <c r="GY747" s="1845"/>
      <c r="HN747" s="1845"/>
      <c r="HO747" s="1845"/>
      <c r="HQ747" s="1845"/>
    </row>
    <row r="748" spans="1:225" s="1469" customFormat="1" ht="15" x14ac:dyDescent="0.25">
      <c r="A748" s="1944"/>
      <c r="B748" s="1945"/>
      <c r="C748" s="2828" t="s">
        <v>855</v>
      </c>
      <c r="D748" s="2828"/>
      <c r="E748" s="2828"/>
      <c r="F748" s="2828"/>
      <c r="G748" s="2828"/>
      <c r="H748" s="1946"/>
      <c r="I748" s="1815"/>
      <c r="J748" s="1815"/>
      <c r="K748" s="1815"/>
      <c r="L748" s="1947"/>
      <c r="M748" s="1815"/>
      <c r="N748" s="1947"/>
      <c r="O748" s="1815"/>
      <c r="P748" s="1948">
        <v>13355.81</v>
      </c>
      <c r="GO748" s="1845"/>
      <c r="GP748" s="1845"/>
      <c r="GQ748" s="1845"/>
      <c r="GR748" s="1845"/>
      <c r="GS748" s="1845"/>
      <c r="GT748" s="1845"/>
      <c r="GW748" s="1845"/>
      <c r="GX748" s="1834" t="s">
        <v>855</v>
      </c>
      <c r="GY748" s="1845"/>
      <c r="HN748" s="1845"/>
      <c r="HO748" s="1845"/>
      <c r="HQ748" s="1845"/>
    </row>
    <row r="749" spans="1:225" s="1469" customFormat="1" ht="23.25" x14ac:dyDescent="0.25">
      <c r="A749" s="1944"/>
      <c r="B749" s="1945" t="s">
        <v>6239</v>
      </c>
      <c r="C749" s="2828" t="s">
        <v>6240</v>
      </c>
      <c r="D749" s="2828"/>
      <c r="E749" s="2828"/>
      <c r="F749" s="2828"/>
      <c r="G749" s="2828"/>
      <c r="H749" s="1946" t="s">
        <v>624</v>
      </c>
      <c r="I749" s="1949">
        <v>117</v>
      </c>
      <c r="J749" s="1815"/>
      <c r="K749" s="1949">
        <v>117</v>
      </c>
      <c r="L749" s="1947"/>
      <c r="M749" s="1815"/>
      <c r="N749" s="1947"/>
      <c r="O749" s="1815"/>
      <c r="P749" s="1948">
        <v>15626.3</v>
      </c>
      <c r="GO749" s="1845"/>
      <c r="GP749" s="1845"/>
      <c r="GQ749" s="1845"/>
      <c r="GR749" s="1845"/>
      <c r="GS749" s="1845"/>
      <c r="GT749" s="1845"/>
      <c r="GW749" s="1845"/>
      <c r="GX749" s="1834" t="s">
        <v>6240</v>
      </c>
      <c r="GY749" s="1845"/>
      <c r="HN749" s="1845"/>
      <c r="HO749" s="1845"/>
      <c r="HQ749" s="1845"/>
    </row>
    <row r="750" spans="1:225" s="1469" customFormat="1" ht="23.25" x14ac:dyDescent="0.25">
      <c r="A750" s="1944"/>
      <c r="B750" s="1945" t="s">
        <v>6241</v>
      </c>
      <c r="C750" s="2828" t="s">
        <v>6242</v>
      </c>
      <c r="D750" s="2828"/>
      <c r="E750" s="2828"/>
      <c r="F750" s="2828"/>
      <c r="G750" s="2828"/>
      <c r="H750" s="1946" t="s">
        <v>624</v>
      </c>
      <c r="I750" s="1949">
        <v>74</v>
      </c>
      <c r="J750" s="1815"/>
      <c r="K750" s="1949">
        <v>74</v>
      </c>
      <c r="L750" s="1947"/>
      <c r="M750" s="1815"/>
      <c r="N750" s="1947"/>
      <c r="O750" s="1815"/>
      <c r="P750" s="1948">
        <v>9883.2999999999993</v>
      </c>
      <c r="GO750" s="1845"/>
      <c r="GP750" s="1845"/>
      <c r="GQ750" s="1845"/>
      <c r="GR750" s="1845"/>
      <c r="GS750" s="1845"/>
      <c r="GT750" s="1845"/>
      <c r="GW750" s="1845"/>
      <c r="GX750" s="1834" t="s">
        <v>6242</v>
      </c>
      <c r="GY750" s="1845"/>
      <c r="HN750" s="1845"/>
      <c r="HO750" s="1845"/>
      <c r="HQ750" s="1845"/>
    </row>
    <row r="751" spans="1:225" s="1469" customFormat="1" ht="15" x14ac:dyDescent="0.25">
      <c r="A751" s="1950"/>
      <c r="B751" s="1951"/>
      <c r="C751" s="2850" t="s">
        <v>860</v>
      </c>
      <c r="D751" s="2850"/>
      <c r="E751" s="2850"/>
      <c r="F751" s="2850"/>
      <c r="G751" s="2850"/>
      <c r="H751" s="1929"/>
      <c r="I751" s="1930"/>
      <c r="J751" s="1930"/>
      <c r="K751" s="1930"/>
      <c r="L751" s="1933"/>
      <c r="M751" s="1930"/>
      <c r="N751" s="1941">
        <v>5017.8900000000003</v>
      </c>
      <c r="O751" s="1930"/>
      <c r="P751" s="1942">
        <v>41146.69</v>
      </c>
      <c r="GO751" s="1845"/>
      <c r="GP751" s="1845"/>
      <c r="GQ751" s="1845"/>
      <c r="GR751" s="1845"/>
      <c r="GS751" s="1845"/>
      <c r="GT751" s="1845"/>
      <c r="GW751" s="1845"/>
      <c r="GX751" s="1834"/>
      <c r="GY751" s="1845" t="s">
        <v>860</v>
      </c>
      <c r="HN751" s="1845"/>
      <c r="HO751" s="1845"/>
      <c r="HQ751" s="1845"/>
    </row>
    <row r="752" spans="1:225" s="1469" customFormat="1" ht="0.75" customHeight="1" x14ac:dyDescent="0.25">
      <c r="A752" s="1952"/>
      <c r="B752" s="1953"/>
      <c r="C752" s="1953"/>
      <c r="D752" s="1953"/>
      <c r="E752" s="1953"/>
      <c r="F752" s="1953"/>
      <c r="G752" s="1953"/>
      <c r="H752" s="1954"/>
      <c r="I752" s="1955"/>
      <c r="J752" s="1955"/>
      <c r="K752" s="1955"/>
      <c r="L752" s="1956"/>
      <c r="M752" s="1955"/>
      <c r="N752" s="1956"/>
      <c r="O752" s="1955"/>
      <c r="P752" s="1957"/>
      <c r="GO752" s="1845"/>
      <c r="GP752" s="1845"/>
      <c r="GQ752" s="1845"/>
      <c r="GR752" s="1845"/>
      <c r="GS752" s="1845"/>
      <c r="GT752" s="1845"/>
      <c r="GW752" s="1845"/>
      <c r="GX752" s="1834"/>
      <c r="GY752" s="1845"/>
      <c r="HN752" s="1845"/>
      <c r="HO752" s="1845"/>
      <c r="HQ752" s="1845"/>
    </row>
    <row r="753" spans="1:225" s="1469" customFormat="1" ht="22.5" x14ac:dyDescent="0.25">
      <c r="A753" s="1927" t="s">
        <v>1450</v>
      </c>
      <c r="B753" s="1928" t="s">
        <v>6473</v>
      </c>
      <c r="C753" s="2855" t="s">
        <v>6474</v>
      </c>
      <c r="D753" s="2855"/>
      <c r="E753" s="2855"/>
      <c r="F753" s="2855"/>
      <c r="G753" s="2855"/>
      <c r="H753" s="1929" t="s">
        <v>269</v>
      </c>
      <c r="I753" s="1930">
        <v>60</v>
      </c>
      <c r="J753" s="1931">
        <v>1</v>
      </c>
      <c r="K753" s="1931">
        <v>60</v>
      </c>
      <c r="L753" s="1933"/>
      <c r="M753" s="1930"/>
      <c r="N753" s="1962">
        <v>1819.85</v>
      </c>
      <c r="O753" s="1930"/>
      <c r="P753" s="1942">
        <v>109191</v>
      </c>
      <c r="GO753" s="1845"/>
      <c r="GP753" s="1845" t="s">
        <v>6474</v>
      </c>
      <c r="GQ753" s="1845" t="s">
        <v>578</v>
      </c>
      <c r="GR753" s="1845" t="s">
        <v>578</v>
      </c>
      <c r="GS753" s="1845" t="s">
        <v>578</v>
      </c>
      <c r="GT753" s="1845" t="s">
        <v>578</v>
      </c>
      <c r="GW753" s="1845"/>
      <c r="GX753" s="1834"/>
      <c r="GY753" s="1845"/>
      <c r="HN753" s="1845"/>
      <c r="HO753" s="1845"/>
      <c r="HQ753" s="1845"/>
    </row>
    <row r="754" spans="1:225" s="1469" customFormat="1" ht="15" x14ac:dyDescent="0.25">
      <c r="A754" s="1950"/>
      <c r="B754" s="1951"/>
      <c r="C754" s="2856" t="s">
        <v>6245</v>
      </c>
      <c r="D754" s="2856"/>
      <c r="E754" s="2856"/>
      <c r="F754" s="2856"/>
      <c r="G754" s="2856"/>
      <c r="H754" s="2856"/>
      <c r="I754" s="2856"/>
      <c r="J754" s="2856"/>
      <c r="K754" s="2856"/>
      <c r="L754" s="2856"/>
      <c r="M754" s="2856"/>
      <c r="N754" s="2856"/>
      <c r="O754" s="2856"/>
      <c r="P754" s="2857"/>
      <c r="GO754" s="1845"/>
      <c r="GP754" s="1845"/>
      <c r="GQ754" s="1845"/>
      <c r="GR754" s="1845"/>
      <c r="GS754" s="1845"/>
      <c r="GT754" s="1845"/>
      <c r="GW754" s="1845"/>
      <c r="GX754" s="1834"/>
      <c r="GY754" s="1845"/>
      <c r="GZ754" s="1428" t="s">
        <v>6245</v>
      </c>
      <c r="HA754" s="1428" t="s">
        <v>578</v>
      </c>
      <c r="HB754" s="1428" t="s">
        <v>578</v>
      </c>
      <c r="HC754" s="1428" t="s">
        <v>578</v>
      </c>
      <c r="HD754" s="1428" t="s">
        <v>578</v>
      </c>
      <c r="HE754" s="1428" t="s">
        <v>578</v>
      </c>
      <c r="HF754" s="1428" t="s">
        <v>578</v>
      </c>
      <c r="HG754" s="1428" t="s">
        <v>578</v>
      </c>
      <c r="HH754" s="1428" t="s">
        <v>578</v>
      </c>
      <c r="HI754" s="1428" t="s">
        <v>578</v>
      </c>
      <c r="HJ754" s="1428" t="s">
        <v>578</v>
      </c>
      <c r="HK754" s="1428" t="s">
        <v>578</v>
      </c>
      <c r="HL754" s="1428" t="s">
        <v>578</v>
      </c>
      <c r="HM754" s="1428" t="s">
        <v>578</v>
      </c>
      <c r="HN754" s="1845"/>
      <c r="HO754" s="1845"/>
      <c r="HQ754" s="1845"/>
    </row>
    <row r="755" spans="1:225" s="1469" customFormat="1" ht="15" x14ac:dyDescent="0.25">
      <c r="A755" s="1936"/>
      <c r="B755" s="1937"/>
      <c r="C755" s="2856" t="s">
        <v>6475</v>
      </c>
      <c r="D755" s="2856"/>
      <c r="E755" s="2856"/>
      <c r="F755" s="2856"/>
      <c r="G755" s="2856"/>
      <c r="H755" s="2856"/>
      <c r="I755" s="2856"/>
      <c r="J755" s="2856"/>
      <c r="K755" s="2856"/>
      <c r="L755" s="2856"/>
      <c r="M755" s="2856"/>
      <c r="N755" s="2856"/>
      <c r="O755" s="2856"/>
      <c r="P755" s="2857"/>
      <c r="GO755" s="1845"/>
      <c r="GP755" s="1845"/>
      <c r="GQ755" s="1845"/>
      <c r="GR755" s="1845"/>
      <c r="GS755" s="1845"/>
      <c r="GT755" s="1845"/>
      <c r="GU755" s="1428" t="s">
        <v>6475</v>
      </c>
      <c r="GW755" s="1845"/>
      <c r="GX755" s="1834"/>
      <c r="GY755" s="1845"/>
      <c r="HN755" s="1845"/>
      <c r="HO755" s="1845"/>
      <c r="HQ755" s="1845"/>
    </row>
    <row r="756" spans="1:225" s="1469" customFormat="1" ht="15" x14ac:dyDescent="0.25">
      <c r="A756" s="1950"/>
      <c r="B756" s="1951"/>
      <c r="C756" s="2850" t="s">
        <v>860</v>
      </c>
      <c r="D756" s="2850"/>
      <c r="E756" s="2850"/>
      <c r="F756" s="2850"/>
      <c r="G756" s="2850"/>
      <c r="H756" s="1929"/>
      <c r="I756" s="1930"/>
      <c r="J756" s="1930"/>
      <c r="K756" s="1930"/>
      <c r="L756" s="1933"/>
      <c r="M756" s="1930"/>
      <c r="N756" s="1933"/>
      <c r="O756" s="1930"/>
      <c r="P756" s="1942">
        <v>109191</v>
      </c>
      <c r="GO756" s="1845"/>
      <c r="GP756" s="1845"/>
      <c r="GQ756" s="1845"/>
      <c r="GR756" s="1845"/>
      <c r="GS756" s="1845"/>
      <c r="GT756" s="1845"/>
      <c r="GW756" s="1845"/>
      <c r="GX756" s="1834"/>
      <c r="GY756" s="1845" t="s">
        <v>860</v>
      </c>
      <c r="HN756" s="1845"/>
      <c r="HO756" s="1845"/>
      <c r="HQ756" s="1845"/>
    </row>
    <row r="757" spans="1:225" s="1469" customFormat="1" ht="0.75" customHeight="1" x14ac:dyDescent="0.25">
      <c r="A757" s="1952"/>
      <c r="B757" s="1953"/>
      <c r="C757" s="1953"/>
      <c r="D757" s="1953"/>
      <c r="E757" s="1953"/>
      <c r="F757" s="1953"/>
      <c r="G757" s="1953"/>
      <c r="H757" s="1954"/>
      <c r="I757" s="1955"/>
      <c r="J757" s="1955"/>
      <c r="K757" s="1955"/>
      <c r="L757" s="1956"/>
      <c r="M757" s="1955"/>
      <c r="N757" s="1956"/>
      <c r="O757" s="1955"/>
      <c r="P757" s="1957"/>
      <c r="GO757" s="1845"/>
      <c r="GP757" s="1845"/>
      <c r="GQ757" s="1845"/>
      <c r="GR757" s="1845"/>
      <c r="GS757" s="1845"/>
      <c r="GT757" s="1845"/>
      <c r="GW757" s="1845"/>
      <c r="GX757" s="1834"/>
      <c r="GY757" s="1845"/>
      <c r="HN757" s="1845"/>
      <c r="HO757" s="1845"/>
      <c r="HQ757" s="1845"/>
    </row>
    <row r="758" spans="1:225" s="1469" customFormat="1" ht="22.5" x14ac:dyDescent="0.25">
      <c r="A758" s="1927" t="s">
        <v>1452</v>
      </c>
      <c r="B758" s="1928" t="s">
        <v>6476</v>
      </c>
      <c r="C758" s="2855" t="s">
        <v>6477</v>
      </c>
      <c r="D758" s="2855"/>
      <c r="E758" s="2855"/>
      <c r="F758" s="2855"/>
      <c r="G758" s="2855"/>
      <c r="H758" s="1929" t="s">
        <v>269</v>
      </c>
      <c r="I758" s="1930">
        <v>22</v>
      </c>
      <c r="J758" s="1931">
        <v>1</v>
      </c>
      <c r="K758" s="1931">
        <v>22</v>
      </c>
      <c r="L758" s="1933"/>
      <c r="M758" s="1930"/>
      <c r="N758" s="1960">
        <v>485.35</v>
      </c>
      <c r="O758" s="1930"/>
      <c r="P758" s="1942">
        <v>10677.7</v>
      </c>
      <c r="GO758" s="1845"/>
      <c r="GP758" s="1845" t="s">
        <v>6477</v>
      </c>
      <c r="GQ758" s="1845" t="s">
        <v>578</v>
      </c>
      <c r="GR758" s="1845" t="s">
        <v>578</v>
      </c>
      <c r="GS758" s="1845" t="s">
        <v>578</v>
      </c>
      <c r="GT758" s="1845" t="s">
        <v>578</v>
      </c>
      <c r="GW758" s="1845"/>
      <c r="GX758" s="1834"/>
      <c r="GY758" s="1845"/>
      <c r="HN758" s="1845"/>
      <c r="HO758" s="1845"/>
      <c r="HQ758" s="1845"/>
    </row>
    <row r="759" spans="1:225" s="1469" customFormat="1" ht="15" x14ac:dyDescent="0.25">
      <c r="A759" s="1950"/>
      <c r="B759" s="1951"/>
      <c r="C759" s="2856" t="s">
        <v>6245</v>
      </c>
      <c r="D759" s="2856"/>
      <c r="E759" s="2856"/>
      <c r="F759" s="2856"/>
      <c r="G759" s="2856"/>
      <c r="H759" s="2856"/>
      <c r="I759" s="2856"/>
      <c r="J759" s="2856"/>
      <c r="K759" s="2856"/>
      <c r="L759" s="2856"/>
      <c r="M759" s="2856"/>
      <c r="N759" s="2856"/>
      <c r="O759" s="2856"/>
      <c r="P759" s="2857"/>
      <c r="GO759" s="1845"/>
      <c r="GP759" s="1845"/>
      <c r="GQ759" s="1845"/>
      <c r="GR759" s="1845"/>
      <c r="GS759" s="1845"/>
      <c r="GT759" s="1845"/>
      <c r="GW759" s="1845"/>
      <c r="GX759" s="1834"/>
      <c r="GY759" s="1845"/>
      <c r="GZ759" s="1428" t="s">
        <v>6245</v>
      </c>
      <c r="HA759" s="1428" t="s">
        <v>578</v>
      </c>
      <c r="HB759" s="1428" t="s">
        <v>578</v>
      </c>
      <c r="HC759" s="1428" t="s">
        <v>578</v>
      </c>
      <c r="HD759" s="1428" t="s">
        <v>578</v>
      </c>
      <c r="HE759" s="1428" t="s">
        <v>578</v>
      </c>
      <c r="HF759" s="1428" t="s">
        <v>578</v>
      </c>
      <c r="HG759" s="1428" t="s">
        <v>578</v>
      </c>
      <c r="HH759" s="1428" t="s">
        <v>578</v>
      </c>
      <c r="HI759" s="1428" t="s">
        <v>578</v>
      </c>
      <c r="HJ759" s="1428" t="s">
        <v>578</v>
      </c>
      <c r="HK759" s="1428" t="s">
        <v>578</v>
      </c>
      <c r="HL759" s="1428" t="s">
        <v>578</v>
      </c>
      <c r="HM759" s="1428" t="s">
        <v>578</v>
      </c>
      <c r="HN759" s="1845"/>
      <c r="HO759" s="1845"/>
      <c r="HQ759" s="1845"/>
    </row>
    <row r="760" spans="1:225" s="1469" customFormat="1" ht="15" x14ac:dyDescent="0.25">
      <c r="A760" s="1936"/>
      <c r="B760" s="1937"/>
      <c r="C760" s="2856" t="s">
        <v>6478</v>
      </c>
      <c r="D760" s="2856"/>
      <c r="E760" s="2856"/>
      <c r="F760" s="2856"/>
      <c r="G760" s="2856"/>
      <c r="H760" s="2856"/>
      <c r="I760" s="2856"/>
      <c r="J760" s="2856"/>
      <c r="K760" s="2856"/>
      <c r="L760" s="2856"/>
      <c r="M760" s="2856"/>
      <c r="N760" s="2856"/>
      <c r="O760" s="2856"/>
      <c r="P760" s="2857"/>
      <c r="GO760" s="1845"/>
      <c r="GP760" s="1845"/>
      <c r="GQ760" s="1845"/>
      <c r="GR760" s="1845"/>
      <c r="GS760" s="1845"/>
      <c r="GT760" s="1845"/>
      <c r="GU760" s="1428" t="s">
        <v>6478</v>
      </c>
      <c r="GW760" s="1845"/>
      <c r="GX760" s="1834"/>
      <c r="GY760" s="1845"/>
      <c r="HN760" s="1845"/>
      <c r="HO760" s="1845"/>
      <c r="HQ760" s="1845"/>
    </row>
    <row r="761" spans="1:225" s="1469" customFormat="1" ht="15" x14ac:dyDescent="0.25">
      <c r="A761" s="1950"/>
      <c r="B761" s="1951"/>
      <c r="C761" s="2850" t="s">
        <v>860</v>
      </c>
      <c r="D761" s="2850"/>
      <c r="E761" s="2850"/>
      <c r="F761" s="2850"/>
      <c r="G761" s="2850"/>
      <c r="H761" s="1929"/>
      <c r="I761" s="1930"/>
      <c r="J761" s="1930"/>
      <c r="K761" s="1930"/>
      <c r="L761" s="1933"/>
      <c r="M761" s="1930"/>
      <c r="N761" s="1933"/>
      <c r="O761" s="1930"/>
      <c r="P761" s="1942">
        <v>10677.7</v>
      </c>
      <c r="GO761" s="1845"/>
      <c r="GP761" s="1845"/>
      <c r="GQ761" s="1845"/>
      <c r="GR761" s="1845"/>
      <c r="GS761" s="1845"/>
      <c r="GT761" s="1845"/>
      <c r="GW761" s="1845"/>
      <c r="GX761" s="1834"/>
      <c r="GY761" s="1845" t="s">
        <v>860</v>
      </c>
      <c r="HN761" s="1845"/>
      <c r="HO761" s="1845"/>
      <c r="HQ761" s="1845"/>
    </row>
    <row r="762" spans="1:225" s="1469" customFormat="1" ht="0.75" customHeight="1" x14ac:dyDescent="0.25">
      <c r="A762" s="1952"/>
      <c r="B762" s="1953"/>
      <c r="C762" s="1953"/>
      <c r="D762" s="1953"/>
      <c r="E762" s="1953"/>
      <c r="F762" s="1953"/>
      <c r="G762" s="1953"/>
      <c r="H762" s="1954"/>
      <c r="I762" s="1955"/>
      <c r="J762" s="1955"/>
      <c r="K762" s="1955"/>
      <c r="L762" s="1956"/>
      <c r="M762" s="1955"/>
      <c r="N762" s="1956"/>
      <c r="O762" s="1955"/>
      <c r="P762" s="1957"/>
      <c r="GO762" s="1845"/>
      <c r="GP762" s="1845"/>
      <c r="GQ762" s="1845"/>
      <c r="GR762" s="1845"/>
      <c r="GS762" s="1845"/>
      <c r="GT762" s="1845"/>
      <c r="GW762" s="1845"/>
      <c r="GX762" s="1834"/>
      <c r="GY762" s="1845"/>
      <c r="HN762" s="1845"/>
      <c r="HO762" s="1845"/>
      <c r="HQ762" s="1845"/>
    </row>
    <row r="763" spans="1:225" s="1469" customFormat="1" ht="23.25" x14ac:dyDescent="0.25">
      <c r="A763" s="1927" t="s">
        <v>1454</v>
      </c>
      <c r="B763" s="1928" t="s">
        <v>6479</v>
      </c>
      <c r="C763" s="2855" t="s">
        <v>6480</v>
      </c>
      <c r="D763" s="2855"/>
      <c r="E763" s="2855"/>
      <c r="F763" s="2855"/>
      <c r="G763" s="2855"/>
      <c r="H763" s="1929" t="s">
        <v>789</v>
      </c>
      <c r="I763" s="1930">
        <v>1.4028799999999999</v>
      </c>
      <c r="J763" s="1931">
        <v>1</v>
      </c>
      <c r="K763" s="1959">
        <v>1.4028799999999999</v>
      </c>
      <c r="L763" s="1933"/>
      <c r="M763" s="1930"/>
      <c r="N763" s="1934"/>
      <c r="O763" s="1930"/>
      <c r="P763" s="1935"/>
      <c r="GO763" s="1845"/>
      <c r="GP763" s="1845" t="s">
        <v>6480</v>
      </c>
      <c r="GQ763" s="1845" t="s">
        <v>578</v>
      </c>
      <c r="GR763" s="1845" t="s">
        <v>578</v>
      </c>
      <c r="GS763" s="1845" t="s">
        <v>578</v>
      </c>
      <c r="GT763" s="1845" t="s">
        <v>578</v>
      </c>
      <c r="GW763" s="1845"/>
      <c r="GX763" s="1834"/>
      <c r="GY763" s="1845"/>
      <c r="HN763" s="1845"/>
      <c r="HO763" s="1845"/>
      <c r="HQ763" s="1845"/>
    </row>
    <row r="764" spans="1:225" s="1469" customFormat="1" ht="15" x14ac:dyDescent="0.25">
      <c r="A764" s="1936"/>
      <c r="B764" s="1937"/>
      <c r="C764" s="2856" t="s">
        <v>6481</v>
      </c>
      <c r="D764" s="2856"/>
      <c r="E764" s="2856"/>
      <c r="F764" s="2856"/>
      <c r="G764" s="2856"/>
      <c r="H764" s="2856"/>
      <c r="I764" s="2856"/>
      <c r="J764" s="2856"/>
      <c r="K764" s="2856"/>
      <c r="L764" s="2856"/>
      <c r="M764" s="2856"/>
      <c r="N764" s="2856"/>
      <c r="O764" s="2856"/>
      <c r="P764" s="2857"/>
      <c r="GO764" s="1845"/>
      <c r="GP764" s="1845"/>
      <c r="GQ764" s="1845"/>
      <c r="GR764" s="1845"/>
      <c r="GS764" s="1845"/>
      <c r="GT764" s="1845"/>
      <c r="GU764" s="1428" t="s">
        <v>6481</v>
      </c>
      <c r="GW764" s="1845"/>
      <c r="GX764" s="1834"/>
      <c r="GY764" s="1845"/>
      <c r="HN764" s="1845"/>
      <c r="HO764" s="1845"/>
      <c r="HQ764" s="1845"/>
    </row>
    <row r="765" spans="1:225" s="1469" customFormat="1" ht="22.5" x14ac:dyDescent="0.25">
      <c r="A765" s="1938"/>
      <c r="B765" s="1939" t="s">
        <v>6220</v>
      </c>
      <c r="C765" s="2848" t="s">
        <v>6221</v>
      </c>
      <c r="D765" s="2848"/>
      <c r="E765" s="2848"/>
      <c r="F765" s="2848"/>
      <c r="G765" s="2848"/>
      <c r="H765" s="2848"/>
      <c r="I765" s="2848"/>
      <c r="J765" s="2848"/>
      <c r="K765" s="2848"/>
      <c r="L765" s="2848"/>
      <c r="M765" s="2848"/>
      <c r="N765" s="2848"/>
      <c r="O765" s="2848"/>
      <c r="P765" s="2849"/>
      <c r="GO765" s="1845"/>
      <c r="GP765" s="1845"/>
      <c r="GQ765" s="1845"/>
      <c r="GR765" s="1845"/>
      <c r="GS765" s="1845"/>
      <c r="GT765" s="1845"/>
      <c r="GV765" s="1428" t="s">
        <v>6221</v>
      </c>
      <c r="GW765" s="1845"/>
      <c r="GX765" s="1834"/>
      <c r="GY765" s="1845"/>
      <c r="HN765" s="1845"/>
      <c r="HO765" s="1845"/>
      <c r="HQ765" s="1845"/>
    </row>
    <row r="766" spans="1:225" s="1469" customFormat="1" ht="15" x14ac:dyDescent="0.25">
      <c r="A766" s="1940"/>
      <c r="B766" s="1939"/>
      <c r="C766" s="2850" t="s">
        <v>854</v>
      </c>
      <c r="D766" s="2850"/>
      <c r="E766" s="2850"/>
      <c r="F766" s="2850"/>
      <c r="G766" s="2850"/>
      <c r="H766" s="1929"/>
      <c r="I766" s="1930"/>
      <c r="J766" s="1930"/>
      <c r="K766" s="1930"/>
      <c r="L766" s="1933"/>
      <c r="M766" s="1930"/>
      <c r="N766" s="1941"/>
      <c r="O766" s="1930"/>
      <c r="P766" s="1942">
        <v>324614.42</v>
      </c>
      <c r="Q766" s="1943"/>
      <c r="R766" s="1943"/>
      <c r="GO766" s="1845"/>
      <c r="GP766" s="1845"/>
      <c r="GQ766" s="1845"/>
      <c r="GR766" s="1845"/>
      <c r="GS766" s="1845"/>
      <c r="GT766" s="1845"/>
      <c r="GW766" s="1845" t="s">
        <v>854</v>
      </c>
      <c r="GX766" s="1834"/>
      <c r="GY766" s="1845"/>
      <c r="HN766" s="1845"/>
      <c r="HO766" s="1845"/>
      <c r="HQ766" s="1845"/>
    </row>
    <row r="767" spans="1:225" s="1469" customFormat="1" ht="15" x14ac:dyDescent="0.25">
      <c r="A767" s="1944"/>
      <c r="B767" s="1945"/>
      <c r="C767" s="2828" t="s">
        <v>855</v>
      </c>
      <c r="D767" s="2828"/>
      <c r="E767" s="2828"/>
      <c r="F767" s="2828"/>
      <c r="G767" s="2828"/>
      <c r="H767" s="1946"/>
      <c r="I767" s="1815"/>
      <c r="J767" s="1815"/>
      <c r="K767" s="1815"/>
      <c r="L767" s="1947"/>
      <c r="M767" s="1815"/>
      <c r="N767" s="1947"/>
      <c r="O767" s="1815"/>
      <c r="P767" s="1948">
        <v>92199.51</v>
      </c>
      <c r="GO767" s="1845"/>
      <c r="GP767" s="1845"/>
      <c r="GQ767" s="1845"/>
      <c r="GR767" s="1845"/>
      <c r="GS767" s="1845"/>
      <c r="GT767" s="1845"/>
      <c r="GW767" s="1845"/>
      <c r="GX767" s="1834" t="s">
        <v>855</v>
      </c>
      <c r="GY767" s="1845"/>
      <c r="HN767" s="1845"/>
      <c r="HO767" s="1845"/>
      <c r="HQ767" s="1845"/>
    </row>
    <row r="768" spans="1:225" s="1469" customFormat="1" ht="23.25" x14ac:dyDescent="0.25">
      <c r="A768" s="1944"/>
      <c r="B768" s="1945" t="s">
        <v>6482</v>
      </c>
      <c r="C768" s="2828" t="s">
        <v>6483</v>
      </c>
      <c r="D768" s="2828"/>
      <c r="E768" s="2828"/>
      <c r="F768" s="2828"/>
      <c r="G768" s="2828"/>
      <c r="H768" s="1946" t="s">
        <v>624</v>
      </c>
      <c r="I768" s="1949">
        <v>110</v>
      </c>
      <c r="J768" s="1815"/>
      <c r="K768" s="1949">
        <v>110</v>
      </c>
      <c r="L768" s="1947"/>
      <c r="M768" s="1815"/>
      <c r="N768" s="1947"/>
      <c r="O768" s="1815"/>
      <c r="P768" s="1948">
        <v>101419.46</v>
      </c>
      <c r="GO768" s="1845"/>
      <c r="GP768" s="1845"/>
      <c r="GQ768" s="1845"/>
      <c r="GR768" s="1845"/>
      <c r="GS768" s="1845"/>
      <c r="GT768" s="1845"/>
      <c r="GW768" s="1845"/>
      <c r="GX768" s="1834" t="s">
        <v>6483</v>
      </c>
      <c r="GY768" s="1845"/>
      <c r="HN768" s="1845"/>
      <c r="HO768" s="1845"/>
      <c r="HQ768" s="1845"/>
    </row>
    <row r="769" spans="1:225" s="1469" customFormat="1" ht="23.25" x14ac:dyDescent="0.25">
      <c r="A769" s="1944"/>
      <c r="B769" s="1945" t="s">
        <v>6484</v>
      </c>
      <c r="C769" s="2828" t="s">
        <v>6485</v>
      </c>
      <c r="D769" s="2828"/>
      <c r="E769" s="2828"/>
      <c r="F769" s="2828"/>
      <c r="G769" s="2828"/>
      <c r="H769" s="1946" t="s">
        <v>624</v>
      </c>
      <c r="I769" s="1949">
        <v>73</v>
      </c>
      <c r="J769" s="1815"/>
      <c r="K769" s="1949">
        <v>73</v>
      </c>
      <c r="L769" s="1947"/>
      <c r="M769" s="1815"/>
      <c r="N769" s="1947"/>
      <c r="O769" s="1815"/>
      <c r="P769" s="1948">
        <v>67305.64</v>
      </c>
      <c r="GO769" s="1845"/>
      <c r="GP769" s="1845"/>
      <c r="GQ769" s="1845"/>
      <c r="GR769" s="1845"/>
      <c r="GS769" s="1845"/>
      <c r="GT769" s="1845"/>
      <c r="GW769" s="1845"/>
      <c r="GX769" s="1834" t="s">
        <v>6485</v>
      </c>
      <c r="GY769" s="1845"/>
      <c r="HN769" s="1845"/>
      <c r="HO769" s="1845"/>
      <c r="HQ769" s="1845"/>
    </row>
    <row r="770" spans="1:225" s="1469" customFormat="1" ht="15" x14ac:dyDescent="0.25">
      <c r="A770" s="1950"/>
      <c r="B770" s="1951"/>
      <c r="C770" s="2850" t="s">
        <v>860</v>
      </c>
      <c r="D770" s="2850"/>
      <c r="E770" s="2850"/>
      <c r="F770" s="2850"/>
      <c r="G770" s="2850"/>
      <c r="H770" s="1929"/>
      <c r="I770" s="1930"/>
      <c r="J770" s="1930"/>
      <c r="K770" s="1930"/>
      <c r="L770" s="1933"/>
      <c r="M770" s="1930"/>
      <c r="N770" s="1941">
        <v>351661.95</v>
      </c>
      <c r="O770" s="1930"/>
      <c r="P770" s="1942">
        <v>493339.52</v>
      </c>
      <c r="GO770" s="1845"/>
      <c r="GP770" s="1845"/>
      <c r="GQ770" s="1845"/>
      <c r="GR770" s="1845"/>
      <c r="GS770" s="1845"/>
      <c r="GT770" s="1845"/>
      <c r="GW770" s="1845"/>
      <c r="GX770" s="1834"/>
      <c r="GY770" s="1845" t="s">
        <v>860</v>
      </c>
      <c r="HN770" s="1845"/>
      <c r="HO770" s="1845"/>
      <c r="HQ770" s="1845"/>
    </row>
    <row r="771" spans="1:225" s="1469" customFormat="1" ht="0.75" customHeight="1" x14ac:dyDescent="0.25">
      <c r="A771" s="1952"/>
      <c r="B771" s="1953"/>
      <c r="C771" s="1953"/>
      <c r="D771" s="1953"/>
      <c r="E771" s="1953"/>
      <c r="F771" s="1953"/>
      <c r="G771" s="1953"/>
      <c r="H771" s="1954"/>
      <c r="I771" s="1955"/>
      <c r="J771" s="1955"/>
      <c r="K771" s="1955"/>
      <c r="L771" s="1956"/>
      <c r="M771" s="1955"/>
      <c r="N771" s="1956"/>
      <c r="O771" s="1955"/>
      <c r="P771" s="1957"/>
      <c r="GO771" s="1845"/>
      <c r="GP771" s="1845"/>
      <c r="GQ771" s="1845"/>
      <c r="GR771" s="1845"/>
      <c r="GS771" s="1845"/>
      <c r="GT771" s="1845"/>
      <c r="GW771" s="1845"/>
      <c r="GX771" s="1834"/>
      <c r="GY771" s="1845"/>
      <c r="HN771" s="1845"/>
      <c r="HO771" s="1845"/>
      <c r="HQ771" s="1845"/>
    </row>
    <row r="772" spans="1:225" s="1469" customFormat="1" ht="15" x14ac:dyDescent="0.25">
      <c r="A772" s="2852" t="s">
        <v>6486</v>
      </c>
      <c r="B772" s="2853"/>
      <c r="C772" s="2853"/>
      <c r="D772" s="2853"/>
      <c r="E772" s="2853"/>
      <c r="F772" s="2853"/>
      <c r="G772" s="2853"/>
      <c r="H772" s="2853"/>
      <c r="I772" s="2853"/>
      <c r="J772" s="2853"/>
      <c r="K772" s="2853"/>
      <c r="L772" s="2853"/>
      <c r="M772" s="2853"/>
      <c r="N772" s="2853"/>
      <c r="O772" s="2853"/>
      <c r="P772" s="2854"/>
      <c r="GO772" s="1845"/>
      <c r="GP772" s="1845"/>
      <c r="GQ772" s="1845"/>
      <c r="GR772" s="1845"/>
      <c r="GS772" s="1845"/>
      <c r="GT772" s="1845"/>
      <c r="GW772" s="1845"/>
      <c r="GX772" s="1834"/>
      <c r="GY772" s="1845"/>
      <c r="HN772" s="1845" t="s">
        <v>6486</v>
      </c>
      <c r="HO772" s="1845"/>
      <c r="HQ772" s="1845"/>
    </row>
    <row r="773" spans="1:225" s="1469" customFormat="1" ht="15" x14ac:dyDescent="0.25">
      <c r="A773" s="1927" t="s">
        <v>1455</v>
      </c>
      <c r="B773" s="1928" t="s">
        <v>6487</v>
      </c>
      <c r="C773" s="2855" t="s">
        <v>6488</v>
      </c>
      <c r="D773" s="2855"/>
      <c r="E773" s="2855"/>
      <c r="F773" s="2855"/>
      <c r="G773" s="2855"/>
      <c r="H773" s="1929" t="s">
        <v>269</v>
      </c>
      <c r="I773" s="1930">
        <v>7</v>
      </c>
      <c r="J773" s="1931">
        <v>1</v>
      </c>
      <c r="K773" s="1931">
        <v>7</v>
      </c>
      <c r="L773" s="1933"/>
      <c r="M773" s="1930"/>
      <c r="N773" s="1934"/>
      <c r="O773" s="1930"/>
      <c r="P773" s="1935"/>
      <c r="GO773" s="1845"/>
      <c r="GP773" s="1845" t="s">
        <v>6488</v>
      </c>
      <c r="GQ773" s="1845" t="s">
        <v>578</v>
      </c>
      <c r="GR773" s="1845" t="s">
        <v>578</v>
      </c>
      <c r="GS773" s="1845" t="s">
        <v>578</v>
      </c>
      <c r="GT773" s="1845" t="s">
        <v>578</v>
      </c>
      <c r="GW773" s="1845"/>
      <c r="GX773" s="1834"/>
      <c r="GY773" s="1845"/>
      <c r="HN773" s="1845"/>
      <c r="HO773" s="1845"/>
      <c r="HQ773" s="1845"/>
    </row>
    <row r="774" spans="1:225" s="1469" customFormat="1" ht="22.5" x14ac:dyDescent="0.25">
      <c r="A774" s="1938"/>
      <c r="B774" s="1939" t="s">
        <v>6220</v>
      </c>
      <c r="C774" s="2848" t="s">
        <v>6221</v>
      </c>
      <c r="D774" s="2848"/>
      <c r="E774" s="2848"/>
      <c r="F774" s="2848"/>
      <c r="G774" s="2848"/>
      <c r="H774" s="2848"/>
      <c r="I774" s="2848"/>
      <c r="J774" s="2848"/>
      <c r="K774" s="2848"/>
      <c r="L774" s="2848"/>
      <c r="M774" s="2848"/>
      <c r="N774" s="2848"/>
      <c r="O774" s="2848"/>
      <c r="P774" s="2849"/>
      <c r="GO774" s="1845"/>
      <c r="GP774" s="1845"/>
      <c r="GQ774" s="1845"/>
      <c r="GR774" s="1845"/>
      <c r="GS774" s="1845"/>
      <c r="GT774" s="1845"/>
      <c r="GV774" s="1428" t="s">
        <v>6221</v>
      </c>
      <c r="GW774" s="1845"/>
      <c r="GX774" s="1834"/>
      <c r="GY774" s="1845"/>
      <c r="HN774" s="1845"/>
      <c r="HO774" s="1845"/>
      <c r="HQ774" s="1845"/>
    </row>
    <row r="775" spans="1:225" s="1469" customFormat="1" ht="15" x14ac:dyDescent="0.25">
      <c r="A775" s="1940"/>
      <c r="B775" s="1939"/>
      <c r="C775" s="2850" t="s">
        <v>854</v>
      </c>
      <c r="D775" s="2850"/>
      <c r="E775" s="2850"/>
      <c r="F775" s="2850"/>
      <c r="G775" s="2850"/>
      <c r="H775" s="1929"/>
      <c r="I775" s="1930"/>
      <c r="J775" s="1930"/>
      <c r="K775" s="1930"/>
      <c r="L775" s="1933"/>
      <c r="M775" s="1930"/>
      <c r="N775" s="1941"/>
      <c r="O775" s="1930"/>
      <c r="P775" s="1942">
        <v>81799.95</v>
      </c>
      <c r="Q775" s="1943"/>
      <c r="R775" s="1943"/>
      <c r="GO775" s="1845"/>
      <c r="GP775" s="1845"/>
      <c r="GQ775" s="1845"/>
      <c r="GR775" s="1845"/>
      <c r="GS775" s="1845"/>
      <c r="GT775" s="1845"/>
      <c r="GW775" s="1845" t="s">
        <v>854</v>
      </c>
      <c r="GX775" s="1834"/>
      <c r="GY775" s="1845"/>
      <c r="HN775" s="1845"/>
      <c r="HO775" s="1845"/>
      <c r="HQ775" s="1845"/>
    </row>
    <row r="776" spans="1:225" s="1469" customFormat="1" ht="15" x14ac:dyDescent="0.25">
      <c r="A776" s="1944"/>
      <c r="B776" s="1945"/>
      <c r="C776" s="2828" t="s">
        <v>855</v>
      </c>
      <c r="D776" s="2828"/>
      <c r="E776" s="2828"/>
      <c r="F776" s="2828"/>
      <c r="G776" s="2828"/>
      <c r="H776" s="1946"/>
      <c r="I776" s="1815"/>
      <c r="J776" s="1815"/>
      <c r="K776" s="1815"/>
      <c r="L776" s="1947"/>
      <c r="M776" s="1815"/>
      <c r="N776" s="1947"/>
      <c r="O776" s="1815"/>
      <c r="P776" s="1948">
        <v>4851.8</v>
      </c>
      <c r="GO776" s="1845"/>
      <c r="GP776" s="1845"/>
      <c r="GQ776" s="1845"/>
      <c r="GR776" s="1845"/>
      <c r="GS776" s="1845"/>
      <c r="GT776" s="1845"/>
      <c r="GW776" s="1845"/>
      <c r="GX776" s="1834" t="s">
        <v>855</v>
      </c>
      <c r="GY776" s="1845"/>
      <c r="HN776" s="1845"/>
      <c r="HO776" s="1845"/>
      <c r="HQ776" s="1845"/>
    </row>
    <row r="777" spans="1:225" s="1469" customFormat="1" ht="23.25" x14ac:dyDescent="0.25">
      <c r="A777" s="1944"/>
      <c r="B777" s="1945" t="s">
        <v>6239</v>
      </c>
      <c r="C777" s="2828" t="s">
        <v>6240</v>
      </c>
      <c r="D777" s="2828"/>
      <c r="E777" s="2828"/>
      <c r="F777" s="2828"/>
      <c r="G777" s="2828"/>
      <c r="H777" s="1946" t="s">
        <v>624</v>
      </c>
      <c r="I777" s="1949">
        <v>117</v>
      </c>
      <c r="J777" s="1815"/>
      <c r="K777" s="1949">
        <v>117</v>
      </c>
      <c r="L777" s="1947"/>
      <c r="M777" s="1815"/>
      <c r="N777" s="1947"/>
      <c r="O777" s="1815"/>
      <c r="P777" s="1948">
        <v>5676.61</v>
      </c>
      <c r="GO777" s="1845"/>
      <c r="GP777" s="1845"/>
      <c r="GQ777" s="1845"/>
      <c r="GR777" s="1845"/>
      <c r="GS777" s="1845"/>
      <c r="GT777" s="1845"/>
      <c r="GW777" s="1845"/>
      <c r="GX777" s="1834" t="s">
        <v>6240</v>
      </c>
      <c r="GY777" s="1845"/>
      <c r="HN777" s="1845"/>
      <c r="HO777" s="1845"/>
      <c r="HQ777" s="1845"/>
    </row>
    <row r="778" spans="1:225" s="1469" customFormat="1" ht="23.25" x14ac:dyDescent="0.25">
      <c r="A778" s="1944"/>
      <c r="B778" s="1945" t="s">
        <v>6241</v>
      </c>
      <c r="C778" s="2828" t="s">
        <v>6242</v>
      </c>
      <c r="D778" s="2828"/>
      <c r="E778" s="2828"/>
      <c r="F778" s="2828"/>
      <c r="G778" s="2828"/>
      <c r="H778" s="1946" t="s">
        <v>624</v>
      </c>
      <c r="I778" s="1949">
        <v>74</v>
      </c>
      <c r="J778" s="1815"/>
      <c r="K778" s="1949">
        <v>74</v>
      </c>
      <c r="L778" s="1947"/>
      <c r="M778" s="1815"/>
      <c r="N778" s="1947"/>
      <c r="O778" s="1815"/>
      <c r="P778" s="1948">
        <v>3590.33</v>
      </c>
      <c r="GO778" s="1845"/>
      <c r="GP778" s="1845"/>
      <c r="GQ778" s="1845"/>
      <c r="GR778" s="1845"/>
      <c r="GS778" s="1845"/>
      <c r="GT778" s="1845"/>
      <c r="GW778" s="1845"/>
      <c r="GX778" s="1834" t="s">
        <v>6242</v>
      </c>
      <c r="GY778" s="1845"/>
      <c r="HN778" s="1845"/>
      <c r="HO778" s="1845"/>
      <c r="HQ778" s="1845"/>
    </row>
    <row r="779" spans="1:225" s="1469" customFormat="1" ht="15" x14ac:dyDescent="0.25">
      <c r="A779" s="1950"/>
      <c r="B779" s="1951"/>
      <c r="C779" s="2850" t="s">
        <v>860</v>
      </c>
      <c r="D779" s="2850"/>
      <c r="E779" s="2850"/>
      <c r="F779" s="2850"/>
      <c r="G779" s="2850"/>
      <c r="H779" s="1929"/>
      <c r="I779" s="1930"/>
      <c r="J779" s="1930"/>
      <c r="K779" s="1930"/>
      <c r="L779" s="1933"/>
      <c r="M779" s="1930"/>
      <c r="N779" s="1941">
        <v>13009.56</v>
      </c>
      <c r="O779" s="1930"/>
      <c r="P779" s="1942">
        <v>91066.89</v>
      </c>
      <c r="GO779" s="1845"/>
      <c r="GP779" s="1845"/>
      <c r="GQ779" s="1845"/>
      <c r="GR779" s="1845"/>
      <c r="GS779" s="1845"/>
      <c r="GT779" s="1845"/>
      <c r="GW779" s="1845"/>
      <c r="GX779" s="1834"/>
      <c r="GY779" s="1845" t="s">
        <v>860</v>
      </c>
      <c r="HN779" s="1845"/>
      <c r="HO779" s="1845"/>
      <c r="HQ779" s="1845"/>
    </row>
    <row r="780" spans="1:225" s="1469" customFormat="1" ht="0.75" customHeight="1" x14ac:dyDescent="0.25">
      <c r="A780" s="1952"/>
      <c r="B780" s="1953"/>
      <c r="C780" s="1953"/>
      <c r="D780" s="1953"/>
      <c r="E780" s="1953"/>
      <c r="F780" s="1953"/>
      <c r="G780" s="1953"/>
      <c r="H780" s="1954"/>
      <c r="I780" s="1955"/>
      <c r="J780" s="1955"/>
      <c r="K780" s="1955"/>
      <c r="L780" s="1956"/>
      <c r="M780" s="1955"/>
      <c r="N780" s="1956"/>
      <c r="O780" s="1955"/>
      <c r="P780" s="1957"/>
      <c r="GO780" s="1845"/>
      <c r="GP780" s="1845"/>
      <c r="GQ780" s="1845"/>
      <c r="GR780" s="1845"/>
      <c r="GS780" s="1845"/>
      <c r="GT780" s="1845"/>
      <c r="GW780" s="1845"/>
      <c r="GX780" s="1834"/>
      <c r="GY780" s="1845"/>
      <c r="HN780" s="1845"/>
      <c r="HO780" s="1845"/>
      <c r="HQ780" s="1845"/>
    </row>
    <row r="781" spans="1:225" s="1469" customFormat="1" ht="34.5" x14ac:dyDescent="0.25">
      <c r="A781" s="1927" t="s">
        <v>1457</v>
      </c>
      <c r="B781" s="1928" t="s">
        <v>6489</v>
      </c>
      <c r="C781" s="2855" t="s">
        <v>6490</v>
      </c>
      <c r="D781" s="2855"/>
      <c r="E781" s="2855"/>
      <c r="F781" s="2855"/>
      <c r="G781" s="2855"/>
      <c r="H781" s="1929" t="s">
        <v>269</v>
      </c>
      <c r="I781" s="1930">
        <v>7</v>
      </c>
      <c r="J781" s="1931">
        <v>1</v>
      </c>
      <c r="K781" s="1931">
        <v>7</v>
      </c>
      <c r="L781" s="1941">
        <v>23563.89</v>
      </c>
      <c r="M781" s="1963">
        <v>1.49</v>
      </c>
      <c r="N781" s="1962">
        <v>35110.199999999997</v>
      </c>
      <c r="O781" s="1930"/>
      <c r="P781" s="1942">
        <v>245771.4</v>
      </c>
      <c r="GO781" s="1845"/>
      <c r="GP781" s="1845" t="s">
        <v>6490</v>
      </c>
      <c r="GQ781" s="1845" t="s">
        <v>578</v>
      </c>
      <c r="GR781" s="1845" t="s">
        <v>578</v>
      </c>
      <c r="GS781" s="1845" t="s">
        <v>578</v>
      </c>
      <c r="GT781" s="1845" t="s">
        <v>578</v>
      </c>
      <c r="GW781" s="1845"/>
      <c r="GX781" s="1834"/>
      <c r="GY781" s="1845"/>
      <c r="HN781" s="1845"/>
      <c r="HO781" s="1845"/>
      <c r="HQ781" s="1845"/>
    </row>
    <row r="782" spans="1:225" s="1469" customFormat="1" ht="15" x14ac:dyDescent="0.25">
      <c r="A782" s="1950"/>
      <c r="B782" s="1951"/>
      <c r="C782" s="2856" t="s">
        <v>6245</v>
      </c>
      <c r="D782" s="2856"/>
      <c r="E782" s="2856"/>
      <c r="F782" s="2856"/>
      <c r="G782" s="2856"/>
      <c r="H782" s="2856"/>
      <c r="I782" s="2856"/>
      <c r="J782" s="2856"/>
      <c r="K782" s="2856"/>
      <c r="L782" s="2856"/>
      <c r="M782" s="2856"/>
      <c r="N782" s="2856"/>
      <c r="O782" s="2856"/>
      <c r="P782" s="2857"/>
      <c r="GO782" s="1845"/>
      <c r="GP782" s="1845"/>
      <c r="GQ782" s="1845"/>
      <c r="GR782" s="1845"/>
      <c r="GS782" s="1845"/>
      <c r="GT782" s="1845"/>
      <c r="GW782" s="1845"/>
      <c r="GX782" s="1834"/>
      <c r="GY782" s="1845"/>
      <c r="GZ782" s="1428" t="s">
        <v>6245</v>
      </c>
      <c r="HA782" s="1428" t="s">
        <v>578</v>
      </c>
      <c r="HB782" s="1428" t="s">
        <v>578</v>
      </c>
      <c r="HC782" s="1428" t="s">
        <v>578</v>
      </c>
      <c r="HD782" s="1428" t="s">
        <v>578</v>
      </c>
      <c r="HE782" s="1428" t="s">
        <v>578</v>
      </c>
      <c r="HF782" s="1428" t="s">
        <v>578</v>
      </c>
      <c r="HG782" s="1428" t="s">
        <v>578</v>
      </c>
      <c r="HH782" s="1428" t="s">
        <v>578</v>
      </c>
      <c r="HI782" s="1428" t="s">
        <v>578</v>
      </c>
      <c r="HJ782" s="1428" t="s">
        <v>578</v>
      </c>
      <c r="HK782" s="1428" t="s">
        <v>578</v>
      </c>
      <c r="HL782" s="1428" t="s">
        <v>578</v>
      </c>
      <c r="HM782" s="1428" t="s">
        <v>578</v>
      </c>
      <c r="HN782" s="1845"/>
      <c r="HO782" s="1845"/>
      <c r="HQ782" s="1845"/>
    </row>
    <row r="783" spans="1:225" s="1469" customFormat="1" ht="15" x14ac:dyDescent="0.25">
      <c r="A783" s="1950"/>
      <c r="B783" s="1951"/>
      <c r="C783" s="2850" t="s">
        <v>860</v>
      </c>
      <c r="D783" s="2850"/>
      <c r="E783" s="2850"/>
      <c r="F783" s="2850"/>
      <c r="G783" s="2850"/>
      <c r="H783" s="1929"/>
      <c r="I783" s="1930"/>
      <c r="J783" s="1930"/>
      <c r="K783" s="1930"/>
      <c r="L783" s="1933"/>
      <c r="M783" s="1930"/>
      <c r="N783" s="1933"/>
      <c r="O783" s="1930"/>
      <c r="P783" s="1942">
        <v>245771.4</v>
      </c>
      <c r="GO783" s="1845"/>
      <c r="GP783" s="1845"/>
      <c r="GQ783" s="1845"/>
      <c r="GR783" s="1845"/>
      <c r="GS783" s="1845"/>
      <c r="GT783" s="1845"/>
      <c r="GW783" s="1845"/>
      <c r="GX783" s="1834"/>
      <c r="GY783" s="1845" t="s">
        <v>860</v>
      </c>
      <c r="HN783" s="1845"/>
      <c r="HO783" s="1845"/>
      <c r="HQ783" s="1845"/>
    </row>
    <row r="784" spans="1:225" s="1469" customFormat="1" ht="0.75" customHeight="1" x14ac:dyDescent="0.25">
      <c r="A784" s="1952"/>
      <c r="B784" s="1953"/>
      <c r="C784" s="1953"/>
      <c r="D784" s="1953"/>
      <c r="E784" s="1953"/>
      <c r="F784" s="1953"/>
      <c r="G784" s="1953"/>
      <c r="H784" s="1954"/>
      <c r="I784" s="1955"/>
      <c r="J784" s="1955"/>
      <c r="K784" s="1955"/>
      <c r="L784" s="1956"/>
      <c r="M784" s="1955"/>
      <c r="N784" s="1956"/>
      <c r="O784" s="1955"/>
      <c r="P784" s="1957"/>
      <c r="GO784" s="1845"/>
      <c r="GP784" s="1845"/>
      <c r="GQ784" s="1845"/>
      <c r="GR784" s="1845"/>
      <c r="GS784" s="1845"/>
      <c r="GT784" s="1845"/>
      <c r="GW784" s="1845"/>
      <c r="GX784" s="1834"/>
      <c r="GY784" s="1845"/>
      <c r="HN784" s="1845"/>
      <c r="HO784" s="1845"/>
      <c r="HQ784" s="1845"/>
    </row>
    <row r="785" spans="1:225" s="1469" customFormat="1" ht="1.5" customHeight="1" x14ac:dyDescent="0.25">
      <c r="A785" s="1952"/>
      <c r="B785" s="1965"/>
      <c r="C785" s="1965"/>
      <c r="D785" s="1965"/>
      <c r="E785" s="1965"/>
      <c r="F785" s="1955"/>
      <c r="G785" s="1955"/>
      <c r="H785" s="1955"/>
      <c r="I785" s="1955"/>
      <c r="J785" s="1956"/>
      <c r="K785" s="1955"/>
      <c r="L785" s="1956"/>
      <c r="M785" s="1966"/>
      <c r="N785" s="1956"/>
      <c r="O785" s="1967"/>
      <c r="P785" s="1968"/>
      <c r="Q785" s="1969"/>
      <c r="R785" s="1970"/>
      <c r="GO785" s="1845"/>
      <c r="GP785" s="1845"/>
      <c r="GQ785" s="1845"/>
      <c r="GR785" s="1845"/>
      <c r="GS785" s="1845"/>
      <c r="GT785" s="1845"/>
      <c r="GW785" s="1845"/>
      <c r="GX785" s="1834"/>
      <c r="GY785" s="1845"/>
      <c r="HN785" s="1845"/>
      <c r="HO785" s="1845"/>
      <c r="HQ785" s="1845"/>
    </row>
    <row r="786" spans="1:225" s="1469" customFormat="1" ht="15" x14ac:dyDescent="0.25">
      <c r="A786" s="1940"/>
      <c r="B786" s="1971"/>
      <c r="C786" s="2858" t="s">
        <v>6491</v>
      </c>
      <c r="D786" s="2858"/>
      <c r="E786" s="2858"/>
      <c r="F786" s="2858"/>
      <c r="G786" s="2858"/>
      <c r="H786" s="2858"/>
      <c r="I786" s="2858"/>
      <c r="J786" s="2858"/>
      <c r="K786" s="2858"/>
      <c r="L786" s="2858"/>
      <c r="M786" s="2858"/>
      <c r="N786" s="2858"/>
      <c r="O786" s="2858"/>
      <c r="P786" s="1972"/>
      <c r="Q786" s="1969"/>
      <c r="R786" s="1970"/>
      <c r="GO786" s="1845"/>
      <c r="GP786" s="1845"/>
      <c r="GQ786" s="1845"/>
      <c r="GR786" s="1845"/>
      <c r="GS786" s="1845"/>
      <c r="GT786" s="1845"/>
      <c r="GW786" s="1845"/>
      <c r="GX786" s="1834"/>
      <c r="GY786" s="1845"/>
      <c r="HN786" s="1845"/>
      <c r="HO786" s="1845" t="s">
        <v>6491</v>
      </c>
      <c r="HQ786" s="1845"/>
    </row>
    <row r="787" spans="1:225" s="1469" customFormat="1" ht="15" x14ac:dyDescent="0.25">
      <c r="A787" s="1940"/>
      <c r="B787" s="1939"/>
      <c r="C787" s="2859" t="s">
        <v>910</v>
      </c>
      <c r="D787" s="2859"/>
      <c r="E787" s="2859"/>
      <c r="F787" s="2859"/>
      <c r="G787" s="2859"/>
      <c r="H787" s="2859"/>
      <c r="I787" s="2859"/>
      <c r="J787" s="2859"/>
      <c r="K787" s="2859"/>
      <c r="L787" s="2859"/>
      <c r="M787" s="2859"/>
      <c r="N787" s="2859"/>
      <c r="O787" s="2859"/>
      <c r="P787" s="1973">
        <v>13066149.380000001</v>
      </c>
      <c r="Q787" s="1969"/>
      <c r="R787" s="1970"/>
      <c r="GO787" s="1845"/>
      <c r="GP787" s="1845"/>
      <c r="GQ787" s="1845"/>
      <c r="GR787" s="1845"/>
      <c r="GS787" s="1845"/>
      <c r="GT787" s="1845"/>
      <c r="GW787" s="1845"/>
      <c r="GX787" s="1834"/>
      <c r="GY787" s="1845"/>
      <c r="HN787" s="1845"/>
      <c r="HO787" s="1845"/>
      <c r="HP787" s="1428" t="s">
        <v>910</v>
      </c>
      <c r="HQ787" s="1845"/>
    </row>
    <row r="788" spans="1:225" s="1469" customFormat="1" ht="15" x14ac:dyDescent="0.25">
      <c r="A788" s="1940"/>
      <c r="B788" s="1939"/>
      <c r="C788" s="2859" t="s">
        <v>879</v>
      </c>
      <c r="D788" s="2859"/>
      <c r="E788" s="2859"/>
      <c r="F788" s="2859"/>
      <c r="G788" s="2859"/>
      <c r="H788" s="2859"/>
      <c r="I788" s="2859"/>
      <c r="J788" s="2859"/>
      <c r="K788" s="2859"/>
      <c r="L788" s="2859"/>
      <c r="M788" s="2859"/>
      <c r="N788" s="2859"/>
      <c r="O788" s="2859"/>
      <c r="P788" s="1974"/>
      <c r="Q788" s="1969"/>
      <c r="R788" s="1970"/>
      <c r="GO788" s="1845"/>
      <c r="GP788" s="1845"/>
      <c r="GQ788" s="1845"/>
      <c r="GR788" s="1845"/>
      <c r="GS788" s="1845"/>
      <c r="GT788" s="1845"/>
      <c r="GW788" s="1845"/>
      <c r="GX788" s="1834"/>
      <c r="GY788" s="1845"/>
      <c r="HN788" s="1845"/>
      <c r="HO788" s="1845"/>
      <c r="HP788" s="1428" t="s">
        <v>879</v>
      </c>
      <c r="HQ788" s="1845"/>
    </row>
    <row r="789" spans="1:225" s="1469" customFormat="1" ht="15" x14ac:dyDescent="0.25">
      <c r="A789" s="1940"/>
      <c r="B789" s="1939"/>
      <c r="C789" s="2859" t="s">
        <v>880</v>
      </c>
      <c r="D789" s="2859"/>
      <c r="E789" s="2859"/>
      <c r="F789" s="2859"/>
      <c r="G789" s="2859"/>
      <c r="H789" s="2859"/>
      <c r="I789" s="2859"/>
      <c r="J789" s="2859"/>
      <c r="K789" s="2859"/>
      <c r="L789" s="2859"/>
      <c r="M789" s="2859"/>
      <c r="N789" s="2859"/>
      <c r="O789" s="2859"/>
      <c r="P789" s="1973">
        <v>370470.98</v>
      </c>
      <c r="Q789" s="1969"/>
      <c r="R789" s="1970"/>
      <c r="GO789" s="1845"/>
      <c r="GP789" s="1845"/>
      <c r="GQ789" s="1845"/>
      <c r="GR789" s="1845"/>
      <c r="GS789" s="1845"/>
      <c r="GT789" s="1845"/>
      <c r="GW789" s="1845"/>
      <c r="GX789" s="1834"/>
      <c r="GY789" s="1845"/>
      <c r="HN789" s="1845"/>
      <c r="HO789" s="1845"/>
      <c r="HP789" s="1428" t="s">
        <v>880</v>
      </c>
      <c r="HQ789" s="1845"/>
    </row>
    <row r="790" spans="1:225" s="1469" customFormat="1" ht="15" x14ac:dyDescent="0.25">
      <c r="A790" s="1940"/>
      <c r="B790" s="1939"/>
      <c r="C790" s="2859" t="s">
        <v>881</v>
      </c>
      <c r="D790" s="2859"/>
      <c r="E790" s="2859"/>
      <c r="F790" s="2859"/>
      <c r="G790" s="2859"/>
      <c r="H790" s="2859"/>
      <c r="I790" s="2859"/>
      <c r="J790" s="2859"/>
      <c r="K790" s="2859"/>
      <c r="L790" s="2859"/>
      <c r="M790" s="2859"/>
      <c r="N790" s="2859"/>
      <c r="O790" s="2859"/>
      <c r="P790" s="1973">
        <v>79268.03</v>
      </c>
      <c r="Q790" s="1969"/>
      <c r="R790" s="1970"/>
      <c r="GO790" s="1845"/>
      <c r="GP790" s="1845"/>
      <c r="GQ790" s="1845"/>
      <c r="GR790" s="1845"/>
      <c r="GS790" s="1845"/>
      <c r="GT790" s="1845"/>
      <c r="GW790" s="1845"/>
      <c r="GX790" s="1834"/>
      <c r="GY790" s="1845"/>
      <c r="HN790" s="1845"/>
      <c r="HO790" s="1845"/>
      <c r="HP790" s="1428" t="s">
        <v>881</v>
      </c>
      <c r="HQ790" s="1845"/>
    </row>
    <row r="791" spans="1:225" s="1469" customFormat="1" ht="15" x14ac:dyDescent="0.25">
      <c r="A791" s="1940"/>
      <c r="B791" s="1939"/>
      <c r="C791" s="2859" t="s">
        <v>882</v>
      </c>
      <c r="D791" s="2859"/>
      <c r="E791" s="2859"/>
      <c r="F791" s="2859"/>
      <c r="G791" s="2859"/>
      <c r="H791" s="2859"/>
      <c r="I791" s="2859"/>
      <c r="J791" s="2859"/>
      <c r="K791" s="2859"/>
      <c r="L791" s="2859"/>
      <c r="M791" s="2859"/>
      <c r="N791" s="2859"/>
      <c r="O791" s="2859"/>
      <c r="P791" s="1973">
        <v>29369.86</v>
      </c>
      <c r="Q791" s="1969"/>
      <c r="R791" s="1970"/>
      <c r="GO791" s="1845"/>
      <c r="GP791" s="1845"/>
      <c r="GQ791" s="1845"/>
      <c r="GR791" s="1845"/>
      <c r="GS791" s="1845"/>
      <c r="GT791" s="1845"/>
      <c r="GW791" s="1845"/>
      <c r="GX791" s="1834"/>
      <c r="GY791" s="1845"/>
      <c r="HN791" s="1845"/>
      <c r="HO791" s="1845"/>
      <c r="HP791" s="1428" t="s">
        <v>882</v>
      </c>
      <c r="HQ791" s="1845"/>
    </row>
    <row r="792" spans="1:225" s="1469" customFormat="1" ht="15" x14ac:dyDescent="0.25">
      <c r="A792" s="1940"/>
      <c r="B792" s="1939"/>
      <c r="C792" s="2859" t="s">
        <v>883</v>
      </c>
      <c r="D792" s="2859"/>
      <c r="E792" s="2859"/>
      <c r="F792" s="2859"/>
      <c r="G792" s="2859"/>
      <c r="H792" s="2859"/>
      <c r="I792" s="2859"/>
      <c r="J792" s="2859"/>
      <c r="K792" s="2859"/>
      <c r="L792" s="2859"/>
      <c r="M792" s="2859"/>
      <c r="N792" s="2859"/>
      <c r="O792" s="2859"/>
      <c r="P792" s="1973">
        <v>12587040.51</v>
      </c>
      <c r="Q792" s="1969"/>
      <c r="R792" s="1970"/>
      <c r="GO792" s="1845"/>
      <c r="GP792" s="1845"/>
      <c r="GQ792" s="1845"/>
      <c r="GR792" s="1845"/>
      <c r="GS792" s="1845"/>
      <c r="GT792" s="1845"/>
      <c r="GW792" s="1845"/>
      <c r="GX792" s="1834"/>
      <c r="GY792" s="1845"/>
      <c r="HN792" s="1845"/>
      <c r="HO792" s="1845"/>
      <c r="HP792" s="1428" t="s">
        <v>883</v>
      </c>
      <c r="HQ792" s="1845"/>
    </row>
    <row r="793" spans="1:225" s="1469" customFormat="1" ht="15" x14ac:dyDescent="0.25">
      <c r="A793" s="1940"/>
      <c r="B793" s="1939"/>
      <c r="C793" s="2859" t="s">
        <v>885</v>
      </c>
      <c r="D793" s="2859"/>
      <c r="E793" s="2859"/>
      <c r="F793" s="2859"/>
      <c r="G793" s="2859"/>
      <c r="H793" s="2859"/>
      <c r="I793" s="2859"/>
      <c r="J793" s="2859"/>
      <c r="K793" s="2859"/>
      <c r="L793" s="2859"/>
      <c r="M793" s="2859"/>
      <c r="N793" s="2859"/>
      <c r="O793" s="2859"/>
      <c r="P793" s="1973">
        <v>13825176.470000001</v>
      </c>
      <c r="Q793" s="1969"/>
      <c r="R793" s="1970"/>
      <c r="GO793" s="1845"/>
      <c r="GP793" s="1845"/>
      <c r="GQ793" s="1845"/>
      <c r="GR793" s="1845"/>
      <c r="GS793" s="1845"/>
      <c r="GT793" s="1845"/>
      <c r="GW793" s="1845"/>
      <c r="GX793" s="1834"/>
      <c r="GY793" s="1845"/>
      <c r="HN793" s="1845"/>
      <c r="HO793" s="1845"/>
      <c r="HP793" s="1428" t="s">
        <v>885</v>
      </c>
      <c r="HQ793" s="1845"/>
    </row>
    <row r="794" spans="1:225" s="1469" customFormat="1" ht="15" x14ac:dyDescent="0.25">
      <c r="A794" s="1940"/>
      <c r="B794" s="1939"/>
      <c r="C794" s="2859" t="s">
        <v>879</v>
      </c>
      <c r="D794" s="2859"/>
      <c r="E794" s="2859"/>
      <c r="F794" s="2859"/>
      <c r="G794" s="2859"/>
      <c r="H794" s="2859"/>
      <c r="I794" s="2859"/>
      <c r="J794" s="2859"/>
      <c r="K794" s="2859"/>
      <c r="L794" s="2859"/>
      <c r="M794" s="2859"/>
      <c r="N794" s="2859"/>
      <c r="O794" s="2859"/>
      <c r="P794" s="1974"/>
      <c r="Q794" s="1969"/>
      <c r="R794" s="1970"/>
      <c r="GO794" s="1845"/>
      <c r="GP794" s="1845"/>
      <c r="GQ794" s="1845"/>
      <c r="GR794" s="1845"/>
      <c r="GS794" s="1845"/>
      <c r="GT794" s="1845"/>
      <c r="GW794" s="1845"/>
      <c r="GX794" s="1834"/>
      <c r="GY794" s="1845"/>
      <c r="HN794" s="1845"/>
      <c r="HO794" s="1845"/>
      <c r="HP794" s="1428" t="s">
        <v>879</v>
      </c>
      <c r="HQ794" s="1845"/>
    </row>
    <row r="795" spans="1:225" s="1469" customFormat="1" ht="15" x14ac:dyDescent="0.25">
      <c r="A795" s="1940"/>
      <c r="B795" s="1939"/>
      <c r="C795" s="2859" t="s">
        <v>6303</v>
      </c>
      <c r="D795" s="2859"/>
      <c r="E795" s="2859"/>
      <c r="F795" s="2859"/>
      <c r="G795" s="2859"/>
      <c r="H795" s="2859"/>
      <c r="I795" s="2859"/>
      <c r="J795" s="2859"/>
      <c r="K795" s="2859"/>
      <c r="L795" s="2859"/>
      <c r="M795" s="2859"/>
      <c r="N795" s="2859"/>
      <c r="O795" s="2859"/>
      <c r="P795" s="1973">
        <v>370470.98</v>
      </c>
      <c r="Q795" s="1969"/>
      <c r="R795" s="1970"/>
      <c r="GO795" s="1845"/>
      <c r="GP795" s="1845"/>
      <c r="GQ795" s="1845"/>
      <c r="GR795" s="1845"/>
      <c r="GS795" s="1845"/>
      <c r="GT795" s="1845"/>
      <c r="GW795" s="1845"/>
      <c r="GX795" s="1834"/>
      <c r="GY795" s="1845"/>
      <c r="HN795" s="1845"/>
      <c r="HO795" s="1845"/>
      <c r="HP795" s="1428" t="s">
        <v>6303</v>
      </c>
      <c r="HQ795" s="1845"/>
    </row>
    <row r="796" spans="1:225" s="1469" customFormat="1" ht="15" x14ac:dyDescent="0.25">
      <c r="A796" s="1940"/>
      <c r="B796" s="1939"/>
      <c r="C796" s="2859" t="s">
        <v>6304</v>
      </c>
      <c r="D796" s="2859"/>
      <c r="E796" s="2859"/>
      <c r="F796" s="2859"/>
      <c r="G796" s="2859"/>
      <c r="H796" s="2859"/>
      <c r="I796" s="2859"/>
      <c r="J796" s="2859"/>
      <c r="K796" s="2859"/>
      <c r="L796" s="2859"/>
      <c r="M796" s="2859"/>
      <c r="N796" s="2859"/>
      <c r="O796" s="2859"/>
      <c r="P796" s="1973">
        <v>79268.03</v>
      </c>
      <c r="Q796" s="1969"/>
      <c r="R796" s="1970"/>
      <c r="GO796" s="1845"/>
      <c r="GP796" s="1845"/>
      <c r="GQ796" s="1845"/>
      <c r="GR796" s="1845"/>
      <c r="GS796" s="1845"/>
      <c r="GT796" s="1845"/>
      <c r="GW796" s="1845"/>
      <c r="GX796" s="1834"/>
      <c r="GY796" s="1845"/>
      <c r="HN796" s="1845"/>
      <c r="HO796" s="1845"/>
      <c r="HP796" s="1428" t="s">
        <v>6304</v>
      </c>
      <c r="HQ796" s="1845"/>
    </row>
    <row r="797" spans="1:225" s="1469" customFormat="1" ht="15" x14ac:dyDescent="0.25">
      <c r="A797" s="1940"/>
      <c r="B797" s="1939"/>
      <c r="C797" s="2859" t="s">
        <v>6305</v>
      </c>
      <c r="D797" s="2859"/>
      <c r="E797" s="2859"/>
      <c r="F797" s="2859"/>
      <c r="G797" s="2859"/>
      <c r="H797" s="2859"/>
      <c r="I797" s="2859"/>
      <c r="J797" s="2859"/>
      <c r="K797" s="2859"/>
      <c r="L797" s="2859"/>
      <c r="M797" s="2859"/>
      <c r="N797" s="2859"/>
      <c r="O797" s="2859"/>
      <c r="P797" s="1973">
        <v>29369.86</v>
      </c>
      <c r="Q797" s="1969"/>
      <c r="R797" s="1970"/>
      <c r="GO797" s="1845"/>
      <c r="GP797" s="1845"/>
      <c r="GQ797" s="1845"/>
      <c r="GR797" s="1845"/>
      <c r="GS797" s="1845"/>
      <c r="GT797" s="1845"/>
      <c r="GW797" s="1845"/>
      <c r="GX797" s="1834"/>
      <c r="GY797" s="1845"/>
      <c r="HN797" s="1845"/>
      <c r="HO797" s="1845"/>
      <c r="HP797" s="1428" t="s">
        <v>6305</v>
      </c>
      <c r="HQ797" s="1845"/>
    </row>
    <row r="798" spans="1:225" s="1469" customFormat="1" ht="15" x14ac:dyDescent="0.25">
      <c r="A798" s="1940"/>
      <c r="B798" s="1939"/>
      <c r="C798" s="2859" t="s">
        <v>6306</v>
      </c>
      <c r="D798" s="2859"/>
      <c r="E798" s="2859"/>
      <c r="F798" s="2859"/>
      <c r="G798" s="2859"/>
      <c r="H798" s="2859"/>
      <c r="I798" s="2859"/>
      <c r="J798" s="2859"/>
      <c r="K798" s="2859"/>
      <c r="L798" s="2859"/>
      <c r="M798" s="2859"/>
      <c r="N798" s="2859"/>
      <c r="O798" s="2859"/>
      <c r="P798" s="1973">
        <v>12587040.51</v>
      </c>
      <c r="Q798" s="1969"/>
      <c r="R798" s="1970"/>
      <c r="GO798" s="1845"/>
      <c r="GP798" s="1845"/>
      <c r="GQ798" s="1845"/>
      <c r="GR798" s="1845"/>
      <c r="GS798" s="1845"/>
      <c r="GT798" s="1845"/>
      <c r="GW798" s="1845"/>
      <c r="GX798" s="1834"/>
      <c r="GY798" s="1845"/>
      <c r="HN798" s="1845"/>
      <c r="HO798" s="1845"/>
      <c r="HP798" s="1428" t="s">
        <v>6306</v>
      </c>
      <c r="HQ798" s="1845"/>
    </row>
    <row r="799" spans="1:225" s="1469" customFormat="1" ht="15" x14ac:dyDescent="0.25">
      <c r="A799" s="1940"/>
      <c r="B799" s="1939"/>
      <c r="C799" s="2859" t="s">
        <v>6307</v>
      </c>
      <c r="D799" s="2859"/>
      <c r="E799" s="2859"/>
      <c r="F799" s="2859"/>
      <c r="G799" s="2859"/>
      <c r="H799" s="2859"/>
      <c r="I799" s="2859"/>
      <c r="J799" s="2859"/>
      <c r="K799" s="2859"/>
      <c r="L799" s="2859"/>
      <c r="M799" s="2859"/>
      <c r="N799" s="2859"/>
      <c r="O799" s="2859"/>
      <c r="P799" s="1973">
        <v>466773.9</v>
      </c>
      <c r="Q799" s="1969"/>
      <c r="R799" s="1970"/>
      <c r="GO799" s="1845"/>
      <c r="GP799" s="1845"/>
      <c r="GQ799" s="1845"/>
      <c r="GR799" s="1845"/>
      <c r="GS799" s="1845"/>
      <c r="GT799" s="1845"/>
      <c r="GW799" s="1845"/>
      <c r="GX799" s="1834"/>
      <c r="GY799" s="1845"/>
      <c r="HN799" s="1845"/>
      <c r="HO799" s="1845"/>
      <c r="HP799" s="1428" t="s">
        <v>6307</v>
      </c>
      <c r="HQ799" s="1845"/>
    </row>
    <row r="800" spans="1:225" s="1469" customFormat="1" ht="15" x14ac:dyDescent="0.25">
      <c r="A800" s="1940"/>
      <c r="B800" s="1939"/>
      <c r="C800" s="2859" t="s">
        <v>6308</v>
      </c>
      <c r="D800" s="2859"/>
      <c r="E800" s="2859"/>
      <c r="F800" s="2859"/>
      <c r="G800" s="2859"/>
      <c r="H800" s="2859"/>
      <c r="I800" s="2859"/>
      <c r="J800" s="2859"/>
      <c r="K800" s="2859"/>
      <c r="L800" s="2859"/>
      <c r="M800" s="2859"/>
      <c r="N800" s="2859"/>
      <c r="O800" s="2859"/>
      <c r="P800" s="1973">
        <v>292253.19</v>
      </c>
      <c r="Q800" s="1969"/>
      <c r="R800" s="1970"/>
      <c r="GO800" s="1845"/>
      <c r="GP800" s="1845"/>
      <c r="GQ800" s="1845"/>
      <c r="GR800" s="1845"/>
      <c r="GS800" s="1845"/>
      <c r="GT800" s="1845"/>
      <c r="GW800" s="1845"/>
      <c r="GX800" s="1834"/>
      <c r="GY800" s="1845"/>
      <c r="HN800" s="1845"/>
      <c r="HO800" s="1845"/>
      <c r="HP800" s="1428" t="s">
        <v>6308</v>
      </c>
      <c r="HQ800" s="1845"/>
    </row>
    <row r="801" spans="1:226" s="1469" customFormat="1" ht="15" x14ac:dyDescent="0.25">
      <c r="A801" s="1940"/>
      <c r="B801" s="1939"/>
      <c r="C801" s="2859" t="s">
        <v>911</v>
      </c>
      <c r="D801" s="2859"/>
      <c r="E801" s="2859"/>
      <c r="F801" s="2859"/>
      <c r="G801" s="2859"/>
      <c r="H801" s="2859"/>
      <c r="I801" s="2859"/>
      <c r="J801" s="2859"/>
      <c r="K801" s="2859"/>
      <c r="L801" s="2859"/>
      <c r="M801" s="2859"/>
      <c r="N801" s="2859"/>
      <c r="O801" s="2859"/>
      <c r="P801" s="1973">
        <v>399840.84</v>
      </c>
      <c r="Q801" s="1969"/>
      <c r="R801" s="1970"/>
      <c r="GO801" s="1845"/>
      <c r="GP801" s="1845"/>
      <c r="GQ801" s="1845"/>
      <c r="GR801" s="1845"/>
      <c r="GS801" s="1845"/>
      <c r="GT801" s="1845"/>
      <c r="GW801" s="1845"/>
      <c r="GX801" s="1834"/>
      <c r="GY801" s="1845"/>
      <c r="HN801" s="1845"/>
      <c r="HO801" s="1845"/>
      <c r="HP801" s="1428" t="s">
        <v>911</v>
      </c>
      <c r="HQ801" s="1845"/>
    </row>
    <row r="802" spans="1:226" s="1469" customFormat="1" ht="15" x14ac:dyDescent="0.25">
      <c r="A802" s="1940"/>
      <c r="B802" s="1939"/>
      <c r="C802" s="2859" t="s">
        <v>912</v>
      </c>
      <c r="D802" s="2859"/>
      <c r="E802" s="2859"/>
      <c r="F802" s="2859"/>
      <c r="G802" s="2859"/>
      <c r="H802" s="2859"/>
      <c r="I802" s="2859"/>
      <c r="J802" s="2859"/>
      <c r="K802" s="2859"/>
      <c r="L802" s="2859"/>
      <c r="M802" s="2859"/>
      <c r="N802" s="2859"/>
      <c r="O802" s="2859"/>
      <c r="P802" s="1973">
        <v>466773.9</v>
      </c>
      <c r="Q802" s="1969"/>
      <c r="R802" s="1970"/>
      <c r="GO802" s="1845"/>
      <c r="GP802" s="1845"/>
      <c r="GQ802" s="1845"/>
      <c r="GR802" s="1845"/>
      <c r="GS802" s="1845"/>
      <c r="GT802" s="1845"/>
      <c r="GW802" s="1845"/>
      <c r="GX802" s="1834"/>
      <c r="GY802" s="1845"/>
      <c r="HN802" s="1845"/>
      <c r="HO802" s="1845"/>
      <c r="HP802" s="1428" t="s">
        <v>912</v>
      </c>
      <c r="HQ802" s="1845"/>
    </row>
    <row r="803" spans="1:226" s="1469" customFormat="1" ht="15" x14ac:dyDescent="0.25">
      <c r="A803" s="1940"/>
      <c r="B803" s="1939"/>
      <c r="C803" s="2859" t="s">
        <v>913</v>
      </c>
      <c r="D803" s="2859"/>
      <c r="E803" s="2859"/>
      <c r="F803" s="2859"/>
      <c r="G803" s="2859"/>
      <c r="H803" s="2859"/>
      <c r="I803" s="2859"/>
      <c r="J803" s="2859"/>
      <c r="K803" s="2859"/>
      <c r="L803" s="2859"/>
      <c r="M803" s="2859"/>
      <c r="N803" s="2859"/>
      <c r="O803" s="2859"/>
      <c r="P803" s="1973">
        <v>292253.19</v>
      </c>
      <c r="Q803" s="1969"/>
      <c r="R803" s="1970"/>
      <c r="GO803" s="1845"/>
      <c r="GP803" s="1845"/>
      <c r="GQ803" s="1845"/>
      <c r="GR803" s="1845"/>
      <c r="GS803" s="1845"/>
      <c r="GT803" s="1845"/>
      <c r="GW803" s="1845"/>
      <c r="GX803" s="1834"/>
      <c r="GY803" s="1845"/>
      <c r="HN803" s="1845"/>
      <c r="HO803" s="1845"/>
      <c r="HP803" s="1428" t="s">
        <v>913</v>
      </c>
      <c r="HQ803" s="1845"/>
    </row>
    <row r="804" spans="1:226" s="1469" customFormat="1" ht="15" x14ac:dyDescent="0.25">
      <c r="A804" s="1940"/>
      <c r="B804" s="1971"/>
      <c r="C804" s="2858" t="s">
        <v>6492</v>
      </c>
      <c r="D804" s="2858"/>
      <c r="E804" s="2858"/>
      <c r="F804" s="2858"/>
      <c r="G804" s="2858"/>
      <c r="H804" s="2858"/>
      <c r="I804" s="2858"/>
      <c r="J804" s="2858"/>
      <c r="K804" s="2858"/>
      <c r="L804" s="2858"/>
      <c r="M804" s="2858"/>
      <c r="N804" s="2858"/>
      <c r="O804" s="2858"/>
      <c r="P804" s="1975">
        <v>13825176.470000001</v>
      </c>
      <c r="Q804" s="1969"/>
      <c r="R804" s="1970"/>
      <c r="GO804" s="1845"/>
      <c r="GP804" s="1845"/>
      <c r="GQ804" s="1845"/>
      <c r="GR804" s="1845"/>
      <c r="GS804" s="1845"/>
      <c r="GT804" s="1845"/>
      <c r="GW804" s="1845"/>
      <c r="GX804" s="1834"/>
      <c r="GY804" s="1845"/>
      <c r="HN804" s="1845"/>
      <c r="HO804" s="1845"/>
      <c r="HQ804" s="1845" t="s">
        <v>6492</v>
      </c>
    </row>
    <row r="805" spans="1:226" s="1469" customFormat="1" ht="15" x14ac:dyDescent="0.25">
      <c r="A805" s="1940"/>
      <c r="B805" s="1939"/>
      <c r="C805" s="2859" t="s">
        <v>6266</v>
      </c>
      <c r="D805" s="2859"/>
      <c r="E805" s="2859"/>
      <c r="F805" s="2859"/>
      <c r="G805" s="2859"/>
      <c r="H805" s="2859"/>
      <c r="I805" s="2859"/>
      <c r="J805" s="2859"/>
      <c r="K805" s="2859"/>
      <c r="L805" s="2859"/>
      <c r="M805" s="2859"/>
      <c r="N805" s="2859"/>
      <c r="O805" s="2859"/>
      <c r="P805" s="1974"/>
      <c r="Q805" s="1969"/>
      <c r="R805" s="1970"/>
      <c r="GO805" s="1845"/>
      <c r="GP805" s="1845"/>
      <c r="GQ805" s="1845"/>
      <c r="GR805" s="1845"/>
      <c r="GS805" s="1845"/>
      <c r="GT805" s="1845"/>
      <c r="GW805" s="1845"/>
      <c r="GX805" s="1834"/>
      <c r="GY805" s="1845"/>
      <c r="HN805" s="1845"/>
      <c r="HO805" s="1845"/>
      <c r="HP805" s="1428" t="s">
        <v>6266</v>
      </c>
      <c r="HQ805" s="1845"/>
    </row>
    <row r="806" spans="1:226" s="1469" customFormat="1" ht="15" x14ac:dyDescent="0.25">
      <c r="A806" s="1940"/>
      <c r="B806" s="1939"/>
      <c r="C806" s="2859" t="s">
        <v>6493</v>
      </c>
      <c r="D806" s="2859"/>
      <c r="E806" s="2859"/>
      <c r="F806" s="2859"/>
      <c r="G806" s="2859"/>
      <c r="H806" s="2859"/>
      <c r="I806" s="2859"/>
      <c r="J806" s="2859"/>
      <c r="K806" s="2859"/>
      <c r="L806" s="2859"/>
      <c r="M806" s="2859"/>
      <c r="N806" s="2859"/>
      <c r="O806" s="2859"/>
      <c r="P806" s="1973">
        <v>11418487.6</v>
      </c>
      <c r="Q806" s="1969"/>
      <c r="R806" s="1970"/>
      <c r="GO806" s="1845"/>
      <c r="GP806" s="1845"/>
      <c r="GQ806" s="1845"/>
      <c r="GR806" s="1845"/>
      <c r="GS806" s="1845"/>
      <c r="GT806" s="1845"/>
      <c r="GW806" s="1845"/>
      <c r="GX806" s="1834"/>
      <c r="GY806" s="1845"/>
      <c r="HN806" s="1845"/>
      <c r="HO806" s="1845"/>
      <c r="HP806" s="1428" t="s">
        <v>6493</v>
      </c>
      <c r="HQ806" s="1845"/>
    </row>
    <row r="807" spans="1:226" s="1469" customFormat="1" ht="15" x14ac:dyDescent="0.25">
      <c r="A807" s="1940"/>
      <c r="B807" s="1939"/>
      <c r="C807" s="2859" t="s">
        <v>6267</v>
      </c>
      <c r="D807" s="2859"/>
      <c r="E807" s="2859"/>
      <c r="F807" s="2859"/>
      <c r="G807" s="2859"/>
      <c r="H807" s="2859"/>
      <c r="I807" s="2859"/>
      <c r="J807" s="2859"/>
      <c r="K807" s="1976" t="s">
        <v>6494</v>
      </c>
      <c r="L807" s="1977"/>
      <c r="M807" s="1977"/>
      <c r="O807" s="1977"/>
      <c r="P807" s="1978"/>
      <c r="Q807" s="1969"/>
      <c r="R807" s="1970"/>
      <c r="GO807" s="1845"/>
      <c r="GP807" s="1845"/>
      <c r="GQ807" s="1845"/>
      <c r="GR807" s="1845"/>
      <c r="GS807" s="1845"/>
      <c r="GT807" s="1845"/>
      <c r="GW807" s="1845"/>
      <c r="GX807" s="1834"/>
      <c r="GY807" s="1845"/>
      <c r="HN807" s="1845"/>
      <c r="HO807" s="1845"/>
      <c r="HQ807" s="1845"/>
      <c r="HR807" s="1428" t="s">
        <v>6267</v>
      </c>
    </row>
    <row r="808" spans="1:226" s="1469" customFormat="1" ht="15" x14ac:dyDescent="0.25">
      <c r="A808" s="1940"/>
      <c r="B808" s="1939"/>
      <c r="C808" s="2859" t="s">
        <v>6269</v>
      </c>
      <c r="D808" s="2859"/>
      <c r="E808" s="2859"/>
      <c r="F808" s="2859"/>
      <c r="G808" s="2859"/>
      <c r="H808" s="2859"/>
      <c r="I808" s="2859"/>
      <c r="J808" s="2859"/>
      <c r="K808" s="1976" t="s">
        <v>6495</v>
      </c>
      <c r="L808" s="1977"/>
      <c r="M808" s="1977"/>
      <c r="O808" s="1977"/>
      <c r="P808" s="1978"/>
      <c r="Q808" s="1969"/>
      <c r="R808" s="1970"/>
      <c r="GO808" s="1845"/>
      <c r="GP808" s="1845"/>
      <c r="GQ808" s="1845"/>
      <c r="GR808" s="1845"/>
      <c r="GS808" s="1845"/>
      <c r="GT808" s="1845"/>
      <c r="GW808" s="1845"/>
      <c r="GX808" s="1834"/>
      <c r="GY808" s="1845"/>
      <c r="HN808" s="1845"/>
      <c r="HO808" s="1845"/>
      <c r="HQ808" s="1845"/>
      <c r="HR808" s="1428" t="s">
        <v>6269</v>
      </c>
    </row>
    <row r="809" spans="1:226" s="1469" customFormat="1" ht="15" x14ac:dyDescent="0.25">
      <c r="A809" s="2852" t="s">
        <v>6496</v>
      </c>
      <c r="B809" s="2853"/>
      <c r="C809" s="2853"/>
      <c r="D809" s="2853"/>
      <c r="E809" s="2853"/>
      <c r="F809" s="2853"/>
      <c r="G809" s="2853"/>
      <c r="H809" s="2853"/>
      <c r="I809" s="2853"/>
      <c r="J809" s="2853"/>
      <c r="K809" s="2853"/>
      <c r="L809" s="2853"/>
      <c r="M809" s="2853"/>
      <c r="N809" s="2853"/>
      <c r="O809" s="2853"/>
      <c r="P809" s="2854"/>
      <c r="GO809" s="1845" t="s">
        <v>6496</v>
      </c>
      <c r="GP809" s="1845"/>
      <c r="GQ809" s="1845"/>
      <c r="GR809" s="1845"/>
      <c r="GS809" s="1845"/>
      <c r="GT809" s="1845"/>
      <c r="GW809" s="1845"/>
      <c r="GX809" s="1834"/>
      <c r="GY809" s="1845"/>
      <c r="HN809" s="1845"/>
      <c r="HO809" s="1845"/>
      <c r="HQ809" s="1845"/>
    </row>
    <row r="810" spans="1:226" s="1469" customFormat="1" ht="15" x14ac:dyDescent="0.25">
      <c r="A810" s="2852" t="s">
        <v>6497</v>
      </c>
      <c r="B810" s="2853"/>
      <c r="C810" s="2853"/>
      <c r="D810" s="2853"/>
      <c r="E810" s="2853"/>
      <c r="F810" s="2853"/>
      <c r="G810" s="2853"/>
      <c r="H810" s="2853"/>
      <c r="I810" s="2853"/>
      <c r="J810" s="2853"/>
      <c r="K810" s="2853"/>
      <c r="L810" s="2853"/>
      <c r="M810" s="2853"/>
      <c r="N810" s="2853"/>
      <c r="O810" s="2853"/>
      <c r="P810" s="2854"/>
      <c r="GO810" s="1845"/>
      <c r="GP810" s="1845"/>
      <c r="GQ810" s="1845"/>
      <c r="GR810" s="1845"/>
      <c r="GS810" s="1845"/>
      <c r="GT810" s="1845"/>
      <c r="GW810" s="1845"/>
      <c r="GX810" s="1834"/>
      <c r="GY810" s="1845"/>
      <c r="HN810" s="1845" t="s">
        <v>6497</v>
      </c>
      <c r="HO810" s="1845"/>
      <c r="HQ810" s="1845"/>
    </row>
    <row r="811" spans="1:226" s="1469" customFormat="1" ht="23.25" x14ac:dyDescent="0.25">
      <c r="A811" s="1927" t="s">
        <v>1459</v>
      </c>
      <c r="B811" s="1928" t="s">
        <v>6498</v>
      </c>
      <c r="C811" s="2855" t="s">
        <v>6499</v>
      </c>
      <c r="D811" s="2855"/>
      <c r="E811" s="2855"/>
      <c r="F811" s="2855"/>
      <c r="G811" s="2855"/>
      <c r="H811" s="1929" t="s">
        <v>6237</v>
      </c>
      <c r="I811" s="1930">
        <v>9.9580000000000002</v>
      </c>
      <c r="J811" s="1931">
        <v>1</v>
      </c>
      <c r="K811" s="1964">
        <v>9.9580000000000002</v>
      </c>
      <c r="L811" s="1933"/>
      <c r="M811" s="1930"/>
      <c r="N811" s="1934"/>
      <c r="O811" s="1930"/>
      <c r="P811" s="1935"/>
      <c r="GO811" s="1845"/>
      <c r="GP811" s="1845" t="s">
        <v>6499</v>
      </c>
      <c r="GQ811" s="1845" t="s">
        <v>578</v>
      </c>
      <c r="GR811" s="1845" t="s">
        <v>578</v>
      </c>
      <c r="GS811" s="1845" t="s">
        <v>578</v>
      </c>
      <c r="GT811" s="1845" t="s">
        <v>578</v>
      </c>
      <c r="GW811" s="1845"/>
      <c r="GX811" s="1834"/>
      <c r="GY811" s="1845"/>
      <c r="HN811" s="1845"/>
      <c r="HO811" s="1845"/>
      <c r="HQ811" s="1845"/>
    </row>
    <row r="812" spans="1:226" s="1469" customFormat="1" ht="15" x14ac:dyDescent="0.25">
      <c r="A812" s="1936"/>
      <c r="B812" s="1937"/>
      <c r="C812" s="2856" t="s">
        <v>6500</v>
      </c>
      <c r="D812" s="2856"/>
      <c r="E812" s="2856"/>
      <c r="F812" s="2856"/>
      <c r="G812" s="2856"/>
      <c r="H812" s="2856"/>
      <c r="I812" s="2856"/>
      <c r="J812" s="2856"/>
      <c r="K812" s="2856"/>
      <c r="L812" s="2856"/>
      <c r="M812" s="2856"/>
      <c r="N812" s="2856"/>
      <c r="O812" s="2856"/>
      <c r="P812" s="2857"/>
      <c r="GO812" s="1845"/>
      <c r="GP812" s="1845"/>
      <c r="GQ812" s="1845"/>
      <c r="GR812" s="1845"/>
      <c r="GS812" s="1845"/>
      <c r="GT812" s="1845"/>
      <c r="GU812" s="1428" t="s">
        <v>6500</v>
      </c>
      <c r="GW812" s="1845"/>
      <c r="GX812" s="1834"/>
      <c r="GY812" s="1845"/>
      <c r="HN812" s="1845"/>
      <c r="HO812" s="1845"/>
      <c r="HQ812" s="1845"/>
    </row>
    <row r="813" spans="1:226" s="1469" customFormat="1" ht="22.5" x14ac:dyDescent="0.25">
      <c r="A813" s="1938"/>
      <c r="B813" s="1939" t="s">
        <v>6220</v>
      </c>
      <c r="C813" s="2848" t="s">
        <v>6221</v>
      </c>
      <c r="D813" s="2848"/>
      <c r="E813" s="2848"/>
      <c r="F813" s="2848"/>
      <c r="G813" s="2848"/>
      <c r="H813" s="2848"/>
      <c r="I813" s="2848"/>
      <c r="J813" s="2848"/>
      <c r="K813" s="2848"/>
      <c r="L813" s="2848"/>
      <c r="M813" s="2848"/>
      <c r="N813" s="2848"/>
      <c r="O813" s="2848"/>
      <c r="P813" s="2849"/>
      <c r="GO813" s="1845"/>
      <c r="GP813" s="1845"/>
      <c r="GQ813" s="1845"/>
      <c r="GR813" s="1845"/>
      <c r="GS813" s="1845"/>
      <c r="GT813" s="1845"/>
      <c r="GV813" s="1428" t="s">
        <v>6221</v>
      </c>
      <c r="GW813" s="1845"/>
      <c r="GX813" s="1834"/>
      <c r="GY813" s="1845"/>
      <c r="HN813" s="1845"/>
      <c r="HO813" s="1845"/>
      <c r="HQ813" s="1845"/>
    </row>
    <row r="814" spans="1:226" s="1469" customFormat="1" ht="15" x14ac:dyDescent="0.25">
      <c r="A814" s="1940"/>
      <c r="B814" s="1939"/>
      <c r="C814" s="2850" t="s">
        <v>854</v>
      </c>
      <c r="D814" s="2850"/>
      <c r="E814" s="2850"/>
      <c r="F814" s="2850"/>
      <c r="G814" s="2850"/>
      <c r="H814" s="1929"/>
      <c r="I814" s="1930"/>
      <c r="J814" s="1930"/>
      <c r="K814" s="1930"/>
      <c r="L814" s="1933"/>
      <c r="M814" s="1930"/>
      <c r="N814" s="1941"/>
      <c r="O814" s="1930"/>
      <c r="P814" s="1942">
        <v>962953.05</v>
      </c>
      <c r="Q814" s="1943"/>
      <c r="R814" s="1943"/>
      <c r="GO814" s="1845"/>
      <c r="GP814" s="1845"/>
      <c r="GQ814" s="1845"/>
      <c r="GR814" s="1845"/>
      <c r="GS814" s="1845"/>
      <c r="GT814" s="1845"/>
      <c r="GW814" s="1845" t="s">
        <v>854</v>
      </c>
      <c r="GX814" s="1834"/>
      <c r="GY814" s="1845"/>
      <c r="HN814" s="1845"/>
      <c r="HO814" s="1845"/>
      <c r="HQ814" s="1845"/>
    </row>
    <row r="815" spans="1:226" s="1469" customFormat="1" ht="15" x14ac:dyDescent="0.25">
      <c r="A815" s="1944"/>
      <c r="B815" s="1945"/>
      <c r="C815" s="2828" t="s">
        <v>855</v>
      </c>
      <c r="D815" s="2828"/>
      <c r="E815" s="2828"/>
      <c r="F815" s="2828"/>
      <c r="G815" s="2828"/>
      <c r="H815" s="1946"/>
      <c r="I815" s="1815"/>
      <c r="J815" s="1815"/>
      <c r="K815" s="1815"/>
      <c r="L815" s="1947"/>
      <c r="M815" s="1815"/>
      <c r="N815" s="1947"/>
      <c r="O815" s="1815"/>
      <c r="P815" s="1948">
        <v>379552.47</v>
      </c>
      <c r="GO815" s="1845"/>
      <c r="GP815" s="1845"/>
      <c r="GQ815" s="1845"/>
      <c r="GR815" s="1845"/>
      <c r="GS815" s="1845"/>
      <c r="GT815" s="1845"/>
      <c r="GW815" s="1845"/>
      <c r="GX815" s="1834" t="s">
        <v>855</v>
      </c>
      <c r="GY815" s="1845"/>
      <c r="HN815" s="1845"/>
      <c r="HO815" s="1845"/>
      <c r="HQ815" s="1845"/>
    </row>
    <row r="816" spans="1:226" s="1469" customFormat="1" ht="23.25" x14ac:dyDescent="0.25">
      <c r="A816" s="1944"/>
      <c r="B816" s="1945" t="s">
        <v>6239</v>
      </c>
      <c r="C816" s="2828" t="s">
        <v>6240</v>
      </c>
      <c r="D816" s="2828"/>
      <c r="E816" s="2828"/>
      <c r="F816" s="2828"/>
      <c r="G816" s="2828"/>
      <c r="H816" s="1946" t="s">
        <v>624</v>
      </c>
      <c r="I816" s="1949">
        <v>117</v>
      </c>
      <c r="J816" s="1815"/>
      <c r="K816" s="1949">
        <v>117</v>
      </c>
      <c r="L816" s="1947"/>
      <c r="M816" s="1815"/>
      <c r="N816" s="1947"/>
      <c r="O816" s="1815"/>
      <c r="P816" s="1948">
        <v>444076.39</v>
      </c>
      <c r="GO816" s="1845"/>
      <c r="GP816" s="1845"/>
      <c r="GQ816" s="1845"/>
      <c r="GR816" s="1845"/>
      <c r="GS816" s="1845"/>
      <c r="GT816" s="1845"/>
      <c r="GW816" s="1845"/>
      <c r="GX816" s="1834" t="s">
        <v>6240</v>
      </c>
      <c r="GY816" s="1845"/>
      <c r="HN816" s="1845"/>
      <c r="HO816" s="1845"/>
      <c r="HQ816" s="1845"/>
    </row>
    <row r="817" spans="1:225" s="1469" customFormat="1" ht="23.25" x14ac:dyDescent="0.25">
      <c r="A817" s="1944"/>
      <c r="B817" s="1945" t="s">
        <v>6241</v>
      </c>
      <c r="C817" s="2828" t="s">
        <v>6242</v>
      </c>
      <c r="D817" s="2828"/>
      <c r="E817" s="2828"/>
      <c r="F817" s="2828"/>
      <c r="G817" s="2828"/>
      <c r="H817" s="1946" t="s">
        <v>624</v>
      </c>
      <c r="I817" s="1949">
        <v>74</v>
      </c>
      <c r="J817" s="1815"/>
      <c r="K817" s="1949">
        <v>74</v>
      </c>
      <c r="L817" s="1947"/>
      <c r="M817" s="1815"/>
      <c r="N817" s="1947"/>
      <c r="O817" s="1815"/>
      <c r="P817" s="1948">
        <v>280868.83</v>
      </c>
      <c r="GO817" s="1845"/>
      <c r="GP817" s="1845"/>
      <c r="GQ817" s="1845"/>
      <c r="GR817" s="1845"/>
      <c r="GS817" s="1845"/>
      <c r="GT817" s="1845"/>
      <c r="GW817" s="1845"/>
      <c r="GX817" s="1834" t="s">
        <v>6242</v>
      </c>
      <c r="GY817" s="1845"/>
      <c r="HN817" s="1845"/>
      <c r="HO817" s="1845"/>
      <c r="HQ817" s="1845"/>
    </row>
    <row r="818" spans="1:225" s="1469" customFormat="1" ht="15" x14ac:dyDescent="0.25">
      <c r="A818" s="1950"/>
      <c r="B818" s="1951"/>
      <c r="C818" s="2850" t="s">
        <v>860</v>
      </c>
      <c r="D818" s="2850"/>
      <c r="E818" s="2850"/>
      <c r="F818" s="2850"/>
      <c r="G818" s="2850"/>
      <c r="H818" s="1929"/>
      <c r="I818" s="1930"/>
      <c r="J818" s="1930"/>
      <c r="K818" s="1930"/>
      <c r="L818" s="1933"/>
      <c r="M818" s="1930"/>
      <c r="N818" s="1941">
        <v>181463.45</v>
      </c>
      <c r="O818" s="1930"/>
      <c r="P818" s="1942">
        <v>1807013.08</v>
      </c>
      <c r="GO818" s="1845"/>
      <c r="GP818" s="1845"/>
      <c r="GQ818" s="1845"/>
      <c r="GR818" s="1845"/>
      <c r="GS818" s="1845"/>
      <c r="GT818" s="1845"/>
      <c r="GW818" s="1845"/>
      <c r="GX818" s="1834"/>
      <c r="GY818" s="1845" t="s">
        <v>860</v>
      </c>
      <c r="HN818" s="1845"/>
      <c r="HO818" s="1845"/>
      <c r="HQ818" s="1845"/>
    </row>
    <row r="819" spans="1:225" s="1469" customFormat="1" ht="0.75" customHeight="1" x14ac:dyDescent="0.25">
      <c r="A819" s="1952"/>
      <c r="B819" s="1953"/>
      <c r="C819" s="1953"/>
      <c r="D819" s="1953"/>
      <c r="E819" s="1953"/>
      <c r="F819" s="1953"/>
      <c r="G819" s="1953"/>
      <c r="H819" s="1954"/>
      <c r="I819" s="1955"/>
      <c r="J819" s="1955"/>
      <c r="K819" s="1955"/>
      <c r="L819" s="1956"/>
      <c r="M819" s="1955"/>
      <c r="N819" s="1956"/>
      <c r="O819" s="1955"/>
      <c r="P819" s="1957"/>
      <c r="GO819" s="1845"/>
      <c r="GP819" s="1845"/>
      <c r="GQ819" s="1845"/>
      <c r="GR819" s="1845"/>
      <c r="GS819" s="1845"/>
      <c r="GT819" s="1845"/>
      <c r="GW819" s="1845"/>
      <c r="GX819" s="1834"/>
      <c r="GY819" s="1845"/>
      <c r="HN819" s="1845"/>
      <c r="HO819" s="1845"/>
      <c r="HQ819" s="1845"/>
    </row>
    <row r="820" spans="1:225" s="1469" customFormat="1" ht="34.5" x14ac:dyDescent="0.25">
      <c r="A820" s="1927" t="s">
        <v>1460</v>
      </c>
      <c r="B820" s="1928" t="s">
        <v>6501</v>
      </c>
      <c r="C820" s="2855" t="s">
        <v>6502</v>
      </c>
      <c r="D820" s="2855"/>
      <c r="E820" s="2855"/>
      <c r="F820" s="2855"/>
      <c r="G820" s="2855"/>
      <c r="H820" s="1929" t="s">
        <v>820</v>
      </c>
      <c r="I820" s="1930">
        <v>58.26</v>
      </c>
      <c r="J820" s="1931">
        <v>1</v>
      </c>
      <c r="K820" s="1963">
        <v>58.26</v>
      </c>
      <c r="L820" s="1933"/>
      <c r="M820" s="1930"/>
      <c r="N820" s="1962">
        <v>8334.51</v>
      </c>
      <c r="O820" s="1930"/>
      <c r="P820" s="1942">
        <v>485568.55</v>
      </c>
      <c r="GO820" s="1845"/>
      <c r="GP820" s="1845" t="s">
        <v>6502</v>
      </c>
      <c r="GQ820" s="1845" t="s">
        <v>578</v>
      </c>
      <c r="GR820" s="1845" t="s">
        <v>578</v>
      </c>
      <c r="GS820" s="1845" t="s">
        <v>578</v>
      </c>
      <c r="GT820" s="1845" t="s">
        <v>578</v>
      </c>
      <c r="GW820" s="1845"/>
      <c r="GX820" s="1834"/>
      <c r="GY820" s="1845"/>
      <c r="HN820" s="1845"/>
      <c r="HO820" s="1845"/>
      <c r="HQ820" s="1845"/>
    </row>
    <row r="821" spans="1:225" s="1469" customFormat="1" ht="15" x14ac:dyDescent="0.25">
      <c r="A821" s="1950"/>
      <c r="B821" s="1951"/>
      <c r="C821" s="2856" t="s">
        <v>6245</v>
      </c>
      <c r="D821" s="2856"/>
      <c r="E821" s="2856"/>
      <c r="F821" s="2856"/>
      <c r="G821" s="2856"/>
      <c r="H821" s="2856"/>
      <c r="I821" s="2856"/>
      <c r="J821" s="2856"/>
      <c r="K821" s="2856"/>
      <c r="L821" s="2856"/>
      <c r="M821" s="2856"/>
      <c r="N821" s="2856"/>
      <c r="O821" s="2856"/>
      <c r="P821" s="2857"/>
      <c r="GO821" s="1845"/>
      <c r="GP821" s="1845"/>
      <c r="GQ821" s="1845"/>
      <c r="GR821" s="1845"/>
      <c r="GS821" s="1845"/>
      <c r="GT821" s="1845"/>
      <c r="GW821" s="1845"/>
      <c r="GX821" s="1834"/>
      <c r="GY821" s="1845"/>
      <c r="GZ821" s="1428" t="s">
        <v>6245</v>
      </c>
      <c r="HA821" s="1428" t="s">
        <v>578</v>
      </c>
      <c r="HB821" s="1428" t="s">
        <v>578</v>
      </c>
      <c r="HC821" s="1428" t="s">
        <v>578</v>
      </c>
      <c r="HD821" s="1428" t="s">
        <v>578</v>
      </c>
      <c r="HE821" s="1428" t="s">
        <v>578</v>
      </c>
      <c r="HF821" s="1428" t="s">
        <v>578</v>
      </c>
      <c r="HG821" s="1428" t="s">
        <v>578</v>
      </c>
      <c r="HH821" s="1428" t="s">
        <v>578</v>
      </c>
      <c r="HI821" s="1428" t="s">
        <v>578</v>
      </c>
      <c r="HJ821" s="1428" t="s">
        <v>578</v>
      </c>
      <c r="HK821" s="1428" t="s">
        <v>578</v>
      </c>
      <c r="HL821" s="1428" t="s">
        <v>578</v>
      </c>
      <c r="HM821" s="1428" t="s">
        <v>578</v>
      </c>
      <c r="HN821" s="1845"/>
      <c r="HO821" s="1845"/>
      <c r="HQ821" s="1845"/>
    </row>
    <row r="822" spans="1:225" s="1469" customFormat="1" ht="15" x14ac:dyDescent="0.25">
      <c r="A822" s="1936"/>
      <c r="B822" s="1937"/>
      <c r="C822" s="2856" t="s">
        <v>6503</v>
      </c>
      <c r="D822" s="2856"/>
      <c r="E822" s="2856"/>
      <c r="F822" s="2856"/>
      <c r="G822" s="2856"/>
      <c r="H822" s="2856"/>
      <c r="I822" s="2856"/>
      <c r="J822" s="2856"/>
      <c r="K822" s="2856"/>
      <c r="L822" s="2856"/>
      <c r="M822" s="2856"/>
      <c r="N822" s="2856"/>
      <c r="O822" s="2856"/>
      <c r="P822" s="2857"/>
      <c r="GO822" s="1845"/>
      <c r="GP822" s="1845"/>
      <c r="GQ822" s="1845"/>
      <c r="GR822" s="1845"/>
      <c r="GS822" s="1845"/>
      <c r="GT822" s="1845"/>
      <c r="GU822" s="1428" t="s">
        <v>6503</v>
      </c>
      <c r="GW822" s="1845"/>
      <c r="GX822" s="1834"/>
      <c r="GY822" s="1845"/>
      <c r="HN822" s="1845"/>
      <c r="HO822" s="1845"/>
      <c r="HQ822" s="1845"/>
    </row>
    <row r="823" spans="1:225" s="1469" customFormat="1" ht="15" x14ac:dyDescent="0.25">
      <c r="A823" s="1950"/>
      <c r="B823" s="1951"/>
      <c r="C823" s="2850" t="s">
        <v>860</v>
      </c>
      <c r="D823" s="2850"/>
      <c r="E823" s="2850"/>
      <c r="F823" s="2850"/>
      <c r="G823" s="2850"/>
      <c r="H823" s="1929"/>
      <c r="I823" s="1930"/>
      <c r="J823" s="1930"/>
      <c r="K823" s="1930"/>
      <c r="L823" s="1933"/>
      <c r="M823" s="1930"/>
      <c r="N823" s="1933"/>
      <c r="O823" s="1930"/>
      <c r="P823" s="1942">
        <v>525964.57999999996</v>
      </c>
      <c r="GO823" s="1845"/>
      <c r="GP823" s="1845"/>
      <c r="GQ823" s="1845"/>
      <c r="GR823" s="1845"/>
      <c r="GS823" s="1845"/>
      <c r="GT823" s="1845"/>
      <c r="GW823" s="1845"/>
      <c r="GX823" s="1834"/>
      <c r="GY823" s="1845" t="s">
        <v>860</v>
      </c>
      <c r="HN823" s="1845"/>
      <c r="HO823" s="1845"/>
      <c r="HQ823" s="1845"/>
    </row>
    <row r="824" spans="1:225" s="1469" customFormat="1" ht="0.75" customHeight="1" x14ac:dyDescent="0.25">
      <c r="A824" s="1952"/>
      <c r="B824" s="1953"/>
      <c r="C824" s="1953"/>
      <c r="D824" s="1953"/>
      <c r="E824" s="1953"/>
      <c r="F824" s="1953"/>
      <c r="G824" s="1953"/>
      <c r="H824" s="1954"/>
      <c r="I824" s="1955"/>
      <c r="J824" s="1955"/>
      <c r="K824" s="1955"/>
      <c r="L824" s="1956"/>
      <c r="M824" s="1955"/>
      <c r="N824" s="1956"/>
      <c r="O824" s="1955"/>
      <c r="P824" s="1957"/>
      <c r="GO824" s="1845"/>
      <c r="GP824" s="1845"/>
      <c r="GQ824" s="1845"/>
      <c r="GR824" s="1845"/>
      <c r="GS824" s="1845"/>
      <c r="GT824" s="1845"/>
      <c r="GW824" s="1845"/>
      <c r="GX824" s="1834"/>
      <c r="GY824" s="1845"/>
      <c r="HN824" s="1845"/>
      <c r="HO824" s="1845"/>
      <c r="HQ824" s="1845"/>
    </row>
    <row r="825" spans="1:225" s="1469" customFormat="1" ht="23.25" x14ac:dyDescent="0.25">
      <c r="A825" s="1927" t="s">
        <v>1461</v>
      </c>
      <c r="B825" s="1928" t="s">
        <v>6504</v>
      </c>
      <c r="C825" s="2855" t="s">
        <v>6505</v>
      </c>
      <c r="D825" s="2855"/>
      <c r="E825" s="2855"/>
      <c r="F825" s="2855"/>
      <c r="G825" s="2855"/>
      <c r="H825" s="1929" t="s">
        <v>820</v>
      </c>
      <c r="I825" s="1930">
        <v>1.46</v>
      </c>
      <c r="J825" s="1931">
        <v>1</v>
      </c>
      <c r="K825" s="1963">
        <v>1.46</v>
      </c>
      <c r="L825" s="1933"/>
      <c r="M825" s="1930"/>
      <c r="N825" s="1962">
        <v>24686.71</v>
      </c>
      <c r="O825" s="1930"/>
      <c r="P825" s="1942">
        <v>36042.6</v>
      </c>
      <c r="GO825" s="1845"/>
      <c r="GP825" s="1845" t="s">
        <v>6505</v>
      </c>
      <c r="GQ825" s="1845" t="s">
        <v>578</v>
      </c>
      <c r="GR825" s="1845" t="s">
        <v>578</v>
      </c>
      <c r="GS825" s="1845" t="s">
        <v>578</v>
      </c>
      <c r="GT825" s="1845" t="s">
        <v>578</v>
      </c>
      <c r="GW825" s="1845"/>
      <c r="GX825" s="1834"/>
      <c r="GY825" s="1845"/>
      <c r="HN825" s="1845"/>
      <c r="HO825" s="1845"/>
      <c r="HQ825" s="1845"/>
    </row>
    <row r="826" spans="1:225" s="1469" customFormat="1" ht="15" x14ac:dyDescent="0.25">
      <c r="A826" s="1950"/>
      <c r="B826" s="1951"/>
      <c r="C826" s="2856" t="s">
        <v>6245</v>
      </c>
      <c r="D826" s="2856"/>
      <c r="E826" s="2856"/>
      <c r="F826" s="2856"/>
      <c r="G826" s="2856"/>
      <c r="H826" s="2856"/>
      <c r="I826" s="2856"/>
      <c r="J826" s="2856"/>
      <c r="K826" s="2856"/>
      <c r="L826" s="2856"/>
      <c r="M826" s="2856"/>
      <c r="N826" s="2856"/>
      <c r="O826" s="2856"/>
      <c r="P826" s="2857"/>
      <c r="GO826" s="1845"/>
      <c r="GP826" s="1845"/>
      <c r="GQ826" s="1845"/>
      <c r="GR826" s="1845"/>
      <c r="GS826" s="1845"/>
      <c r="GT826" s="1845"/>
      <c r="GW826" s="1845"/>
      <c r="GX826" s="1834"/>
      <c r="GY826" s="1845"/>
      <c r="GZ826" s="1428" t="s">
        <v>6245</v>
      </c>
      <c r="HA826" s="1428" t="s">
        <v>578</v>
      </c>
      <c r="HB826" s="1428" t="s">
        <v>578</v>
      </c>
      <c r="HC826" s="1428" t="s">
        <v>578</v>
      </c>
      <c r="HD826" s="1428" t="s">
        <v>578</v>
      </c>
      <c r="HE826" s="1428" t="s">
        <v>578</v>
      </c>
      <c r="HF826" s="1428" t="s">
        <v>578</v>
      </c>
      <c r="HG826" s="1428" t="s">
        <v>578</v>
      </c>
      <c r="HH826" s="1428" t="s">
        <v>578</v>
      </c>
      <c r="HI826" s="1428" t="s">
        <v>578</v>
      </c>
      <c r="HJ826" s="1428" t="s">
        <v>578</v>
      </c>
      <c r="HK826" s="1428" t="s">
        <v>578</v>
      </c>
      <c r="HL826" s="1428" t="s">
        <v>578</v>
      </c>
      <c r="HM826" s="1428" t="s">
        <v>578</v>
      </c>
      <c r="HN826" s="1845"/>
      <c r="HO826" s="1845"/>
      <c r="HQ826" s="1845"/>
    </row>
    <row r="827" spans="1:225" s="1469" customFormat="1" ht="15" x14ac:dyDescent="0.25">
      <c r="A827" s="1936"/>
      <c r="B827" s="1937"/>
      <c r="C827" s="2856" t="s">
        <v>6506</v>
      </c>
      <c r="D827" s="2856"/>
      <c r="E827" s="2856"/>
      <c r="F827" s="2856"/>
      <c r="G827" s="2856"/>
      <c r="H827" s="2856"/>
      <c r="I827" s="2856"/>
      <c r="J827" s="2856"/>
      <c r="K827" s="2856"/>
      <c r="L827" s="2856"/>
      <c r="M827" s="2856"/>
      <c r="N827" s="2856"/>
      <c r="O827" s="2856"/>
      <c r="P827" s="2857"/>
      <c r="GO827" s="1845"/>
      <c r="GP827" s="1845"/>
      <c r="GQ827" s="1845"/>
      <c r="GR827" s="1845"/>
      <c r="GS827" s="1845"/>
      <c r="GT827" s="1845"/>
      <c r="GU827" s="1428" t="s">
        <v>6506</v>
      </c>
      <c r="GW827" s="1845"/>
      <c r="GX827" s="1834"/>
      <c r="GY827" s="1845"/>
      <c r="HN827" s="1845"/>
      <c r="HO827" s="1845"/>
      <c r="HQ827" s="1845"/>
    </row>
    <row r="828" spans="1:225" s="1469" customFormat="1" ht="15" x14ac:dyDescent="0.25">
      <c r="A828" s="1950"/>
      <c r="B828" s="1951"/>
      <c r="C828" s="2850" t="s">
        <v>860</v>
      </c>
      <c r="D828" s="2850"/>
      <c r="E828" s="2850"/>
      <c r="F828" s="2850"/>
      <c r="G828" s="2850"/>
      <c r="H828" s="1929"/>
      <c r="I828" s="1930"/>
      <c r="J828" s="1930"/>
      <c r="K828" s="1930"/>
      <c r="L828" s="1933"/>
      <c r="M828" s="1930"/>
      <c r="N828" s="1933"/>
      <c r="O828" s="1930"/>
      <c r="P828" s="1942">
        <v>37054.93</v>
      </c>
      <c r="GO828" s="1845"/>
      <c r="GP828" s="1845"/>
      <c r="GQ828" s="1845"/>
      <c r="GR828" s="1845"/>
      <c r="GS828" s="1845"/>
      <c r="GT828" s="1845"/>
      <c r="GW828" s="1845"/>
      <c r="GX828" s="1834"/>
      <c r="GY828" s="1845" t="s">
        <v>860</v>
      </c>
      <c r="HN828" s="1845"/>
      <c r="HO828" s="1845"/>
      <c r="HQ828" s="1845"/>
    </row>
    <row r="829" spans="1:225" s="1469" customFormat="1" ht="0.75" customHeight="1" x14ac:dyDescent="0.25">
      <c r="A829" s="1952"/>
      <c r="B829" s="1953"/>
      <c r="C829" s="1953"/>
      <c r="D829" s="1953"/>
      <c r="E829" s="1953"/>
      <c r="F829" s="1953"/>
      <c r="G829" s="1953"/>
      <c r="H829" s="1954"/>
      <c r="I829" s="1955"/>
      <c r="J829" s="1955"/>
      <c r="K829" s="1955"/>
      <c r="L829" s="1956"/>
      <c r="M829" s="1955"/>
      <c r="N829" s="1956"/>
      <c r="O829" s="1955"/>
      <c r="P829" s="1957"/>
      <c r="GO829" s="1845"/>
      <c r="GP829" s="1845"/>
      <c r="GQ829" s="1845"/>
      <c r="GR829" s="1845"/>
      <c r="GS829" s="1845"/>
      <c r="GT829" s="1845"/>
      <c r="GW829" s="1845"/>
      <c r="GX829" s="1834"/>
      <c r="GY829" s="1845"/>
      <c r="HN829" s="1845"/>
      <c r="HO829" s="1845"/>
      <c r="HQ829" s="1845"/>
    </row>
    <row r="830" spans="1:225" s="1469" customFormat="1" ht="23.25" x14ac:dyDescent="0.25">
      <c r="A830" s="1927" t="s">
        <v>1464</v>
      </c>
      <c r="B830" s="1928" t="s">
        <v>6507</v>
      </c>
      <c r="C830" s="2855" t="s">
        <v>6508</v>
      </c>
      <c r="D830" s="2855"/>
      <c r="E830" s="2855"/>
      <c r="F830" s="2855"/>
      <c r="G830" s="2855"/>
      <c r="H830" s="1929" t="s">
        <v>820</v>
      </c>
      <c r="I830" s="1930">
        <v>20.62</v>
      </c>
      <c r="J830" s="1931">
        <v>1</v>
      </c>
      <c r="K830" s="1963">
        <v>20.62</v>
      </c>
      <c r="L830" s="1933"/>
      <c r="M830" s="1930"/>
      <c r="N830" s="1962">
        <v>16950.03</v>
      </c>
      <c r="O830" s="1930"/>
      <c r="P830" s="1942">
        <v>349509.62</v>
      </c>
      <c r="GO830" s="1845"/>
      <c r="GP830" s="1845" t="s">
        <v>6508</v>
      </c>
      <c r="GQ830" s="1845" t="s">
        <v>578</v>
      </c>
      <c r="GR830" s="1845" t="s">
        <v>578</v>
      </c>
      <c r="GS830" s="1845" t="s">
        <v>578</v>
      </c>
      <c r="GT830" s="1845" t="s">
        <v>578</v>
      </c>
      <c r="GW830" s="1845"/>
      <c r="GX830" s="1834"/>
      <c r="GY830" s="1845"/>
      <c r="HN830" s="1845"/>
      <c r="HO830" s="1845"/>
      <c r="HQ830" s="1845"/>
    </row>
    <row r="831" spans="1:225" s="1469" customFormat="1" ht="15" x14ac:dyDescent="0.25">
      <c r="A831" s="1950"/>
      <c r="B831" s="1951"/>
      <c r="C831" s="2856" t="s">
        <v>6245</v>
      </c>
      <c r="D831" s="2856"/>
      <c r="E831" s="2856"/>
      <c r="F831" s="2856"/>
      <c r="G831" s="2856"/>
      <c r="H831" s="2856"/>
      <c r="I831" s="2856"/>
      <c r="J831" s="2856"/>
      <c r="K831" s="2856"/>
      <c r="L831" s="2856"/>
      <c r="M831" s="2856"/>
      <c r="N831" s="2856"/>
      <c r="O831" s="2856"/>
      <c r="P831" s="2857"/>
      <c r="GO831" s="1845"/>
      <c r="GP831" s="1845"/>
      <c r="GQ831" s="1845"/>
      <c r="GR831" s="1845"/>
      <c r="GS831" s="1845"/>
      <c r="GT831" s="1845"/>
      <c r="GW831" s="1845"/>
      <c r="GX831" s="1834"/>
      <c r="GY831" s="1845"/>
      <c r="GZ831" s="1428" t="s">
        <v>6245</v>
      </c>
      <c r="HA831" s="1428" t="s">
        <v>578</v>
      </c>
      <c r="HB831" s="1428" t="s">
        <v>578</v>
      </c>
      <c r="HC831" s="1428" t="s">
        <v>578</v>
      </c>
      <c r="HD831" s="1428" t="s">
        <v>578</v>
      </c>
      <c r="HE831" s="1428" t="s">
        <v>578</v>
      </c>
      <c r="HF831" s="1428" t="s">
        <v>578</v>
      </c>
      <c r="HG831" s="1428" t="s">
        <v>578</v>
      </c>
      <c r="HH831" s="1428" t="s">
        <v>578</v>
      </c>
      <c r="HI831" s="1428" t="s">
        <v>578</v>
      </c>
      <c r="HJ831" s="1428" t="s">
        <v>578</v>
      </c>
      <c r="HK831" s="1428" t="s">
        <v>578</v>
      </c>
      <c r="HL831" s="1428" t="s">
        <v>578</v>
      </c>
      <c r="HM831" s="1428" t="s">
        <v>578</v>
      </c>
      <c r="HN831" s="1845"/>
      <c r="HO831" s="1845"/>
      <c r="HQ831" s="1845"/>
    </row>
    <row r="832" spans="1:225" s="1469" customFormat="1" ht="15" x14ac:dyDescent="0.25">
      <c r="A832" s="1936"/>
      <c r="B832" s="1937"/>
      <c r="C832" s="2856" t="s">
        <v>6509</v>
      </c>
      <c r="D832" s="2856"/>
      <c r="E832" s="2856"/>
      <c r="F832" s="2856"/>
      <c r="G832" s="2856"/>
      <c r="H832" s="2856"/>
      <c r="I832" s="2856"/>
      <c r="J832" s="2856"/>
      <c r="K832" s="2856"/>
      <c r="L832" s="2856"/>
      <c r="M832" s="2856"/>
      <c r="N832" s="2856"/>
      <c r="O832" s="2856"/>
      <c r="P832" s="2857"/>
      <c r="GO832" s="1845"/>
      <c r="GP832" s="1845"/>
      <c r="GQ832" s="1845"/>
      <c r="GR832" s="1845"/>
      <c r="GS832" s="1845"/>
      <c r="GT832" s="1845"/>
      <c r="GU832" s="1428" t="s">
        <v>6509</v>
      </c>
      <c r="GW832" s="1845"/>
      <c r="GX832" s="1834"/>
      <c r="GY832" s="1845"/>
      <c r="HN832" s="1845"/>
      <c r="HO832" s="1845"/>
      <c r="HQ832" s="1845"/>
    </row>
    <row r="833" spans="1:225" s="1469" customFormat="1" ht="15" x14ac:dyDescent="0.25">
      <c r="A833" s="1950"/>
      <c r="B833" s="1951"/>
      <c r="C833" s="2850" t="s">
        <v>860</v>
      </c>
      <c r="D833" s="2850"/>
      <c r="E833" s="2850"/>
      <c r="F833" s="2850"/>
      <c r="G833" s="2850"/>
      <c r="H833" s="1929"/>
      <c r="I833" s="1930"/>
      <c r="J833" s="1930"/>
      <c r="K833" s="1930"/>
      <c r="L833" s="1933"/>
      <c r="M833" s="1930"/>
      <c r="N833" s="1933"/>
      <c r="O833" s="1930"/>
      <c r="P833" s="1942">
        <v>363807.02</v>
      </c>
      <c r="GO833" s="1845"/>
      <c r="GP833" s="1845"/>
      <c r="GQ833" s="1845"/>
      <c r="GR833" s="1845"/>
      <c r="GS833" s="1845"/>
      <c r="GT833" s="1845"/>
      <c r="GW833" s="1845"/>
      <c r="GX833" s="1834"/>
      <c r="GY833" s="1845" t="s">
        <v>860</v>
      </c>
      <c r="HN833" s="1845"/>
      <c r="HO833" s="1845"/>
      <c r="HQ833" s="1845"/>
    </row>
    <row r="834" spans="1:225" s="1469" customFormat="1" ht="0.75" customHeight="1" x14ac:dyDescent="0.25">
      <c r="A834" s="1952"/>
      <c r="B834" s="1953"/>
      <c r="C834" s="1953"/>
      <c r="D834" s="1953"/>
      <c r="E834" s="1953"/>
      <c r="F834" s="1953"/>
      <c r="G834" s="1953"/>
      <c r="H834" s="1954"/>
      <c r="I834" s="1955"/>
      <c r="J834" s="1955"/>
      <c r="K834" s="1955"/>
      <c r="L834" s="1956"/>
      <c r="M834" s="1955"/>
      <c r="N834" s="1956"/>
      <c r="O834" s="1955"/>
      <c r="P834" s="1957"/>
      <c r="GO834" s="1845"/>
      <c r="GP834" s="1845"/>
      <c r="GQ834" s="1845"/>
      <c r="GR834" s="1845"/>
      <c r="GS834" s="1845"/>
      <c r="GT834" s="1845"/>
      <c r="GW834" s="1845"/>
      <c r="GX834" s="1834"/>
      <c r="GY834" s="1845"/>
      <c r="HN834" s="1845"/>
      <c r="HO834" s="1845"/>
      <c r="HQ834" s="1845"/>
    </row>
    <row r="835" spans="1:225" s="1469" customFormat="1" ht="23.25" x14ac:dyDescent="0.25">
      <c r="A835" s="1927" t="s">
        <v>1467</v>
      </c>
      <c r="B835" s="1928" t="s">
        <v>6510</v>
      </c>
      <c r="C835" s="2855" t="s">
        <v>6511</v>
      </c>
      <c r="D835" s="2855"/>
      <c r="E835" s="2855"/>
      <c r="F835" s="2855"/>
      <c r="G835" s="2855"/>
      <c r="H835" s="1929" t="s">
        <v>820</v>
      </c>
      <c r="I835" s="1930">
        <v>1.45</v>
      </c>
      <c r="J835" s="1931">
        <v>1</v>
      </c>
      <c r="K835" s="1963">
        <v>1.45</v>
      </c>
      <c r="L835" s="1933"/>
      <c r="M835" s="1930"/>
      <c r="N835" s="1962">
        <v>13152.34</v>
      </c>
      <c r="O835" s="1930"/>
      <c r="P835" s="1942">
        <v>19070.89</v>
      </c>
      <c r="GO835" s="1845"/>
      <c r="GP835" s="1845" t="s">
        <v>6511</v>
      </c>
      <c r="GQ835" s="1845" t="s">
        <v>578</v>
      </c>
      <c r="GR835" s="1845" t="s">
        <v>578</v>
      </c>
      <c r="GS835" s="1845" t="s">
        <v>578</v>
      </c>
      <c r="GT835" s="1845" t="s">
        <v>578</v>
      </c>
      <c r="GW835" s="1845"/>
      <c r="GX835" s="1834"/>
      <c r="GY835" s="1845"/>
      <c r="HN835" s="1845"/>
      <c r="HO835" s="1845"/>
      <c r="HQ835" s="1845"/>
    </row>
    <row r="836" spans="1:225" s="1469" customFormat="1" ht="15" x14ac:dyDescent="0.25">
      <c r="A836" s="1950"/>
      <c r="B836" s="1951"/>
      <c r="C836" s="2856" t="s">
        <v>6245</v>
      </c>
      <c r="D836" s="2856"/>
      <c r="E836" s="2856"/>
      <c r="F836" s="2856"/>
      <c r="G836" s="2856"/>
      <c r="H836" s="2856"/>
      <c r="I836" s="2856"/>
      <c r="J836" s="2856"/>
      <c r="K836" s="2856"/>
      <c r="L836" s="2856"/>
      <c r="M836" s="2856"/>
      <c r="N836" s="2856"/>
      <c r="O836" s="2856"/>
      <c r="P836" s="2857"/>
      <c r="GO836" s="1845"/>
      <c r="GP836" s="1845"/>
      <c r="GQ836" s="1845"/>
      <c r="GR836" s="1845"/>
      <c r="GS836" s="1845"/>
      <c r="GT836" s="1845"/>
      <c r="GW836" s="1845"/>
      <c r="GX836" s="1834"/>
      <c r="GY836" s="1845"/>
      <c r="GZ836" s="1428" t="s">
        <v>6245</v>
      </c>
      <c r="HA836" s="1428" t="s">
        <v>578</v>
      </c>
      <c r="HB836" s="1428" t="s">
        <v>578</v>
      </c>
      <c r="HC836" s="1428" t="s">
        <v>578</v>
      </c>
      <c r="HD836" s="1428" t="s">
        <v>578</v>
      </c>
      <c r="HE836" s="1428" t="s">
        <v>578</v>
      </c>
      <c r="HF836" s="1428" t="s">
        <v>578</v>
      </c>
      <c r="HG836" s="1428" t="s">
        <v>578</v>
      </c>
      <c r="HH836" s="1428" t="s">
        <v>578</v>
      </c>
      <c r="HI836" s="1428" t="s">
        <v>578</v>
      </c>
      <c r="HJ836" s="1428" t="s">
        <v>578</v>
      </c>
      <c r="HK836" s="1428" t="s">
        <v>578</v>
      </c>
      <c r="HL836" s="1428" t="s">
        <v>578</v>
      </c>
      <c r="HM836" s="1428" t="s">
        <v>578</v>
      </c>
      <c r="HN836" s="1845"/>
      <c r="HO836" s="1845"/>
      <c r="HQ836" s="1845"/>
    </row>
    <row r="837" spans="1:225" s="1469" customFormat="1" ht="15" x14ac:dyDescent="0.25">
      <c r="A837" s="1936"/>
      <c r="B837" s="1937"/>
      <c r="C837" s="2856" t="s">
        <v>6512</v>
      </c>
      <c r="D837" s="2856"/>
      <c r="E837" s="2856"/>
      <c r="F837" s="2856"/>
      <c r="G837" s="2856"/>
      <c r="H837" s="2856"/>
      <c r="I837" s="2856"/>
      <c r="J837" s="2856"/>
      <c r="K837" s="2856"/>
      <c r="L837" s="2856"/>
      <c r="M837" s="2856"/>
      <c r="N837" s="2856"/>
      <c r="O837" s="2856"/>
      <c r="P837" s="2857"/>
      <c r="GO837" s="1845"/>
      <c r="GP837" s="1845"/>
      <c r="GQ837" s="1845"/>
      <c r="GR837" s="1845"/>
      <c r="GS837" s="1845"/>
      <c r="GT837" s="1845"/>
      <c r="GU837" s="1428" t="s">
        <v>6512</v>
      </c>
      <c r="GW837" s="1845"/>
      <c r="GX837" s="1834"/>
      <c r="GY837" s="1845"/>
      <c r="HN837" s="1845"/>
      <c r="HO837" s="1845"/>
      <c r="HQ837" s="1845"/>
    </row>
    <row r="838" spans="1:225" s="1469" customFormat="1" ht="15" x14ac:dyDescent="0.25">
      <c r="A838" s="1950"/>
      <c r="B838" s="1951"/>
      <c r="C838" s="2850" t="s">
        <v>860</v>
      </c>
      <c r="D838" s="2850"/>
      <c r="E838" s="2850"/>
      <c r="F838" s="2850"/>
      <c r="G838" s="2850"/>
      <c r="H838" s="1929"/>
      <c r="I838" s="1930"/>
      <c r="J838" s="1930"/>
      <c r="K838" s="1930"/>
      <c r="L838" s="1933"/>
      <c r="M838" s="1930"/>
      <c r="N838" s="1933"/>
      <c r="O838" s="1930"/>
      <c r="P838" s="1942">
        <v>20076.28</v>
      </c>
      <c r="GO838" s="1845"/>
      <c r="GP838" s="1845"/>
      <c r="GQ838" s="1845"/>
      <c r="GR838" s="1845"/>
      <c r="GS838" s="1845"/>
      <c r="GT838" s="1845"/>
      <c r="GW838" s="1845"/>
      <c r="GX838" s="1834"/>
      <c r="GY838" s="1845" t="s">
        <v>860</v>
      </c>
      <c r="HN838" s="1845"/>
      <c r="HO838" s="1845"/>
      <c r="HQ838" s="1845"/>
    </row>
    <row r="839" spans="1:225" s="1469" customFormat="1" ht="0.75" customHeight="1" x14ac:dyDescent="0.25">
      <c r="A839" s="1952"/>
      <c r="B839" s="1953"/>
      <c r="C839" s="1953"/>
      <c r="D839" s="1953"/>
      <c r="E839" s="1953"/>
      <c r="F839" s="1953"/>
      <c r="G839" s="1953"/>
      <c r="H839" s="1954"/>
      <c r="I839" s="1955"/>
      <c r="J839" s="1955"/>
      <c r="K839" s="1955"/>
      <c r="L839" s="1956"/>
      <c r="M839" s="1955"/>
      <c r="N839" s="1956"/>
      <c r="O839" s="1955"/>
      <c r="P839" s="1957"/>
      <c r="GO839" s="1845"/>
      <c r="GP839" s="1845"/>
      <c r="GQ839" s="1845"/>
      <c r="GR839" s="1845"/>
      <c r="GS839" s="1845"/>
      <c r="GT839" s="1845"/>
      <c r="GW839" s="1845"/>
      <c r="GX839" s="1834"/>
      <c r="GY839" s="1845"/>
      <c r="HN839" s="1845"/>
      <c r="HO839" s="1845"/>
      <c r="HQ839" s="1845"/>
    </row>
    <row r="840" spans="1:225" s="1469" customFormat="1" ht="45.75" x14ac:dyDescent="0.25">
      <c r="A840" s="1927" t="s">
        <v>1470</v>
      </c>
      <c r="B840" s="1928" t="s">
        <v>6513</v>
      </c>
      <c r="C840" s="2855" t="s">
        <v>6514</v>
      </c>
      <c r="D840" s="2855"/>
      <c r="E840" s="2855"/>
      <c r="F840" s="2855"/>
      <c r="G840" s="2855"/>
      <c r="H840" s="1929" t="s">
        <v>820</v>
      </c>
      <c r="I840" s="1930">
        <v>17.79</v>
      </c>
      <c r="J840" s="1931">
        <v>1</v>
      </c>
      <c r="K840" s="1963">
        <v>17.79</v>
      </c>
      <c r="L840" s="1933"/>
      <c r="M840" s="1930"/>
      <c r="N840" s="1962">
        <v>14802.02</v>
      </c>
      <c r="O840" s="1930"/>
      <c r="P840" s="1942">
        <v>263327.94</v>
      </c>
      <c r="GO840" s="1845"/>
      <c r="GP840" s="1845" t="s">
        <v>6514</v>
      </c>
      <c r="GQ840" s="1845" t="s">
        <v>578</v>
      </c>
      <c r="GR840" s="1845" t="s">
        <v>578</v>
      </c>
      <c r="GS840" s="1845" t="s">
        <v>578</v>
      </c>
      <c r="GT840" s="1845" t="s">
        <v>578</v>
      </c>
      <c r="GW840" s="1845"/>
      <c r="GX840" s="1834"/>
      <c r="GY840" s="1845"/>
      <c r="HN840" s="1845"/>
      <c r="HO840" s="1845"/>
      <c r="HQ840" s="1845"/>
    </row>
    <row r="841" spans="1:225" s="1469" customFormat="1" ht="15" x14ac:dyDescent="0.25">
      <c r="A841" s="1950"/>
      <c r="B841" s="1951"/>
      <c r="C841" s="2856" t="s">
        <v>6245</v>
      </c>
      <c r="D841" s="2856"/>
      <c r="E841" s="2856"/>
      <c r="F841" s="2856"/>
      <c r="G841" s="2856"/>
      <c r="H841" s="2856"/>
      <c r="I841" s="2856"/>
      <c r="J841" s="2856"/>
      <c r="K841" s="2856"/>
      <c r="L841" s="2856"/>
      <c r="M841" s="2856"/>
      <c r="N841" s="2856"/>
      <c r="O841" s="2856"/>
      <c r="P841" s="2857"/>
      <c r="GO841" s="1845"/>
      <c r="GP841" s="1845"/>
      <c r="GQ841" s="1845"/>
      <c r="GR841" s="1845"/>
      <c r="GS841" s="1845"/>
      <c r="GT841" s="1845"/>
      <c r="GW841" s="1845"/>
      <c r="GX841" s="1834"/>
      <c r="GY841" s="1845"/>
      <c r="GZ841" s="1428" t="s">
        <v>6245</v>
      </c>
      <c r="HA841" s="1428" t="s">
        <v>578</v>
      </c>
      <c r="HB841" s="1428" t="s">
        <v>578</v>
      </c>
      <c r="HC841" s="1428" t="s">
        <v>578</v>
      </c>
      <c r="HD841" s="1428" t="s">
        <v>578</v>
      </c>
      <c r="HE841" s="1428" t="s">
        <v>578</v>
      </c>
      <c r="HF841" s="1428" t="s">
        <v>578</v>
      </c>
      <c r="HG841" s="1428" t="s">
        <v>578</v>
      </c>
      <c r="HH841" s="1428" t="s">
        <v>578</v>
      </c>
      <c r="HI841" s="1428" t="s">
        <v>578</v>
      </c>
      <c r="HJ841" s="1428" t="s">
        <v>578</v>
      </c>
      <c r="HK841" s="1428" t="s">
        <v>578</v>
      </c>
      <c r="HL841" s="1428" t="s">
        <v>578</v>
      </c>
      <c r="HM841" s="1428" t="s">
        <v>578</v>
      </c>
      <c r="HN841" s="1845"/>
      <c r="HO841" s="1845"/>
      <c r="HQ841" s="1845"/>
    </row>
    <row r="842" spans="1:225" s="1469" customFormat="1" ht="15" x14ac:dyDescent="0.25">
      <c r="A842" s="1936"/>
      <c r="B842" s="1937"/>
      <c r="C842" s="2856" t="s">
        <v>6515</v>
      </c>
      <c r="D842" s="2856"/>
      <c r="E842" s="2856"/>
      <c r="F842" s="2856"/>
      <c r="G842" s="2856"/>
      <c r="H842" s="2856"/>
      <c r="I842" s="2856"/>
      <c r="J842" s="2856"/>
      <c r="K842" s="2856"/>
      <c r="L842" s="2856"/>
      <c r="M842" s="2856"/>
      <c r="N842" s="2856"/>
      <c r="O842" s="2856"/>
      <c r="P842" s="2857"/>
      <c r="GO842" s="1845"/>
      <c r="GP842" s="1845"/>
      <c r="GQ842" s="1845"/>
      <c r="GR842" s="1845"/>
      <c r="GS842" s="1845"/>
      <c r="GT842" s="1845"/>
      <c r="GU842" s="1428" t="s">
        <v>6515</v>
      </c>
      <c r="GW842" s="1845"/>
      <c r="GX842" s="1834"/>
      <c r="GY842" s="1845"/>
      <c r="HN842" s="1845"/>
      <c r="HO842" s="1845"/>
      <c r="HQ842" s="1845"/>
    </row>
    <row r="843" spans="1:225" s="1469" customFormat="1" ht="15" x14ac:dyDescent="0.25">
      <c r="A843" s="1950"/>
      <c r="B843" s="1951"/>
      <c r="C843" s="2850" t="s">
        <v>860</v>
      </c>
      <c r="D843" s="2850"/>
      <c r="E843" s="2850"/>
      <c r="F843" s="2850"/>
      <c r="G843" s="2850"/>
      <c r="H843" s="1929"/>
      <c r="I843" s="1930"/>
      <c r="J843" s="1930"/>
      <c r="K843" s="1930"/>
      <c r="L843" s="1933"/>
      <c r="M843" s="1930"/>
      <c r="N843" s="1933"/>
      <c r="O843" s="1930"/>
      <c r="P843" s="1942">
        <v>275663.08</v>
      </c>
      <c r="GO843" s="1845"/>
      <c r="GP843" s="1845"/>
      <c r="GQ843" s="1845"/>
      <c r="GR843" s="1845"/>
      <c r="GS843" s="1845"/>
      <c r="GT843" s="1845"/>
      <c r="GW843" s="1845"/>
      <c r="GX843" s="1834"/>
      <c r="GY843" s="1845" t="s">
        <v>860</v>
      </c>
      <c r="HN843" s="1845"/>
      <c r="HO843" s="1845"/>
      <c r="HQ843" s="1845"/>
    </row>
    <row r="844" spans="1:225" s="1469" customFormat="1" ht="0.75" customHeight="1" x14ac:dyDescent="0.25">
      <c r="A844" s="1952"/>
      <c r="B844" s="1953"/>
      <c r="C844" s="1953"/>
      <c r="D844" s="1953"/>
      <c r="E844" s="1953"/>
      <c r="F844" s="1953"/>
      <c r="G844" s="1953"/>
      <c r="H844" s="1954"/>
      <c r="I844" s="1955"/>
      <c r="J844" s="1955"/>
      <c r="K844" s="1955"/>
      <c r="L844" s="1956"/>
      <c r="M844" s="1955"/>
      <c r="N844" s="1956"/>
      <c r="O844" s="1955"/>
      <c r="P844" s="1957"/>
      <c r="GO844" s="1845"/>
      <c r="GP844" s="1845"/>
      <c r="GQ844" s="1845"/>
      <c r="GR844" s="1845"/>
      <c r="GS844" s="1845"/>
      <c r="GT844" s="1845"/>
      <c r="GW844" s="1845"/>
      <c r="GX844" s="1834"/>
      <c r="GY844" s="1845"/>
      <c r="HN844" s="1845"/>
      <c r="HO844" s="1845"/>
      <c r="HQ844" s="1845"/>
    </row>
    <row r="845" spans="1:225" s="1469" customFormat="1" ht="23.25" x14ac:dyDescent="0.25">
      <c r="A845" s="1927" t="s">
        <v>1472</v>
      </c>
      <c r="B845" s="1928" t="s">
        <v>6516</v>
      </c>
      <c r="C845" s="2855" t="s">
        <v>6517</v>
      </c>
      <c r="D845" s="2855"/>
      <c r="E845" s="2855"/>
      <c r="F845" s="2855"/>
      <c r="G845" s="2855"/>
      <c r="H845" s="1929" t="s">
        <v>269</v>
      </c>
      <c r="I845" s="1930">
        <v>41</v>
      </c>
      <c r="J845" s="1931">
        <v>1</v>
      </c>
      <c r="K845" s="1931">
        <v>41</v>
      </c>
      <c r="L845" s="1941">
        <v>6404.93</v>
      </c>
      <c r="M845" s="1963">
        <v>1.44</v>
      </c>
      <c r="N845" s="1962">
        <v>9223.1</v>
      </c>
      <c r="O845" s="1930"/>
      <c r="P845" s="1942">
        <v>378147.1</v>
      </c>
      <c r="GO845" s="1845"/>
      <c r="GP845" s="1845" t="s">
        <v>6517</v>
      </c>
      <c r="GQ845" s="1845" t="s">
        <v>578</v>
      </c>
      <c r="GR845" s="1845" t="s">
        <v>578</v>
      </c>
      <c r="GS845" s="1845" t="s">
        <v>578</v>
      </c>
      <c r="GT845" s="1845" t="s">
        <v>578</v>
      </c>
      <c r="GW845" s="1845"/>
      <c r="GX845" s="1834"/>
      <c r="GY845" s="1845"/>
      <c r="HN845" s="1845"/>
      <c r="HO845" s="1845"/>
      <c r="HQ845" s="1845"/>
    </row>
    <row r="846" spans="1:225" s="1469" customFormat="1" ht="15" x14ac:dyDescent="0.25">
      <c r="A846" s="1950"/>
      <c r="B846" s="1951"/>
      <c r="C846" s="2856" t="s">
        <v>6245</v>
      </c>
      <c r="D846" s="2856"/>
      <c r="E846" s="2856"/>
      <c r="F846" s="2856"/>
      <c r="G846" s="2856"/>
      <c r="H846" s="2856"/>
      <c r="I846" s="2856"/>
      <c r="J846" s="2856"/>
      <c r="K846" s="2856"/>
      <c r="L846" s="2856"/>
      <c r="M846" s="2856"/>
      <c r="N846" s="2856"/>
      <c r="O846" s="2856"/>
      <c r="P846" s="2857"/>
      <c r="GO846" s="1845"/>
      <c r="GP846" s="1845"/>
      <c r="GQ846" s="1845"/>
      <c r="GR846" s="1845"/>
      <c r="GS846" s="1845"/>
      <c r="GT846" s="1845"/>
      <c r="GW846" s="1845"/>
      <c r="GX846" s="1834"/>
      <c r="GY846" s="1845"/>
      <c r="GZ846" s="1428" t="s">
        <v>6245</v>
      </c>
      <c r="HA846" s="1428" t="s">
        <v>578</v>
      </c>
      <c r="HB846" s="1428" t="s">
        <v>578</v>
      </c>
      <c r="HC846" s="1428" t="s">
        <v>578</v>
      </c>
      <c r="HD846" s="1428" t="s">
        <v>578</v>
      </c>
      <c r="HE846" s="1428" t="s">
        <v>578</v>
      </c>
      <c r="HF846" s="1428" t="s">
        <v>578</v>
      </c>
      <c r="HG846" s="1428" t="s">
        <v>578</v>
      </c>
      <c r="HH846" s="1428" t="s">
        <v>578</v>
      </c>
      <c r="HI846" s="1428" t="s">
        <v>578</v>
      </c>
      <c r="HJ846" s="1428" t="s">
        <v>578</v>
      </c>
      <c r="HK846" s="1428" t="s">
        <v>578</v>
      </c>
      <c r="HL846" s="1428" t="s">
        <v>578</v>
      </c>
      <c r="HM846" s="1428" t="s">
        <v>578</v>
      </c>
      <c r="HN846" s="1845"/>
      <c r="HO846" s="1845"/>
      <c r="HQ846" s="1845"/>
    </row>
    <row r="847" spans="1:225" s="1469" customFormat="1" ht="15" x14ac:dyDescent="0.25">
      <c r="A847" s="1936"/>
      <c r="B847" s="1937"/>
      <c r="C847" s="2856" t="s">
        <v>6518</v>
      </c>
      <c r="D847" s="2856"/>
      <c r="E847" s="2856"/>
      <c r="F847" s="2856"/>
      <c r="G847" s="2856"/>
      <c r="H847" s="2856"/>
      <c r="I847" s="2856"/>
      <c r="J847" s="2856"/>
      <c r="K847" s="2856"/>
      <c r="L847" s="2856"/>
      <c r="M847" s="2856"/>
      <c r="N847" s="2856"/>
      <c r="O847" s="2856"/>
      <c r="P847" s="2857"/>
      <c r="GO847" s="1845"/>
      <c r="GP847" s="1845"/>
      <c r="GQ847" s="1845"/>
      <c r="GR847" s="1845"/>
      <c r="GS847" s="1845"/>
      <c r="GT847" s="1845"/>
      <c r="GU847" s="1428" t="s">
        <v>6518</v>
      </c>
      <c r="GW847" s="1845"/>
      <c r="GX847" s="1834"/>
      <c r="GY847" s="1845"/>
      <c r="HN847" s="1845"/>
      <c r="HO847" s="1845"/>
      <c r="HQ847" s="1845"/>
    </row>
    <row r="848" spans="1:225" s="1469" customFormat="1" ht="15" x14ac:dyDescent="0.25">
      <c r="A848" s="1950"/>
      <c r="B848" s="1951"/>
      <c r="C848" s="2850" t="s">
        <v>860</v>
      </c>
      <c r="D848" s="2850"/>
      <c r="E848" s="2850"/>
      <c r="F848" s="2850"/>
      <c r="G848" s="2850"/>
      <c r="H848" s="1929"/>
      <c r="I848" s="1930"/>
      <c r="J848" s="1930"/>
      <c r="K848" s="1930"/>
      <c r="L848" s="1933"/>
      <c r="M848" s="1930"/>
      <c r="N848" s="1933"/>
      <c r="O848" s="1930"/>
      <c r="P848" s="1942">
        <v>378147.1</v>
      </c>
      <c r="GO848" s="1845"/>
      <c r="GP848" s="1845"/>
      <c r="GQ848" s="1845"/>
      <c r="GR848" s="1845"/>
      <c r="GS848" s="1845"/>
      <c r="GT848" s="1845"/>
      <c r="GW848" s="1845"/>
      <c r="GX848" s="1834"/>
      <c r="GY848" s="1845" t="s">
        <v>860</v>
      </c>
      <c r="HN848" s="1845"/>
      <c r="HO848" s="1845"/>
      <c r="HQ848" s="1845"/>
    </row>
    <row r="849" spans="1:225" s="1469" customFormat="1" ht="0.75" customHeight="1" x14ac:dyDescent="0.25">
      <c r="A849" s="1952"/>
      <c r="B849" s="1953"/>
      <c r="C849" s="1953"/>
      <c r="D849" s="1953"/>
      <c r="E849" s="1953"/>
      <c r="F849" s="1953"/>
      <c r="G849" s="1953"/>
      <c r="H849" s="1954"/>
      <c r="I849" s="1955"/>
      <c r="J849" s="1955"/>
      <c r="K849" s="1955"/>
      <c r="L849" s="1956"/>
      <c r="M849" s="1955"/>
      <c r="N849" s="1956"/>
      <c r="O849" s="1955"/>
      <c r="P849" s="1957"/>
      <c r="GO849" s="1845"/>
      <c r="GP849" s="1845"/>
      <c r="GQ849" s="1845"/>
      <c r="GR849" s="1845"/>
      <c r="GS849" s="1845"/>
      <c r="GT849" s="1845"/>
      <c r="GW849" s="1845"/>
      <c r="GX849" s="1834"/>
      <c r="GY849" s="1845"/>
      <c r="HN849" s="1845"/>
      <c r="HO849" s="1845"/>
      <c r="HQ849" s="1845"/>
    </row>
    <row r="850" spans="1:225" s="1469" customFormat="1" ht="23.25" x14ac:dyDescent="0.25">
      <c r="A850" s="1927" t="s">
        <v>1474</v>
      </c>
      <c r="B850" s="1928" t="s">
        <v>6519</v>
      </c>
      <c r="C850" s="2855" t="s">
        <v>2540</v>
      </c>
      <c r="D850" s="2855"/>
      <c r="E850" s="2855"/>
      <c r="F850" s="2855"/>
      <c r="G850" s="2855"/>
      <c r="H850" s="1929" t="s">
        <v>2541</v>
      </c>
      <c r="I850" s="1930">
        <v>10.9</v>
      </c>
      <c r="J850" s="1931">
        <v>1</v>
      </c>
      <c r="K850" s="1958">
        <v>10.9</v>
      </c>
      <c r="L850" s="1933"/>
      <c r="M850" s="1930"/>
      <c r="N850" s="1934"/>
      <c r="O850" s="1930"/>
      <c r="P850" s="1935"/>
      <c r="GO850" s="1845"/>
      <c r="GP850" s="1845" t="s">
        <v>2540</v>
      </c>
      <c r="GQ850" s="1845" t="s">
        <v>578</v>
      </c>
      <c r="GR850" s="1845" t="s">
        <v>578</v>
      </c>
      <c r="GS850" s="1845" t="s">
        <v>578</v>
      </c>
      <c r="GT850" s="1845" t="s">
        <v>578</v>
      </c>
      <c r="GW850" s="1845"/>
      <c r="GX850" s="1834"/>
      <c r="GY850" s="1845"/>
      <c r="HN850" s="1845"/>
      <c r="HO850" s="1845"/>
      <c r="HQ850" s="1845"/>
    </row>
    <row r="851" spans="1:225" s="1469" customFormat="1" ht="15" x14ac:dyDescent="0.25">
      <c r="A851" s="1936"/>
      <c r="B851" s="1937"/>
      <c r="C851" s="2856" t="s">
        <v>6520</v>
      </c>
      <c r="D851" s="2856"/>
      <c r="E851" s="2856"/>
      <c r="F851" s="2856"/>
      <c r="G851" s="2856"/>
      <c r="H851" s="2856"/>
      <c r="I851" s="2856"/>
      <c r="J851" s="2856"/>
      <c r="K851" s="2856"/>
      <c r="L851" s="2856"/>
      <c r="M851" s="2856"/>
      <c r="N851" s="2856"/>
      <c r="O851" s="2856"/>
      <c r="P851" s="2857"/>
      <c r="GO851" s="1845"/>
      <c r="GP851" s="1845"/>
      <c r="GQ851" s="1845"/>
      <c r="GR851" s="1845"/>
      <c r="GS851" s="1845"/>
      <c r="GT851" s="1845"/>
      <c r="GU851" s="1428" t="s">
        <v>6520</v>
      </c>
      <c r="GW851" s="1845"/>
      <c r="GX851" s="1834"/>
      <c r="GY851" s="1845"/>
      <c r="HN851" s="1845"/>
      <c r="HO851" s="1845"/>
      <c r="HQ851" s="1845"/>
    </row>
    <row r="852" spans="1:225" s="1469" customFormat="1" ht="22.5" x14ac:dyDescent="0.25">
      <c r="A852" s="1938"/>
      <c r="B852" s="1939" t="s">
        <v>6220</v>
      </c>
      <c r="C852" s="2848" t="s">
        <v>6221</v>
      </c>
      <c r="D852" s="2848"/>
      <c r="E852" s="2848"/>
      <c r="F852" s="2848"/>
      <c r="G852" s="2848"/>
      <c r="H852" s="2848"/>
      <c r="I852" s="2848"/>
      <c r="J852" s="2848"/>
      <c r="K852" s="2848"/>
      <c r="L852" s="2848"/>
      <c r="M852" s="2848"/>
      <c r="N852" s="2848"/>
      <c r="O852" s="2848"/>
      <c r="P852" s="2849"/>
      <c r="GO852" s="1845"/>
      <c r="GP852" s="1845"/>
      <c r="GQ852" s="1845"/>
      <c r="GR852" s="1845"/>
      <c r="GS852" s="1845"/>
      <c r="GT852" s="1845"/>
      <c r="GV852" s="1428" t="s">
        <v>6221</v>
      </c>
      <c r="GW852" s="1845"/>
      <c r="GX852" s="1834"/>
      <c r="GY852" s="1845"/>
      <c r="HN852" s="1845"/>
      <c r="HO852" s="1845"/>
      <c r="HQ852" s="1845"/>
    </row>
    <row r="853" spans="1:225" s="1469" customFormat="1" ht="15" x14ac:dyDescent="0.25">
      <c r="A853" s="1940"/>
      <c r="B853" s="1939"/>
      <c r="C853" s="2850" t="s">
        <v>854</v>
      </c>
      <c r="D853" s="2850"/>
      <c r="E853" s="2850"/>
      <c r="F853" s="2850"/>
      <c r="G853" s="2850"/>
      <c r="H853" s="1929"/>
      <c r="I853" s="1930"/>
      <c r="J853" s="1930"/>
      <c r="K853" s="1930"/>
      <c r="L853" s="1933"/>
      <c r="M853" s="1930"/>
      <c r="N853" s="1941"/>
      <c r="O853" s="1930"/>
      <c r="P853" s="1942">
        <v>118723.37</v>
      </c>
      <c r="Q853" s="1943"/>
      <c r="R853" s="1943"/>
      <c r="GO853" s="1845"/>
      <c r="GP853" s="1845"/>
      <c r="GQ853" s="1845"/>
      <c r="GR853" s="1845"/>
      <c r="GS853" s="1845"/>
      <c r="GT853" s="1845"/>
      <c r="GW853" s="1845" t="s">
        <v>854</v>
      </c>
      <c r="GX853" s="1834"/>
      <c r="GY853" s="1845"/>
      <c r="HN853" s="1845"/>
      <c r="HO853" s="1845"/>
      <c r="HQ853" s="1845"/>
    </row>
    <row r="854" spans="1:225" s="1469" customFormat="1" ht="15" x14ac:dyDescent="0.25">
      <c r="A854" s="1944"/>
      <c r="B854" s="1945"/>
      <c r="C854" s="2828" t="s">
        <v>855</v>
      </c>
      <c r="D854" s="2828"/>
      <c r="E854" s="2828"/>
      <c r="F854" s="2828"/>
      <c r="G854" s="2828"/>
      <c r="H854" s="1946"/>
      <c r="I854" s="1815"/>
      <c r="J854" s="1815"/>
      <c r="K854" s="1815"/>
      <c r="L854" s="1947"/>
      <c r="M854" s="1815"/>
      <c r="N854" s="1947"/>
      <c r="O854" s="1815"/>
      <c r="P854" s="1948">
        <v>95559.24</v>
      </c>
      <c r="GO854" s="1845"/>
      <c r="GP854" s="1845"/>
      <c r="GQ854" s="1845"/>
      <c r="GR854" s="1845"/>
      <c r="GS854" s="1845"/>
      <c r="GT854" s="1845"/>
      <c r="GW854" s="1845"/>
      <c r="GX854" s="1834" t="s">
        <v>855</v>
      </c>
      <c r="GY854" s="1845"/>
      <c r="HN854" s="1845"/>
      <c r="HO854" s="1845"/>
      <c r="HQ854" s="1845"/>
    </row>
    <row r="855" spans="1:225" s="1469" customFormat="1" ht="15" x14ac:dyDescent="0.25">
      <c r="A855" s="1944"/>
      <c r="B855" s="1945" t="s">
        <v>2542</v>
      </c>
      <c r="C855" s="2828" t="s">
        <v>2543</v>
      </c>
      <c r="D855" s="2828"/>
      <c r="E855" s="2828"/>
      <c r="F855" s="2828"/>
      <c r="G855" s="2828"/>
      <c r="H855" s="1946" t="s">
        <v>624</v>
      </c>
      <c r="I855" s="1949">
        <v>110</v>
      </c>
      <c r="J855" s="1815"/>
      <c r="K855" s="1949">
        <v>110</v>
      </c>
      <c r="L855" s="1947"/>
      <c r="M855" s="1815"/>
      <c r="N855" s="1947"/>
      <c r="O855" s="1815"/>
      <c r="P855" s="1948">
        <v>105115.16</v>
      </c>
      <c r="GO855" s="1845"/>
      <c r="GP855" s="1845"/>
      <c r="GQ855" s="1845"/>
      <c r="GR855" s="1845"/>
      <c r="GS855" s="1845"/>
      <c r="GT855" s="1845"/>
      <c r="GW855" s="1845"/>
      <c r="GX855" s="1834" t="s">
        <v>2543</v>
      </c>
      <c r="GY855" s="1845"/>
      <c r="HN855" s="1845"/>
      <c r="HO855" s="1845"/>
      <c r="HQ855" s="1845"/>
    </row>
    <row r="856" spans="1:225" s="1469" customFormat="1" ht="15" x14ac:dyDescent="0.25">
      <c r="A856" s="1944"/>
      <c r="B856" s="1945" t="s">
        <v>2544</v>
      </c>
      <c r="C856" s="2828" t="s">
        <v>2545</v>
      </c>
      <c r="D856" s="2828"/>
      <c r="E856" s="2828"/>
      <c r="F856" s="2828"/>
      <c r="G856" s="2828"/>
      <c r="H856" s="1946" t="s">
        <v>624</v>
      </c>
      <c r="I856" s="1949">
        <v>69</v>
      </c>
      <c r="J856" s="1815"/>
      <c r="K856" s="1949">
        <v>69</v>
      </c>
      <c r="L856" s="1947"/>
      <c r="M856" s="1815"/>
      <c r="N856" s="1947"/>
      <c r="O856" s="1815"/>
      <c r="P856" s="1948">
        <v>65935.88</v>
      </c>
      <c r="GO856" s="1845"/>
      <c r="GP856" s="1845"/>
      <c r="GQ856" s="1845"/>
      <c r="GR856" s="1845"/>
      <c r="GS856" s="1845"/>
      <c r="GT856" s="1845"/>
      <c r="GW856" s="1845"/>
      <c r="GX856" s="1834" t="s">
        <v>2545</v>
      </c>
      <c r="GY856" s="1845"/>
      <c r="HN856" s="1845"/>
      <c r="HO856" s="1845"/>
      <c r="HQ856" s="1845"/>
    </row>
    <row r="857" spans="1:225" s="1469" customFormat="1" ht="15" x14ac:dyDescent="0.25">
      <c r="A857" s="1950"/>
      <c r="B857" s="1951"/>
      <c r="C857" s="2850" t="s">
        <v>860</v>
      </c>
      <c r="D857" s="2850"/>
      <c r="E857" s="2850"/>
      <c r="F857" s="2850"/>
      <c r="G857" s="2850"/>
      <c r="H857" s="1929"/>
      <c r="I857" s="1930"/>
      <c r="J857" s="1930"/>
      <c r="K857" s="1930"/>
      <c r="L857" s="1933"/>
      <c r="M857" s="1930"/>
      <c r="N857" s="1941">
        <v>40122.33</v>
      </c>
      <c r="O857" s="1930"/>
      <c r="P857" s="1942">
        <v>437333.36</v>
      </c>
      <c r="GO857" s="1845"/>
      <c r="GP857" s="1845"/>
      <c r="GQ857" s="1845"/>
      <c r="GR857" s="1845"/>
      <c r="GS857" s="1845"/>
      <c r="GT857" s="1845"/>
      <c r="GW857" s="1845"/>
      <c r="GX857" s="1834"/>
      <c r="GY857" s="1845" t="s">
        <v>860</v>
      </c>
      <c r="HN857" s="1845"/>
      <c r="HO857" s="1845"/>
      <c r="HQ857" s="1845"/>
    </row>
    <row r="858" spans="1:225" s="1469" customFormat="1" ht="0.75" customHeight="1" x14ac:dyDescent="0.25">
      <c r="A858" s="1952"/>
      <c r="B858" s="1953"/>
      <c r="C858" s="1953"/>
      <c r="D858" s="1953"/>
      <c r="E858" s="1953"/>
      <c r="F858" s="1953"/>
      <c r="G858" s="1953"/>
      <c r="H858" s="1954"/>
      <c r="I858" s="1955"/>
      <c r="J858" s="1955"/>
      <c r="K858" s="1955"/>
      <c r="L858" s="1956"/>
      <c r="M858" s="1955"/>
      <c r="N858" s="1956"/>
      <c r="O858" s="1955"/>
      <c r="P858" s="1957"/>
      <c r="GO858" s="1845"/>
      <c r="GP858" s="1845"/>
      <c r="GQ858" s="1845"/>
      <c r="GR858" s="1845"/>
      <c r="GS858" s="1845"/>
      <c r="GT858" s="1845"/>
      <c r="GW858" s="1845"/>
      <c r="GX858" s="1834"/>
      <c r="GY858" s="1845"/>
      <c r="HN858" s="1845"/>
      <c r="HO858" s="1845"/>
      <c r="HQ858" s="1845"/>
    </row>
    <row r="859" spans="1:225" s="1469" customFormat="1" ht="1.5" customHeight="1" x14ac:dyDescent="0.25">
      <c r="A859" s="1952"/>
      <c r="B859" s="1965"/>
      <c r="C859" s="1965"/>
      <c r="D859" s="1965"/>
      <c r="E859" s="1965"/>
      <c r="F859" s="1955"/>
      <c r="G859" s="1955"/>
      <c r="H859" s="1955"/>
      <c r="I859" s="1955"/>
      <c r="J859" s="1956"/>
      <c r="K859" s="1955"/>
      <c r="L859" s="1956"/>
      <c r="M859" s="1966"/>
      <c r="N859" s="1956"/>
      <c r="O859" s="1967"/>
      <c r="P859" s="1968"/>
      <c r="Q859" s="1969"/>
      <c r="R859" s="1970"/>
      <c r="GO859" s="1845"/>
      <c r="GP859" s="1845"/>
      <c r="GQ859" s="1845"/>
      <c r="GR859" s="1845"/>
      <c r="GS859" s="1845"/>
      <c r="GT859" s="1845"/>
      <c r="GW859" s="1845"/>
      <c r="GX859" s="1834"/>
      <c r="GY859" s="1845"/>
      <c r="HN859" s="1845"/>
      <c r="HO859" s="1845"/>
      <c r="HQ859" s="1845"/>
    </row>
    <row r="860" spans="1:225" s="1469" customFormat="1" ht="15" x14ac:dyDescent="0.25">
      <c r="A860" s="1940"/>
      <c r="B860" s="1971"/>
      <c r="C860" s="2858" t="s">
        <v>6521</v>
      </c>
      <c r="D860" s="2858"/>
      <c r="E860" s="2858"/>
      <c r="F860" s="2858"/>
      <c r="G860" s="2858"/>
      <c r="H860" s="2858"/>
      <c r="I860" s="2858"/>
      <c r="J860" s="2858"/>
      <c r="K860" s="2858"/>
      <c r="L860" s="2858"/>
      <c r="M860" s="2858"/>
      <c r="N860" s="2858"/>
      <c r="O860" s="2858"/>
      <c r="P860" s="1972"/>
      <c r="Q860" s="1969"/>
      <c r="R860" s="1970"/>
      <c r="GO860" s="1845"/>
      <c r="GP860" s="1845"/>
      <c r="GQ860" s="1845"/>
      <c r="GR860" s="1845"/>
      <c r="GS860" s="1845"/>
      <c r="GT860" s="1845"/>
      <c r="GW860" s="1845"/>
      <c r="GX860" s="1834"/>
      <c r="GY860" s="1845"/>
      <c r="HN860" s="1845"/>
      <c r="HO860" s="1845" t="s">
        <v>6521</v>
      </c>
      <c r="HQ860" s="1845"/>
    </row>
    <row r="861" spans="1:225" s="1469" customFormat="1" ht="15" x14ac:dyDescent="0.25">
      <c r="A861" s="1940"/>
      <c r="B861" s="1939"/>
      <c r="C861" s="2859" t="s">
        <v>910</v>
      </c>
      <c r="D861" s="2859"/>
      <c r="E861" s="2859"/>
      <c r="F861" s="2859"/>
      <c r="G861" s="2859"/>
      <c r="H861" s="2859"/>
      <c r="I861" s="2859"/>
      <c r="J861" s="2859"/>
      <c r="K861" s="2859"/>
      <c r="L861" s="2859"/>
      <c r="M861" s="2859"/>
      <c r="N861" s="2859"/>
      <c r="O861" s="2859"/>
      <c r="P861" s="1973">
        <v>2949063.17</v>
      </c>
      <c r="Q861" s="1969"/>
      <c r="R861" s="1970"/>
      <c r="GO861" s="1845"/>
      <c r="GP861" s="1845"/>
      <c r="GQ861" s="1845"/>
      <c r="GR861" s="1845"/>
      <c r="GS861" s="1845"/>
      <c r="GT861" s="1845"/>
      <c r="GW861" s="1845"/>
      <c r="GX861" s="1834"/>
      <c r="GY861" s="1845"/>
      <c r="HN861" s="1845"/>
      <c r="HO861" s="1845"/>
      <c r="HP861" s="1428" t="s">
        <v>910</v>
      </c>
      <c r="HQ861" s="1845"/>
    </row>
    <row r="862" spans="1:225" s="1469" customFormat="1" ht="15" x14ac:dyDescent="0.25">
      <c r="A862" s="1940"/>
      <c r="B862" s="1939"/>
      <c r="C862" s="2859" t="s">
        <v>879</v>
      </c>
      <c r="D862" s="2859"/>
      <c r="E862" s="2859"/>
      <c r="F862" s="2859"/>
      <c r="G862" s="2859"/>
      <c r="H862" s="2859"/>
      <c r="I862" s="2859"/>
      <c r="J862" s="2859"/>
      <c r="K862" s="2859"/>
      <c r="L862" s="2859"/>
      <c r="M862" s="2859"/>
      <c r="N862" s="2859"/>
      <c r="O862" s="2859"/>
      <c r="P862" s="1974"/>
      <c r="Q862" s="1969"/>
      <c r="R862" s="1970"/>
      <c r="GO862" s="1845"/>
      <c r="GP862" s="1845"/>
      <c r="GQ862" s="1845"/>
      <c r="GR862" s="1845"/>
      <c r="GS862" s="1845"/>
      <c r="GT862" s="1845"/>
      <c r="GW862" s="1845"/>
      <c r="GX862" s="1834"/>
      <c r="GY862" s="1845"/>
      <c r="HN862" s="1845"/>
      <c r="HO862" s="1845"/>
      <c r="HP862" s="1428" t="s">
        <v>879</v>
      </c>
      <c r="HQ862" s="1845"/>
    </row>
    <row r="863" spans="1:225" s="1469" customFormat="1" ht="15" x14ac:dyDescent="0.25">
      <c r="A863" s="1940"/>
      <c r="B863" s="1939"/>
      <c r="C863" s="2859" t="s">
        <v>880</v>
      </c>
      <c r="D863" s="2859"/>
      <c r="E863" s="2859"/>
      <c r="F863" s="2859"/>
      <c r="G863" s="2859"/>
      <c r="H863" s="2859"/>
      <c r="I863" s="2859"/>
      <c r="J863" s="2859"/>
      <c r="K863" s="2859"/>
      <c r="L863" s="2859"/>
      <c r="M863" s="2859"/>
      <c r="N863" s="2859"/>
      <c r="O863" s="2859"/>
      <c r="P863" s="1973">
        <v>427418.63</v>
      </c>
      <c r="Q863" s="1969"/>
      <c r="R863" s="1970"/>
      <c r="GO863" s="1845"/>
      <c r="GP863" s="1845"/>
      <c r="GQ863" s="1845"/>
      <c r="GR863" s="1845"/>
      <c r="GS863" s="1845"/>
      <c r="GT863" s="1845"/>
      <c r="GW863" s="1845"/>
      <c r="GX863" s="1834"/>
      <c r="GY863" s="1845"/>
      <c r="HN863" s="1845"/>
      <c r="HO863" s="1845"/>
      <c r="HP863" s="1428" t="s">
        <v>880</v>
      </c>
      <c r="HQ863" s="1845"/>
    </row>
    <row r="864" spans="1:225" s="1469" customFormat="1" ht="15" x14ac:dyDescent="0.25">
      <c r="A864" s="1940"/>
      <c r="B864" s="1939"/>
      <c r="C864" s="2859" t="s">
        <v>881</v>
      </c>
      <c r="D864" s="2859"/>
      <c r="E864" s="2859"/>
      <c r="F864" s="2859"/>
      <c r="G864" s="2859"/>
      <c r="H864" s="2859"/>
      <c r="I864" s="2859"/>
      <c r="J864" s="2859"/>
      <c r="K864" s="2859"/>
      <c r="L864" s="2859"/>
      <c r="M864" s="2859"/>
      <c r="N864" s="2859"/>
      <c r="O864" s="2859"/>
      <c r="P864" s="1973">
        <v>96291.19</v>
      </c>
      <c r="Q864" s="1969"/>
      <c r="R864" s="1970"/>
      <c r="GO864" s="1845"/>
      <c r="GP864" s="1845"/>
      <c r="GQ864" s="1845"/>
      <c r="GR864" s="1845"/>
      <c r="GS864" s="1845"/>
      <c r="GT864" s="1845"/>
      <c r="GW864" s="1845"/>
      <c r="GX864" s="1834"/>
      <c r="GY864" s="1845"/>
      <c r="HN864" s="1845"/>
      <c r="HO864" s="1845"/>
      <c r="HP864" s="1428" t="s">
        <v>881</v>
      </c>
      <c r="HQ864" s="1845"/>
    </row>
    <row r="865" spans="1:226" s="1469" customFormat="1" ht="15" x14ac:dyDescent="0.25">
      <c r="A865" s="1940"/>
      <c r="B865" s="1939"/>
      <c r="C865" s="2859" t="s">
        <v>882</v>
      </c>
      <c r="D865" s="2859"/>
      <c r="E865" s="2859"/>
      <c r="F865" s="2859"/>
      <c r="G865" s="2859"/>
      <c r="H865" s="2859"/>
      <c r="I865" s="2859"/>
      <c r="J865" s="2859"/>
      <c r="K865" s="2859"/>
      <c r="L865" s="2859"/>
      <c r="M865" s="2859"/>
      <c r="N865" s="2859"/>
      <c r="O865" s="2859"/>
      <c r="P865" s="1973">
        <v>47693.08</v>
      </c>
      <c r="Q865" s="1969"/>
      <c r="R865" s="1970"/>
      <c r="GO865" s="1845"/>
      <c r="GP865" s="1845"/>
      <c r="GQ865" s="1845"/>
      <c r="GR865" s="1845"/>
      <c r="GS865" s="1845"/>
      <c r="GT865" s="1845"/>
      <c r="GW865" s="1845"/>
      <c r="GX865" s="1834"/>
      <c r="GY865" s="1845"/>
      <c r="HN865" s="1845"/>
      <c r="HO865" s="1845"/>
      <c r="HP865" s="1428" t="s">
        <v>882</v>
      </c>
      <c r="HQ865" s="1845"/>
    </row>
    <row r="866" spans="1:226" s="1469" customFormat="1" ht="15" x14ac:dyDescent="0.25">
      <c r="A866" s="1940"/>
      <c r="B866" s="1939"/>
      <c r="C866" s="2859" t="s">
        <v>883</v>
      </c>
      <c r="D866" s="2859"/>
      <c r="E866" s="2859"/>
      <c r="F866" s="2859"/>
      <c r="G866" s="2859"/>
      <c r="H866" s="2859"/>
      <c r="I866" s="2859"/>
      <c r="J866" s="2859"/>
      <c r="K866" s="2859"/>
      <c r="L866" s="2859"/>
      <c r="M866" s="2859"/>
      <c r="N866" s="2859"/>
      <c r="O866" s="2859"/>
      <c r="P866" s="1973">
        <v>2377660.27</v>
      </c>
      <c r="Q866" s="1969"/>
      <c r="R866" s="1970"/>
      <c r="GO866" s="1845"/>
      <c r="GP866" s="1845"/>
      <c r="GQ866" s="1845"/>
      <c r="GR866" s="1845"/>
      <c r="GS866" s="1845"/>
      <c r="GT866" s="1845"/>
      <c r="GW866" s="1845"/>
      <c r="GX866" s="1834"/>
      <c r="GY866" s="1845"/>
      <c r="HN866" s="1845"/>
      <c r="HO866" s="1845"/>
      <c r="HP866" s="1428" t="s">
        <v>883</v>
      </c>
      <c r="HQ866" s="1845"/>
    </row>
    <row r="867" spans="1:226" s="1469" customFormat="1" ht="15" x14ac:dyDescent="0.25">
      <c r="A867" s="1940"/>
      <c r="B867" s="1939"/>
      <c r="C867" s="2859" t="s">
        <v>885</v>
      </c>
      <c r="D867" s="2859"/>
      <c r="E867" s="2859"/>
      <c r="F867" s="2859"/>
      <c r="G867" s="2859"/>
      <c r="H867" s="2859"/>
      <c r="I867" s="2859"/>
      <c r="J867" s="2859"/>
      <c r="K867" s="2859"/>
      <c r="L867" s="2859"/>
      <c r="M867" s="2859"/>
      <c r="N867" s="2859"/>
      <c r="O867" s="2859"/>
      <c r="P867" s="1973">
        <v>3845059.43</v>
      </c>
      <c r="Q867" s="1969"/>
      <c r="R867" s="1970"/>
      <c r="GO867" s="1845"/>
      <c r="GP867" s="1845"/>
      <c r="GQ867" s="1845"/>
      <c r="GR867" s="1845"/>
      <c r="GS867" s="1845"/>
      <c r="GT867" s="1845"/>
      <c r="GW867" s="1845"/>
      <c r="GX867" s="1834"/>
      <c r="GY867" s="1845"/>
      <c r="HN867" s="1845"/>
      <c r="HO867" s="1845"/>
      <c r="HP867" s="1428" t="s">
        <v>885</v>
      </c>
      <c r="HQ867" s="1845"/>
    </row>
    <row r="868" spans="1:226" s="1469" customFormat="1" ht="15" x14ac:dyDescent="0.25">
      <c r="A868" s="1940"/>
      <c r="B868" s="1939"/>
      <c r="C868" s="2859" t="s">
        <v>879</v>
      </c>
      <c r="D868" s="2859"/>
      <c r="E868" s="2859"/>
      <c r="F868" s="2859"/>
      <c r="G868" s="2859"/>
      <c r="H868" s="2859"/>
      <c r="I868" s="2859"/>
      <c r="J868" s="2859"/>
      <c r="K868" s="2859"/>
      <c r="L868" s="2859"/>
      <c r="M868" s="2859"/>
      <c r="N868" s="2859"/>
      <c r="O868" s="2859"/>
      <c r="P868" s="1974"/>
      <c r="Q868" s="1969"/>
      <c r="R868" s="1970"/>
      <c r="GO868" s="1845"/>
      <c r="GP868" s="1845"/>
      <c r="GQ868" s="1845"/>
      <c r="GR868" s="1845"/>
      <c r="GS868" s="1845"/>
      <c r="GT868" s="1845"/>
      <c r="GW868" s="1845"/>
      <c r="GX868" s="1834"/>
      <c r="GY868" s="1845"/>
      <c r="HN868" s="1845"/>
      <c r="HO868" s="1845"/>
      <c r="HP868" s="1428" t="s">
        <v>879</v>
      </c>
      <c r="HQ868" s="1845"/>
    </row>
    <row r="869" spans="1:226" s="1469" customFormat="1" ht="15" x14ac:dyDescent="0.25">
      <c r="A869" s="1940"/>
      <c r="B869" s="1939"/>
      <c r="C869" s="2859" t="s">
        <v>6303</v>
      </c>
      <c r="D869" s="2859"/>
      <c r="E869" s="2859"/>
      <c r="F869" s="2859"/>
      <c r="G869" s="2859"/>
      <c r="H869" s="2859"/>
      <c r="I869" s="2859"/>
      <c r="J869" s="2859"/>
      <c r="K869" s="2859"/>
      <c r="L869" s="2859"/>
      <c r="M869" s="2859"/>
      <c r="N869" s="2859"/>
      <c r="O869" s="2859"/>
      <c r="P869" s="1973">
        <v>427418.63</v>
      </c>
      <c r="Q869" s="1969"/>
      <c r="R869" s="1970"/>
      <c r="GO869" s="1845"/>
      <c r="GP869" s="1845"/>
      <c r="GQ869" s="1845"/>
      <c r="GR869" s="1845"/>
      <c r="GS869" s="1845"/>
      <c r="GT869" s="1845"/>
      <c r="GW869" s="1845"/>
      <c r="GX869" s="1834"/>
      <c r="GY869" s="1845"/>
      <c r="HN869" s="1845"/>
      <c r="HO869" s="1845"/>
      <c r="HP869" s="1428" t="s">
        <v>6303</v>
      </c>
      <c r="HQ869" s="1845"/>
    </row>
    <row r="870" spans="1:226" s="1469" customFormat="1" ht="15" x14ac:dyDescent="0.25">
      <c r="A870" s="1940"/>
      <c r="B870" s="1939"/>
      <c r="C870" s="2859" t="s">
        <v>6304</v>
      </c>
      <c r="D870" s="2859"/>
      <c r="E870" s="2859"/>
      <c r="F870" s="2859"/>
      <c r="G870" s="2859"/>
      <c r="H870" s="2859"/>
      <c r="I870" s="2859"/>
      <c r="J870" s="2859"/>
      <c r="K870" s="2859"/>
      <c r="L870" s="2859"/>
      <c r="M870" s="2859"/>
      <c r="N870" s="2859"/>
      <c r="O870" s="2859"/>
      <c r="P870" s="1973">
        <v>96291.19</v>
      </c>
      <c r="Q870" s="1969"/>
      <c r="R870" s="1970"/>
      <c r="GO870" s="1845"/>
      <c r="GP870" s="1845"/>
      <c r="GQ870" s="1845"/>
      <c r="GR870" s="1845"/>
      <c r="GS870" s="1845"/>
      <c r="GT870" s="1845"/>
      <c r="GW870" s="1845"/>
      <c r="GX870" s="1834"/>
      <c r="GY870" s="1845"/>
      <c r="HN870" s="1845"/>
      <c r="HO870" s="1845"/>
      <c r="HP870" s="1428" t="s">
        <v>6304</v>
      </c>
      <c r="HQ870" s="1845"/>
    </row>
    <row r="871" spans="1:226" s="1469" customFormat="1" ht="15" x14ac:dyDescent="0.25">
      <c r="A871" s="1940"/>
      <c r="B871" s="1939"/>
      <c r="C871" s="2859" t="s">
        <v>6305</v>
      </c>
      <c r="D871" s="2859"/>
      <c r="E871" s="2859"/>
      <c r="F871" s="2859"/>
      <c r="G871" s="2859"/>
      <c r="H871" s="2859"/>
      <c r="I871" s="2859"/>
      <c r="J871" s="2859"/>
      <c r="K871" s="2859"/>
      <c r="L871" s="2859"/>
      <c r="M871" s="2859"/>
      <c r="N871" s="2859"/>
      <c r="O871" s="2859"/>
      <c r="P871" s="1973">
        <v>47693.08</v>
      </c>
      <c r="Q871" s="1969"/>
      <c r="R871" s="1970"/>
      <c r="GO871" s="1845"/>
      <c r="GP871" s="1845"/>
      <c r="GQ871" s="1845"/>
      <c r="GR871" s="1845"/>
      <c r="GS871" s="1845"/>
      <c r="GT871" s="1845"/>
      <c r="GW871" s="1845"/>
      <c r="GX871" s="1834"/>
      <c r="GY871" s="1845"/>
      <c r="HN871" s="1845"/>
      <c r="HO871" s="1845"/>
      <c r="HP871" s="1428" t="s">
        <v>6305</v>
      </c>
      <c r="HQ871" s="1845"/>
    </row>
    <row r="872" spans="1:226" s="1469" customFormat="1" ht="15" x14ac:dyDescent="0.25">
      <c r="A872" s="1940"/>
      <c r="B872" s="1939"/>
      <c r="C872" s="2859" t="s">
        <v>6306</v>
      </c>
      <c r="D872" s="2859"/>
      <c r="E872" s="2859"/>
      <c r="F872" s="2859"/>
      <c r="G872" s="2859"/>
      <c r="H872" s="2859"/>
      <c r="I872" s="2859"/>
      <c r="J872" s="2859"/>
      <c r="K872" s="2859"/>
      <c r="L872" s="2859"/>
      <c r="M872" s="2859"/>
      <c r="N872" s="2859"/>
      <c r="O872" s="2859"/>
      <c r="P872" s="1973">
        <v>2377660.27</v>
      </c>
      <c r="Q872" s="1969"/>
      <c r="R872" s="1970"/>
      <c r="GO872" s="1845"/>
      <c r="GP872" s="1845"/>
      <c r="GQ872" s="1845"/>
      <c r="GR872" s="1845"/>
      <c r="GS872" s="1845"/>
      <c r="GT872" s="1845"/>
      <c r="GW872" s="1845"/>
      <c r="GX872" s="1834"/>
      <c r="GY872" s="1845"/>
      <c r="HN872" s="1845"/>
      <c r="HO872" s="1845"/>
      <c r="HP872" s="1428" t="s">
        <v>6306</v>
      </c>
      <c r="HQ872" s="1845"/>
    </row>
    <row r="873" spans="1:226" s="1469" customFormat="1" ht="15" x14ac:dyDescent="0.25">
      <c r="A873" s="1940"/>
      <c r="B873" s="1939"/>
      <c r="C873" s="2859" t="s">
        <v>6307</v>
      </c>
      <c r="D873" s="2859"/>
      <c r="E873" s="2859"/>
      <c r="F873" s="2859"/>
      <c r="G873" s="2859"/>
      <c r="H873" s="2859"/>
      <c r="I873" s="2859"/>
      <c r="J873" s="2859"/>
      <c r="K873" s="2859"/>
      <c r="L873" s="2859"/>
      <c r="M873" s="2859"/>
      <c r="N873" s="2859"/>
      <c r="O873" s="2859"/>
      <c r="P873" s="1973">
        <v>549191.55000000005</v>
      </c>
      <c r="Q873" s="1969"/>
      <c r="R873" s="1970"/>
      <c r="GO873" s="1845"/>
      <c r="GP873" s="1845"/>
      <c r="GQ873" s="1845"/>
      <c r="GR873" s="1845"/>
      <c r="GS873" s="1845"/>
      <c r="GT873" s="1845"/>
      <c r="GW873" s="1845"/>
      <c r="GX873" s="1834"/>
      <c r="GY873" s="1845"/>
      <c r="HN873" s="1845"/>
      <c r="HO873" s="1845"/>
      <c r="HP873" s="1428" t="s">
        <v>6307</v>
      </c>
      <c r="HQ873" s="1845"/>
    </row>
    <row r="874" spans="1:226" s="1469" customFormat="1" ht="15" x14ac:dyDescent="0.25">
      <c r="A874" s="1940"/>
      <c r="B874" s="1939"/>
      <c r="C874" s="2859" t="s">
        <v>6308</v>
      </c>
      <c r="D874" s="2859"/>
      <c r="E874" s="2859"/>
      <c r="F874" s="2859"/>
      <c r="G874" s="2859"/>
      <c r="H874" s="2859"/>
      <c r="I874" s="2859"/>
      <c r="J874" s="2859"/>
      <c r="K874" s="2859"/>
      <c r="L874" s="2859"/>
      <c r="M874" s="2859"/>
      <c r="N874" s="2859"/>
      <c r="O874" s="2859"/>
      <c r="P874" s="1973">
        <v>346804.71</v>
      </c>
      <c r="Q874" s="1969"/>
      <c r="R874" s="1970"/>
      <c r="GO874" s="1845"/>
      <c r="GP874" s="1845"/>
      <c r="GQ874" s="1845"/>
      <c r="GR874" s="1845"/>
      <c r="GS874" s="1845"/>
      <c r="GT874" s="1845"/>
      <c r="GW874" s="1845"/>
      <c r="GX874" s="1834"/>
      <c r="GY874" s="1845"/>
      <c r="HN874" s="1845"/>
      <c r="HO874" s="1845"/>
      <c r="HP874" s="1428" t="s">
        <v>6308</v>
      </c>
      <c r="HQ874" s="1845"/>
    </row>
    <row r="875" spans="1:226" s="1469" customFormat="1" ht="15" x14ac:dyDescent="0.25">
      <c r="A875" s="1940"/>
      <c r="B875" s="1939"/>
      <c r="C875" s="2859" t="s">
        <v>911</v>
      </c>
      <c r="D875" s="2859"/>
      <c r="E875" s="2859"/>
      <c r="F875" s="2859"/>
      <c r="G875" s="2859"/>
      <c r="H875" s="2859"/>
      <c r="I875" s="2859"/>
      <c r="J875" s="2859"/>
      <c r="K875" s="2859"/>
      <c r="L875" s="2859"/>
      <c r="M875" s="2859"/>
      <c r="N875" s="2859"/>
      <c r="O875" s="2859"/>
      <c r="P875" s="1973">
        <v>475111.71</v>
      </c>
      <c r="Q875" s="1969"/>
      <c r="R875" s="1970"/>
      <c r="GO875" s="1845"/>
      <c r="GP875" s="1845"/>
      <c r="GQ875" s="1845"/>
      <c r="GR875" s="1845"/>
      <c r="GS875" s="1845"/>
      <c r="GT875" s="1845"/>
      <c r="GW875" s="1845"/>
      <c r="GX875" s="1834"/>
      <c r="GY875" s="1845"/>
      <c r="HN875" s="1845"/>
      <c r="HO875" s="1845"/>
      <c r="HP875" s="1428" t="s">
        <v>911</v>
      </c>
      <c r="HQ875" s="1845"/>
    </row>
    <row r="876" spans="1:226" s="1469" customFormat="1" ht="15" x14ac:dyDescent="0.25">
      <c r="A876" s="1940"/>
      <c r="B876" s="1939"/>
      <c r="C876" s="2859" t="s">
        <v>912</v>
      </c>
      <c r="D876" s="2859"/>
      <c r="E876" s="2859"/>
      <c r="F876" s="2859"/>
      <c r="G876" s="2859"/>
      <c r="H876" s="2859"/>
      <c r="I876" s="2859"/>
      <c r="J876" s="2859"/>
      <c r="K876" s="2859"/>
      <c r="L876" s="2859"/>
      <c r="M876" s="2859"/>
      <c r="N876" s="2859"/>
      <c r="O876" s="2859"/>
      <c r="P876" s="1973">
        <v>549191.55000000005</v>
      </c>
      <c r="Q876" s="1969"/>
      <c r="R876" s="1970"/>
      <c r="GO876" s="1845"/>
      <c r="GP876" s="1845"/>
      <c r="GQ876" s="1845"/>
      <c r="GR876" s="1845"/>
      <c r="GS876" s="1845"/>
      <c r="GT876" s="1845"/>
      <c r="GW876" s="1845"/>
      <c r="GX876" s="1834"/>
      <c r="GY876" s="1845"/>
      <c r="HN876" s="1845"/>
      <c r="HO876" s="1845"/>
      <c r="HP876" s="1428" t="s">
        <v>912</v>
      </c>
      <c r="HQ876" s="1845"/>
    </row>
    <row r="877" spans="1:226" s="1469" customFormat="1" ht="15" x14ac:dyDescent="0.25">
      <c r="A877" s="1940"/>
      <c r="B877" s="1939"/>
      <c r="C877" s="2859" t="s">
        <v>913</v>
      </c>
      <c r="D877" s="2859"/>
      <c r="E877" s="2859"/>
      <c r="F877" s="2859"/>
      <c r="G877" s="2859"/>
      <c r="H877" s="2859"/>
      <c r="I877" s="2859"/>
      <c r="J877" s="2859"/>
      <c r="K877" s="2859"/>
      <c r="L877" s="2859"/>
      <c r="M877" s="2859"/>
      <c r="N877" s="2859"/>
      <c r="O877" s="2859"/>
      <c r="P877" s="1973">
        <v>346804.71</v>
      </c>
      <c r="Q877" s="1969"/>
      <c r="R877" s="1970"/>
      <c r="GO877" s="1845"/>
      <c r="GP877" s="1845"/>
      <c r="GQ877" s="1845"/>
      <c r="GR877" s="1845"/>
      <c r="GS877" s="1845"/>
      <c r="GT877" s="1845"/>
      <c r="GW877" s="1845"/>
      <c r="GX877" s="1834"/>
      <c r="GY877" s="1845"/>
      <c r="HN877" s="1845"/>
      <c r="HO877" s="1845"/>
      <c r="HP877" s="1428" t="s">
        <v>913</v>
      </c>
      <c r="HQ877" s="1845"/>
    </row>
    <row r="878" spans="1:226" s="1469" customFormat="1" ht="15" x14ac:dyDescent="0.25">
      <c r="A878" s="1940"/>
      <c r="B878" s="1971"/>
      <c r="C878" s="2858" t="s">
        <v>6522</v>
      </c>
      <c r="D878" s="2858"/>
      <c r="E878" s="2858"/>
      <c r="F878" s="2858"/>
      <c r="G878" s="2858"/>
      <c r="H878" s="2858"/>
      <c r="I878" s="2858"/>
      <c r="J878" s="2858"/>
      <c r="K878" s="2858"/>
      <c r="L878" s="2858"/>
      <c r="M878" s="2858"/>
      <c r="N878" s="2858"/>
      <c r="O878" s="2858"/>
      <c r="P878" s="1975">
        <v>3845059.43</v>
      </c>
      <c r="Q878" s="1969"/>
      <c r="R878" s="1970"/>
      <c r="GO878" s="1845"/>
      <c r="GP878" s="1845"/>
      <c r="GQ878" s="1845"/>
      <c r="GR878" s="1845"/>
      <c r="GS878" s="1845"/>
      <c r="GT878" s="1845"/>
      <c r="GW878" s="1845"/>
      <c r="GX878" s="1834"/>
      <c r="GY878" s="1845"/>
      <c r="HN878" s="1845"/>
      <c r="HO878" s="1845"/>
      <c r="HQ878" s="1845" t="s">
        <v>6522</v>
      </c>
    </row>
    <row r="879" spans="1:226" s="1469" customFormat="1" ht="15" x14ac:dyDescent="0.25">
      <c r="A879" s="1940"/>
      <c r="B879" s="1939"/>
      <c r="C879" s="2859" t="s">
        <v>6266</v>
      </c>
      <c r="D879" s="2859"/>
      <c r="E879" s="2859"/>
      <c r="F879" s="2859"/>
      <c r="G879" s="2859"/>
      <c r="H879" s="2859"/>
      <c r="I879" s="2859"/>
      <c r="J879" s="2859"/>
      <c r="K879" s="2859"/>
      <c r="L879" s="2859"/>
      <c r="M879" s="2859"/>
      <c r="N879" s="2859"/>
      <c r="O879" s="2859"/>
      <c r="P879" s="1974"/>
      <c r="Q879" s="1969"/>
      <c r="R879" s="1970"/>
      <c r="GO879" s="1845"/>
      <c r="GP879" s="1845"/>
      <c r="GQ879" s="1845"/>
      <c r="GR879" s="1845"/>
      <c r="GS879" s="1845"/>
      <c r="GT879" s="1845"/>
      <c r="GW879" s="1845"/>
      <c r="GX879" s="1834"/>
      <c r="GY879" s="1845"/>
      <c r="HN879" s="1845"/>
      <c r="HO879" s="1845"/>
      <c r="HP879" s="1428" t="s">
        <v>6266</v>
      </c>
      <c r="HQ879" s="1845"/>
    </row>
    <row r="880" spans="1:226" s="1469" customFormat="1" ht="15" x14ac:dyDescent="0.25">
      <c r="A880" s="1940"/>
      <c r="B880" s="1939"/>
      <c r="C880" s="2859" t="s">
        <v>6267</v>
      </c>
      <c r="D880" s="2859"/>
      <c r="E880" s="2859"/>
      <c r="F880" s="2859"/>
      <c r="G880" s="2859"/>
      <c r="H880" s="2859"/>
      <c r="I880" s="2859"/>
      <c r="J880" s="2859"/>
      <c r="K880" s="1976" t="s">
        <v>6523</v>
      </c>
      <c r="L880" s="1977"/>
      <c r="M880" s="1977"/>
      <c r="O880" s="1977"/>
      <c r="P880" s="1978"/>
      <c r="Q880" s="1969"/>
      <c r="R880" s="1970"/>
      <c r="GO880" s="1845"/>
      <c r="GP880" s="1845"/>
      <c r="GQ880" s="1845"/>
      <c r="GR880" s="1845"/>
      <c r="GS880" s="1845"/>
      <c r="GT880" s="1845"/>
      <c r="GW880" s="1845"/>
      <c r="GX880" s="1834"/>
      <c r="GY880" s="1845"/>
      <c r="HN880" s="1845"/>
      <c r="HO880" s="1845"/>
      <c r="HQ880" s="1845"/>
      <c r="HR880" s="1428" t="s">
        <v>6267</v>
      </c>
    </row>
    <row r="881" spans="1:226" s="1469" customFormat="1" ht="15" x14ac:dyDescent="0.25">
      <c r="A881" s="1940"/>
      <c r="B881" s="1939"/>
      <c r="C881" s="2859" t="s">
        <v>6269</v>
      </c>
      <c r="D881" s="2859"/>
      <c r="E881" s="2859"/>
      <c r="F881" s="2859"/>
      <c r="G881" s="2859"/>
      <c r="H881" s="2859"/>
      <c r="I881" s="2859"/>
      <c r="J881" s="2859"/>
      <c r="K881" s="1976" t="s">
        <v>6524</v>
      </c>
      <c r="L881" s="1977"/>
      <c r="M881" s="1977"/>
      <c r="O881" s="1977"/>
      <c r="P881" s="1978"/>
      <c r="Q881" s="1969"/>
      <c r="R881" s="1970"/>
      <c r="GO881" s="1845"/>
      <c r="GP881" s="1845"/>
      <c r="GQ881" s="1845"/>
      <c r="GR881" s="1845"/>
      <c r="GS881" s="1845"/>
      <c r="GT881" s="1845"/>
      <c r="GW881" s="1845"/>
      <c r="GX881" s="1834"/>
      <c r="GY881" s="1845"/>
      <c r="HN881" s="1845"/>
      <c r="HO881" s="1845"/>
      <c r="HQ881" s="1845"/>
      <c r="HR881" s="1428" t="s">
        <v>6269</v>
      </c>
    </row>
    <row r="882" spans="1:226" s="1469" customFormat="1" ht="15" x14ac:dyDescent="0.25">
      <c r="A882" s="2852" t="s">
        <v>6525</v>
      </c>
      <c r="B882" s="2853"/>
      <c r="C882" s="2853"/>
      <c r="D882" s="2853"/>
      <c r="E882" s="2853"/>
      <c r="F882" s="2853"/>
      <c r="G882" s="2853"/>
      <c r="H882" s="2853"/>
      <c r="I882" s="2853"/>
      <c r="J882" s="2853"/>
      <c r="K882" s="2853"/>
      <c r="L882" s="2853"/>
      <c r="M882" s="2853"/>
      <c r="N882" s="2853"/>
      <c r="O882" s="2853"/>
      <c r="P882" s="2854"/>
      <c r="GO882" s="1845" t="s">
        <v>6525</v>
      </c>
      <c r="GP882" s="1845"/>
      <c r="GQ882" s="1845"/>
      <c r="GR882" s="1845"/>
      <c r="GS882" s="1845"/>
      <c r="GT882" s="1845"/>
      <c r="GW882" s="1845"/>
      <c r="GX882" s="1834"/>
      <c r="GY882" s="1845"/>
      <c r="HN882" s="1845"/>
      <c r="HO882" s="1845"/>
      <c r="HQ882" s="1845"/>
    </row>
    <row r="883" spans="1:226" s="1469" customFormat="1" ht="15" x14ac:dyDescent="0.25">
      <c r="A883" s="1927" t="s">
        <v>1477</v>
      </c>
      <c r="B883" s="1928" t="s">
        <v>6526</v>
      </c>
      <c r="C883" s="2855" t="s">
        <v>6527</v>
      </c>
      <c r="D883" s="2855"/>
      <c r="E883" s="2855"/>
      <c r="F883" s="2855"/>
      <c r="G883" s="2855"/>
      <c r="H883" s="1929" t="s">
        <v>2485</v>
      </c>
      <c r="I883" s="1930">
        <v>0.49859999999999999</v>
      </c>
      <c r="J883" s="1931">
        <v>1</v>
      </c>
      <c r="K883" s="1961">
        <v>0.49859999999999999</v>
      </c>
      <c r="L883" s="1933"/>
      <c r="M883" s="1930"/>
      <c r="N883" s="1934"/>
      <c r="O883" s="1930"/>
      <c r="P883" s="1935"/>
      <c r="GO883" s="1845"/>
      <c r="GP883" s="1845" t="s">
        <v>6527</v>
      </c>
      <c r="GQ883" s="1845" t="s">
        <v>578</v>
      </c>
      <c r="GR883" s="1845" t="s">
        <v>578</v>
      </c>
      <c r="GS883" s="1845" t="s">
        <v>578</v>
      </c>
      <c r="GT883" s="1845" t="s">
        <v>578</v>
      </c>
      <c r="GW883" s="1845"/>
      <c r="GX883" s="1834"/>
      <c r="GY883" s="1845"/>
      <c r="HN883" s="1845"/>
      <c r="HO883" s="1845"/>
      <c r="HQ883" s="1845"/>
    </row>
    <row r="884" spans="1:226" s="1469" customFormat="1" ht="15" x14ac:dyDescent="0.25">
      <c r="A884" s="1936"/>
      <c r="B884" s="1937"/>
      <c r="C884" s="2856" t="s">
        <v>6528</v>
      </c>
      <c r="D884" s="2856"/>
      <c r="E884" s="2856"/>
      <c r="F884" s="2856"/>
      <c r="G884" s="2856"/>
      <c r="H884" s="2856"/>
      <c r="I884" s="2856"/>
      <c r="J884" s="2856"/>
      <c r="K884" s="2856"/>
      <c r="L884" s="2856"/>
      <c r="M884" s="2856"/>
      <c r="N884" s="2856"/>
      <c r="O884" s="2856"/>
      <c r="P884" s="2857"/>
      <c r="GO884" s="1845"/>
      <c r="GP884" s="1845"/>
      <c r="GQ884" s="1845"/>
      <c r="GR884" s="1845"/>
      <c r="GS884" s="1845"/>
      <c r="GT884" s="1845"/>
      <c r="GU884" s="1428" t="s">
        <v>6528</v>
      </c>
      <c r="GW884" s="1845"/>
      <c r="GX884" s="1834"/>
      <c r="GY884" s="1845"/>
      <c r="HN884" s="1845"/>
      <c r="HO884" s="1845"/>
      <c r="HQ884" s="1845"/>
    </row>
    <row r="885" spans="1:226" s="1469" customFormat="1" ht="22.5" x14ac:dyDescent="0.25">
      <c r="A885" s="1938"/>
      <c r="B885" s="1939" t="s">
        <v>6220</v>
      </c>
      <c r="C885" s="2848" t="s">
        <v>6221</v>
      </c>
      <c r="D885" s="2848"/>
      <c r="E885" s="2848"/>
      <c r="F885" s="2848"/>
      <c r="G885" s="2848"/>
      <c r="H885" s="2848"/>
      <c r="I885" s="2848"/>
      <c r="J885" s="2848"/>
      <c r="K885" s="2848"/>
      <c r="L885" s="2848"/>
      <c r="M885" s="2848"/>
      <c r="N885" s="2848"/>
      <c r="O885" s="2848"/>
      <c r="P885" s="2849"/>
      <c r="GO885" s="1845"/>
      <c r="GP885" s="1845"/>
      <c r="GQ885" s="1845"/>
      <c r="GR885" s="1845"/>
      <c r="GS885" s="1845"/>
      <c r="GT885" s="1845"/>
      <c r="GV885" s="1428" t="s">
        <v>6221</v>
      </c>
      <c r="GW885" s="1845"/>
      <c r="GX885" s="1834"/>
      <c r="GY885" s="1845"/>
      <c r="HN885" s="1845"/>
      <c r="HO885" s="1845"/>
      <c r="HQ885" s="1845"/>
    </row>
    <row r="886" spans="1:226" s="1469" customFormat="1" ht="15" x14ac:dyDescent="0.25">
      <c r="A886" s="1940"/>
      <c r="B886" s="1939"/>
      <c r="C886" s="2850" t="s">
        <v>854</v>
      </c>
      <c r="D886" s="2850"/>
      <c r="E886" s="2850"/>
      <c r="F886" s="2850"/>
      <c r="G886" s="2850"/>
      <c r="H886" s="1929"/>
      <c r="I886" s="1930"/>
      <c r="J886" s="1930"/>
      <c r="K886" s="1930"/>
      <c r="L886" s="1933"/>
      <c r="M886" s="1930"/>
      <c r="N886" s="1941"/>
      <c r="O886" s="1930"/>
      <c r="P886" s="1942">
        <v>216852.73</v>
      </c>
      <c r="Q886" s="1943"/>
      <c r="R886" s="1943"/>
      <c r="GO886" s="1845"/>
      <c r="GP886" s="1845"/>
      <c r="GQ886" s="1845"/>
      <c r="GR886" s="1845"/>
      <c r="GS886" s="1845"/>
      <c r="GT886" s="1845"/>
      <c r="GW886" s="1845" t="s">
        <v>854</v>
      </c>
      <c r="GX886" s="1834"/>
      <c r="GY886" s="1845"/>
      <c r="HN886" s="1845"/>
      <c r="HO886" s="1845"/>
      <c r="HQ886" s="1845"/>
    </row>
    <row r="887" spans="1:226" s="1469" customFormat="1" ht="15" x14ac:dyDescent="0.25">
      <c r="A887" s="1944"/>
      <c r="B887" s="1945"/>
      <c r="C887" s="2828" t="s">
        <v>855</v>
      </c>
      <c r="D887" s="2828"/>
      <c r="E887" s="2828"/>
      <c r="F887" s="2828"/>
      <c r="G887" s="2828"/>
      <c r="H887" s="1946"/>
      <c r="I887" s="1815"/>
      <c r="J887" s="1815"/>
      <c r="K887" s="1815"/>
      <c r="L887" s="1947"/>
      <c r="M887" s="1815"/>
      <c r="N887" s="1947"/>
      <c r="O887" s="1815"/>
      <c r="P887" s="1948">
        <v>158489.28</v>
      </c>
      <c r="GO887" s="1845"/>
      <c r="GP887" s="1845"/>
      <c r="GQ887" s="1845"/>
      <c r="GR887" s="1845"/>
      <c r="GS887" s="1845"/>
      <c r="GT887" s="1845"/>
      <c r="GW887" s="1845"/>
      <c r="GX887" s="1834" t="s">
        <v>855</v>
      </c>
      <c r="GY887" s="1845"/>
      <c r="HN887" s="1845"/>
      <c r="HO887" s="1845"/>
      <c r="HQ887" s="1845"/>
    </row>
    <row r="888" spans="1:226" s="1469" customFormat="1" ht="23.25" x14ac:dyDescent="0.25">
      <c r="A888" s="1944"/>
      <c r="B888" s="1945" t="s">
        <v>6482</v>
      </c>
      <c r="C888" s="2828" t="s">
        <v>6483</v>
      </c>
      <c r="D888" s="2828"/>
      <c r="E888" s="2828"/>
      <c r="F888" s="2828"/>
      <c r="G888" s="2828"/>
      <c r="H888" s="1946" t="s">
        <v>624</v>
      </c>
      <c r="I888" s="1949">
        <v>110</v>
      </c>
      <c r="J888" s="1815"/>
      <c r="K888" s="1949">
        <v>110</v>
      </c>
      <c r="L888" s="1947"/>
      <c r="M888" s="1815"/>
      <c r="N888" s="1947"/>
      <c r="O888" s="1815"/>
      <c r="P888" s="1948">
        <v>174338.21</v>
      </c>
      <c r="GO888" s="1845"/>
      <c r="GP888" s="1845"/>
      <c r="GQ888" s="1845"/>
      <c r="GR888" s="1845"/>
      <c r="GS888" s="1845"/>
      <c r="GT888" s="1845"/>
      <c r="GW888" s="1845"/>
      <c r="GX888" s="1834" t="s">
        <v>6483</v>
      </c>
      <c r="GY888" s="1845"/>
      <c r="HN888" s="1845"/>
      <c r="HO888" s="1845"/>
      <c r="HQ888" s="1845"/>
    </row>
    <row r="889" spans="1:226" s="1469" customFormat="1" ht="23.25" x14ac:dyDescent="0.25">
      <c r="A889" s="1944"/>
      <c r="B889" s="1945" t="s">
        <v>6484</v>
      </c>
      <c r="C889" s="2828" t="s">
        <v>6485</v>
      </c>
      <c r="D889" s="2828"/>
      <c r="E889" s="2828"/>
      <c r="F889" s="2828"/>
      <c r="G889" s="2828"/>
      <c r="H889" s="1946" t="s">
        <v>624</v>
      </c>
      <c r="I889" s="1949">
        <v>73</v>
      </c>
      <c r="J889" s="1815"/>
      <c r="K889" s="1949">
        <v>73</v>
      </c>
      <c r="L889" s="1947"/>
      <c r="M889" s="1815"/>
      <c r="N889" s="1947"/>
      <c r="O889" s="1815"/>
      <c r="P889" s="1948">
        <v>115697.17</v>
      </c>
      <c r="GO889" s="1845"/>
      <c r="GP889" s="1845"/>
      <c r="GQ889" s="1845"/>
      <c r="GR889" s="1845"/>
      <c r="GS889" s="1845"/>
      <c r="GT889" s="1845"/>
      <c r="GW889" s="1845"/>
      <c r="GX889" s="1834" t="s">
        <v>6485</v>
      </c>
      <c r="GY889" s="1845"/>
      <c r="HN889" s="1845"/>
      <c r="HO889" s="1845"/>
      <c r="HQ889" s="1845"/>
    </row>
    <row r="890" spans="1:226" s="1469" customFormat="1" ht="15" x14ac:dyDescent="0.25">
      <c r="A890" s="1950"/>
      <c r="B890" s="1951"/>
      <c r="C890" s="2850" t="s">
        <v>860</v>
      </c>
      <c r="D890" s="2850"/>
      <c r="E890" s="2850"/>
      <c r="F890" s="2850"/>
      <c r="G890" s="2850"/>
      <c r="H890" s="1929"/>
      <c r="I890" s="1930"/>
      <c r="J890" s="1930"/>
      <c r="K890" s="1930"/>
      <c r="L890" s="1933"/>
      <c r="M890" s="1930"/>
      <c r="N890" s="1941">
        <v>1032619.01</v>
      </c>
      <c r="O890" s="1930"/>
      <c r="P890" s="1942">
        <v>514863.84</v>
      </c>
      <c r="GO890" s="1845"/>
      <c r="GP890" s="1845"/>
      <c r="GQ890" s="1845"/>
      <c r="GR890" s="1845"/>
      <c r="GS890" s="1845"/>
      <c r="GT890" s="1845"/>
      <c r="GW890" s="1845"/>
      <c r="GX890" s="1834"/>
      <c r="GY890" s="1845" t="s">
        <v>860</v>
      </c>
      <c r="HN890" s="1845"/>
      <c r="HO890" s="1845"/>
      <c r="HQ890" s="1845"/>
    </row>
    <row r="891" spans="1:226" s="1469" customFormat="1" ht="0.75" customHeight="1" x14ac:dyDescent="0.25">
      <c r="A891" s="1952"/>
      <c r="B891" s="1953"/>
      <c r="C891" s="1953"/>
      <c r="D891" s="1953"/>
      <c r="E891" s="1953"/>
      <c r="F891" s="1953"/>
      <c r="G891" s="1953"/>
      <c r="H891" s="1954"/>
      <c r="I891" s="1955"/>
      <c r="J891" s="1955"/>
      <c r="K891" s="1955"/>
      <c r="L891" s="1956"/>
      <c r="M891" s="1955"/>
      <c r="N891" s="1956"/>
      <c r="O891" s="1955"/>
      <c r="P891" s="1957"/>
      <c r="GO891" s="1845"/>
      <c r="GP891" s="1845"/>
      <c r="GQ891" s="1845"/>
      <c r="GR891" s="1845"/>
      <c r="GS891" s="1845"/>
      <c r="GT891" s="1845"/>
      <c r="GW891" s="1845"/>
      <c r="GX891" s="1834"/>
      <c r="GY891" s="1845"/>
      <c r="HN891" s="1845"/>
      <c r="HO891" s="1845"/>
      <c r="HQ891" s="1845"/>
    </row>
    <row r="892" spans="1:226" s="1469" customFormat="1" ht="23.25" x14ac:dyDescent="0.25">
      <c r="A892" s="1927" t="s">
        <v>1479</v>
      </c>
      <c r="B892" s="1928" t="s">
        <v>6504</v>
      </c>
      <c r="C892" s="2855" t="s">
        <v>6505</v>
      </c>
      <c r="D892" s="2855"/>
      <c r="E892" s="2855"/>
      <c r="F892" s="2855"/>
      <c r="G892" s="2855"/>
      <c r="H892" s="1929" t="s">
        <v>820</v>
      </c>
      <c r="I892" s="1930">
        <v>0.16</v>
      </c>
      <c r="J892" s="1931">
        <v>1</v>
      </c>
      <c r="K892" s="1963">
        <v>0.16</v>
      </c>
      <c r="L892" s="1933"/>
      <c r="M892" s="1930"/>
      <c r="N892" s="1962">
        <v>24686.71</v>
      </c>
      <c r="O892" s="1930"/>
      <c r="P892" s="1942">
        <v>3949.87</v>
      </c>
      <c r="GO892" s="1845"/>
      <c r="GP892" s="1845" t="s">
        <v>6505</v>
      </c>
      <c r="GQ892" s="1845" t="s">
        <v>578</v>
      </c>
      <c r="GR892" s="1845" t="s">
        <v>578</v>
      </c>
      <c r="GS892" s="1845" t="s">
        <v>578</v>
      </c>
      <c r="GT892" s="1845" t="s">
        <v>578</v>
      </c>
      <c r="GW892" s="1845"/>
      <c r="GX892" s="1834"/>
      <c r="GY892" s="1845"/>
      <c r="HN892" s="1845"/>
      <c r="HO892" s="1845"/>
      <c r="HQ892" s="1845"/>
    </row>
    <row r="893" spans="1:226" s="1469" customFormat="1" ht="15" x14ac:dyDescent="0.25">
      <c r="A893" s="1950"/>
      <c r="B893" s="1951"/>
      <c r="C893" s="2856" t="s">
        <v>6245</v>
      </c>
      <c r="D893" s="2856"/>
      <c r="E893" s="2856"/>
      <c r="F893" s="2856"/>
      <c r="G893" s="2856"/>
      <c r="H893" s="2856"/>
      <c r="I893" s="2856"/>
      <c r="J893" s="2856"/>
      <c r="K893" s="2856"/>
      <c r="L893" s="2856"/>
      <c r="M893" s="2856"/>
      <c r="N893" s="2856"/>
      <c r="O893" s="2856"/>
      <c r="P893" s="2857"/>
      <c r="GO893" s="1845"/>
      <c r="GP893" s="1845"/>
      <c r="GQ893" s="1845"/>
      <c r="GR893" s="1845"/>
      <c r="GS893" s="1845"/>
      <c r="GT893" s="1845"/>
      <c r="GW893" s="1845"/>
      <c r="GX893" s="1834"/>
      <c r="GY893" s="1845"/>
      <c r="GZ893" s="1428" t="s">
        <v>6245</v>
      </c>
      <c r="HA893" s="1428" t="s">
        <v>578</v>
      </c>
      <c r="HB893" s="1428" t="s">
        <v>578</v>
      </c>
      <c r="HC893" s="1428" t="s">
        <v>578</v>
      </c>
      <c r="HD893" s="1428" t="s">
        <v>578</v>
      </c>
      <c r="HE893" s="1428" t="s">
        <v>578</v>
      </c>
      <c r="HF893" s="1428" t="s">
        <v>578</v>
      </c>
      <c r="HG893" s="1428" t="s">
        <v>578</v>
      </c>
      <c r="HH893" s="1428" t="s">
        <v>578</v>
      </c>
      <c r="HI893" s="1428" t="s">
        <v>578</v>
      </c>
      <c r="HJ893" s="1428" t="s">
        <v>578</v>
      </c>
      <c r="HK893" s="1428" t="s">
        <v>578</v>
      </c>
      <c r="HL893" s="1428" t="s">
        <v>578</v>
      </c>
      <c r="HM893" s="1428" t="s">
        <v>578</v>
      </c>
      <c r="HN893" s="1845"/>
      <c r="HO893" s="1845"/>
      <c r="HQ893" s="1845"/>
    </row>
    <row r="894" spans="1:226" s="1469" customFormat="1" ht="15" x14ac:dyDescent="0.25">
      <c r="A894" s="1936"/>
      <c r="B894" s="1937"/>
      <c r="C894" s="2856" t="s">
        <v>6529</v>
      </c>
      <c r="D894" s="2856"/>
      <c r="E894" s="2856"/>
      <c r="F894" s="2856"/>
      <c r="G894" s="2856"/>
      <c r="H894" s="2856"/>
      <c r="I894" s="2856"/>
      <c r="J894" s="2856"/>
      <c r="K894" s="2856"/>
      <c r="L894" s="2856"/>
      <c r="M894" s="2856"/>
      <c r="N894" s="2856"/>
      <c r="O894" s="2856"/>
      <c r="P894" s="2857"/>
      <c r="GO894" s="1845"/>
      <c r="GP894" s="1845"/>
      <c r="GQ894" s="1845"/>
      <c r="GR894" s="1845"/>
      <c r="GS894" s="1845"/>
      <c r="GT894" s="1845"/>
      <c r="GU894" s="1428" t="s">
        <v>6529</v>
      </c>
      <c r="GW894" s="1845"/>
      <c r="GX894" s="1834"/>
      <c r="GY894" s="1845"/>
      <c r="HN894" s="1845"/>
      <c r="HO894" s="1845"/>
      <c r="HQ894" s="1845"/>
    </row>
    <row r="895" spans="1:226" s="1469" customFormat="1" ht="15" x14ac:dyDescent="0.25">
      <c r="A895" s="1950"/>
      <c r="B895" s="1951"/>
      <c r="C895" s="2850" t="s">
        <v>860</v>
      </c>
      <c r="D895" s="2850"/>
      <c r="E895" s="2850"/>
      <c r="F895" s="2850"/>
      <c r="G895" s="2850"/>
      <c r="H895" s="1929"/>
      <c r="I895" s="1930"/>
      <c r="J895" s="1930"/>
      <c r="K895" s="1930"/>
      <c r="L895" s="1933"/>
      <c r="M895" s="1930"/>
      <c r="N895" s="1933"/>
      <c r="O895" s="1930"/>
      <c r="P895" s="1942">
        <v>4060.81</v>
      </c>
      <c r="GO895" s="1845"/>
      <c r="GP895" s="1845"/>
      <c r="GQ895" s="1845"/>
      <c r="GR895" s="1845"/>
      <c r="GS895" s="1845"/>
      <c r="GT895" s="1845"/>
      <c r="GW895" s="1845"/>
      <c r="GX895" s="1834"/>
      <c r="GY895" s="1845" t="s">
        <v>860</v>
      </c>
      <c r="HN895" s="1845"/>
      <c r="HO895" s="1845"/>
      <c r="HQ895" s="1845"/>
    </row>
    <row r="896" spans="1:226" s="1469" customFormat="1" ht="0.75" customHeight="1" x14ac:dyDescent="0.25">
      <c r="A896" s="1952"/>
      <c r="B896" s="1953"/>
      <c r="C896" s="1953"/>
      <c r="D896" s="1953"/>
      <c r="E896" s="1953"/>
      <c r="F896" s="1953"/>
      <c r="G896" s="1953"/>
      <c r="H896" s="1954"/>
      <c r="I896" s="1955"/>
      <c r="J896" s="1955"/>
      <c r="K896" s="1955"/>
      <c r="L896" s="1956"/>
      <c r="M896" s="1955"/>
      <c r="N896" s="1956"/>
      <c r="O896" s="1955"/>
      <c r="P896" s="1957"/>
      <c r="GO896" s="1845"/>
      <c r="GP896" s="1845"/>
      <c r="GQ896" s="1845"/>
      <c r="GR896" s="1845"/>
      <c r="GS896" s="1845"/>
      <c r="GT896" s="1845"/>
      <c r="GW896" s="1845"/>
      <c r="GX896" s="1834"/>
      <c r="GY896" s="1845"/>
      <c r="HN896" s="1845"/>
      <c r="HO896" s="1845"/>
      <c r="HQ896" s="1845"/>
    </row>
    <row r="897" spans="1:225" s="1469" customFormat="1" ht="34.5" x14ac:dyDescent="0.25">
      <c r="A897" s="1927" t="s">
        <v>1481</v>
      </c>
      <c r="B897" s="1928" t="s">
        <v>6530</v>
      </c>
      <c r="C897" s="2855" t="s">
        <v>6531</v>
      </c>
      <c r="D897" s="2855"/>
      <c r="E897" s="2855"/>
      <c r="F897" s="2855"/>
      <c r="G897" s="2855"/>
      <c r="H897" s="1929" t="s">
        <v>820</v>
      </c>
      <c r="I897" s="1930">
        <v>3.82</v>
      </c>
      <c r="J897" s="1931">
        <v>1</v>
      </c>
      <c r="K897" s="1963">
        <v>3.82</v>
      </c>
      <c r="L897" s="1933"/>
      <c r="M897" s="1930"/>
      <c r="N897" s="1962">
        <v>22188.799999999999</v>
      </c>
      <c r="O897" s="1930"/>
      <c r="P897" s="1942">
        <v>84761.22</v>
      </c>
      <c r="GO897" s="1845"/>
      <c r="GP897" s="1845" t="s">
        <v>6531</v>
      </c>
      <c r="GQ897" s="1845" t="s">
        <v>578</v>
      </c>
      <c r="GR897" s="1845" t="s">
        <v>578</v>
      </c>
      <c r="GS897" s="1845" t="s">
        <v>578</v>
      </c>
      <c r="GT897" s="1845" t="s">
        <v>578</v>
      </c>
      <c r="GW897" s="1845"/>
      <c r="GX897" s="1834"/>
      <c r="GY897" s="1845"/>
      <c r="HN897" s="1845"/>
      <c r="HO897" s="1845"/>
      <c r="HQ897" s="1845"/>
    </row>
    <row r="898" spans="1:225" s="1469" customFormat="1" ht="15" x14ac:dyDescent="0.25">
      <c r="A898" s="1950"/>
      <c r="B898" s="1951"/>
      <c r="C898" s="2856" t="s">
        <v>6245</v>
      </c>
      <c r="D898" s="2856"/>
      <c r="E898" s="2856"/>
      <c r="F898" s="2856"/>
      <c r="G898" s="2856"/>
      <c r="H898" s="2856"/>
      <c r="I898" s="2856"/>
      <c r="J898" s="2856"/>
      <c r="K898" s="2856"/>
      <c r="L898" s="2856"/>
      <c r="M898" s="2856"/>
      <c r="N898" s="2856"/>
      <c r="O898" s="2856"/>
      <c r="P898" s="2857"/>
      <c r="GO898" s="1845"/>
      <c r="GP898" s="1845"/>
      <c r="GQ898" s="1845"/>
      <c r="GR898" s="1845"/>
      <c r="GS898" s="1845"/>
      <c r="GT898" s="1845"/>
      <c r="GW898" s="1845"/>
      <c r="GX898" s="1834"/>
      <c r="GY898" s="1845"/>
      <c r="GZ898" s="1428" t="s">
        <v>6245</v>
      </c>
      <c r="HA898" s="1428" t="s">
        <v>578</v>
      </c>
      <c r="HB898" s="1428" t="s">
        <v>578</v>
      </c>
      <c r="HC898" s="1428" t="s">
        <v>578</v>
      </c>
      <c r="HD898" s="1428" t="s">
        <v>578</v>
      </c>
      <c r="HE898" s="1428" t="s">
        <v>578</v>
      </c>
      <c r="HF898" s="1428" t="s">
        <v>578</v>
      </c>
      <c r="HG898" s="1428" t="s">
        <v>578</v>
      </c>
      <c r="HH898" s="1428" t="s">
        <v>578</v>
      </c>
      <c r="HI898" s="1428" t="s">
        <v>578</v>
      </c>
      <c r="HJ898" s="1428" t="s">
        <v>578</v>
      </c>
      <c r="HK898" s="1428" t="s">
        <v>578</v>
      </c>
      <c r="HL898" s="1428" t="s">
        <v>578</v>
      </c>
      <c r="HM898" s="1428" t="s">
        <v>578</v>
      </c>
      <c r="HN898" s="1845"/>
      <c r="HO898" s="1845"/>
      <c r="HQ898" s="1845"/>
    </row>
    <row r="899" spans="1:225" s="1469" customFormat="1" ht="15" x14ac:dyDescent="0.25">
      <c r="A899" s="1936"/>
      <c r="B899" s="1937"/>
      <c r="C899" s="2856" t="s">
        <v>6532</v>
      </c>
      <c r="D899" s="2856"/>
      <c r="E899" s="2856"/>
      <c r="F899" s="2856"/>
      <c r="G899" s="2856"/>
      <c r="H899" s="2856"/>
      <c r="I899" s="2856"/>
      <c r="J899" s="2856"/>
      <c r="K899" s="2856"/>
      <c r="L899" s="2856"/>
      <c r="M899" s="2856"/>
      <c r="N899" s="2856"/>
      <c r="O899" s="2856"/>
      <c r="P899" s="2857"/>
      <c r="GO899" s="1845"/>
      <c r="GP899" s="1845"/>
      <c r="GQ899" s="1845"/>
      <c r="GR899" s="1845"/>
      <c r="GS899" s="1845"/>
      <c r="GT899" s="1845"/>
      <c r="GU899" s="1428" t="s">
        <v>6532</v>
      </c>
      <c r="GW899" s="1845"/>
      <c r="GX899" s="1834"/>
      <c r="GY899" s="1845"/>
      <c r="HN899" s="1845"/>
      <c r="HO899" s="1845"/>
      <c r="HQ899" s="1845"/>
    </row>
    <row r="900" spans="1:225" s="1469" customFormat="1" ht="15" x14ac:dyDescent="0.25">
      <c r="A900" s="1950"/>
      <c r="B900" s="1951"/>
      <c r="C900" s="2850" t="s">
        <v>860</v>
      </c>
      <c r="D900" s="2850"/>
      <c r="E900" s="2850"/>
      <c r="F900" s="2850"/>
      <c r="G900" s="2850"/>
      <c r="H900" s="1929"/>
      <c r="I900" s="1930"/>
      <c r="J900" s="1930"/>
      <c r="K900" s="1930"/>
      <c r="L900" s="1933"/>
      <c r="M900" s="1930"/>
      <c r="N900" s="1933"/>
      <c r="O900" s="1930"/>
      <c r="P900" s="1942">
        <v>87409.919999999998</v>
      </c>
      <c r="GO900" s="1845"/>
      <c r="GP900" s="1845"/>
      <c r="GQ900" s="1845"/>
      <c r="GR900" s="1845"/>
      <c r="GS900" s="1845"/>
      <c r="GT900" s="1845"/>
      <c r="GW900" s="1845"/>
      <c r="GX900" s="1834"/>
      <c r="GY900" s="1845" t="s">
        <v>860</v>
      </c>
      <c r="HN900" s="1845"/>
      <c r="HO900" s="1845"/>
      <c r="HQ900" s="1845"/>
    </row>
    <row r="901" spans="1:225" s="1469" customFormat="1" ht="0.75" customHeight="1" x14ac:dyDescent="0.25">
      <c r="A901" s="1952"/>
      <c r="B901" s="1953"/>
      <c r="C901" s="1953"/>
      <c r="D901" s="1953"/>
      <c r="E901" s="1953"/>
      <c r="F901" s="1953"/>
      <c r="G901" s="1953"/>
      <c r="H901" s="1954"/>
      <c r="I901" s="1955"/>
      <c r="J901" s="1955"/>
      <c r="K901" s="1955"/>
      <c r="L901" s="1956"/>
      <c r="M901" s="1955"/>
      <c r="N901" s="1956"/>
      <c r="O901" s="1955"/>
      <c r="P901" s="1957"/>
      <c r="GO901" s="1845"/>
      <c r="GP901" s="1845"/>
      <c r="GQ901" s="1845"/>
      <c r="GR901" s="1845"/>
      <c r="GS901" s="1845"/>
      <c r="GT901" s="1845"/>
      <c r="GW901" s="1845"/>
      <c r="GX901" s="1834"/>
      <c r="GY901" s="1845"/>
      <c r="HN901" s="1845"/>
      <c r="HO901" s="1845"/>
      <c r="HQ901" s="1845"/>
    </row>
    <row r="902" spans="1:225" s="1469" customFormat="1" ht="34.5" x14ac:dyDescent="0.25">
      <c r="A902" s="1927" t="s">
        <v>1483</v>
      </c>
      <c r="B902" s="1928" t="s">
        <v>6533</v>
      </c>
      <c r="C902" s="2855" t="s">
        <v>6534</v>
      </c>
      <c r="D902" s="2855"/>
      <c r="E902" s="2855"/>
      <c r="F902" s="2855"/>
      <c r="G902" s="2855"/>
      <c r="H902" s="1929" t="s">
        <v>820</v>
      </c>
      <c r="I902" s="1930">
        <v>2.36</v>
      </c>
      <c r="J902" s="1931">
        <v>1</v>
      </c>
      <c r="K902" s="1963">
        <v>2.36</v>
      </c>
      <c r="L902" s="1933"/>
      <c r="M902" s="1930"/>
      <c r="N902" s="1962">
        <v>19386.86</v>
      </c>
      <c r="O902" s="1930"/>
      <c r="P902" s="1942">
        <v>45752.99</v>
      </c>
      <c r="GO902" s="1845"/>
      <c r="GP902" s="1845" t="s">
        <v>6534</v>
      </c>
      <c r="GQ902" s="1845" t="s">
        <v>578</v>
      </c>
      <c r="GR902" s="1845" t="s">
        <v>578</v>
      </c>
      <c r="GS902" s="1845" t="s">
        <v>578</v>
      </c>
      <c r="GT902" s="1845" t="s">
        <v>578</v>
      </c>
      <c r="GW902" s="1845"/>
      <c r="GX902" s="1834"/>
      <c r="GY902" s="1845"/>
      <c r="HN902" s="1845"/>
      <c r="HO902" s="1845"/>
      <c r="HQ902" s="1845"/>
    </row>
    <row r="903" spans="1:225" s="1469" customFormat="1" ht="15" x14ac:dyDescent="0.25">
      <c r="A903" s="1950"/>
      <c r="B903" s="1951"/>
      <c r="C903" s="2856" t="s">
        <v>6245</v>
      </c>
      <c r="D903" s="2856"/>
      <c r="E903" s="2856"/>
      <c r="F903" s="2856"/>
      <c r="G903" s="2856"/>
      <c r="H903" s="2856"/>
      <c r="I903" s="2856"/>
      <c r="J903" s="2856"/>
      <c r="K903" s="2856"/>
      <c r="L903" s="2856"/>
      <c r="M903" s="2856"/>
      <c r="N903" s="2856"/>
      <c r="O903" s="2856"/>
      <c r="P903" s="2857"/>
      <c r="GO903" s="1845"/>
      <c r="GP903" s="1845"/>
      <c r="GQ903" s="1845"/>
      <c r="GR903" s="1845"/>
      <c r="GS903" s="1845"/>
      <c r="GT903" s="1845"/>
      <c r="GW903" s="1845"/>
      <c r="GX903" s="1834"/>
      <c r="GY903" s="1845"/>
      <c r="GZ903" s="1428" t="s">
        <v>6245</v>
      </c>
      <c r="HA903" s="1428" t="s">
        <v>578</v>
      </c>
      <c r="HB903" s="1428" t="s">
        <v>578</v>
      </c>
      <c r="HC903" s="1428" t="s">
        <v>578</v>
      </c>
      <c r="HD903" s="1428" t="s">
        <v>578</v>
      </c>
      <c r="HE903" s="1428" t="s">
        <v>578</v>
      </c>
      <c r="HF903" s="1428" t="s">
        <v>578</v>
      </c>
      <c r="HG903" s="1428" t="s">
        <v>578</v>
      </c>
      <c r="HH903" s="1428" t="s">
        <v>578</v>
      </c>
      <c r="HI903" s="1428" t="s">
        <v>578</v>
      </c>
      <c r="HJ903" s="1428" t="s">
        <v>578</v>
      </c>
      <c r="HK903" s="1428" t="s">
        <v>578</v>
      </c>
      <c r="HL903" s="1428" t="s">
        <v>578</v>
      </c>
      <c r="HM903" s="1428" t="s">
        <v>578</v>
      </c>
      <c r="HN903" s="1845"/>
      <c r="HO903" s="1845"/>
      <c r="HQ903" s="1845"/>
    </row>
    <row r="904" spans="1:225" s="1469" customFormat="1" ht="15" x14ac:dyDescent="0.25">
      <c r="A904" s="1936"/>
      <c r="B904" s="1937"/>
      <c r="C904" s="2856" t="s">
        <v>6535</v>
      </c>
      <c r="D904" s="2856"/>
      <c r="E904" s="2856"/>
      <c r="F904" s="2856"/>
      <c r="G904" s="2856"/>
      <c r="H904" s="2856"/>
      <c r="I904" s="2856"/>
      <c r="J904" s="2856"/>
      <c r="K904" s="2856"/>
      <c r="L904" s="2856"/>
      <c r="M904" s="2856"/>
      <c r="N904" s="2856"/>
      <c r="O904" s="2856"/>
      <c r="P904" s="2857"/>
      <c r="GO904" s="1845"/>
      <c r="GP904" s="1845"/>
      <c r="GQ904" s="1845"/>
      <c r="GR904" s="1845"/>
      <c r="GS904" s="1845"/>
      <c r="GT904" s="1845"/>
      <c r="GU904" s="1428" t="s">
        <v>6535</v>
      </c>
      <c r="GW904" s="1845"/>
      <c r="GX904" s="1834"/>
      <c r="GY904" s="1845"/>
      <c r="HN904" s="1845"/>
      <c r="HO904" s="1845"/>
      <c r="HQ904" s="1845"/>
    </row>
    <row r="905" spans="1:225" s="1469" customFormat="1" ht="15" x14ac:dyDescent="0.25">
      <c r="A905" s="1950"/>
      <c r="B905" s="1951"/>
      <c r="C905" s="2850" t="s">
        <v>860</v>
      </c>
      <c r="D905" s="2850"/>
      <c r="E905" s="2850"/>
      <c r="F905" s="2850"/>
      <c r="G905" s="2850"/>
      <c r="H905" s="1929"/>
      <c r="I905" s="1930"/>
      <c r="J905" s="1930"/>
      <c r="K905" s="1930"/>
      <c r="L905" s="1933"/>
      <c r="M905" s="1930"/>
      <c r="N905" s="1933"/>
      <c r="O905" s="1930"/>
      <c r="P905" s="1942">
        <v>47389.35</v>
      </c>
      <c r="GO905" s="1845"/>
      <c r="GP905" s="1845"/>
      <c r="GQ905" s="1845"/>
      <c r="GR905" s="1845"/>
      <c r="GS905" s="1845"/>
      <c r="GT905" s="1845"/>
      <c r="GW905" s="1845"/>
      <c r="GX905" s="1834"/>
      <c r="GY905" s="1845" t="s">
        <v>860</v>
      </c>
      <c r="HN905" s="1845"/>
      <c r="HO905" s="1845"/>
      <c r="HQ905" s="1845"/>
    </row>
    <row r="906" spans="1:225" s="1469" customFormat="1" ht="0.75" customHeight="1" x14ac:dyDescent="0.25">
      <c r="A906" s="1952"/>
      <c r="B906" s="1953"/>
      <c r="C906" s="1953"/>
      <c r="D906" s="1953"/>
      <c r="E906" s="1953"/>
      <c r="F906" s="1953"/>
      <c r="G906" s="1953"/>
      <c r="H906" s="1954"/>
      <c r="I906" s="1955"/>
      <c r="J906" s="1955"/>
      <c r="K906" s="1955"/>
      <c r="L906" s="1956"/>
      <c r="M906" s="1955"/>
      <c r="N906" s="1956"/>
      <c r="O906" s="1955"/>
      <c r="P906" s="1957"/>
      <c r="GO906" s="1845"/>
      <c r="GP906" s="1845"/>
      <c r="GQ906" s="1845"/>
      <c r="GR906" s="1845"/>
      <c r="GS906" s="1845"/>
      <c r="GT906" s="1845"/>
      <c r="GW906" s="1845"/>
      <c r="GX906" s="1834"/>
      <c r="GY906" s="1845"/>
      <c r="HN906" s="1845"/>
      <c r="HO906" s="1845"/>
      <c r="HQ906" s="1845"/>
    </row>
    <row r="907" spans="1:225" s="1469" customFormat="1" ht="34.5" x14ac:dyDescent="0.25">
      <c r="A907" s="1927" t="s">
        <v>1485</v>
      </c>
      <c r="B907" s="1928" t="s">
        <v>6536</v>
      </c>
      <c r="C907" s="2855" t="s">
        <v>6537</v>
      </c>
      <c r="D907" s="2855"/>
      <c r="E907" s="2855"/>
      <c r="F907" s="2855"/>
      <c r="G907" s="2855"/>
      <c r="H907" s="1929" t="s">
        <v>820</v>
      </c>
      <c r="I907" s="1930">
        <v>5.0599999999999996</v>
      </c>
      <c r="J907" s="1931">
        <v>1</v>
      </c>
      <c r="K907" s="1963">
        <v>5.0599999999999996</v>
      </c>
      <c r="L907" s="1933"/>
      <c r="M907" s="1930"/>
      <c r="N907" s="1962">
        <v>20271.150000000001</v>
      </c>
      <c r="O907" s="1930"/>
      <c r="P907" s="1942">
        <v>102572.02</v>
      </c>
      <c r="GO907" s="1845"/>
      <c r="GP907" s="1845" t="s">
        <v>6537</v>
      </c>
      <c r="GQ907" s="1845" t="s">
        <v>578</v>
      </c>
      <c r="GR907" s="1845" t="s">
        <v>578</v>
      </c>
      <c r="GS907" s="1845" t="s">
        <v>578</v>
      </c>
      <c r="GT907" s="1845" t="s">
        <v>578</v>
      </c>
      <c r="GW907" s="1845"/>
      <c r="GX907" s="1834"/>
      <c r="GY907" s="1845"/>
      <c r="HN907" s="1845"/>
      <c r="HO907" s="1845"/>
      <c r="HQ907" s="1845"/>
    </row>
    <row r="908" spans="1:225" s="1469" customFormat="1" ht="15" x14ac:dyDescent="0.25">
      <c r="A908" s="1950"/>
      <c r="B908" s="1951"/>
      <c r="C908" s="2856" t="s">
        <v>6245</v>
      </c>
      <c r="D908" s="2856"/>
      <c r="E908" s="2856"/>
      <c r="F908" s="2856"/>
      <c r="G908" s="2856"/>
      <c r="H908" s="2856"/>
      <c r="I908" s="2856"/>
      <c r="J908" s="2856"/>
      <c r="K908" s="2856"/>
      <c r="L908" s="2856"/>
      <c r="M908" s="2856"/>
      <c r="N908" s="2856"/>
      <c r="O908" s="2856"/>
      <c r="P908" s="2857"/>
      <c r="GO908" s="1845"/>
      <c r="GP908" s="1845"/>
      <c r="GQ908" s="1845"/>
      <c r="GR908" s="1845"/>
      <c r="GS908" s="1845"/>
      <c r="GT908" s="1845"/>
      <c r="GW908" s="1845"/>
      <c r="GX908" s="1834"/>
      <c r="GY908" s="1845"/>
      <c r="GZ908" s="1428" t="s">
        <v>6245</v>
      </c>
      <c r="HA908" s="1428" t="s">
        <v>578</v>
      </c>
      <c r="HB908" s="1428" t="s">
        <v>578</v>
      </c>
      <c r="HC908" s="1428" t="s">
        <v>578</v>
      </c>
      <c r="HD908" s="1428" t="s">
        <v>578</v>
      </c>
      <c r="HE908" s="1428" t="s">
        <v>578</v>
      </c>
      <c r="HF908" s="1428" t="s">
        <v>578</v>
      </c>
      <c r="HG908" s="1428" t="s">
        <v>578</v>
      </c>
      <c r="HH908" s="1428" t="s">
        <v>578</v>
      </c>
      <c r="HI908" s="1428" t="s">
        <v>578</v>
      </c>
      <c r="HJ908" s="1428" t="s">
        <v>578</v>
      </c>
      <c r="HK908" s="1428" t="s">
        <v>578</v>
      </c>
      <c r="HL908" s="1428" t="s">
        <v>578</v>
      </c>
      <c r="HM908" s="1428" t="s">
        <v>578</v>
      </c>
      <c r="HN908" s="1845"/>
      <c r="HO908" s="1845"/>
      <c r="HQ908" s="1845"/>
    </row>
    <row r="909" spans="1:225" s="1469" customFormat="1" ht="15" x14ac:dyDescent="0.25">
      <c r="A909" s="1936"/>
      <c r="B909" s="1937"/>
      <c r="C909" s="2856" t="s">
        <v>6538</v>
      </c>
      <c r="D909" s="2856"/>
      <c r="E909" s="2856"/>
      <c r="F909" s="2856"/>
      <c r="G909" s="2856"/>
      <c r="H909" s="2856"/>
      <c r="I909" s="2856"/>
      <c r="J909" s="2856"/>
      <c r="K909" s="2856"/>
      <c r="L909" s="2856"/>
      <c r="M909" s="2856"/>
      <c r="N909" s="2856"/>
      <c r="O909" s="2856"/>
      <c r="P909" s="2857"/>
      <c r="GO909" s="1845"/>
      <c r="GP909" s="1845"/>
      <c r="GQ909" s="1845"/>
      <c r="GR909" s="1845"/>
      <c r="GS909" s="1845"/>
      <c r="GT909" s="1845"/>
      <c r="GU909" s="1428" t="s">
        <v>6538</v>
      </c>
      <c r="GW909" s="1845"/>
      <c r="GX909" s="1834"/>
      <c r="GY909" s="1845"/>
      <c r="HN909" s="1845"/>
      <c r="HO909" s="1845"/>
      <c r="HQ909" s="1845"/>
    </row>
    <row r="910" spans="1:225" s="1469" customFormat="1" ht="15" x14ac:dyDescent="0.25">
      <c r="A910" s="1950"/>
      <c r="B910" s="1951"/>
      <c r="C910" s="2850" t="s">
        <v>860</v>
      </c>
      <c r="D910" s="2850"/>
      <c r="E910" s="2850"/>
      <c r="F910" s="2850"/>
      <c r="G910" s="2850"/>
      <c r="H910" s="1929"/>
      <c r="I910" s="1930"/>
      <c r="J910" s="1930"/>
      <c r="K910" s="1930"/>
      <c r="L910" s="1933"/>
      <c r="M910" s="1930"/>
      <c r="N910" s="1933"/>
      <c r="O910" s="1930"/>
      <c r="P910" s="1942">
        <v>106080.5</v>
      </c>
      <c r="GO910" s="1845"/>
      <c r="GP910" s="1845"/>
      <c r="GQ910" s="1845"/>
      <c r="GR910" s="1845"/>
      <c r="GS910" s="1845"/>
      <c r="GT910" s="1845"/>
      <c r="GW910" s="1845"/>
      <c r="GX910" s="1834"/>
      <c r="GY910" s="1845" t="s">
        <v>860</v>
      </c>
      <c r="HN910" s="1845"/>
      <c r="HO910" s="1845"/>
      <c r="HQ910" s="1845"/>
    </row>
    <row r="911" spans="1:225" s="1469" customFormat="1" ht="0.75" customHeight="1" x14ac:dyDescent="0.25">
      <c r="A911" s="1952"/>
      <c r="B911" s="1953"/>
      <c r="C911" s="1953"/>
      <c r="D911" s="1953"/>
      <c r="E911" s="1953"/>
      <c r="F911" s="1953"/>
      <c r="G911" s="1953"/>
      <c r="H911" s="1954"/>
      <c r="I911" s="1955"/>
      <c r="J911" s="1955"/>
      <c r="K911" s="1955"/>
      <c r="L911" s="1956"/>
      <c r="M911" s="1955"/>
      <c r="N911" s="1956"/>
      <c r="O911" s="1955"/>
      <c r="P911" s="1957"/>
      <c r="GO911" s="1845"/>
      <c r="GP911" s="1845"/>
      <c r="GQ911" s="1845"/>
      <c r="GR911" s="1845"/>
      <c r="GS911" s="1845"/>
      <c r="GT911" s="1845"/>
      <c r="GW911" s="1845"/>
      <c r="GX911" s="1834"/>
      <c r="GY911" s="1845"/>
      <c r="HN911" s="1845"/>
      <c r="HO911" s="1845"/>
      <c r="HQ911" s="1845"/>
    </row>
    <row r="912" spans="1:225" s="1469" customFormat="1" ht="23.25" x14ac:dyDescent="0.25">
      <c r="A912" s="1927" t="s">
        <v>1487</v>
      </c>
      <c r="B912" s="1928" t="s">
        <v>6510</v>
      </c>
      <c r="C912" s="2855" t="s">
        <v>6511</v>
      </c>
      <c r="D912" s="2855"/>
      <c r="E912" s="2855"/>
      <c r="F912" s="2855"/>
      <c r="G912" s="2855"/>
      <c r="H912" s="1929" t="s">
        <v>820</v>
      </c>
      <c r="I912" s="1930">
        <v>0.4</v>
      </c>
      <c r="J912" s="1931">
        <v>1</v>
      </c>
      <c r="K912" s="1958">
        <v>0.4</v>
      </c>
      <c r="L912" s="1933"/>
      <c r="M912" s="1930"/>
      <c r="N912" s="1962">
        <v>13152.34</v>
      </c>
      <c r="O912" s="1930"/>
      <c r="P912" s="1942">
        <v>5260.94</v>
      </c>
      <c r="GO912" s="1845"/>
      <c r="GP912" s="1845" t="s">
        <v>6511</v>
      </c>
      <c r="GQ912" s="1845" t="s">
        <v>578</v>
      </c>
      <c r="GR912" s="1845" t="s">
        <v>578</v>
      </c>
      <c r="GS912" s="1845" t="s">
        <v>578</v>
      </c>
      <c r="GT912" s="1845" t="s">
        <v>578</v>
      </c>
      <c r="GW912" s="1845"/>
      <c r="GX912" s="1834"/>
      <c r="GY912" s="1845"/>
      <c r="HN912" s="1845"/>
      <c r="HO912" s="1845"/>
      <c r="HQ912" s="1845"/>
    </row>
    <row r="913" spans="1:225" s="1469" customFormat="1" ht="15" x14ac:dyDescent="0.25">
      <c r="A913" s="1950"/>
      <c r="B913" s="1951"/>
      <c r="C913" s="2856" t="s">
        <v>6245</v>
      </c>
      <c r="D913" s="2856"/>
      <c r="E913" s="2856"/>
      <c r="F913" s="2856"/>
      <c r="G913" s="2856"/>
      <c r="H913" s="2856"/>
      <c r="I913" s="2856"/>
      <c r="J913" s="2856"/>
      <c r="K913" s="2856"/>
      <c r="L913" s="2856"/>
      <c r="M913" s="2856"/>
      <c r="N913" s="2856"/>
      <c r="O913" s="2856"/>
      <c r="P913" s="2857"/>
      <c r="GO913" s="1845"/>
      <c r="GP913" s="1845"/>
      <c r="GQ913" s="1845"/>
      <c r="GR913" s="1845"/>
      <c r="GS913" s="1845"/>
      <c r="GT913" s="1845"/>
      <c r="GW913" s="1845"/>
      <c r="GX913" s="1834"/>
      <c r="GY913" s="1845"/>
      <c r="GZ913" s="1428" t="s">
        <v>6245</v>
      </c>
      <c r="HA913" s="1428" t="s">
        <v>578</v>
      </c>
      <c r="HB913" s="1428" t="s">
        <v>578</v>
      </c>
      <c r="HC913" s="1428" t="s">
        <v>578</v>
      </c>
      <c r="HD913" s="1428" t="s">
        <v>578</v>
      </c>
      <c r="HE913" s="1428" t="s">
        <v>578</v>
      </c>
      <c r="HF913" s="1428" t="s">
        <v>578</v>
      </c>
      <c r="HG913" s="1428" t="s">
        <v>578</v>
      </c>
      <c r="HH913" s="1428" t="s">
        <v>578</v>
      </c>
      <c r="HI913" s="1428" t="s">
        <v>578</v>
      </c>
      <c r="HJ913" s="1428" t="s">
        <v>578</v>
      </c>
      <c r="HK913" s="1428" t="s">
        <v>578</v>
      </c>
      <c r="HL913" s="1428" t="s">
        <v>578</v>
      </c>
      <c r="HM913" s="1428" t="s">
        <v>578</v>
      </c>
      <c r="HN913" s="1845"/>
      <c r="HO913" s="1845"/>
      <c r="HQ913" s="1845"/>
    </row>
    <row r="914" spans="1:225" s="1469" customFormat="1" ht="15" x14ac:dyDescent="0.25">
      <c r="A914" s="1936"/>
      <c r="B914" s="1937"/>
      <c r="C914" s="2856" t="s">
        <v>6539</v>
      </c>
      <c r="D914" s="2856"/>
      <c r="E914" s="2856"/>
      <c r="F914" s="2856"/>
      <c r="G914" s="2856"/>
      <c r="H914" s="2856"/>
      <c r="I914" s="2856"/>
      <c r="J914" s="2856"/>
      <c r="K914" s="2856"/>
      <c r="L914" s="2856"/>
      <c r="M914" s="2856"/>
      <c r="N914" s="2856"/>
      <c r="O914" s="2856"/>
      <c r="P914" s="2857"/>
      <c r="GO914" s="1845"/>
      <c r="GP914" s="1845"/>
      <c r="GQ914" s="1845"/>
      <c r="GR914" s="1845"/>
      <c r="GS914" s="1845"/>
      <c r="GT914" s="1845"/>
      <c r="GU914" s="1428" t="s">
        <v>6539</v>
      </c>
      <c r="GW914" s="1845"/>
      <c r="GX914" s="1834"/>
      <c r="GY914" s="1845"/>
      <c r="HN914" s="1845"/>
      <c r="HO914" s="1845"/>
      <c r="HQ914" s="1845"/>
    </row>
    <row r="915" spans="1:225" s="1469" customFormat="1" ht="15" x14ac:dyDescent="0.25">
      <c r="A915" s="1950"/>
      <c r="B915" s="1951"/>
      <c r="C915" s="2850" t="s">
        <v>860</v>
      </c>
      <c r="D915" s="2850"/>
      <c r="E915" s="2850"/>
      <c r="F915" s="2850"/>
      <c r="G915" s="2850"/>
      <c r="H915" s="1929"/>
      <c r="I915" s="1930"/>
      <c r="J915" s="1930"/>
      <c r="K915" s="1930"/>
      <c r="L915" s="1933"/>
      <c r="M915" s="1930"/>
      <c r="N915" s="1933"/>
      <c r="O915" s="1930"/>
      <c r="P915" s="1942">
        <v>5538.29</v>
      </c>
      <c r="GO915" s="1845"/>
      <c r="GP915" s="1845"/>
      <c r="GQ915" s="1845"/>
      <c r="GR915" s="1845"/>
      <c r="GS915" s="1845"/>
      <c r="GT915" s="1845"/>
      <c r="GW915" s="1845"/>
      <c r="GX915" s="1834"/>
      <c r="GY915" s="1845" t="s">
        <v>860</v>
      </c>
      <c r="HN915" s="1845"/>
      <c r="HO915" s="1845"/>
      <c r="HQ915" s="1845"/>
    </row>
    <row r="916" spans="1:225" s="1469" customFormat="1" ht="0.75" customHeight="1" x14ac:dyDescent="0.25">
      <c r="A916" s="1952"/>
      <c r="B916" s="1953"/>
      <c r="C916" s="1953"/>
      <c r="D916" s="1953"/>
      <c r="E916" s="1953"/>
      <c r="F916" s="1953"/>
      <c r="G916" s="1953"/>
      <c r="H916" s="1954"/>
      <c r="I916" s="1955"/>
      <c r="J916" s="1955"/>
      <c r="K916" s="1955"/>
      <c r="L916" s="1956"/>
      <c r="M916" s="1955"/>
      <c r="N916" s="1956"/>
      <c r="O916" s="1955"/>
      <c r="P916" s="1957"/>
      <c r="GO916" s="1845"/>
      <c r="GP916" s="1845"/>
      <c r="GQ916" s="1845"/>
      <c r="GR916" s="1845"/>
      <c r="GS916" s="1845"/>
      <c r="GT916" s="1845"/>
      <c r="GW916" s="1845"/>
      <c r="GX916" s="1834"/>
      <c r="GY916" s="1845"/>
      <c r="HN916" s="1845"/>
      <c r="HO916" s="1845"/>
      <c r="HQ916" s="1845"/>
    </row>
    <row r="917" spans="1:225" s="1469" customFormat="1" ht="34.5" x14ac:dyDescent="0.25">
      <c r="A917" s="1927" t="s">
        <v>1488</v>
      </c>
      <c r="B917" s="1928" t="s">
        <v>6540</v>
      </c>
      <c r="C917" s="2855" t="s">
        <v>6541</v>
      </c>
      <c r="D917" s="2855"/>
      <c r="E917" s="2855"/>
      <c r="F917" s="2855"/>
      <c r="G917" s="2855"/>
      <c r="H917" s="1929" t="s">
        <v>820</v>
      </c>
      <c r="I917" s="1930">
        <v>2.46</v>
      </c>
      <c r="J917" s="1931">
        <v>1</v>
      </c>
      <c r="K917" s="1963">
        <v>2.46</v>
      </c>
      <c r="L917" s="1933"/>
      <c r="M917" s="1930"/>
      <c r="N917" s="1962">
        <v>20346.849999999999</v>
      </c>
      <c r="O917" s="1930"/>
      <c r="P917" s="1942">
        <v>50053.25</v>
      </c>
      <c r="GO917" s="1845"/>
      <c r="GP917" s="1845" t="s">
        <v>6541</v>
      </c>
      <c r="GQ917" s="1845" t="s">
        <v>578</v>
      </c>
      <c r="GR917" s="1845" t="s">
        <v>578</v>
      </c>
      <c r="GS917" s="1845" t="s">
        <v>578</v>
      </c>
      <c r="GT917" s="1845" t="s">
        <v>578</v>
      </c>
      <c r="GW917" s="1845"/>
      <c r="GX917" s="1834"/>
      <c r="GY917" s="1845"/>
      <c r="HN917" s="1845"/>
      <c r="HO917" s="1845"/>
      <c r="HQ917" s="1845"/>
    </row>
    <row r="918" spans="1:225" s="1469" customFormat="1" ht="15" x14ac:dyDescent="0.25">
      <c r="A918" s="1950"/>
      <c r="B918" s="1951"/>
      <c r="C918" s="2856" t="s">
        <v>6245</v>
      </c>
      <c r="D918" s="2856"/>
      <c r="E918" s="2856"/>
      <c r="F918" s="2856"/>
      <c r="G918" s="2856"/>
      <c r="H918" s="2856"/>
      <c r="I918" s="2856"/>
      <c r="J918" s="2856"/>
      <c r="K918" s="2856"/>
      <c r="L918" s="2856"/>
      <c r="M918" s="2856"/>
      <c r="N918" s="2856"/>
      <c r="O918" s="2856"/>
      <c r="P918" s="2857"/>
      <c r="GO918" s="1845"/>
      <c r="GP918" s="1845"/>
      <c r="GQ918" s="1845"/>
      <c r="GR918" s="1845"/>
      <c r="GS918" s="1845"/>
      <c r="GT918" s="1845"/>
      <c r="GW918" s="1845"/>
      <c r="GX918" s="1834"/>
      <c r="GY918" s="1845"/>
      <c r="GZ918" s="1428" t="s">
        <v>6245</v>
      </c>
      <c r="HA918" s="1428" t="s">
        <v>578</v>
      </c>
      <c r="HB918" s="1428" t="s">
        <v>578</v>
      </c>
      <c r="HC918" s="1428" t="s">
        <v>578</v>
      </c>
      <c r="HD918" s="1428" t="s">
        <v>578</v>
      </c>
      <c r="HE918" s="1428" t="s">
        <v>578</v>
      </c>
      <c r="HF918" s="1428" t="s">
        <v>578</v>
      </c>
      <c r="HG918" s="1428" t="s">
        <v>578</v>
      </c>
      <c r="HH918" s="1428" t="s">
        <v>578</v>
      </c>
      <c r="HI918" s="1428" t="s">
        <v>578</v>
      </c>
      <c r="HJ918" s="1428" t="s">
        <v>578</v>
      </c>
      <c r="HK918" s="1428" t="s">
        <v>578</v>
      </c>
      <c r="HL918" s="1428" t="s">
        <v>578</v>
      </c>
      <c r="HM918" s="1428" t="s">
        <v>578</v>
      </c>
      <c r="HN918" s="1845"/>
      <c r="HO918" s="1845"/>
      <c r="HQ918" s="1845"/>
    </row>
    <row r="919" spans="1:225" s="1469" customFormat="1" ht="15" x14ac:dyDescent="0.25">
      <c r="A919" s="1936"/>
      <c r="B919" s="1937"/>
      <c r="C919" s="2856" t="s">
        <v>6542</v>
      </c>
      <c r="D919" s="2856"/>
      <c r="E919" s="2856"/>
      <c r="F919" s="2856"/>
      <c r="G919" s="2856"/>
      <c r="H919" s="2856"/>
      <c r="I919" s="2856"/>
      <c r="J919" s="2856"/>
      <c r="K919" s="2856"/>
      <c r="L919" s="2856"/>
      <c r="M919" s="2856"/>
      <c r="N919" s="2856"/>
      <c r="O919" s="2856"/>
      <c r="P919" s="2857"/>
      <c r="GO919" s="1845"/>
      <c r="GP919" s="1845"/>
      <c r="GQ919" s="1845"/>
      <c r="GR919" s="1845"/>
      <c r="GS919" s="1845"/>
      <c r="GT919" s="1845"/>
      <c r="GU919" s="1428" t="s">
        <v>6542</v>
      </c>
      <c r="GW919" s="1845"/>
      <c r="GX919" s="1834"/>
      <c r="GY919" s="1845"/>
      <c r="HN919" s="1845"/>
      <c r="HO919" s="1845"/>
      <c r="HQ919" s="1845"/>
    </row>
    <row r="920" spans="1:225" s="1469" customFormat="1" ht="15" x14ac:dyDescent="0.25">
      <c r="A920" s="1950"/>
      <c r="B920" s="1951"/>
      <c r="C920" s="2850" t="s">
        <v>860</v>
      </c>
      <c r="D920" s="2850"/>
      <c r="E920" s="2850"/>
      <c r="F920" s="2850"/>
      <c r="G920" s="2850"/>
      <c r="H920" s="1929"/>
      <c r="I920" s="1930"/>
      <c r="J920" s="1930"/>
      <c r="K920" s="1930"/>
      <c r="L920" s="1933"/>
      <c r="M920" s="1930"/>
      <c r="N920" s="1933"/>
      <c r="O920" s="1930"/>
      <c r="P920" s="1942">
        <v>51758.96</v>
      </c>
      <c r="GO920" s="1845"/>
      <c r="GP920" s="1845"/>
      <c r="GQ920" s="1845"/>
      <c r="GR920" s="1845"/>
      <c r="GS920" s="1845"/>
      <c r="GT920" s="1845"/>
      <c r="GW920" s="1845"/>
      <c r="GX920" s="1834"/>
      <c r="GY920" s="1845" t="s">
        <v>860</v>
      </c>
      <c r="HN920" s="1845"/>
      <c r="HO920" s="1845"/>
      <c r="HQ920" s="1845"/>
    </row>
    <row r="921" spans="1:225" s="1469" customFormat="1" ht="0.75" customHeight="1" x14ac:dyDescent="0.25">
      <c r="A921" s="1952"/>
      <c r="B921" s="1953"/>
      <c r="C921" s="1953"/>
      <c r="D921" s="1953"/>
      <c r="E921" s="1953"/>
      <c r="F921" s="1953"/>
      <c r="G921" s="1953"/>
      <c r="H921" s="1954"/>
      <c r="I921" s="1955"/>
      <c r="J921" s="1955"/>
      <c r="K921" s="1955"/>
      <c r="L921" s="1956"/>
      <c r="M921" s="1955"/>
      <c r="N921" s="1956"/>
      <c r="O921" s="1955"/>
      <c r="P921" s="1957"/>
      <c r="GO921" s="1845"/>
      <c r="GP921" s="1845"/>
      <c r="GQ921" s="1845"/>
      <c r="GR921" s="1845"/>
      <c r="GS921" s="1845"/>
      <c r="GT921" s="1845"/>
      <c r="GW921" s="1845"/>
      <c r="GX921" s="1834"/>
      <c r="GY921" s="1845"/>
      <c r="HN921" s="1845"/>
      <c r="HO921" s="1845"/>
      <c r="HQ921" s="1845"/>
    </row>
    <row r="922" spans="1:225" s="1469" customFormat="1" ht="34.5" x14ac:dyDescent="0.25">
      <c r="A922" s="1927" t="s">
        <v>1489</v>
      </c>
      <c r="B922" s="1928" t="s">
        <v>6543</v>
      </c>
      <c r="C922" s="2855" t="s">
        <v>6544</v>
      </c>
      <c r="D922" s="2855"/>
      <c r="E922" s="2855"/>
      <c r="F922" s="2855"/>
      <c r="G922" s="2855"/>
      <c r="H922" s="1929" t="s">
        <v>820</v>
      </c>
      <c r="I922" s="1930">
        <v>1.48</v>
      </c>
      <c r="J922" s="1931">
        <v>1</v>
      </c>
      <c r="K922" s="1963">
        <v>1.48</v>
      </c>
      <c r="L922" s="1933"/>
      <c r="M922" s="1930"/>
      <c r="N922" s="1962">
        <v>23708.36</v>
      </c>
      <c r="O922" s="1930"/>
      <c r="P922" s="1942">
        <v>35088.370000000003</v>
      </c>
      <c r="GO922" s="1845"/>
      <c r="GP922" s="1845" t="s">
        <v>6544</v>
      </c>
      <c r="GQ922" s="1845" t="s">
        <v>578</v>
      </c>
      <c r="GR922" s="1845" t="s">
        <v>578</v>
      </c>
      <c r="GS922" s="1845" t="s">
        <v>578</v>
      </c>
      <c r="GT922" s="1845" t="s">
        <v>578</v>
      </c>
      <c r="GW922" s="1845"/>
      <c r="GX922" s="1834"/>
      <c r="GY922" s="1845"/>
      <c r="HN922" s="1845"/>
      <c r="HO922" s="1845"/>
      <c r="HQ922" s="1845"/>
    </row>
    <row r="923" spans="1:225" s="1469" customFormat="1" ht="15" x14ac:dyDescent="0.25">
      <c r="A923" s="1950"/>
      <c r="B923" s="1951"/>
      <c r="C923" s="2856" t="s">
        <v>6245</v>
      </c>
      <c r="D923" s="2856"/>
      <c r="E923" s="2856"/>
      <c r="F923" s="2856"/>
      <c r="G923" s="2856"/>
      <c r="H923" s="2856"/>
      <c r="I923" s="2856"/>
      <c r="J923" s="2856"/>
      <c r="K923" s="2856"/>
      <c r="L923" s="2856"/>
      <c r="M923" s="2856"/>
      <c r="N923" s="2856"/>
      <c r="O923" s="2856"/>
      <c r="P923" s="2857"/>
      <c r="GO923" s="1845"/>
      <c r="GP923" s="1845"/>
      <c r="GQ923" s="1845"/>
      <c r="GR923" s="1845"/>
      <c r="GS923" s="1845"/>
      <c r="GT923" s="1845"/>
      <c r="GW923" s="1845"/>
      <c r="GX923" s="1834"/>
      <c r="GY923" s="1845"/>
      <c r="GZ923" s="1428" t="s">
        <v>6245</v>
      </c>
      <c r="HA923" s="1428" t="s">
        <v>578</v>
      </c>
      <c r="HB923" s="1428" t="s">
        <v>578</v>
      </c>
      <c r="HC923" s="1428" t="s">
        <v>578</v>
      </c>
      <c r="HD923" s="1428" t="s">
        <v>578</v>
      </c>
      <c r="HE923" s="1428" t="s">
        <v>578</v>
      </c>
      <c r="HF923" s="1428" t="s">
        <v>578</v>
      </c>
      <c r="HG923" s="1428" t="s">
        <v>578</v>
      </c>
      <c r="HH923" s="1428" t="s">
        <v>578</v>
      </c>
      <c r="HI923" s="1428" t="s">
        <v>578</v>
      </c>
      <c r="HJ923" s="1428" t="s">
        <v>578</v>
      </c>
      <c r="HK923" s="1428" t="s">
        <v>578</v>
      </c>
      <c r="HL923" s="1428" t="s">
        <v>578</v>
      </c>
      <c r="HM923" s="1428" t="s">
        <v>578</v>
      </c>
      <c r="HN923" s="1845"/>
      <c r="HO923" s="1845"/>
      <c r="HQ923" s="1845"/>
    </row>
    <row r="924" spans="1:225" s="1469" customFormat="1" ht="15" x14ac:dyDescent="0.25">
      <c r="A924" s="1936"/>
      <c r="B924" s="1937"/>
      <c r="C924" s="2856" t="s">
        <v>6545</v>
      </c>
      <c r="D924" s="2856"/>
      <c r="E924" s="2856"/>
      <c r="F924" s="2856"/>
      <c r="G924" s="2856"/>
      <c r="H924" s="2856"/>
      <c r="I924" s="2856"/>
      <c r="J924" s="2856"/>
      <c r="K924" s="2856"/>
      <c r="L924" s="2856"/>
      <c r="M924" s="2856"/>
      <c r="N924" s="2856"/>
      <c r="O924" s="2856"/>
      <c r="P924" s="2857"/>
      <c r="GO924" s="1845"/>
      <c r="GP924" s="1845"/>
      <c r="GQ924" s="1845"/>
      <c r="GR924" s="1845"/>
      <c r="GS924" s="1845"/>
      <c r="GT924" s="1845"/>
      <c r="GU924" s="1428" t="s">
        <v>6545</v>
      </c>
      <c r="GW924" s="1845"/>
      <c r="GX924" s="1834"/>
      <c r="GY924" s="1845"/>
      <c r="HN924" s="1845"/>
      <c r="HO924" s="1845"/>
      <c r="HQ924" s="1845"/>
    </row>
    <row r="925" spans="1:225" s="1469" customFormat="1" ht="15" x14ac:dyDescent="0.25">
      <c r="A925" s="1950"/>
      <c r="B925" s="1951"/>
      <c r="C925" s="2850" t="s">
        <v>860</v>
      </c>
      <c r="D925" s="2850"/>
      <c r="E925" s="2850"/>
      <c r="F925" s="2850"/>
      <c r="G925" s="2850"/>
      <c r="H925" s="1929"/>
      <c r="I925" s="1930"/>
      <c r="J925" s="1930"/>
      <c r="K925" s="1930"/>
      <c r="L925" s="1933"/>
      <c r="M925" s="1930"/>
      <c r="N925" s="1933"/>
      <c r="O925" s="1930"/>
      <c r="P925" s="1942">
        <v>36114.559999999998</v>
      </c>
      <c r="GO925" s="1845"/>
      <c r="GP925" s="1845"/>
      <c r="GQ925" s="1845"/>
      <c r="GR925" s="1845"/>
      <c r="GS925" s="1845"/>
      <c r="GT925" s="1845"/>
      <c r="GW925" s="1845"/>
      <c r="GX925" s="1834"/>
      <c r="GY925" s="1845" t="s">
        <v>860</v>
      </c>
      <c r="HN925" s="1845"/>
      <c r="HO925" s="1845"/>
      <c r="HQ925" s="1845"/>
    </row>
    <row r="926" spans="1:225" s="1469" customFormat="1" ht="0.75" customHeight="1" x14ac:dyDescent="0.25">
      <c r="A926" s="1952"/>
      <c r="B926" s="1953"/>
      <c r="C926" s="1953"/>
      <c r="D926" s="1953"/>
      <c r="E926" s="1953"/>
      <c r="F926" s="1953"/>
      <c r="G926" s="1953"/>
      <c r="H926" s="1954"/>
      <c r="I926" s="1955"/>
      <c r="J926" s="1955"/>
      <c r="K926" s="1955"/>
      <c r="L926" s="1956"/>
      <c r="M926" s="1955"/>
      <c r="N926" s="1956"/>
      <c r="O926" s="1955"/>
      <c r="P926" s="1957"/>
      <c r="GO926" s="1845"/>
      <c r="GP926" s="1845"/>
      <c r="GQ926" s="1845"/>
      <c r="GR926" s="1845"/>
      <c r="GS926" s="1845"/>
      <c r="GT926" s="1845"/>
      <c r="GW926" s="1845"/>
      <c r="GX926" s="1834"/>
      <c r="GY926" s="1845"/>
      <c r="HN926" s="1845"/>
      <c r="HO926" s="1845"/>
      <c r="HQ926" s="1845"/>
    </row>
    <row r="927" spans="1:225" s="1469" customFormat="1" ht="34.5" x14ac:dyDescent="0.25">
      <c r="A927" s="1927" t="s">
        <v>1492</v>
      </c>
      <c r="B927" s="1928" t="s">
        <v>6546</v>
      </c>
      <c r="C927" s="2855" t="s">
        <v>6547</v>
      </c>
      <c r="D927" s="2855"/>
      <c r="E927" s="2855"/>
      <c r="F927" s="2855"/>
      <c r="G927" s="2855"/>
      <c r="H927" s="1929" t="s">
        <v>789</v>
      </c>
      <c r="I927" s="1930">
        <v>0.58072000000000001</v>
      </c>
      <c r="J927" s="1931">
        <v>1</v>
      </c>
      <c r="K927" s="1959">
        <v>0.58072000000000001</v>
      </c>
      <c r="L927" s="1941">
        <v>105278.81</v>
      </c>
      <c r="M927" s="1963">
        <v>1.31</v>
      </c>
      <c r="N927" s="1962">
        <v>137915.24</v>
      </c>
      <c r="O927" s="1930"/>
      <c r="P927" s="1942">
        <v>80090.14</v>
      </c>
      <c r="GO927" s="1845"/>
      <c r="GP927" s="1845" t="s">
        <v>6547</v>
      </c>
      <c r="GQ927" s="1845" t="s">
        <v>578</v>
      </c>
      <c r="GR927" s="1845" t="s">
        <v>578</v>
      </c>
      <c r="GS927" s="1845" t="s">
        <v>578</v>
      </c>
      <c r="GT927" s="1845" t="s">
        <v>578</v>
      </c>
      <c r="GW927" s="1845"/>
      <c r="GX927" s="1834"/>
      <c r="GY927" s="1845"/>
      <c r="HN927" s="1845"/>
      <c r="HO927" s="1845"/>
      <c r="HQ927" s="1845"/>
    </row>
    <row r="928" spans="1:225" s="1469" customFormat="1" ht="15" x14ac:dyDescent="0.25">
      <c r="A928" s="1950"/>
      <c r="B928" s="1951"/>
      <c r="C928" s="2856" t="s">
        <v>6245</v>
      </c>
      <c r="D928" s="2856"/>
      <c r="E928" s="2856"/>
      <c r="F928" s="2856"/>
      <c r="G928" s="2856"/>
      <c r="H928" s="2856"/>
      <c r="I928" s="2856"/>
      <c r="J928" s="2856"/>
      <c r="K928" s="2856"/>
      <c r="L928" s="2856"/>
      <c r="M928" s="2856"/>
      <c r="N928" s="2856"/>
      <c r="O928" s="2856"/>
      <c r="P928" s="2857"/>
      <c r="GO928" s="1845"/>
      <c r="GP928" s="1845"/>
      <c r="GQ928" s="1845"/>
      <c r="GR928" s="1845"/>
      <c r="GS928" s="1845"/>
      <c r="GT928" s="1845"/>
      <c r="GW928" s="1845"/>
      <c r="GX928" s="1834"/>
      <c r="GY928" s="1845"/>
      <c r="GZ928" s="1428" t="s">
        <v>6245</v>
      </c>
      <c r="HA928" s="1428" t="s">
        <v>578</v>
      </c>
      <c r="HB928" s="1428" t="s">
        <v>578</v>
      </c>
      <c r="HC928" s="1428" t="s">
        <v>578</v>
      </c>
      <c r="HD928" s="1428" t="s">
        <v>578</v>
      </c>
      <c r="HE928" s="1428" t="s">
        <v>578</v>
      </c>
      <c r="HF928" s="1428" t="s">
        <v>578</v>
      </c>
      <c r="HG928" s="1428" t="s">
        <v>578</v>
      </c>
      <c r="HH928" s="1428" t="s">
        <v>578</v>
      </c>
      <c r="HI928" s="1428" t="s">
        <v>578</v>
      </c>
      <c r="HJ928" s="1428" t="s">
        <v>578</v>
      </c>
      <c r="HK928" s="1428" t="s">
        <v>578</v>
      </c>
      <c r="HL928" s="1428" t="s">
        <v>578</v>
      </c>
      <c r="HM928" s="1428" t="s">
        <v>578</v>
      </c>
      <c r="HN928" s="1845"/>
      <c r="HO928" s="1845"/>
      <c r="HQ928" s="1845"/>
    </row>
    <row r="929" spans="1:225" s="1469" customFormat="1" ht="15" x14ac:dyDescent="0.25">
      <c r="A929" s="1936"/>
      <c r="B929" s="1937"/>
      <c r="C929" s="2856" t="s">
        <v>6548</v>
      </c>
      <c r="D929" s="2856"/>
      <c r="E929" s="2856"/>
      <c r="F929" s="2856"/>
      <c r="G929" s="2856"/>
      <c r="H929" s="2856"/>
      <c r="I929" s="2856"/>
      <c r="J929" s="2856"/>
      <c r="K929" s="2856"/>
      <c r="L929" s="2856"/>
      <c r="M929" s="2856"/>
      <c r="N929" s="2856"/>
      <c r="O929" s="2856"/>
      <c r="P929" s="2857"/>
      <c r="GO929" s="1845"/>
      <c r="GP929" s="1845"/>
      <c r="GQ929" s="1845"/>
      <c r="GR929" s="1845"/>
      <c r="GS929" s="1845"/>
      <c r="GT929" s="1845"/>
      <c r="GU929" s="1428" t="s">
        <v>6548</v>
      </c>
      <c r="GW929" s="1845"/>
      <c r="GX929" s="1834"/>
      <c r="GY929" s="1845"/>
      <c r="HN929" s="1845"/>
      <c r="HO929" s="1845"/>
      <c r="HQ929" s="1845"/>
    </row>
    <row r="930" spans="1:225" s="1469" customFormat="1" ht="15" x14ac:dyDescent="0.25">
      <c r="A930" s="1950"/>
      <c r="B930" s="1951"/>
      <c r="C930" s="2850" t="s">
        <v>860</v>
      </c>
      <c r="D930" s="2850"/>
      <c r="E930" s="2850"/>
      <c r="F930" s="2850"/>
      <c r="G930" s="2850"/>
      <c r="H930" s="1929"/>
      <c r="I930" s="1930"/>
      <c r="J930" s="1930"/>
      <c r="K930" s="1930"/>
      <c r="L930" s="1933"/>
      <c r="M930" s="1930"/>
      <c r="N930" s="1933"/>
      <c r="O930" s="1930"/>
      <c r="P930" s="1942">
        <v>80090.14</v>
      </c>
      <c r="GO930" s="1845"/>
      <c r="GP930" s="1845"/>
      <c r="GQ930" s="1845"/>
      <c r="GR930" s="1845"/>
      <c r="GS930" s="1845"/>
      <c r="GT930" s="1845"/>
      <c r="GW930" s="1845"/>
      <c r="GX930" s="1834"/>
      <c r="GY930" s="1845" t="s">
        <v>860</v>
      </c>
      <c r="HN930" s="1845"/>
      <c r="HO930" s="1845"/>
      <c r="HQ930" s="1845"/>
    </row>
    <row r="931" spans="1:225" s="1469" customFormat="1" ht="0.75" customHeight="1" x14ac:dyDescent="0.25">
      <c r="A931" s="1952"/>
      <c r="B931" s="1953"/>
      <c r="C931" s="1953"/>
      <c r="D931" s="1953"/>
      <c r="E931" s="1953"/>
      <c r="F931" s="1953"/>
      <c r="G931" s="1953"/>
      <c r="H931" s="1954"/>
      <c r="I931" s="1955"/>
      <c r="J931" s="1955"/>
      <c r="K931" s="1955"/>
      <c r="L931" s="1956"/>
      <c r="M931" s="1955"/>
      <c r="N931" s="1956"/>
      <c r="O931" s="1955"/>
      <c r="P931" s="1957"/>
      <c r="GO931" s="1845"/>
      <c r="GP931" s="1845"/>
      <c r="GQ931" s="1845"/>
      <c r="GR931" s="1845"/>
      <c r="GS931" s="1845"/>
      <c r="GT931" s="1845"/>
      <c r="GW931" s="1845"/>
      <c r="GX931" s="1834"/>
      <c r="GY931" s="1845"/>
      <c r="HN931" s="1845"/>
      <c r="HO931" s="1845"/>
      <c r="HQ931" s="1845"/>
    </row>
    <row r="932" spans="1:225" s="1469" customFormat="1" ht="23.25" x14ac:dyDescent="0.25">
      <c r="A932" s="1927" t="s">
        <v>1495</v>
      </c>
      <c r="B932" s="1928" t="s">
        <v>6549</v>
      </c>
      <c r="C932" s="2855" t="s">
        <v>6550</v>
      </c>
      <c r="D932" s="2855"/>
      <c r="E932" s="2855"/>
      <c r="F932" s="2855"/>
      <c r="G932" s="2855"/>
      <c r="H932" s="1929" t="s">
        <v>269</v>
      </c>
      <c r="I932" s="1930">
        <v>8</v>
      </c>
      <c r="J932" s="1931">
        <v>1</v>
      </c>
      <c r="K932" s="1931">
        <v>8</v>
      </c>
      <c r="L932" s="1941">
        <v>3580.54</v>
      </c>
      <c r="M932" s="1963">
        <v>1.44</v>
      </c>
      <c r="N932" s="1962">
        <v>5155.9799999999996</v>
      </c>
      <c r="O932" s="1930"/>
      <c r="P932" s="1942">
        <v>41247.839999999997</v>
      </c>
      <c r="GO932" s="1845"/>
      <c r="GP932" s="1845" t="s">
        <v>6550</v>
      </c>
      <c r="GQ932" s="1845" t="s">
        <v>578</v>
      </c>
      <c r="GR932" s="1845" t="s">
        <v>578</v>
      </c>
      <c r="GS932" s="1845" t="s">
        <v>578</v>
      </c>
      <c r="GT932" s="1845" t="s">
        <v>578</v>
      </c>
      <c r="GW932" s="1845"/>
      <c r="GX932" s="1834"/>
      <c r="GY932" s="1845"/>
      <c r="HN932" s="1845"/>
      <c r="HO932" s="1845"/>
      <c r="HQ932" s="1845"/>
    </row>
    <row r="933" spans="1:225" s="1469" customFormat="1" ht="15" x14ac:dyDescent="0.25">
      <c r="A933" s="1950"/>
      <c r="B933" s="1951"/>
      <c r="C933" s="2856" t="s">
        <v>6245</v>
      </c>
      <c r="D933" s="2856"/>
      <c r="E933" s="2856"/>
      <c r="F933" s="2856"/>
      <c r="G933" s="2856"/>
      <c r="H933" s="2856"/>
      <c r="I933" s="2856"/>
      <c r="J933" s="2856"/>
      <c r="K933" s="2856"/>
      <c r="L933" s="2856"/>
      <c r="M933" s="2856"/>
      <c r="N933" s="2856"/>
      <c r="O933" s="2856"/>
      <c r="P933" s="2857"/>
      <c r="GO933" s="1845"/>
      <c r="GP933" s="1845"/>
      <c r="GQ933" s="1845"/>
      <c r="GR933" s="1845"/>
      <c r="GS933" s="1845"/>
      <c r="GT933" s="1845"/>
      <c r="GW933" s="1845"/>
      <c r="GX933" s="1834"/>
      <c r="GY933" s="1845"/>
      <c r="GZ933" s="1428" t="s">
        <v>6245</v>
      </c>
      <c r="HA933" s="1428" t="s">
        <v>578</v>
      </c>
      <c r="HB933" s="1428" t="s">
        <v>578</v>
      </c>
      <c r="HC933" s="1428" t="s">
        <v>578</v>
      </c>
      <c r="HD933" s="1428" t="s">
        <v>578</v>
      </c>
      <c r="HE933" s="1428" t="s">
        <v>578</v>
      </c>
      <c r="HF933" s="1428" t="s">
        <v>578</v>
      </c>
      <c r="HG933" s="1428" t="s">
        <v>578</v>
      </c>
      <c r="HH933" s="1428" t="s">
        <v>578</v>
      </c>
      <c r="HI933" s="1428" t="s">
        <v>578</v>
      </c>
      <c r="HJ933" s="1428" t="s">
        <v>578</v>
      </c>
      <c r="HK933" s="1428" t="s">
        <v>578</v>
      </c>
      <c r="HL933" s="1428" t="s">
        <v>578</v>
      </c>
      <c r="HM933" s="1428" t="s">
        <v>578</v>
      </c>
      <c r="HN933" s="1845"/>
      <c r="HO933" s="1845"/>
      <c r="HQ933" s="1845"/>
    </row>
    <row r="934" spans="1:225" s="1469" customFormat="1" ht="15" x14ac:dyDescent="0.25">
      <c r="A934" s="1936"/>
      <c r="B934" s="1937"/>
      <c r="C934" s="2856" t="s">
        <v>6551</v>
      </c>
      <c r="D934" s="2856"/>
      <c r="E934" s="2856"/>
      <c r="F934" s="2856"/>
      <c r="G934" s="2856"/>
      <c r="H934" s="2856"/>
      <c r="I934" s="2856"/>
      <c r="J934" s="2856"/>
      <c r="K934" s="2856"/>
      <c r="L934" s="2856"/>
      <c r="M934" s="2856"/>
      <c r="N934" s="2856"/>
      <c r="O934" s="2856"/>
      <c r="P934" s="2857"/>
      <c r="GO934" s="1845"/>
      <c r="GP934" s="1845"/>
      <c r="GQ934" s="1845"/>
      <c r="GR934" s="1845"/>
      <c r="GS934" s="1845"/>
      <c r="GT934" s="1845"/>
      <c r="GU934" s="1428" t="s">
        <v>6551</v>
      </c>
      <c r="GW934" s="1845"/>
      <c r="GX934" s="1834"/>
      <c r="GY934" s="1845"/>
      <c r="HN934" s="1845"/>
      <c r="HO934" s="1845"/>
      <c r="HQ934" s="1845"/>
    </row>
    <row r="935" spans="1:225" s="1469" customFormat="1" ht="15" x14ac:dyDescent="0.25">
      <c r="A935" s="1950"/>
      <c r="B935" s="1951"/>
      <c r="C935" s="2850" t="s">
        <v>860</v>
      </c>
      <c r="D935" s="2850"/>
      <c r="E935" s="2850"/>
      <c r="F935" s="2850"/>
      <c r="G935" s="2850"/>
      <c r="H935" s="1929"/>
      <c r="I935" s="1930"/>
      <c r="J935" s="1930"/>
      <c r="K935" s="1930"/>
      <c r="L935" s="1933"/>
      <c r="M935" s="1930"/>
      <c r="N935" s="1933"/>
      <c r="O935" s="1930"/>
      <c r="P935" s="1942">
        <v>41247.839999999997</v>
      </c>
      <c r="GO935" s="1845"/>
      <c r="GP935" s="1845"/>
      <c r="GQ935" s="1845"/>
      <c r="GR935" s="1845"/>
      <c r="GS935" s="1845"/>
      <c r="GT935" s="1845"/>
      <c r="GW935" s="1845"/>
      <c r="GX935" s="1834"/>
      <c r="GY935" s="1845" t="s">
        <v>860</v>
      </c>
      <c r="HN935" s="1845"/>
      <c r="HO935" s="1845"/>
      <c r="HQ935" s="1845"/>
    </row>
    <row r="936" spans="1:225" s="1469" customFormat="1" ht="0.75" customHeight="1" x14ac:dyDescent="0.25">
      <c r="A936" s="1952"/>
      <c r="B936" s="1953"/>
      <c r="C936" s="1953"/>
      <c r="D936" s="1953"/>
      <c r="E936" s="1953"/>
      <c r="F936" s="1953"/>
      <c r="G936" s="1953"/>
      <c r="H936" s="1954"/>
      <c r="I936" s="1955"/>
      <c r="J936" s="1955"/>
      <c r="K936" s="1955"/>
      <c r="L936" s="1956"/>
      <c r="M936" s="1955"/>
      <c r="N936" s="1956"/>
      <c r="O936" s="1955"/>
      <c r="P936" s="1957"/>
      <c r="GO936" s="1845"/>
      <c r="GP936" s="1845"/>
      <c r="GQ936" s="1845"/>
      <c r="GR936" s="1845"/>
      <c r="GS936" s="1845"/>
      <c r="GT936" s="1845"/>
      <c r="GW936" s="1845"/>
      <c r="GX936" s="1834"/>
      <c r="GY936" s="1845"/>
      <c r="HN936" s="1845"/>
      <c r="HO936" s="1845"/>
      <c r="HQ936" s="1845"/>
    </row>
    <row r="937" spans="1:225" s="1469" customFormat="1" ht="15" x14ac:dyDescent="0.25">
      <c r="A937" s="1927" t="s">
        <v>1498</v>
      </c>
      <c r="B937" s="1928" t="s">
        <v>6552</v>
      </c>
      <c r="C937" s="2855" t="s">
        <v>6553</v>
      </c>
      <c r="D937" s="2855"/>
      <c r="E937" s="2855"/>
      <c r="F937" s="2855"/>
      <c r="G937" s="2855"/>
      <c r="H937" s="1929" t="s">
        <v>820</v>
      </c>
      <c r="I937" s="1930">
        <v>45.173160000000003</v>
      </c>
      <c r="J937" s="1931">
        <v>1</v>
      </c>
      <c r="K937" s="1959">
        <v>45.173160000000003</v>
      </c>
      <c r="L937" s="1933"/>
      <c r="M937" s="1930"/>
      <c r="N937" s="1962">
        <v>5257.27</v>
      </c>
      <c r="O937" s="1930"/>
      <c r="P937" s="1942">
        <v>237487.5</v>
      </c>
      <c r="GO937" s="1845"/>
      <c r="GP937" s="1845" t="s">
        <v>6553</v>
      </c>
      <c r="GQ937" s="1845" t="s">
        <v>578</v>
      </c>
      <c r="GR937" s="1845" t="s">
        <v>578</v>
      </c>
      <c r="GS937" s="1845" t="s">
        <v>578</v>
      </c>
      <c r="GT937" s="1845" t="s">
        <v>578</v>
      </c>
      <c r="GW937" s="1845"/>
      <c r="GX937" s="1834"/>
      <c r="GY937" s="1845"/>
      <c r="HN937" s="1845"/>
      <c r="HO937" s="1845"/>
      <c r="HQ937" s="1845"/>
    </row>
    <row r="938" spans="1:225" s="1469" customFormat="1" ht="15" x14ac:dyDescent="0.25">
      <c r="A938" s="1950"/>
      <c r="B938" s="1951"/>
      <c r="C938" s="2856" t="s">
        <v>6245</v>
      </c>
      <c r="D938" s="2856"/>
      <c r="E938" s="2856"/>
      <c r="F938" s="2856"/>
      <c r="G938" s="2856"/>
      <c r="H938" s="2856"/>
      <c r="I938" s="2856"/>
      <c r="J938" s="2856"/>
      <c r="K938" s="2856"/>
      <c r="L938" s="2856"/>
      <c r="M938" s="2856"/>
      <c r="N938" s="2856"/>
      <c r="O938" s="2856"/>
      <c r="P938" s="2857"/>
      <c r="GO938" s="1845"/>
      <c r="GP938" s="1845"/>
      <c r="GQ938" s="1845"/>
      <c r="GR938" s="1845"/>
      <c r="GS938" s="1845"/>
      <c r="GT938" s="1845"/>
      <c r="GW938" s="1845"/>
      <c r="GX938" s="1834"/>
      <c r="GY938" s="1845"/>
      <c r="GZ938" s="1428" t="s">
        <v>6245</v>
      </c>
      <c r="HA938" s="1428" t="s">
        <v>578</v>
      </c>
      <c r="HB938" s="1428" t="s">
        <v>578</v>
      </c>
      <c r="HC938" s="1428" t="s">
        <v>578</v>
      </c>
      <c r="HD938" s="1428" t="s">
        <v>578</v>
      </c>
      <c r="HE938" s="1428" t="s">
        <v>578</v>
      </c>
      <c r="HF938" s="1428" t="s">
        <v>578</v>
      </c>
      <c r="HG938" s="1428" t="s">
        <v>578</v>
      </c>
      <c r="HH938" s="1428" t="s">
        <v>578</v>
      </c>
      <c r="HI938" s="1428" t="s">
        <v>578</v>
      </c>
      <c r="HJ938" s="1428" t="s">
        <v>578</v>
      </c>
      <c r="HK938" s="1428" t="s">
        <v>578</v>
      </c>
      <c r="HL938" s="1428" t="s">
        <v>578</v>
      </c>
      <c r="HM938" s="1428" t="s">
        <v>578</v>
      </c>
      <c r="HN938" s="1845"/>
      <c r="HO938" s="1845"/>
      <c r="HQ938" s="1845"/>
    </row>
    <row r="939" spans="1:225" s="1469" customFormat="1" ht="15" x14ac:dyDescent="0.25">
      <c r="A939" s="1950"/>
      <c r="B939" s="1951"/>
      <c r="C939" s="2850" t="s">
        <v>860</v>
      </c>
      <c r="D939" s="2850"/>
      <c r="E939" s="2850"/>
      <c r="F939" s="2850"/>
      <c r="G939" s="2850"/>
      <c r="H939" s="1929"/>
      <c r="I939" s="1930"/>
      <c r="J939" s="1930"/>
      <c r="K939" s="1930"/>
      <c r="L939" s="1933"/>
      <c r="M939" s="1930"/>
      <c r="N939" s="1933"/>
      <c r="O939" s="1930"/>
      <c r="P939" s="1942">
        <v>252327.56</v>
      </c>
      <c r="GO939" s="1845"/>
      <c r="GP939" s="1845"/>
      <c r="GQ939" s="1845"/>
      <c r="GR939" s="1845"/>
      <c r="GS939" s="1845"/>
      <c r="GT939" s="1845"/>
      <c r="GW939" s="1845"/>
      <c r="GX939" s="1834"/>
      <c r="GY939" s="1845" t="s">
        <v>860</v>
      </c>
      <c r="HN939" s="1845"/>
      <c r="HO939" s="1845"/>
      <c r="HQ939" s="1845"/>
    </row>
    <row r="940" spans="1:225" s="1469" customFormat="1" ht="0.75" customHeight="1" x14ac:dyDescent="0.25">
      <c r="A940" s="1952"/>
      <c r="B940" s="1953"/>
      <c r="C940" s="1953"/>
      <c r="D940" s="1953"/>
      <c r="E940" s="1953"/>
      <c r="F940" s="1953"/>
      <c r="G940" s="1953"/>
      <c r="H940" s="1954"/>
      <c r="I940" s="1955"/>
      <c r="J940" s="1955"/>
      <c r="K940" s="1955"/>
      <c r="L940" s="1956"/>
      <c r="M940" s="1955"/>
      <c r="N940" s="1956"/>
      <c r="O940" s="1955"/>
      <c r="P940" s="1957"/>
      <c r="GO940" s="1845"/>
      <c r="GP940" s="1845"/>
      <c r="GQ940" s="1845"/>
      <c r="GR940" s="1845"/>
      <c r="GS940" s="1845"/>
      <c r="GT940" s="1845"/>
      <c r="GW940" s="1845"/>
      <c r="GX940" s="1834"/>
      <c r="GY940" s="1845"/>
      <c r="HN940" s="1845"/>
      <c r="HO940" s="1845"/>
      <c r="HQ940" s="1845"/>
    </row>
    <row r="941" spans="1:225" s="1469" customFormat="1" ht="1.5" customHeight="1" x14ac:dyDescent="0.25">
      <c r="A941" s="1952"/>
      <c r="B941" s="1965"/>
      <c r="C941" s="1965"/>
      <c r="D941" s="1965"/>
      <c r="E941" s="1965"/>
      <c r="F941" s="1955"/>
      <c r="G941" s="1955"/>
      <c r="H941" s="1955"/>
      <c r="I941" s="1955"/>
      <c r="J941" s="1956"/>
      <c r="K941" s="1955"/>
      <c r="L941" s="1956"/>
      <c r="M941" s="1966"/>
      <c r="N941" s="1956"/>
      <c r="O941" s="1967"/>
      <c r="P941" s="1968"/>
      <c r="Q941" s="1969"/>
      <c r="R941" s="1970"/>
      <c r="GO941" s="1845"/>
      <c r="GP941" s="1845"/>
      <c r="GQ941" s="1845"/>
      <c r="GR941" s="1845"/>
      <c r="GS941" s="1845"/>
      <c r="GT941" s="1845"/>
      <c r="GW941" s="1845"/>
      <c r="GX941" s="1834"/>
      <c r="GY941" s="1845"/>
      <c r="HN941" s="1845"/>
      <c r="HO941" s="1845"/>
      <c r="HQ941" s="1845"/>
    </row>
    <row r="942" spans="1:225" s="1469" customFormat="1" ht="15" x14ac:dyDescent="0.25">
      <c r="A942" s="1940"/>
      <c r="B942" s="1971"/>
      <c r="C942" s="2858" t="s">
        <v>6554</v>
      </c>
      <c r="D942" s="2858"/>
      <c r="E942" s="2858"/>
      <c r="F942" s="2858"/>
      <c r="G942" s="2858"/>
      <c r="H942" s="2858"/>
      <c r="I942" s="2858"/>
      <c r="J942" s="2858"/>
      <c r="K942" s="2858"/>
      <c r="L942" s="2858"/>
      <c r="M942" s="2858"/>
      <c r="N942" s="2858"/>
      <c r="O942" s="2858"/>
      <c r="P942" s="1972"/>
      <c r="Q942" s="1969"/>
      <c r="R942" s="1970"/>
      <c r="GO942" s="1845"/>
      <c r="GP942" s="1845"/>
      <c r="GQ942" s="1845"/>
      <c r="GR942" s="1845"/>
      <c r="GS942" s="1845"/>
      <c r="GT942" s="1845"/>
      <c r="GW942" s="1845"/>
      <c r="GX942" s="1834"/>
      <c r="GY942" s="1845"/>
      <c r="HN942" s="1845"/>
      <c r="HO942" s="1845" t="s">
        <v>6554</v>
      </c>
      <c r="HQ942" s="1845"/>
    </row>
    <row r="943" spans="1:225" s="1469" customFormat="1" ht="15" x14ac:dyDescent="0.25">
      <c r="A943" s="1940"/>
      <c r="B943" s="1939"/>
      <c r="C943" s="2859" t="s">
        <v>910</v>
      </c>
      <c r="D943" s="2859"/>
      <c r="E943" s="2859"/>
      <c r="F943" s="2859"/>
      <c r="G943" s="2859"/>
      <c r="H943" s="2859"/>
      <c r="I943" s="2859"/>
      <c r="J943" s="2859"/>
      <c r="K943" s="2859"/>
      <c r="L943" s="2859"/>
      <c r="M943" s="2859"/>
      <c r="N943" s="2859"/>
      <c r="O943" s="2859"/>
      <c r="P943" s="1973">
        <v>936846.39</v>
      </c>
      <c r="Q943" s="1969"/>
      <c r="R943" s="1970"/>
      <c r="GO943" s="1845"/>
      <c r="GP943" s="1845"/>
      <c r="GQ943" s="1845"/>
      <c r="GR943" s="1845"/>
      <c r="GS943" s="1845"/>
      <c r="GT943" s="1845"/>
      <c r="GW943" s="1845"/>
      <c r="GX943" s="1834"/>
      <c r="GY943" s="1845"/>
      <c r="HN943" s="1845"/>
      <c r="HO943" s="1845"/>
      <c r="HP943" s="1428" t="s">
        <v>910</v>
      </c>
      <c r="HQ943" s="1845"/>
    </row>
    <row r="944" spans="1:225" s="1469" customFormat="1" ht="15" x14ac:dyDescent="0.25">
      <c r="A944" s="1940"/>
      <c r="B944" s="1939"/>
      <c r="C944" s="2859" t="s">
        <v>879</v>
      </c>
      <c r="D944" s="2859"/>
      <c r="E944" s="2859"/>
      <c r="F944" s="2859"/>
      <c r="G944" s="2859"/>
      <c r="H944" s="2859"/>
      <c r="I944" s="2859"/>
      <c r="J944" s="2859"/>
      <c r="K944" s="2859"/>
      <c r="L944" s="2859"/>
      <c r="M944" s="2859"/>
      <c r="N944" s="2859"/>
      <c r="O944" s="2859"/>
      <c r="P944" s="1974"/>
      <c r="Q944" s="1969"/>
      <c r="R944" s="1970"/>
      <c r="GO944" s="1845"/>
      <c r="GP944" s="1845"/>
      <c r="GQ944" s="1845"/>
      <c r="GR944" s="1845"/>
      <c r="GS944" s="1845"/>
      <c r="GT944" s="1845"/>
      <c r="GW944" s="1845"/>
      <c r="GX944" s="1834"/>
      <c r="GY944" s="1845"/>
      <c r="HN944" s="1845"/>
      <c r="HO944" s="1845"/>
      <c r="HP944" s="1428" t="s">
        <v>879</v>
      </c>
      <c r="HQ944" s="1845"/>
    </row>
    <row r="945" spans="1:225" s="1469" customFormat="1" ht="15" x14ac:dyDescent="0.25">
      <c r="A945" s="1940"/>
      <c r="B945" s="1939"/>
      <c r="C945" s="2859" t="s">
        <v>880</v>
      </c>
      <c r="D945" s="2859"/>
      <c r="E945" s="2859"/>
      <c r="F945" s="2859"/>
      <c r="G945" s="2859"/>
      <c r="H945" s="2859"/>
      <c r="I945" s="2859"/>
      <c r="J945" s="2859"/>
      <c r="K945" s="2859"/>
      <c r="L945" s="2859"/>
      <c r="M945" s="2859"/>
      <c r="N945" s="2859"/>
      <c r="O945" s="2859"/>
      <c r="P945" s="1973">
        <v>150769.46</v>
      </c>
      <c r="Q945" s="1969"/>
      <c r="R945" s="1970"/>
      <c r="GO945" s="1845"/>
      <c r="GP945" s="1845"/>
      <c r="GQ945" s="1845"/>
      <c r="GR945" s="1845"/>
      <c r="GS945" s="1845"/>
      <c r="GT945" s="1845"/>
      <c r="GW945" s="1845"/>
      <c r="GX945" s="1834"/>
      <c r="GY945" s="1845"/>
      <c r="HN945" s="1845"/>
      <c r="HO945" s="1845"/>
      <c r="HP945" s="1428" t="s">
        <v>880</v>
      </c>
      <c r="HQ945" s="1845"/>
    </row>
    <row r="946" spans="1:225" s="1469" customFormat="1" ht="15" x14ac:dyDescent="0.25">
      <c r="A946" s="1940"/>
      <c r="B946" s="1939"/>
      <c r="C946" s="2859" t="s">
        <v>881</v>
      </c>
      <c r="D946" s="2859"/>
      <c r="E946" s="2859"/>
      <c r="F946" s="2859"/>
      <c r="G946" s="2859"/>
      <c r="H946" s="2859"/>
      <c r="I946" s="2859"/>
      <c r="J946" s="2859"/>
      <c r="K946" s="2859"/>
      <c r="L946" s="2859"/>
      <c r="M946" s="2859"/>
      <c r="N946" s="2859"/>
      <c r="O946" s="2859"/>
      <c r="P946" s="1973">
        <v>31697.87</v>
      </c>
      <c r="Q946" s="1969"/>
      <c r="R946" s="1970"/>
      <c r="GO946" s="1845"/>
      <c r="GP946" s="1845"/>
      <c r="GQ946" s="1845"/>
      <c r="GR946" s="1845"/>
      <c r="GS946" s="1845"/>
      <c r="GT946" s="1845"/>
      <c r="GW946" s="1845"/>
      <c r="GX946" s="1834"/>
      <c r="GY946" s="1845"/>
      <c r="HN946" s="1845"/>
      <c r="HO946" s="1845"/>
      <c r="HP946" s="1428" t="s">
        <v>881</v>
      </c>
      <c r="HQ946" s="1845"/>
    </row>
    <row r="947" spans="1:225" s="1469" customFormat="1" ht="15" x14ac:dyDescent="0.25">
      <c r="A947" s="1940"/>
      <c r="B947" s="1939"/>
      <c r="C947" s="2859" t="s">
        <v>882</v>
      </c>
      <c r="D947" s="2859"/>
      <c r="E947" s="2859"/>
      <c r="F947" s="2859"/>
      <c r="G947" s="2859"/>
      <c r="H947" s="2859"/>
      <c r="I947" s="2859"/>
      <c r="J947" s="2859"/>
      <c r="K947" s="2859"/>
      <c r="L947" s="2859"/>
      <c r="M947" s="2859"/>
      <c r="N947" s="2859"/>
      <c r="O947" s="2859"/>
      <c r="P947" s="1973">
        <v>7719.82</v>
      </c>
      <c r="Q947" s="1969"/>
      <c r="R947" s="1970"/>
      <c r="GO947" s="1845"/>
      <c r="GP947" s="1845"/>
      <c r="GQ947" s="1845"/>
      <c r="GR947" s="1845"/>
      <c r="GS947" s="1845"/>
      <c r="GT947" s="1845"/>
      <c r="GW947" s="1845"/>
      <c r="GX947" s="1834"/>
      <c r="GY947" s="1845"/>
      <c r="HN947" s="1845"/>
      <c r="HO947" s="1845"/>
      <c r="HP947" s="1428" t="s">
        <v>882</v>
      </c>
      <c r="HQ947" s="1845"/>
    </row>
    <row r="948" spans="1:225" s="1469" customFormat="1" ht="15" x14ac:dyDescent="0.25">
      <c r="A948" s="1940"/>
      <c r="B948" s="1939"/>
      <c r="C948" s="2859" t="s">
        <v>883</v>
      </c>
      <c r="D948" s="2859"/>
      <c r="E948" s="2859"/>
      <c r="F948" s="2859"/>
      <c r="G948" s="2859"/>
      <c r="H948" s="2859"/>
      <c r="I948" s="2859"/>
      <c r="J948" s="2859"/>
      <c r="K948" s="2859"/>
      <c r="L948" s="2859"/>
      <c r="M948" s="2859"/>
      <c r="N948" s="2859"/>
      <c r="O948" s="2859"/>
      <c r="P948" s="1973">
        <v>746659.24</v>
      </c>
      <c r="Q948" s="1969"/>
      <c r="R948" s="1970"/>
      <c r="GO948" s="1845"/>
      <c r="GP948" s="1845"/>
      <c r="GQ948" s="1845"/>
      <c r="GR948" s="1845"/>
      <c r="GS948" s="1845"/>
      <c r="GT948" s="1845"/>
      <c r="GW948" s="1845"/>
      <c r="GX948" s="1834"/>
      <c r="GY948" s="1845"/>
      <c r="HN948" s="1845"/>
      <c r="HO948" s="1845"/>
      <c r="HP948" s="1428" t="s">
        <v>883</v>
      </c>
      <c r="HQ948" s="1845"/>
    </row>
    <row r="949" spans="1:225" s="1469" customFormat="1" ht="15" x14ac:dyDescent="0.25">
      <c r="A949" s="1940"/>
      <c r="B949" s="1939"/>
      <c r="C949" s="2859" t="s">
        <v>885</v>
      </c>
      <c r="D949" s="2859"/>
      <c r="E949" s="2859"/>
      <c r="F949" s="2859"/>
      <c r="G949" s="2859"/>
      <c r="H949" s="2859"/>
      <c r="I949" s="2859"/>
      <c r="J949" s="2859"/>
      <c r="K949" s="2859"/>
      <c r="L949" s="2859"/>
      <c r="M949" s="2859"/>
      <c r="N949" s="2859"/>
      <c r="O949" s="2859"/>
      <c r="P949" s="1973">
        <v>1226881.77</v>
      </c>
      <c r="Q949" s="1969"/>
      <c r="R949" s="1970"/>
      <c r="GO949" s="1845"/>
      <c r="GP949" s="1845"/>
      <c r="GQ949" s="1845"/>
      <c r="GR949" s="1845"/>
      <c r="GS949" s="1845"/>
      <c r="GT949" s="1845"/>
      <c r="GW949" s="1845"/>
      <c r="GX949" s="1834"/>
      <c r="GY949" s="1845"/>
      <c r="HN949" s="1845"/>
      <c r="HO949" s="1845"/>
      <c r="HP949" s="1428" t="s">
        <v>885</v>
      </c>
      <c r="HQ949" s="1845"/>
    </row>
    <row r="950" spans="1:225" s="1469" customFormat="1" ht="15" x14ac:dyDescent="0.25">
      <c r="A950" s="1940"/>
      <c r="B950" s="1939"/>
      <c r="C950" s="2859" t="s">
        <v>879</v>
      </c>
      <c r="D950" s="2859"/>
      <c r="E950" s="2859"/>
      <c r="F950" s="2859"/>
      <c r="G950" s="2859"/>
      <c r="H950" s="2859"/>
      <c r="I950" s="2859"/>
      <c r="J950" s="2859"/>
      <c r="K950" s="2859"/>
      <c r="L950" s="2859"/>
      <c r="M950" s="2859"/>
      <c r="N950" s="2859"/>
      <c r="O950" s="2859"/>
      <c r="P950" s="1974"/>
      <c r="Q950" s="1969"/>
      <c r="R950" s="1970"/>
      <c r="GO950" s="1845"/>
      <c r="GP950" s="1845"/>
      <c r="GQ950" s="1845"/>
      <c r="GR950" s="1845"/>
      <c r="GS950" s="1845"/>
      <c r="GT950" s="1845"/>
      <c r="GW950" s="1845"/>
      <c r="GX950" s="1834"/>
      <c r="GY950" s="1845"/>
      <c r="HN950" s="1845"/>
      <c r="HO950" s="1845"/>
      <c r="HP950" s="1428" t="s">
        <v>879</v>
      </c>
      <c r="HQ950" s="1845"/>
    </row>
    <row r="951" spans="1:225" s="1469" customFormat="1" ht="15" x14ac:dyDescent="0.25">
      <c r="A951" s="1940"/>
      <c r="B951" s="1939"/>
      <c r="C951" s="2859" t="s">
        <v>6303</v>
      </c>
      <c r="D951" s="2859"/>
      <c r="E951" s="2859"/>
      <c r="F951" s="2859"/>
      <c r="G951" s="2859"/>
      <c r="H951" s="2859"/>
      <c r="I951" s="2859"/>
      <c r="J951" s="2859"/>
      <c r="K951" s="2859"/>
      <c r="L951" s="2859"/>
      <c r="M951" s="2859"/>
      <c r="N951" s="2859"/>
      <c r="O951" s="2859"/>
      <c r="P951" s="1973">
        <v>150769.46</v>
      </c>
      <c r="Q951" s="1969"/>
      <c r="R951" s="1970"/>
      <c r="GO951" s="1845"/>
      <c r="GP951" s="1845"/>
      <c r="GQ951" s="1845"/>
      <c r="GR951" s="1845"/>
      <c r="GS951" s="1845"/>
      <c r="GT951" s="1845"/>
      <c r="GW951" s="1845"/>
      <c r="GX951" s="1834"/>
      <c r="GY951" s="1845"/>
      <c r="HN951" s="1845"/>
      <c r="HO951" s="1845"/>
      <c r="HP951" s="1428" t="s">
        <v>6303</v>
      </c>
      <c r="HQ951" s="1845"/>
    </row>
    <row r="952" spans="1:225" s="1469" customFormat="1" ht="15" x14ac:dyDescent="0.25">
      <c r="A952" s="1940"/>
      <c r="B952" s="1939"/>
      <c r="C952" s="2859" t="s">
        <v>6304</v>
      </c>
      <c r="D952" s="2859"/>
      <c r="E952" s="2859"/>
      <c r="F952" s="2859"/>
      <c r="G952" s="2859"/>
      <c r="H952" s="2859"/>
      <c r="I952" s="2859"/>
      <c r="J952" s="2859"/>
      <c r="K952" s="2859"/>
      <c r="L952" s="2859"/>
      <c r="M952" s="2859"/>
      <c r="N952" s="2859"/>
      <c r="O952" s="2859"/>
      <c r="P952" s="1973">
        <v>31697.87</v>
      </c>
      <c r="Q952" s="1969"/>
      <c r="R952" s="1970"/>
      <c r="GO952" s="1845"/>
      <c r="GP952" s="1845"/>
      <c r="GQ952" s="1845"/>
      <c r="GR952" s="1845"/>
      <c r="GS952" s="1845"/>
      <c r="GT952" s="1845"/>
      <c r="GW952" s="1845"/>
      <c r="GX952" s="1834"/>
      <c r="GY952" s="1845"/>
      <c r="HN952" s="1845"/>
      <c r="HO952" s="1845"/>
      <c r="HP952" s="1428" t="s">
        <v>6304</v>
      </c>
      <c r="HQ952" s="1845"/>
    </row>
    <row r="953" spans="1:225" s="1469" customFormat="1" ht="15" x14ac:dyDescent="0.25">
      <c r="A953" s="1940"/>
      <c r="B953" s="1939"/>
      <c r="C953" s="2859" t="s">
        <v>6305</v>
      </c>
      <c r="D953" s="2859"/>
      <c r="E953" s="2859"/>
      <c r="F953" s="2859"/>
      <c r="G953" s="2859"/>
      <c r="H953" s="2859"/>
      <c r="I953" s="2859"/>
      <c r="J953" s="2859"/>
      <c r="K953" s="2859"/>
      <c r="L953" s="2859"/>
      <c r="M953" s="2859"/>
      <c r="N953" s="2859"/>
      <c r="O953" s="2859"/>
      <c r="P953" s="1973">
        <v>7719.82</v>
      </c>
      <c r="Q953" s="1969"/>
      <c r="R953" s="1970"/>
      <c r="GO953" s="1845"/>
      <c r="GP953" s="1845"/>
      <c r="GQ953" s="1845"/>
      <c r="GR953" s="1845"/>
      <c r="GS953" s="1845"/>
      <c r="GT953" s="1845"/>
      <c r="GW953" s="1845"/>
      <c r="GX953" s="1834"/>
      <c r="GY953" s="1845"/>
      <c r="HN953" s="1845"/>
      <c r="HO953" s="1845"/>
      <c r="HP953" s="1428" t="s">
        <v>6305</v>
      </c>
      <c r="HQ953" s="1845"/>
    </row>
    <row r="954" spans="1:225" s="1469" customFormat="1" ht="15" x14ac:dyDescent="0.25">
      <c r="A954" s="1940"/>
      <c r="B954" s="1939"/>
      <c r="C954" s="2859" t="s">
        <v>6306</v>
      </c>
      <c r="D954" s="2859"/>
      <c r="E954" s="2859"/>
      <c r="F954" s="2859"/>
      <c r="G954" s="2859"/>
      <c r="H954" s="2859"/>
      <c r="I954" s="2859"/>
      <c r="J954" s="2859"/>
      <c r="K954" s="2859"/>
      <c r="L954" s="2859"/>
      <c r="M954" s="2859"/>
      <c r="N954" s="2859"/>
      <c r="O954" s="2859"/>
      <c r="P954" s="1973">
        <v>746659.24</v>
      </c>
      <c r="Q954" s="1969"/>
      <c r="R954" s="1970"/>
      <c r="GO954" s="1845"/>
      <c r="GP954" s="1845"/>
      <c r="GQ954" s="1845"/>
      <c r="GR954" s="1845"/>
      <c r="GS954" s="1845"/>
      <c r="GT954" s="1845"/>
      <c r="GW954" s="1845"/>
      <c r="GX954" s="1834"/>
      <c r="GY954" s="1845"/>
      <c r="HN954" s="1845"/>
      <c r="HO954" s="1845"/>
      <c r="HP954" s="1428" t="s">
        <v>6306</v>
      </c>
      <c r="HQ954" s="1845"/>
    </row>
    <row r="955" spans="1:225" s="1469" customFormat="1" ht="15" x14ac:dyDescent="0.25">
      <c r="A955" s="1940"/>
      <c r="B955" s="1939"/>
      <c r="C955" s="2859" t="s">
        <v>6307</v>
      </c>
      <c r="D955" s="2859"/>
      <c r="E955" s="2859"/>
      <c r="F955" s="2859"/>
      <c r="G955" s="2859"/>
      <c r="H955" s="2859"/>
      <c r="I955" s="2859"/>
      <c r="J955" s="2859"/>
      <c r="K955" s="2859"/>
      <c r="L955" s="2859"/>
      <c r="M955" s="2859"/>
      <c r="N955" s="2859"/>
      <c r="O955" s="2859"/>
      <c r="P955" s="1973">
        <v>174338.21</v>
      </c>
      <c r="Q955" s="1969"/>
      <c r="R955" s="1970"/>
      <c r="GO955" s="1845"/>
      <c r="GP955" s="1845"/>
      <c r="GQ955" s="1845"/>
      <c r="GR955" s="1845"/>
      <c r="GS955" s="1845"/>
      <c r="GT955" s="1845"/>
      <c r="GW955" s="1845"/>
      <c r="GX955" s="1834"/>
      <c r="GY955" s="1845"/>
      <c r="HN955" s="1845"/>
      <c r="HO955" s="1845"/>
      <c r="HP955" s="1428" t="s">
        <v>6307</v>
      </c>
      <c r="HQ955" s="1845"/>
    </row>
    <row r="956" spans="1:225" s="1469" customFormat="1" ht="15" x14ac:dyDescent="0.25">
      <c r="A956" s="1940"/>
      <c r="B956" s="1939"/>
      <c r="C956" s="2859" t="s">
        <v>6308</v>
      </c>
      <c r="D956" s="2859"/>
      <c r="E956" s="2859"/>
      <c r="F956" s="2859"/>
      <c r="G956" s="2859"/>
      <c r="H956" s="2859"/>
      <c r="I956" s="2859"/>
      <c r="J956" s="2859"/>
      <c r="K956" s="2859"/>
      <c r="L956" s="2859"/>
      <c r="M956" s="2859"/>
      <c r="N956" s="2859"/>
      <c r="O956" s="2859"/>
      <c r="P956" s="1973">
        <v>115697.17</v>
      </c>
      <c r="Q956" s="1969"/>
      <c r="R956" s="1970"/>
      <c r="GO956" s="1845"/>
      <c r="GP956" s="1845"/>
      <c r="GQ956" s="1845"/>
      <c r="GR956" s="1845"/>
      <c r="GS956" s="1845"/>
      <c r="GT956" s="1845"/>
      <c r="GW956" s="1845"/>
      <c r="GX956" s="1834"/>
      <c r="GY956" s="1845"/>
      <c r="HN956" s="1845"/>
      <c r="HO956" s="1845"/>
      <c r="HP956" s="1428" t="s">
        <v>6308</v>
      </c>
      <c r="HQ956" s="1845"/>
    </row>
    <row r="957" spans="1:225" s="1469" customFormat="1" ht="15" x14ac:dyDescent="0.25">
      <c r="A957" s="1940"/>
      <c r="B957" s="1939"/>
      <c r="C957" s="2859" t="s">
        <v>911</v>
      </c>
      <c r="D957" s="2859"/>
      <c r="E957" s="2859"/>
      <c r="F957" s="2859"/>
      <c r="G957" s="2859"/>
      <c r="H957" s="2859"/>
      <c r="I957" s="2859"/>
      <c r="J957" s="2859"/>
      <c r="K957" s="2859"/>
      <c r="L957" s="2859"/>
      <c r="M957" s="2859"/>
      <c r="N957" s="2859"/>
      <c r="O957" s="2859"/>
      <c r="P957" s="1973">
        <v>158489.28</v>
      </c>
      <c r="Q957" s="1969"/>
      <c r="R957" s="1970"/>
      <c r="GO957" s="1845"/>
      <c r="GP957" s="1845"/>
      <c r="GQ957" s="1845"/>
      <c r="GR957" s="1845"/>
      <c r="GS957" s="1845"/>
      <c r="GT957" s="1845"/>
      <c r="GW957" s="1845"/>
      <c r="GX957" s="1834"/>
      <c r="GY957" s="1845"/>
      <c r="HN957" s="1845"/>
      <c r="HO957" s="1845"/>
      <c r="HP957" s="1428" t="s">
        <v>911</v>
      </c>
      <c r="HQ957" s="1845"/>
    </row>
    <row r="958" spans="1:225" s="1469" customFormat="1" ht="15" x14ac:dyDescent="0.25">
      <c r="A958" s="1940"/>
      <c r="B958" s="1939"/>
      <c r="C958" s="2859" t="s">
        <v>912</v>
      </c>
      <c r="D958" s="2859"/>
      <c r="E958" s="2859"/>
      <c r="F958" s="2859"/>
      <c r="G958" s="2859"/>
      <c r="H958" s="2859"/>
      <c r="I958" s="2859"/>
      <c r="J958" s="2859"/>
      <c r="K958" s="2859"/>
      <c r="L958" s="2859"/>
      <c r="M958" s="2859"/>
      <c r="N958" s="2859"/>
      <c r="O958" s="2859"/>
      <c r="P958" s="1973">
        <v>174338.21</v>
      </c>
      <c r="Q958" s="1969"/>
      <c r="R958" s="1970"/>
      <c r="GO958" s="1845"/>
      <c r="GP958" s="1845"/>
      <c r="GQ958" s="1845"/>
      <c r="GR958" s="1845"/>
      <c r="GS958" s="1845"/>
      <c r="GT958" s="1845"/>
      <c r="GW958" s="1845"/>
      <c r="GX958" s="1834"/>
      <c r="GY958" s="1845"/>
      <c r="HN958" s="1845"/>
      <c r="HO958" s="1845"/>
      <c r="HP958" s="1428" t="s">
        <v>912</v>
      </c>
      <c r="HQ958" s="1845"/>
    </row>
    <row r="959" spans="1:225" s="1469" customFormat="1" ht="15" x14ac:dyDescent="0.25">
      <c r="A959" s="1940"/>
      <c r="B959" s="1939"/>
      <c r="C959" s="2859" t="s">
        <v>913</v>
      </c>
      <c r="D959" s="2859"/>
      <c r="E959" s="2859"/>
      <c r="F959" s="2859"/>
      <c r="G959" s="2859"/>
      <c r="H959" s="2859"/>
      <c r="I959" s="2859"/>
      <c r="J959" s="2859"/>
      <c r="K959" s="2859"/>
      <c r="L959" s="2859"/>
      <c r="M959" s="2859"/>
      <c r="N959" s="2859"/>
      <c r="O959" s="2859"/>
      <c r="P959" s="1973">
        <v>115697.17</v>
      </c>
      <c r="Q959" s="1969"/>
      <c r="R959" s="1970"/>
      <c r="GO959" s="1845"/>
      <c r="GP959" s="1845"/>
      <c r="GQ959" s="1845"/>
      <c r="GR959" s="1845"/>
      <c r="GS959" s="1845"/>
      <c r="GT959" s="1845"/>
      <c r="GW959" s="1845"/>
      <c r="GX959" s="1834"/>
      <c r="GY959" s="1845"/>
      <c r="HN959" s="1845"/>
      <c r="HO959" s="1845"/>
      <c r="HP959" s="1428" t="s">
        <v>913</v>
      </c>
      <c r="HQ959" s="1845"/>
    </row>
    <row r="960" spans="1:225" s="1469" customFormat="1" ht="15" x14ac:dyDescent="0.25">
      <c r="A960" s="1940"/>
      <c r="B960" s="1971"/>
      <c r="C960" s="2858" t="s">
        <v>6555</v>
      </c>
      <c r="D960" s="2858"/>
      <c r="E960" s="2858"/>
      <c r="F960" s="2858"/>
      <c r="G960" s="2858"/>
      <c r="H960" s="2858"/>
      <c r="I960" s="2858"/>
      <c r="J960" s="2858"/>
      <c r="K960" s="2858"/>
      <c r="L960" s="2858"/>
      <c r="M960" s="2858"/>
      <c r="N960" s="2858"/>
      <c r="O960" s="2858"/>
      <c r="P960" s="1975">
        <v>1226881.77</v>
      </c>
      <c r="Q960" s="1969"/>
      <c r="R960" s="1970"/>
      <c r="GO960" s="1845"/>
      <c r="GP960" s="1845"/>
      <c r="GQ960" s="1845"/>
      <c r="GR960" s="1845"/>
      <c r="GS960" s="1845"/>
      <c r="GT960" s="1845"/>
      <c r="GW960" s="1845"/>
      <c r="GX960" s="1834"/>
      <c r="GY960" s="1845"/>
      <c r="HN960" s="1845"/>
      <c r="HO960" s="1845"/>
      <c r="HQ960" s="1845" t="s">
        <v>6555</v>
      </c>
    </row>
    <row r="961" spans="1:228" s="1469" customFormat="1" ht="15" x14ac:dyDescent="0.25">
      <c r="A961" s="1940"/>
      <c r="B961" s="1939"/>
      <c r="C961" s="2859" t="s">
        <v>6266</v>
      </c>
      <c r="D961" s="2859"/>
      <c r="E961" s="2859"/>
      <c r="F961" s="2859"/>
      <c r="G961" s="2859"/>
      <c r="H961" s="2859"/>
      <c r="I961" s="2859"/>
      <c r="J961" s="2859"/>
      <c r="K961" s="2859"/>
      <c r="L961" s="2859"/>
      <c r="M961" s="2859"/>
      <c r="N961" s="2859"/>
      <c r="O961" s="2859"/>
      <c r="P961" s="1974"/>
      <c r="Q961" s="1969"/>
      <c r="R961" s="1970"/>
      <c r="GO961" s="1845"/>
      <c r="GP961" s="1845"/>
      <c r="GQ961" s="1845"/>
      <c r="GR961" s="1845"/>
      <c r="GS961" s="1845"/>
      <c r="GT961" s="1845"/>
      <c r="GW961" s="1845"/>
      <c r="GX961" s="1834"/>
      <c r="GY961" s="1845"/>
      <c r="HN961" s="1845"/>
      <c r="HO961" s="1845"/>
      <c r="HP961" s="1428" t="s">
        <v>6266</v>
      </c>
      <c r="HQ961" s="1845"/>
    </row>
    <row r="962" spans="1:228" s="1469" customFormat="1" ht="15" x14ac:dyDescent="0.25">
      <c r="A962" s="1940"/>
      <c r="B962" s="1939"/>
      <c r="C962" s="2859" t="s">
        <v>6267</v>
      </c>
      <c r="D962" s="2859"/>
      <c r="E962" s="2859"/>
      <c r="F962" s="2859"/>
      <c r="G962" s="2859"/>
      <c r="H962" s="2859"/>
      <c r="I962" s="2859"/>
      <c r="J962" s="2859"/>
      <c r="K962" s="1976" t="s">
        <v>6556</v>
      </c>
      <c r="L962" s="1977"/>
      <c r="M962" s="1977"/>
      <c r="O962" s="1977"/>
      <c r="P962" s="1978"/>
      <c r="Q962" s="1969"/>
      <c r="R962" s="1970"/>
      <c r="GO962" s="1845"/>
      <c r="GP962" s="1845"/>
      <c r="GQ962" s="1845"/>
      <c r="GR962" s="1845"/>
      <c r="GS962" s="1845"/>
      <c r="GT962" s="1845"/>
      <c r="GW962" s="1845"/>
      <c r="GX962" s="1834"/>
      <c r="GY962" s="1845"/>
      <c r="HN962" s="1845"/>
      <c r="HO962" s="1845"/>
      <c r="HQ962" s="1845"/>
      <c r="HR962" s="1428" t="s">
        <v>6267</v>
      </c>
    </row>
    <row r="963" spans="1:228" s="1469" customFormat="1" ht="15" x14ac:dyDescent="0.25">
      <c r="A963" s="1940"/>
      <c r="B963" s="1939"/>
      <c r="C963" s="2859" t="s">
        <v>6269</v>
      </c>
      <c r="D963" s="2859"/>
      <c r="E963" s="2859"/>
      <c r="F963" s="2859"/>
      <c r="G963" s="2859"/>
      <c r="H963" s="2859"/>
      <c r="I963" s="2859"/>
      <c r="J963" s="2859"/>
      <c r="K963" s="1976" t="s">
        <v>6557</v>
      </c>
      <c r="L963" s="1977"/>
      <c r="M963" s="1977"/>
      <c r="O963" s="1977"/>
      <c r="P963" s="1978"/>
      <c r="Q963" s="1969"/>
      <c r="R963" s="1970"/>
      <c r="GO963" s="1845"/>
      <c r="GP963" s="1845"/>
      <c r="GQ963" s="1845"/>
      <c r="GR963" s="1845"/>
      <c r="GS963" s="1845"/>
      <c r="GT963" s="1845"/>
      <c r="GW963" s="1845"/>
      <c r="GX963" s="1834"/>
      <c r="GY963" s="1845"/>
      <c r="HN963" s="1845"/>
      <c r="HO963" s="1845"/>
      <c r="HQ963" s="1845"/>
      <c r="HR963" s="1428" t="s">
        <v>6269</v>
      </c>
    </row>
    <row r="964" spans="1:228" s="1469" customFormat="1" ht="1.5" customHeight="1" x14ac:dyDescent="0.25">
      <c r="A964" s="1983"/>
      <c r="B964" s="1984"/>
      <c r="C964" s="1984"/>
      <c r="D964" s="1984"/>
      <c r="E964" s="1984"/>
      <c r="F964" s="1984"/>
      <c r="G964" s="1984"/>
      <c r="H964" s="1984"/>
      <c r="I964" s="1984"/>
      <c r="J964" s="1984"/>
      <c r="K964" s="1984"/>
      <c r="L964" s="1984"/>
      <c r="M964" s="1984"/>
      <c r="N964" s="1912"/>
      <c r="O964" s="1985"/>
      <c r="P964" s="1986"/>
      <c r="Q964" s="1969"/>
      <c r="R964" s="1970"/>
    </row>
    <row r="965" spans="1:228" s="1469" customFormat="1" ht="15" x14ac:dyDescent="0.25">
      <c r="A965" s="1940"/>
      <c r="B965" s="1971"/>
      <c r="C965" s="2858" t="s">
        <v>909</v>
      </c>
      <c r="D965" s="2858"/>
      <c r="E965" s="2858"/>
      <c r="F965" s="2858"/>
      <c r="G965" s="2858"/>
      <c r="H965" s="2858"/>
      <c r="I965" s="2858"/>
      <c r="J965" s="2858"/>
      <c r="K965" s="2858"/>
      <c r="L965" s="2858"/>
      <c r="M965" s="2858"/>
      <c r="N965" s="2858"/>
      <c r="O965" s="2858"/>
      <c r="P965" s="1972"/>
      <c r="Q965" s="1969"/>
      <c r="R965" s="1970"/>
      <c r="HS965" s="1845" t="s">
        <v>909</v>
      </c>
    </row>
    <row r="966" spans="1:228" s="1469" customFormat="1" ht="15" x14ac:dyDescent="0.25">
      <c r="A966" s="1940"/>
      <c r="B966" s="1939"/>
      <c r="C966" s="2859" t="s">
        <v>910</v>
      </c>
      <c r="D966" s="2859"/>
      <c r="E966" s="2859"/>
      <c r="F966" s="2859"/>
      <c r="G966" s="2859"/>
      <c r="H966" s="2859"/>
      <c r="I966" s="2859"/>
      <c r="J966" s="2859"/>
      <c r="K966" s="2859"/>
      <c r="L966" s="2859"/>
      <c r="M966" s="2859"/>
      <c r="N966" s="2859"/>
      <c r="O966" s="2859"/>
      <c r="P966" s="1973">
        <v>61059320.640000001</v>
      </c>
      <c r="Q966" s="1987"/>
      <c r="R966" s="1988"/>
      <c r="HS966" s="1845"/>
      <c r="HT966" s="1428" t="s">
        <v>910</v>
      </c>
    </row>
    <row r="967" spans="1:228" s="1469" customFormat="1" ht="15" x14ac:dyDescent="0.25">
      <c r="A967" s="1940"/>
      <c r="B967" s="1939"/>
      <c r="C967" s="2859" t="s">
        <v>879</v>
      </c>
      <c r="D967" s="2859"/>
      <c r="E967" s="2859"/>
      <c r="F967" s="2859"/>
      <c r="G967" s="2859"/>
      <c r="H967" s="2859"/>
      <c r="I967" s="2859"/>
      <c r="J967" s="2859"/>
      <c r="K967" s="2859"/>
      <c r="L967" s="2859"/>
      <c r="M967" s="2859"/>
      <c r="N967" s="2859"/>
      <c r="O967" s="2859"/>
      <c r="P967" s="1974"/>
      <c r="Q967" s="1987"/>
      <c r="R967" s="1988"/>
      <c r="HS967" s="1845"/>
      <c r="HT967" s="1428" t="s">
        <v>879</v>
      </c>
    </row>
    <row r="968" spans="1:228" s="1469" customFormat="1" ht="15" x14ac:dyDescent="0.25">
      <c r="A968" s="1940"/>
      <c r="B968" s="1939"/>
      <c r="C968" s="2859" t="s">
        <v>880</v>
      </c>
      <c r="D968" s="2859"/>
      <c r="E968" s="2859"/>
      <c r="F968" s="2859"/>
      <c r="G968" s="2859"/>
      <c r="H968" s="2859"/>
      <c r="I968" s="2859"/>
      <c r="J968" s="2859"/>
      <c r="K968" s="2859"/>
      <c r="L968" s="2859"/>
      <c r="M968" s="2859"/>
      <c r="N968" s="2859"/>
      <c r="O968" s="2859"/>
      <c r="P968" s="1973">
        <v>4031642.27</v>
      </c>
      <c r="Q968" s="1987"/>
      <c r="R968" s="1988"/>
      <c r="HS968" s="1845"/>
      <c r="HT968" s="1428" t="s">
        <v>880</v>
      </c>
    </row>
    <row r="969" spans="1:228" s="1469" customFormat="1" ht="15" x14ac:dyDescent="0.25">
      <c r="A969" s="1940"/>
      <c r="B969" s="1939"/>
      <c r="C969" s="2859" t="s">
        <v>881</v>
      </c>
      <c r="D969" s="2859"/>
      <c r="E969" s="2859"/>
      <c r="F969" s="2859"/>
      <c r="G969" s="2859"/>
      <c r="H969" s="2859"/>
      <c r="I969" s="2859"/>
      <c r="J969" s="2859"/>
      <c r="K969" s="2859"/>
      <c r="L969" s="2859"/>
      <c r="M969" s="2859"/>
      <c r="N969" s="2859"/>
      <c r="O969" s="2859"/>
      <c r="P969" s="1973">
        <v>8178839.6900000004</v>
      </c>
      <c r="Q969" s="1987"/>
      <c r="R969" s="1988"/>
      <c r="HS969" s="1845"/>
      <c r="HT969" s="1428" t="s">
        <v>881</v>
      </c>
    </row>
    <row r="970" spans="1:228" s="1469" customFormat="1" ht="15" x14ac:dyDescent="0.25">
      <c r="A970" s="1940"/>
      <c r="B970" s="1939"/>
      <c r="C970" s="2859" t="s">
        <v>882</v>
      </c>
      <c r="D970" s="2859"/>
      <c r="E970" s="2859"/>
      <c r="F970" s="2859"/>
      <c r="G970" s="2859"/>
      <c r="H970" s="2859"/>
      <c r="I970" s="2859"/>
      <c r="J970" s="2859"/>
      <c r="K970" s="2859"/>
      <c r="L970" s="2859"/>
      <c r="M970" s="2859"/>
      <c r="N970" s="2859"/>
      <c r="O970" s="2859"/>
      <c r="P970" s="1973">
        <v>1969286.25</v>
      </c>
      <c r="Q970" s="1987"/>
      <c r="R970" s="1988"/>
      <c r="HS970" s="1845"/>
      <c r="HT970" s="1428" t="s">
        <v>882</v>
      </c>
    </row>
    <row r="971" spans="1:228" s="1469" customFormat="1" ht="15" x14ac:dyDescent="0.25">
      <c r="A971" s="1940"/>
      <c r="B971" s="1939"/>
      <c r="C971" s="2859" t="s">
        <v>883</v>
      </c>
      <c r="D971" s="2859"/>
      <c r="E971" s="2859"/>
      <c r="F971" s="2859"/>
      <c r="G971" s="2859"/>
      <c r="H971" s="2859"/>
      <c r="I971" s="2859"/>
      <c r="J971" s="2859"/>
      <c r="K971" s="2859"/>
      <c r="L971" s="2859"/>
      <c r="M971" s="2859"/>
      <c r="N971" s="2859"/>
      <c r="O971" s="2859"/>
      <c r="P971" s="1973">
        <v>43761459.560000002</v>
      </c>
      <c r="Q971" s="1987"/>
      <c r="R971" s="1988"/>
      <c r="HS971" s="1845"/>
      <c r="HT971" s="1428" t="s">
        <v>883</v>
      </c>
    </row>
    <row r="972" spans="1:228" s="1469" customFormat="1" ht="15" x14ac:dyDescent="0.25">
      <c r="A972" s="1940"/>
      <c r="B972" s="1939"/>
      <c r="C972" s="2859" t="s">
        <v>884</v>
      </c>
      <c r="D972" s="2859"/>
      <c r="E972" s="2859"/>
      <c r="F972" s="2859"/>
      <c r="G972" s="2859"/>
      <c r="H972" s="2859"/>
      <c r="I972" s="2859"/>
      <c r="J972" s="2859"/>
      <c r="K972" s="2859"/>
      <c r="L972" s="2859"/>
      <c r="M972" s="2859"/>
      <c r="N972" s="2859"/>
      <c r="O972" s="2859"/>
      <c r="P972" s="1973">
        <v>3118092.87</v>
      </c>
      <c r="Q972" s="1987"/>
      <c r="R972" s="1988"/>
      <c r="HS972" s="1845"/>
      <c r="HT972" s="1428" t="s">
        <v>884</v>
      </c>
    </row>
    <row r="973" spans="1:228" s="1469" customFormat="1" ht="15" x14ac:dyDescent="0.25">
      <c r="A973" s="1940"/>
      <c r="B973" s="1939"/>
      <c r="C973" s="2859" t="s">
        <v>885</v>
      </c>
      <c r="D973" s="2859"/>
      <c r="E973" s="2859"/>
      <c r="F973" s="2859"/>
      <c r="G973" s="2859"/>
      <c r="H973" s="2859"/>
      <c r="I973" s="2859"/>
      <c r="J973" s="2859"/>
      <c r="K973" s="2859"/>
      <c r="L973" s="2859"/>
      <c r="M973" s="2859"/>
      <c r="N973" s="2859"/>
      <c r="O973" s="2859"/>
      <c r="P973" s="1973">
        <v>70629322.859999999</v>
      </c>
      <c r="Q973" s="1987"/>
      <c r="R973" s="1988"/>
      <c r="HS973" s="1845"/>
      <c r="HT973" s="1428" t="s">
        <v>885</v>
      </c>
    </row>
    <row r="974" spans="1:228" s="1469" customFormat="1" ht="15" x14ac:dyDescent="0.25">
      <c r="A974" s="1940"/>
      <c r="B974" s="1939"/>
      <c r="C974" s="2859" t="s">
        <v>886</v>
      </c>
      <c r="D974" s="2859"/>
      <c r="E974" s="2859"/>
      <c r="F974" s="2859"/>
      <c r="G974" s="2859"/>
      <c r="H974" s="2859"/>
      <c r="I974" s="2859"/>
      <c r="J974" s="2859"/>
      <c r="K974" s="2859"/>
      <c r="L974" s="2859"/>
      <c r="M974" s="2859"/>
      <c r="N974" s="2859"/>
      <c r="O974" s="2859"/>
      <c r="P974" s="1973">
        <v>67511229.989999995</v>
      </c>
      <c r="Q974" s="1987"/>
      <c r="R974" s="1988"/>
      <c r="HS974" s="1845"/>
      <c r="HT974" s="1428" t="s">
        <v>886</v>
      </c>
    </row>
    <row r="975" spans="1:228" s="1469" customFormat="1" ht="15" x14ac:dyDescent="0.25">
      <c r="A975" s="1940"/>
      <c r="B975" s="1939"/>
      <c r="C975" s="2859" t="s">
        <v>887</v>
      </c>
      <c r="D975" s="2859"/>
      <c r="E975" s="2859"/>
      <c r="F975" s="2859"/>
      <c r="G975" s="2859"/>
      <c r="H975" s="2859"/>
      <c r="I975" s="2859"/>
      <c r="J975" s="2859"/>
      <c r="K975" s="2859"/>
      <c r="L975" s="2859"/>
      <c r="M975" s="2859"/>
      <c r="N975" s="2859"/>
      <c r="O975" s="2859"/>
      <c r="P975" s="1974"/>
      <c r="Q975" s="1987"/>
      <c r="R975" s="1988"/>
      <c r="HS975" s="1845"/>
      <c r="HT975" s="1428" t="s">
        <v>887</v>
      </c>
    </row>
    <row r="976" spans="1:228" s="1469" customFormat="1" ht="15" x14ac:dyDescent="0.25">
      <c r="A976" s="1940"/>
      <c r="B976" s="1939"/>
      <c r="C976" s="2859" t="s">
        <v>888</v>
      </c>
      <c r="D976" s="2859"/>
      <c r="E976" s="2859"/>
      <c r="F976" s="2859"/>
      <c r="G976" s="2859"/>
      <c r="H976" s="2859"/>
      <c r="I976" s="2859"/>
      <c r="J976" s="2859"/>
      <c r="K976" s="2859"/>
      <c r="L976" s="2859"/>
      <c r="M976" s="2859"/>
      <c r="N976" s="2859"/>
      <c r="O976" s="2859"/>
      <c r="P976" s="1973">
        <v>4025647.77</v>
      </c>
      <c r="Q976" s="1987"/>
      <c r="R976" s="1988"/>
      <c r="HS976" s="1845"/>
      <c r="HT976" s="1428" t="s">
        <v>888</v>
      </c>
    </row>
    <row r="977" spans="1:229" s="1469" customFormat="1" ht="15" x14ac:dyDescent="0.25">
      <c r="A977" s="1940"/>
      <c r="B977" s="1939"/>
      <c r="C977" s="2859" t="s">
        <v>889</v>
      </c>
      <c r="D977" s="2859"/>
      <c r="E977" s="2859"/>
      <c r="F977" s="2859"/>
      <c r="G977" s="2859"/>
      <c r="H977" s="2859"/>
      <c r="I977" s="2859"/>
      <c r="J977" s="2859"/>
      <c r="K977" s="2859"/>
      <c r="L977" s="2859"/>
      <c r="M977" s="2859"/>
      <c r="N977" s="2859"/>
      <c r="O977" s="2859"/>
      <c r="P977" s="1973">
        <v>8178400.96</v>
      </c>
      <c r="Q977" s="1987"/>
      <c r="R977" s="1988"/>
      <c r="HS977" s="1845"/>
      <c r="HT977" s="1428" t="s">
        <v>889</v>
      </c>
    </row>
    <row r="978" spans="1:229" s="1469" customFormat="1" ht="15" x14ac:dyDescent="0.25">
      <c r="A978" s="1940"/>
      <c r="B978" s="1939"/>
      <c r="C978" s="2859" t="s">
        <v>890</v>
      </c>
      <c r="D978" s="2859"/>
      <c r="E978" s="2859"/>
      <c r="F978" s="2859"/>
      <c r="G978" s="2859"/>
      <c r="H978" s="2859"/>
      <c r="I978" s="2859"/>
      <c r="J978" s="2859"/>
      <c r="K978" s="2859"/>
      <c r="L978" s="2859"/>
      <c r="M978" s="2859"/>
      <c r="N978" s="2859"/>
      <c r="O978" s="2859"/>
      <c r="P978" s="1973">
        <v>1968987.42</v>
      </c>
      <c r="Q978" s="1987"/>
      <c r="R978" s="1988"/>
      <c r="HS978" s="1845"/>
      <c r="HT978" s="1428" t="s">
        <v>890</v>
      </c>
    </row>
    <row r="979" spans="1:229" s="1469" customFormat="1" ht="15" x14ac:dyDescent="0.25">
      <c r="A979" s="1940"/>
      <c r="B979" s="1939"/>
      <c r="C979" s="2859" t="s">
        <v>891</v>
      </c>
      <c r="D979" s="2859"/>
      <c r="E979" s="2859"/>
      <c r="F979" s="2859"/>
      <c r="G979" s="2859"/>
      <c r="H979" s="2859"/>
      <c r="I979" s="2859"/>
      <c r="J979" s="2859"/>
      <c r="K979" s="2859"/>
      <c r="L979" s="2859"/>
      <c r="M979" s="2859"/>
      <c r="N979" s="2859"/>
      <c r="O979" s="2859"/>
      <c r="P979" s="1973">
        <v>43761363.649999999</v>
      </c>
      <c r="Q979" s="1987"/>
      <c r="R979" s="1988"/>
      <c r="HS979" s="1845"/>
      <c r="HT979" s="1428" t="s">
        <v>891</v>
      </c>
    </row>
    <row r="980" spans="1:229" s="1469" customFormat="1" ht="15" x14ac:dyDescent="0.25">
      <c r="A980" s="1940"/>
      <c r="B980" s="1939"/>
      <c r="C980" s="2859" t="s">
        <v>892</v>
      </c>
      <c r="D980" s="2859"/>
      <c r="E980" s="2859"/>
      <c r="F980" s="2859"/>
      <c r="G980" s="2859"/>
      <c r="H980" s="2859"/>
      <c r="I980" s="2859"/>
      <c r="J980" s="2859"/>
      <c r="K980" s="2859"/>
      <c r="L980" s="2859"/>
      <c r="M980" s="2859"/>
      <c r="N980" s="2859"/>
      <c r="O980" s="2859"/>
      <c r="P980" s="1973">
        <v>6229745.2599999998</v>
      </c>
      <c r="Q980" s="1987"/>
      <c r="R980" s="1988"/>
      <c r="HS980" s="1845"/>
      <c r="HT980" s="1428" t="s">
        <v>892</v>
      </c>
    </row>
    <row r="981" spans="1:229" s="1469" customFormat="1" ht="15" x14ac:dyDescent="0.25">
      <c r="A981" s="1940"/>
      <c r="B981" s="1939"/>
      <c r="C981" s="2859" t="s">
        <v>893</v>
      </c>
      <c r="D981" s="2859"/>
      <c r="E981" s="2859"/>
      <c r="F981" s="2859"/>
      <c r="G981" s="2859"/>
      <c r="H981" s="2859"/>
      <c r="I981" s="2859"/>
      <c r="J981" s="2859"/>
      <c r="K981" s="2859"/>
      <c r="L981" s="2859"/>
      <c r="M981" s="2859"/>
      <c r="N981" s="2859"/>
      <c r="O981" s="2859"/>
      <c r="P981" s="1973">
        <v>3347084.93</v>
      </c>
      <c r="Q981" s="1987"/>
      <c r="R981" s="1988"/>
      <c r="HS981" s="1845"/>
      <c r="HT981" s="1428" t="s">
        <v>893</v>
      </c>
    </row>
    <row r="982" spans="1:229" s="1469" customFormat="1" ht="15" x14ac:dyDescent="0.25">
      <c r="A982" s="1940"/>
      <c r="B982" s="1939"/>
      <c r="C982" s="2859" t="s">
        <v>894</v>
      </c>
      <c r="D982" s="2859"/>
      <c r="E982" s="2859"/>
      <c r="F982" s="2859"/>
      <c r="G982" s="2859"/>
      <c r="H982" s="2859"/>
      <c r="I982" s="2859"/>
      <c r="J982" s="2859"/>
      <c r="K982" s="2859"/>
      <c r="L982" s="2859"/>
      <c r="M982" s="2859"/>
      <c r="N982" s="2859"/>
      <c r="O982" s="2859"/>
      <c r="P982" s="1973">
        <v>3118092.87</v>
      </c>
      <c r="Q982" s="1987"/>
      <c r="R982" s="1988"/>
      <c r="HS982" s="1845"/>
      <c r="HT982" s="1428" t="s">
        <v>894</v>
      </c>
    </row>
    <row r="983" spans="1:229" s="1469" customFormat="1" ht="15" x14ac:dyDescent="0.25">
      <c r="A983" s="1940"/>
      <c r="B983" s="1939"/>
      <c r="C983" s="2859" t="s">
        <v>6389</v>
      </c>
      <c r="D983" s="2859"/>
      <c r="E983" s="2859"/>
      <c r="F983" s="2859"/>
      <c r="G983" s="2859"/>
      <c r="H983" s="2859"/>
      <c r="I983" s="2859"/>
      <c r="J983" s="2859"/>
      <c r="K983" s="2859"/>
      <c r="L983" s="2859"/>
      <c r="M983" s="2859"/>
      <c r="N983" s="2859"/>
      <c r="O983" s="2859"/>
      <c r="P983" s="1973">
        <v>16142.1</v>
      </c>
      <c r="Q983" s="1987"/>
      <c r="R983" s="1988"/>
      <c r="HS983" s="1845"/>
      <c r="HT983" s="1428" t="s">
        <v>6389</v>
      </c>
    </row>
    <row r="984" spans="1:229" s="1469" customFormat="1" ht="15" x14ac:dyDescent="0.25">
      <c r="A984" s="1940"/>
      <c r="B984" s="1939"/>
      <c r="C984" s="2859" t="s">
        <v>879</v>
      </c>
      <c r="D984" s="2859"/>
      <c r="E984" s="2859"/>
      <c r="F984" s="2859"/>
      <c r="G984" s="2859"/>
      <c r="H984" s="2859"/>
      <c r="I984" s="2859"/>
      <c r="J984" s="2859"/>
      <c r="K984" s="2859"/>
      <c r="L984" s="2859"/>
      <c r="M984" s="2859"/>
      <c r="N984" s="2859"/>
      <c r="O984" s="2859"/>
      <c r="P984" s="1974"/>
      <c r="Q984" s="1987"/>
      <c r="R984" s="1988"/>
      <c r="HS984" s="1845"/>
      <c r="HT984" s="1428" t="s">
        <v>879</v>
      </c>
    </row>
    <row r="985" spans="1:229" s="1469" customFormat="1" ht="15" x14ac:dyDescent="0.25">
      <c r="A985" s="1940"/>
      <c r="B985" s="1939"/>
      <c r="C985" s="2859" t="s">
        <v>6303</v>
      </c>
      <c r="D985" s="2859"/>
      <c r="E985" s="2859"/>
      <c r="F985" s="2859"/>
      <c r="G985" s="2859"/>
      <c r="H985" s="2859"/>
      <c r="I985" s="2859"/>
      <c r="J985" s="2859"/>
      <c r="K985" s="2859"/>
      <c r="L985" s="2859"/>
      <c r="M985" s="2859"/>
      <c r="N985" s="2859"/>
      <c r="O985" s="2859"/>
      <c r="P985" s="1973">
        <v>5994.5</v>
      </c>
      <c r="Q985" s="1987"/>
      <c r="R985" s="1988"/>
      <c r="HS985" s="1845"/>
      <c r="HT985" s="1428" t="s">
        <v>6303</v>
      </c>
    </row>
    <row r="986" spans="1:229" s="1469" customFormat="1" ht="15" x14ac:dyDescent="0.25">
      <c r="A986" s="1940"/>
      <c r="B986" s="1939"/>
      <c r="C986" s="2859" t="s">
        <v>6304</v>
      </c>
      <c r="D986" s="2859"/>
      <c r="E986" s="2859"/>
      <c r="F986" s="2859"/>
      <c r="G986" s="2859"/>
      <c r="H986" s="2859"/>
      <c r="I986" s="2859"/>
      <c r="J986" s="2859"/>
      <c r="K986" s="2859"/>
      <c r="L986" s="2859"/>
      <c r="M986" s="2859"/>
      <c r="N986" s="2859"/>
      <c r="O986" s="2859"/>
      <c r="P986" s="1982">
        <v>438.73</v>
      </c>
      <c r="Q986" s="1987"/>
      <c r="R986" s="1988"/>
      <c r="HS986" s="1845"/>
      <c r="HT986" s="1428" t="s">
        <v>6304</v>
      </c>
    </row>
    <row r="987" spans="1:229" s="1469" customFormat="1" ht="15" x14ac:dyDescent="0.25">
      <c r="A987" s="1940"/>
      <c r="B987" s="1939"/>
      <c r="C987" s="2859" t="s">
        <v>6305</v>
      </c>
      <c r="D987" s="2859"/>
      <c r="E987" s="2859"/>
      <c r="F987" s="2859"/>
      <c r="G987" s="2859"/>
      <c r="H987" s="2859"/>
      <c r="I987" s="2859"/>
      <c r="J987" s="2859"/>
      <c r="K987" s="2859"/>
      <c r="L987" s="2859"/>
      <c r="M987" s="2859"/>
      <c r="N987" s="2859"/>
      <c r="O987" s="2859"/>
      <c r="P987" s="1982">
        <v>298.83</v>
      </c>
      <c r="Q987" s="1987"/>
      <c r="R987" s="1988"/>
      <c r="HS987" s="1845"/>
      <c r="HT987" s="1428" t="s">
        <v>6305</v>
      </c>
    </row>
    <row r="988" spans="1:229" s="1469" customFormat="1" ht="15" x14ac:dyDescent="0.25">
      <c r="A988" s="1940"/>
      <c r="B988" s="1939"/>
      <c r="C988" s="2859" t="s">
        <v>6306</v>
      </c>
      <c r="D988" s="2859"/>
      <c r="E988" s="2859"/>
      <c r="F988" s="2859"/>
      <c r="G988" s="2859"/>
      <c r="H988" s="2859"/>
      <c r="I988" s="2859"/>
      <c r="J988" s="2859"/>
      <c r="K988" s="2859"/>
      <c r="L988" s="2859"/>
      <c r="M988" s="2859"/>
      <c r="N988" s="2859"/>
      <c r="O988" s="2859"/>
      <c r="P988" s="1982">
        <v>95.91</v>
      </c>
      <c r="Q988" s="1987"/>
      <c r="R988" s="1988"/>
      <c r="HS988" s="1845"/>
      <c r="HT988" s="1428" t="s">
        <v>6306</v>
      </c>
    </row>
    <row r="989" spans="1:229" s="1469" customFormat="1" ht="15" x14ac:dyDescent="0.25">
      <c r="A989" s="1940"/>
      <c r="B989" s="1939"/>
      <c r="C989" s="2859" t="s">
        <v>6307</v>
      </c>
      <c r="D989" s="2859"/>
      <c r="E989" s="2859"/>
      <c r="F989" s="2859"/>
      <c r="G989" s="2859"/>
      <c r="H989" s="2859"/>
      <c r="I989" s="2859"/>
      <c r="J989" s="2859"/>
      <c r="K989" s="2859"/>
      <c r="L989" s="2859"/>
      <c r="M989" s="2859"/>
      <c r="N989" s="2859"/>
      <c r="O989" s="2859"/>
      <c r="P989" s="1973">
        <v>6104.53</v>
      </c>
      <c r="Q989" s="1987"/>
      <c r="R989" s="1988"/>
      <c r="HS989" s="1845"/>
      <c r="HT989" s="1428" t="s">
        <v>6307</v>
      </c>
    </row>
    <row r="990" spans="1:229" s="1469" customFormat="1" ht="15" x14ac:dyDescent="0.25">
      <c r="A990" s="1940"/>
      <c r="B990" s="1939"/>
      <c r="C990" s="2859" t="s">
        <v>6308</v>
      </c>
      <c r="D990" s="2859"/>
      <c r="E990" s="2859"/>
      <c r="F990" s="2859"/>
      <c r="G990" s="2859"/>
      <c r="H990" s="2859"/>
      <c r="I990" s="2859"/>
      <c r="J990" s="2859"/>
      <c r="K990" s="2859"/>
      <c r="L990" s="2859"/>
      <c r="M990" s="2859"/>
      <c r="N990" s="2859"/>
      <c r="O990" s="2859"/>
      <c r="P990" s="1973">
        <v>3209.6</v>
      </c>
      <c r="Q990" s="1987"/>
      <c r="R990" s="1988"/>
      <c r="HS990" s="1845"/>
      <c r="HT990" s="1428" t="s">
        <v>6308</v>
      </c>
    </row>
    <row r="991" spans="1:229" s="1469" customFormat="1" ht="15" x14ac:dyDescent="0.25">
      <c r="A991" s="1940"/>
      <c r="B991" s="1971"/>
      <c r="C991" s="2858" t="s">
        <v>620</v>
      </c>
      <c r="D991" s="2858"/>
      <c r="E991" s="2858"/>
      <c r="F991" s="2858"/>
      <c r="G991" s="2858"/>
      <c r="H991" s="2858"/>
      <c r="I991" s="2858"/>
      <c r="J991" s="2858"/>
      <c r="K991" s="2858"/>
      <c r="L991" s="2858"/>
      <c r="M991" s="2858"/>
      <c r="N991" s="2858"/>
      <c r="O991" s="2858"/>
      <c r="P991" s="1975">
        <v>70645464.959999993</v>
      </c>
      <c r="Q991" s="1987"/>
      <c r="R991" s="1989"/>
      <c r="HS991" s="1845"/>
      <c r="HU991" s="1845" t="s">
        <v>620</v>
      </c>
    </row>
    <row r="992" spans="1:229" s="1469" customFormat="1" ht="15" x14ac:dyDescent="0.25">
      <c r="A992" s="1940"/>
      <c r="B992" s="1939"/>
      <c r="C992" s="2859" t="s">
        <v>911</v>
      </c>
      <c r="D992" s="2859"/>
      <c r="E992" s="2859"/>
      <c r="F992" s="2859"/>
      <c r="G992" s="2859"/>
      <c r="H992" s="2859"/>
      <c r="I992" s="2859"/>
      <c r="J992" s="2859"/>
      <c r="K992" s="2859"/>
      <c r="L992" s="2859"/>
      <c r="M992" s="2859"/>
      <c r="N992" s="2859"/>
      <c r="O992" s="2859"/>
      <c r="P992" s="1973">
        <v>6000928.5199999996</v>
      </c>
      <c r="Q992" s="1987"/>
      <c r="R992" s="1988"/>
      <c r="HS992" s="1845"/>
      <c r="HT992" s="1428" t="s">
        <v>911</v>
      </c>
      <c r="HU992" s="1845"/>
    </row>
    <row r="993" spans="1:254" s="1469" customFormat="1" ht="15" x14ac:dyDescent="0.25">
      <c r="A993" s="1940"/>
      <c r="B993" s="1939"/>
      <c r="C993" s="2859" t="s">
        <v>912</v>
      </c>
      <c r="D993" s="2859"/>
      <c r="E993" s="2859"/>
      <c r="F993" s="2859"/>
      <c r="G993" s="2859"/>
      <c r="H993" s="2859"/>
      <c r="I993" s="2859"/>
      <c r="J993" s="2859"/>
      <c r="K993" s="2859"/>
      <c r="L993" s="2859"/>
      <c r="M993" s="2859"/>
      <c r="N993" s="2859"/>
      <c r="O993" s="2859"/>
      <c r="P993" s="1973">
        <v>6235849.79</v>
      </c>
      <c r="Q993" s="1987"/>
      <c r="R993" s="1988"/>
      <c r="HS993" s="1845"/>
      <c r="HT993" s="1428" t="s">
        <v>912</v>
      </c>
      <c r="HU993" s="1845"/>
    </row>
    <row r="994" spans="1:254" s="1469" customFormat="1" ht="15" x14ac:dyDescent="0.25">
      <c r="A994" s="1940"/>
      <c r="B994" s="1939"/>
      <c r="C994" s="2859" t="s">
        <v>913</v>
      </c>
      <c r="D994" s="2859"/>
      <c r="E994" s="2859"/>
      <c r="F994" s="2859"/>
      <c r="G994" s="2859"/>
      <c r="H994" s="2859"/>
      <c r="I994" s="2859"/>
      <c r="J994" s="2859"/>
      <c r="K994" s="2859"/>
      <c r="L994" s="2859"/>
      <c r="M994" s="2859"/>
      <c r="N994" s="2859"/>
      <c r="O994" s="2859"/>
      <c r="P994" s="1973">
        <v>3350294.53</v>
      </c>
      <c r="Q994" s="1987"/>
      <c r="R994" s="1988"/>
      <c r="HS994" s="1845"/>
      <c r="HT994" s="1428" t="s">
        <v>913</v>
      </c>
      <c r="HU994" s="1845"/>
    </row>
    <row r="995" spans="1:254" s="1469" customFormat="1" ht="15" x14ac:dyDescent="0.25">
      <c r="A995" s="1940"/>
      <c r="B995" s="1971"/>
      <c r="C995" s="2858" t="s">
        <v>603</v>
      </c>
      <c r="D995" s="2858"/>
      <c r="E995" s="2858"/>
      <c r="F995" s="2858"/>
      <c r="G995" s="2858"/>
      <c r="H995" s="2858"/>
      <c r="I995" s="2858"/>
      <c r="J995" s="2858"/>
      <c r="K995" s="2858"/>
      <c r="L995" s="2858"/>
      <c r="M995" s="2858"/>
      <c r="N995" s="2858"/>
      <c r="O995" s="2858"/>
      <c r="P995" s="1975">
        <v>70645464.959999993</v>
      </c>
      <c r="Q995" s="1987"/>
      <c r="R995" s="1989"/>
      <c r="HS995" s="1845"/>
      <c r="HU995" s="1845" t="s">
        <v>603</v>
      </c>
    </row>
    <row r="996" spans="1:254" s="1469" customFormat="1" ht="15" x14ac:dyDescent="0.25">
      <c r="A996" s="1940"/>
      <c r="B996" s="1939"/>
      <c r="C996" s="2859" t="s">
        <v>6266</v>
      </c>
      <c r="D996" s="2859"/>
      <c r="E996" s="2859"/>
      <c r="F996" s="2859"/>
      <c r="G996" s="2859"/>
      <c r="H996" s="2859"/>
      <c r="I996" s="2859"/>
      <c r="J996" s="2859"/>
      <c r="K996" s="2859"/>
      <c r="L996" s="2859"/>
      <c r="M996" s="2859"/>
      <c r="N996" s="2859"/>
      <c r="O996" s="2859"/>
      <c r="P996" s="1974"/>
      <c r="Q996" s="1987"/>
      <c r="R996" s="1988"/>
      <c r="HS996" s="1845"/>
      <c r="HT996" s="1428" t="s">
        <v>6266</v>
      </c>
      <c r="HU996" s="1845"/>
    </row>
    <row r="997" spans="1:254" s="1469" customFormat="1" ht="15" x14ac:dyDescent="0.25">
      <c r="A997" s="1940"/>
      <c r="B997" s="1939"/>
      <c r="C997" s="2859" t="s">
        <v>6493</v>
      </c>
      <c r="D997" s="2859"/>
      <c r="E997" s="2859"/>
      <c r="F997" s="2859"/>
      <c r="G997" s="2859"/>
      <c r="H997" s="2859"/>
      <c r="I997" s="2859"/>
      <c r="J997" s="2859"/>
      <c r="K997" s="2859"/>
      <c r="L997" s="2859"/>
      <c r="M997" s="2859"/>
      <c r="N997" s="2859"/>
      <c r="O997" s="2859"/>
      <c r="P997" s="1973">
        <v>11418487.6</v>
      </c>
      <c r="Q997" s="1987"/>
      <c r="R997" s="1988"/>
      <c r="HS997" s="1845"/>
      <c r="HT997" s="1428" t="s">
        <v>6493</v>
      </c>
      <c r="HU997" s="1845"/>
    </row>
    <row r="998" spans="1:254" s="1469" customFormat="1" ht="15" x14ac:dyDescent="0.25">
      <c r="A998" s="1940"/>
      <c r="B998" s="1939"/>
      <c r="C998" s="2859" t="s">
        <v>6267</v>
      </c>
      <c r="D998" s="2859"/>
      <c r="E998" s="2859"/>
      <c r="F998" s="2859"/>
      <c r="G998" s="2859"/>
      <c r="H998" s="2859"/>
      <c r="I998" s="2859"/>
      <c r="J998" s="2859"/>
      <c r="K998" s="1976" t="s">
        <v>6558</v>
      </c>
      <c r="L998" s="1977"/>
      <c r="M998" s="1977"/>
      <c r="O998" s="1990"/>
      <c r="P998" s="1978"/>
      <c r="Q998" s="1987"/>
      <c r="R998" s="1989"/>
      <c r="HS998" s="1845"/>
      <c r="HU998" s="1845"/>
      <c r="HV998" s="1428" t="s">
        <v>6267</v>
      </c>
    </row>
    <row r="999" spans="1:254" s="1469" customFormat="1" ht="15" x14ac:dyDescent="0.25">
      <c r="A999" s="1940"/>
      <c r="B999" s="1939"/>
      <c r="C999" s="2859" t="s">
        <v>6269</v>
      </c>
      <c r="D999" s="2859"/>
      <c r="E999" s="2859"/>
      <c r="F999" s="2859"/>
      <c r="G999" s="2859"/>
      <c r="H999" s="2859"/>
      <c r="I999" s="2859"/>
      <c r="J999" s="2859"/>
      <c r="K999" s="1976" t="s">
        <v>6559</v>
      </c>
      <c r="L999" s="1977"/>
      <c r="M999" s="1977"/>
      <c r="O999" s="1990"/>
      <c r="P999" s="1978"/>
      <c r="Q999" s="1987"/>
      <c r="R999" s="1989"/>
      <c r="HS999" s="1845"/>
      <c r="HU999" s="1845"/>
      <c r="HV999" s="1428" t="s">
        <v>6269</v>
      </c>
    </row>
    <row r="1000" spans="1:254" s="1736" customFormat="1" ht="1.5" customHeight="1" x14ac:dyDescent="0.2">
      <c r="A1000" s="1983"/>
      <c r="B1000" s="1956"/>
      <c r="C1000" s="1965"/>
      <c r="D1000" s="1965"/>
      <c r="E1000" s="1965"/>
      <c r="F1000" s="1965"/>
      <c r="G1000" s="1965"/>
      <c r="H1000" s="1965"/>
      <c r="I1000" s="1965"/>
      <c r="J1000" s="1965"/>
      <c r="K1000" s="1965"/>
      <c r="L1000" s="1991"/>
      <c r="M1000" s="1992"/>
      <c r="N1000" s="1993"/>
      <c r="O1000" s="1994"/>
      <c r="P1000" s="1995"/>
      <c r="Q1000" s="1996"/>
      <c r="R1000" s="1996"/>
      <c r="AB1000" s="1738"/>
      <c r="AC1000" s="1738"/>
      <c r="AD1000" s="1738"/>
      <c r="AE1000" s="1738"/>
      <c r="AF1000" s="1738"/>
      <c r="AG1000" s="1738"/>
      <c r="AH1000" s="1738"/>
      <c r="AI1000" s="1738"/>
      <c r="AJ1000" s="1738"/>
      <c r="AK1000" s="1738"/>
      <c r="AL1000" s="1738"/>
      <c r="AM1000" s="1738"/>
      <c r="AN1000" s="1738"/>
      <c r="AO1000" s="1738"/>
      <c r="AP1000" s="1738"/>
      <c r="AQ1000" s="1738"/>
      <c r="AR1000" s="1738"/>
      <c r="AS1000" s="1738"/>
      <c r="AT1000" s="1738"/>
      <c r="AU1000" s="1738"/>
      <c r="AV1000" s="1738"/>
      <c r="AW1000" s="1738"/>
      <c r="AX1000" s="1738"/>
      <c r="AY1000" s="1738"/>
      <c r="AZ1000" s="1738"/>
      <c r="BA1000" s="1738"/>
      <c r="BB1000" s="1738"/>
      <c r="BC1000" s="1738"/>
      <c r="BD1000" s="1738"/>
      <c r="BE1000" s="1738"/>
      <c r="BF1000" s="1738"/>
      <c r="BG1000" s="1738"/>
      <c r="BH1000" s="1738"/>
      <c r="BI1000" s="1738"/>
      <c r="BJ1000" s="1738"/>
      <c r="BK1000" s="1738"/>
      <c r="BL1000" s="1738"/>
      <c r="BM1000" s="1738"/>
      <c r="BN1000" s="1738"/>
      <c r="BO1000" s="1738"/>
      <c r="BP1000" s="1738"/>
      <c r="BQ1000" s="1738"/>
      <c r="BR1000" s="1738"/>
      <c r="BS1000" s="1738"/>
      <c r="BT1000" s="1738"/>
      <c r="BU1000" s="1738"/>
      <c r="BV1000" s="1738"/>
      <c r="BW1000" s="1738"/>
      <c r="BX1000" s="1738"/>
      <c r="BY1000" s="1738"/>
      <c r="BZ1000" s="1738"/>
      <c r="CA1000" s="1738"/>
      <c r="CB1000" s="1738"/>
      <c r="CC1000" s="1738"/>
      <c r="CD1000" s="1738"/>
      <c r="CE1000" s="1738"/>
      <c r="CF1000" s="1738"/>
      <c r="CG1000" s="1738"/>
      <c r="CH1000" s="1738"/>
      <c r="CI1000" s="1738"/>
      <c r="CJ1000" s="1738"/>
      <c r="CK1000" s="1738"/>
      <c r="CL1000" s="1738"/>
      <c r="CM1000" s="1738"/>
      <c r="CN1000" s="1738"/>
      <c r="CO1000" s="1738"/>
      <c r="CP1000" s="1738"/>
      <c r="CQ1000" s="1738"/>
      <c r="CR1000" s="1738"/>
      <c r="CS1000" s="1738"/>
      <c r="CT1000" s="1738"/>
      <c r="CU1000" s="1738"/>
      <c r="CV1000" s="1738"/>
      <c r="CW1000" s="1738"/>
      <c r="CX1000" s="1738"/>
      <c r="CY1000" s="1738"/>
      <c r="CZ1000" s="1738"/>
      <c r="DA1000" s="1738"/>
      <c r="DB1000" s="1738"/>
      <c r="DC1000" s="1738"/>
      <c r="DD1000" s="1738"/>
      <c r="DE1000" s="1738"/>
      <c r="DF1000" s="1738"/>
      <c r="DG1000" s="1738"/>
      <c r="DH1000" s="1738"/>
      <c r="DI1000" s="1738"/>
      <c r="DJ1000" s="1738"/>
      <c r="DK1000" s="1738"/>
      <c r="DL1000" s="1738"/>
      <c r="DM1000" s="1738"/>
      <c r="DN1000" s="1738"/>
      <c r="DO1000" s="1738"/>
      <c r="DP1000" s="1738"/>
      <c r="DQ1000" s="1738"/>
      <c r="DR1000" s="1738"/>
      <c r="DS1000" s="1738"/>
      <c r="DT1000" s="1738"/>
      <c r="DU1000" s="1738"/>
      <c r="DV1000" s="1738"/>
      <c r="DW1000" s="1738"/>
      <c r="DX1000" s="1738"/>
      <c r="DY1000" s="1738"/>
      <c r="DZ1000" s="1738"/>
      <c r="EA1000" s="1738"/>
      <c r="EB1000" s="1738"/>
      <c r="EC1000" s="1738"/>
      <c r="ED1000" s="1738"/>
      <c r="EE1000" s="1738"/>
      <c r="EF1000" s="1738"/>
      <c r="EG1000" s="1738"/>
      <c r="EH1000" s="1738"/>
      <c r="EI1000" s="1738"/>
      <c r="EJ1000" s="1738"/>
      <c r="EK1000" s="1738"/>
      <c r="EL1000" s="1738"/>
      <c r="EM1000" s="1738"/>
      <c r="EN1000" s="1738"/>
      <c r="EO1000" s="1738"/>
      <c r="EP1000" s="1738"/>
      <c r="EQ1000" s="1738"/>
      <c r="ER1000" s="1738"/>
      <c r="ES1000" s="1738"/>
      <c r="ET1000" s="1738"/>
      <c r="EU1000" s="1738"/>
      <c r="EV1000" s="1738"/>
      <c r="EW1000" s="1738"/>
      <c r="EX1000" s="1738"/>
      <c r="EY1000" s="1738"/>
      <c r="EZ1000" s="1738"/>
      <c r="FA1000" s="1738"/>
      <c r="FB1000" s="1738"/>
      <c r="FC1000" s="1738"/>
      <c r="FD1000" s="1738"/>
      <c r="FE1000" s="1738"/>
      <c r="FF1000" s="1738"/>
      <c r="FG1000" s="1738"/>
      <c r="FH1000" s="1738"/>
      <c r="FI1000" s="1738"/>
      <c r="FJ1000" s="1738"/>
      <c r="FK1000" s="1738"/>
      <c r="FL1000" s="1738"/>
      <c r="FM1000" s="1738"/>
      <c r="FN1000" s="1738"/>
      <c r="FO1000" s="1738"/>
      <c r="FP1000" s="1738"/>
      <c r="FQ1000" s="1738"/>
      <c r="FR1000" s="1738"/>
      <c r="FS1000" s="1738"/>
      <c r="FT1000" s="1738"/>
      <c r="FU1000" s="1738"/>
      <c r="FV1000" s="1738"/>
      <c r="FW1000" s="1738"/>
      <c r="FX1000" s="1738"/>
      <c r="FY1000" s="1738"/>
      <c r="FZ1000" s="1738"/>
      <c r="GA1000" s="1738"/>
      <c r="GB1000" s="1738"/>
      <c r="GC1000" s="1738"/>
      <c r="GD1000" s="1738"/>
      <c r="GE1000" s="1738"/>
      <c r="GF1000" s="1738"/>
      <c r="GG1000" s="1738"/>
      <c r="GH1000" s="1738"/>
      <c r="GI1000" s="1738"/>
      <c r="GJ1000" s="1738"/>
      <c r="GK1000" s="1738"/>
      <c r="GL1000" s="1738"/>
      <c r="GM1000" s="1738"/>
      <c r="GN1000" s="1738"/>
      <c r="GO1000" s="1738"/>
      <c r="GP1000" s="1738"/>
      <c r="GQ1000" s="1738"/>
      <c r="GR1000" s="1738"/>
      <c r="GS1000" s="1738"/>
      <c r="GT1000" s="1738"/>
      <c r="GU1000" s="1738"/>
      <c r="GV1000" s="1738"/>
      <c r="GW1000" s="1738"/>
      <c r="GX1000" s="1738"/>
      <c r="GY1000" s="1738"/>
      <c r="GZ1000" s="1738"/>
      <c r="HA1000" s="1738"/>
      <c r="HB1000" s="1738"/>
      <c r="HC1000" s="1738"/>
      <c r="HD1000" s="1738"/>
      <c r="HE1000" s="1738"/>
      <c r="HF1000" s="1738"/>
      <c r="HG1000" s="1738"/>
      <c r="HH1000" s="1738"/>
      <c r="HI1000" s="1738"/>
      <c r="HJ1000" s="1738"/>
      <c r="HK1000" s="1738"/>
      <c r="HL1000" s="1738"/>
      <c r="HM1000" s="1738"/>
      <c r="HN1000" s="1738"/>
      <c r="HO1000" s="1738"/>
      <c r="HP1000" s="1738"/>
      <c r="HQ1000" s="1738"/>
      <c r="HR1000" s="1738"/>
      <c r="HS1000" s="1738"/>
      <c r="HT1000" s="1738"/>
      <c r="HU1000" s="1738"/>
      <c r="HV1000" s="1738"/>
      <c r="HW1000" s="1738"/>
      <c r="HX1000" s="1738"/>
      <c r="HY1000" s="1738"/>
      <c r="HZ1000" s="1738"/>
      <c r="IA1000" s="1738"/>
      <c r="IB1000" s="1738"/>
      <c r="IC1000" s="1738"/>
      <c r="ID1000" s="1738"/>
      <c r="IE1000" s="1738"/>
      <c r="IF1000" s="1738"/>
      <c r="IG1000" s="1738"/>
      <c r="IH1000" s="1738"/>
      <c r="II1000" s="1738"/>
      <c r="IJ1000" s="1738"/>
      <c r="IK1000" s="1738"/>
      <c r="IL1000" s="1738"/>
      <c r="IM1000" s="1738"/>
      <c r="IN1000" s="1738"/>
      <c r="IO1000" s="1738"/>
      <c r="IP1000" s="1738"/>
      <c r="IQ1000" s="1738"/>
      <c r="IR1000" s="1738"/>
      <c r="IS1000" s="1738"/>
      <c r="IT1000" s="1738"/>
    </row>
    <row r="1001" spans="1:254" s="1736" customFormat="1" ht="14.25" customHeight="1" x14ac:dyDescent="0.2">
      <c r="A1001" s="1456"/>
      <c r="B1001" s="1997"/>
      <c r="C1001" s="1998"/>
      <c r="D1001" s="1998"/>
      <c r="E1001" s="1998"/>
      <c r="F1001" s="1998"/>
      <c r="G1001" s="1998"/>
      <c r="H1001" s="1998"/>
      <c r="I1001" s="1998"/>
      <c r="J1001" s="1998"/>
      <c r="K1001" s="1998"/>
      <c r="L1001" s="1999"/>
      <c r="M1001" s="2000"/>
      <c r="N1001" s="2001"/>
      <c r="O1001" s="1456"/>
      <c r="P1001" s="1456"/>
      <c r="Q1001" s="1996"/>
      <c r="R1001" s="1996"/>
      <c r="AB1001" s="1738"/>
      <c r="AC1001" s="1738"/>
      <c r="AD1001" s="1738"/>
      <c r="AE1001" s="1738"/>
      <c r="AF1001" s="1738"/>
      <c r="AG1001" s="1738"/>
      <c r="AH1001" s="1738"/>
      <c r="AI1001" s="1738"/>
      <c r="AJ1001" s="1738"/>
      <c r="AK1001" s="1738"/>
      <c r="AL1001" s="1738"/>
      <c r="AM1001" s="1738"/>
      <c r="AN1001" s="1738"/>
      <c r="AO1001" s="1738"/>
      <c r="AP1001" s="1738"/>
      <c r="AQ1001" s="1738"/>
      <c r="AR1001" s="1738"/>
      <c r="AS1001" s="1738"/>
      <c r="AT1001" s="1738"/>
      <c r="AU1001" s="1738"/>
      <c r="AV1001" s="1738"/>
      <c r="AW1001" s="1738"/>
      <c r="AX1001" s="1738"/>
      <c r="AY1001" s="1738"/>
      <c r="AZ1001" s="1738"/>
      <c r="BA1001" s="1738"/>
      <c r="BB1001" s="1738"/>
      <c r="BC1001" s="1738"/>
      <c r="BD1001" s="1738"/>
      <c r="BE1001" s="1738"/>
      <c r="BF1001" s="1738"/>
      <c r="BG1001" s="1738"/>
      <c r="BH1001" s="1738"/>
      <c r="BI1001" s="1738"/>
      <c r="BJ1001" s="1738"/>
      <c r="BK1001" s="1738"/>
      <c r="BL1001" s="1738"/>
      <c r="BM1001" s="1738"/>
      <c r="BN1001" s="1738"/>
      <c r="BO1001" s="1738"/>
      <c r="BP1001" s="1738"/>
      <c r="BQ1001" s="1738"/>
      <c r="BR1001" s="1738"/>
      <c r="BS1001" s="1738"/>
      <c r="BT1001" s="1738"/>
      <c r="BU1001" s="1738"/>
      <c r="BV1001" s="1738"/>
      <c r="BW1001" s="1738"/>
      <c r="BX1001" s="1738"/>
      <c r="BY1001" s="1738"/>
      <c r="BZ1001" s="1738"/>
      <c r="CA1001" s="1738"/>
      <c r="CB1001" s="1738"/>
      <c r="CC1001" s="1738"/>
      <c r="CD1001" s="1738"/>
      <c r="CE1001" s="1738"/>
      <c r="CF1001" s="1738"/>
      <c r="CG1001" s="1738"/>
      <c r="CH1001" s="1738"/>
      <c r="CI1001" s="1738"/>
      <c r="CJ1001" s="1738"/>
      <c r="CK1001" s="1738"/>
      <c r="CL1001" s="1738"/>
      <c r="CM1001" s="1738"/>
      <c r="CN1001" s="1738"/>
      <c r="CO1001" s="1738"/>
      <c r="CP1001" s="1738"/>
      <c r="CQ1001" s="1738"/>
      <c r="CR1001" s="1738"/>
      <c r="CS1001" s="1738"/>
      <c r="CT1001" s="1738"/>
      <c r="CU1001" s="1738"/>
      <c r="CV1001" s="1738"/>
      <c r="CW1001" s="1738"/>
      <c r="CX1001" s="1738"/>
      <c r="CY1001" s="1738"/>
      <c r="CZ1001" s="1738"/>
      <c r="DA1001" s="1738"/>
      <c r="DB1001" s="1738"/>
      <c r="DC1001" s="1738"/>
      <c r="DD1001" s="1738"/>
      <c r="DE1001" s="1738"/>
      <c r="DF1001" s="1738"/>
      <c r="DG1001" s="1738"/>
      <c r="DH1001" s="1738"/>
      <c r="DI1001" s="1738"/>
      <c r="DJ1001" s="1738"/>
      <c r="DK1001" s="1738"/>
      <c r="DL1001" s="1738"/>
      <c r="DM1001" s="1738"/>
      <c r="DN1001" s="1738"/>
      <c r="DO1001" s="1738"/>
      <c r="DP1001" s="1738"/>
      <c r="DQ1001" s="1738"/>
      <c r="DR1001" s="1738"/>
      <c r="DS1001" s="1738"/>
      <c r="DT1001" s="1738"/>
      <c r="DU1001" s="1738"/>
      <c r="DV1001" s="1738"/>
      <c r="DW1001" s="1738"/>
      <c r="DX1001" s="1738"/>
      <c r="DY1001" s="1738"/>
      <c r="DZ1001" s="1738"/>
      <c r="EA1001" s="1738"/>
      <c r="EB1001" s="1738"/>
      <c r="EC1001" s="1738"/>
      <c r="ED1001" s="1738"/>
      <c r="EE1001" s="1738"/>
      <c r="EF1001" s="1738"/>
      <c r="EG1001" s="1738"/>
      <c r="EH1001" s="1738"/>
      <c r="EI1001" s="1738"/>
      <c r="EJ1001" s="1738"/>
      <c r="EK1001" s="1738"/>
      <c r="EL1001" s="1738"/>
      <c r="EM1001" s="1738"/>
      <c r="EN1001" s="1738"/>
      <c r="EO1001" s="1738"/>
      <c r="EP1001" s="1738"/>
      <c r="EQ1001" s="1738"/>
      <c r="ER1001" s="1738"/>
      <c r="ES1001" s="1738"/>
      <c r="ET1001" s="1738"/>
      <c r="EU1001" s="1738"/>
      <c r="EV1001" s="1738"/>
      <c r="EW1001" s="1738"/>
      <c r="EX1001" s="1738"/>
      <c r="EY1001" s="1738"/>
      <c r="EZ1001" s="1738"/>
      <c r="FA1001" s="1738"/>
      <c r="FB1001" s="1738"/>
      <c r="FC1001" s="1738"/>
      <c r="FD1001" s="1738"/>
      <c r="FE1001" s="1738"/>
      <c r="FF1001" s="1738"/>
      <c r="FG1001" s="1738"/>
      <c r="FH1001" s="1738"/>
      <c r="FI1001" s="1738"/>
      <c r="FJ1001" s="1738"/>
      <c r="FK1001" s="1738"/>
      <c r="FL1001" s="1738"/>
      <c r="FM1001" s="1738"/>
      <c r="FN1001" s="1738"/>
      <c r="FO1001" s="1738"/>
      <c r="FP1001" s="1738"/>
      <c r="FQ1001" s="1738"/>
      <c r="FR1001" s="1738"/>
      <c r="FS1001" s="1738"/>
      <c r="FT1001" s="1738"/>
      <c r="FU1001" s="1738"/>
      <c r="FV1001" s="1738"/>
      <c r="FW1001" s="1738"/>
      <c r="FX1001" s="1738"/>
      <c r="FY1001" s="1738"/>
      <c r="FZ1001" s="1738"/>
      <c r="GA1001" s="1738"/>
      <c r="GB1001" s="1738"/>
      <c r="GC1001" s="1738"/>
      <c r="GD1001" s="1738"/>
      <c r="GE1001" s="1738"/>
      <c r="GF1001" s="1738"/>
      <c r="GG1001" s="1738"/>
      <c r="GH1001" s="1738"/>
      <c r="GI1001" s="1738"/>
      <c r="GJ1001" s="1738"/>
      <c r="GK1001" s="1738"/>
      <c r="GL1001" s="1738"/>
      <c r="GM1001" s="1738"/>
      <c r="GN1001" s="1738"/>
      <c r="GO1001" s="1738"/>
      <c r="GP1001" s="1738"/>
      <c r="GQ1001" s="1738"/>
      <c r="GR1001" s="1738"/>
      <c r="GS1001" s="1738"/>
      <c r="GT1001" s="1738"/>
      <c r="GU1001" s="1738"/>
      <c r="GV1001" s="1738"/>
      <c r="GW1001" s="1738"/>
      <c r="GX1001" s="1738"/>
      <c r="GY1001" s="1738"/>
      <c r="GZ1001" s="1738"/>
      <c r="HA1001" s="1738"/>
      <c r="HB1001" s="1738"/>
      <c r="HC1001" s="1738"/>
      <c r="HD1001" s="1738"/>
      <c r="HE1001" s="1738"/>
      <c r="HF1001" s="1738"/>
      <c r="HG1001" s="1738"/>
      <c r="HH1001" s="1738"/>
      <c r="HI1001" s="1738"/>
      <c r="HJ1001" s="1738"/>
      <c r="HK1001" s="1738"/>
      <c r="HL1001" s="1738"/>
      <c r="HM1001" s="1738"/>
      <c r="HN1001" s="1738"/>
      <c r="HO1001" s="1738"/>
      <c r="HP1001" s="1738"/>
      <c r="HQ1001" s="1738"/>
      <c r="HR1001" s="1738"/>
      <c r="HS1001" s="1738"/>
      <c r="HT1001" s="1738"/>
      <c r="HU1001" s="1738"/>
      <c r="HV1001" s="1738"/>
      <c r="HW1001" s="1738"/>
      <c r="HX1001" s="1738"/>
      <c r="HY1001" s="1738"/>
      <c r="HZ1001" s="1738"/>
      <c r="IA1001" s="1738"/>
      <c r="IB1001" s="1738"/>
      <c r="IC1001" s="1738"/>
      <c r="ID1001" s="1738"/>
      <c r="IE1001" s="1738"/>
      <c r="IF1001" s="1738"/>
      <c r="IG1001" s="1738"/>
      <c r="IH1001" s="1738"/>
      <c r="II1001" s="1738"/>
      <c r="IJ1001" s="1738"/>
      <c r="IK1001" s="1738"/>
      <c r="IL1001" s="1738"/>
      <c r="IM1001" s="1738"/>
      <c r="IN1001" s="1738"/>
      <c r="IO1001" s="1738"/>
      <c r="IP1001" s="1738"/>
      <c r="IQ1001" s="1738"/>
      <c r="IR1001" s="1738"/>
      <c r="IS1001" s="1738"/>
      <c r="IT1001" s="1738"/>
    </row>
    <row r="1002" spans="1:254" s="1427" customFormat="1" ht="15" x14ac:dyDescent="0.25">
      <c r="A1002" s="1895"/>
      <c r="B1002" s="2002" t="s">
        <v>914</v>
      </c>
      <c r="C1002" s="2861"/>
      <c r="D1002" s="2861"/>
      <c r="E1002" s="2861"/>
      <c r="F1002" s="2861"/>
      <c r="G1002" s="2861"/>
      <c r="H1002" s="2861"/>
      <c r="I1002" s="2862"/>
      <c r="J1002" s="2862"/>
      <c r="K1002" s="2862"/>
      <c r="L1002" s="2862"/>
      <c r="M1002" s="2862"/>
      <c r="N1002" s="2862"/>
      <c r="O1002" s="1469"/>
      <c r="P1002" s="1469"/>
      <c r="Q1002" s="1898"/>
      <c r="R1002" s="1898"/>
      <c r="S1002" s="1469"/>
      <c r="T1002" s="1469"/>
      <c r="U1002" s="1469"/>
      <c r="V1002" s="1469"/>
      <c r="W1002" s="1469"/>
      <c r="X1002" s="1469"/>
      <c r="Y1002" s="1469"/>
      <c r="Z1002" s="1469"/>
      <c r="AA1002" s="1469"/>
      <c r="AB1002" s="1834"/>
      <c r="AC1002" s="1834"/>
      <c r="AD1002" s="1834"/>
      <c r="AE1002" s="1834"/>
      <c r="AF1002" s="1834"/>
      <c r="AG1002" s="1834"/>
      <c r="AH1002" s="1834"/>
      <c r="AI1002" s="1834"/>
      <c r="AJ1002" s="1834"/>
      <c r="AK1002" s="1834"/>
      <c r="AL1002" s="1834"/>
      <c r="AM1002" s="1834"/>
      <c r="AN1002" s="1834"/>
      <c r="AO1002" s="1834"/>
      <c r="AP1002" s="1834"/>
      <c r="AQ1002" s="1834"/>
      <c r="AR1002" s="1834"/>
      <c r="AS1002" s="1834"/>
      <c r="AT1002" s="1834"/>
      <c r="AU1002" s="1834"/>
      <c r="AV1002" s="1834"/>
      <c r="AW1002" s="1834"/>
      <c r="AX1002" s="1834"/>
      <c r="AY1002" s="1834"/>
      <c r="AZ1002" s="1834"/>
      <c r="BA1002" s="1834"/>
      <c r="BB1002" s="1834"/>
      <c r="BC1002" s="1834"/>
      <c r="BD1002" s="1834"/>
      <c r="BE1002" s="1834"/>
      <c r="BF1002" s="1834"/>
      <c r="BG1002" s="1834"/>
      <c r="BH1002" s="1834"/>
      <c r="BI1002" s="1834"/>
      <c r="BJ1002" s="1834"/>
      <c r="BK1002" s="1834"/>
      <c r="BL1002" s="1834"/>
      <c r="BM1002" s="1834"/>
      <c r="BN1002" s="1834"/>
      <c r="BO1002" s="1834"/>
      <c r="BP1002" s="1834"/>
      <c r="BQ1002" s="1834"/>
      <c r="BR1002" s="1834"/>
      <c r="BS1002" s="1834"/>
      <c r="BT1002" s="1834"/>
      <c r="BU1002" s="1834"/>
      <c r="BV1002" s="1834"/>
      <c r="BW1002" s="1834"/>
      <c r="BX1002" s="1834"/>
      <c r="BY1002" s="1834"/>
      <c r="BZ1002" s="1834"/>
      <c r="CA1002" s="1834"/>
      <c r="CB1002" s="1834"/>
      <c r="CC1002" s="1834"/>
      <c r="CD1002" s="1834"/>
      <c r="CE1002" s="1834"/>
      <c r="CF1002" s="1834"/>
      <c r="CG1002" s="1834"/>
      <c r="CH1002" s="1834"/>
      <c r="CI1002" s="1834"/>
      <c r="CJ1002" s="1834"/>
      <c r="CK1002" s="1834"/>
      <c r="CL1002" s="1834"/>
      <c r="CM1002" s="1834"/>
      <c r="CN1002" s="1834"/>
      <c r="CO1002" s="1834"/>
      <c r="CP1002" s="1834"/>
      <c r="CQ1002" s="1834"/>
      <c r="CR1002" s="1834"/>
      <c r="CS1002" s="1834"/>
      <c r="CT1002" s="1834"/>
      <c r="CU1002" s="1834"/>
      <c r="CV1002" s="1834"/>
      <c r="CW1002" s="1834"/>
      <c r="CX1002" s="1834"/>
      <c r="CY1002" s="1834"/>
      <c r="CZ1002" s="1834"/>
      <c r="DA1002" s="1834"/>
      <c r="DB1002" s="1834"/>
      <c r="DC1002" s="1834"/>
      <c r="DD1002" s="1834"/>
      <c r="DE1002" s="1834"/>
      <c r="DF1002" s="1834"/>
      <c r="DG1002" s="1834"/>
      <c r="DH1002" s="1834"/>
      <c r="DI1002" s="1834"/>
      <c r="DJ1002" s="1834"/>
      <c r="DK1002" s="1834"/>
      <c r="DL1002" s="1834"/>
      <c r="DM1002" s="1834"/>
      <c r="DN1002" s="1834"/>
      <c r="DO1002" s="1834"/>
      <c r="DP1002" s="1834"/>
      <c r="DQ1002" s="1834"/>
      <c r="DR1002" s="1834"/>
      <c r="DS1002" s="1834"/>
      <c r="DT1002" s="1834"/>
      <c r="DU1002" s="1834"/>
      <c r="DV1002" s="1834"/>
      <c r="DW1002" s="1834"/>
      <c r="DX1002" s="1834"/>
      <c r="DY1002" s="1834"/>
      <c r="DZ1002" s="1834"/>
      <c r="EA1002" s="1834"/>
      <c r="EB1002" s="1834"/>
      <c r="EC1002" s="1834"/>
      <c r="ED1002" s="1834"/>
      <c r="EE1002" s="1834"/>
      <c r="EF1002" s="1834"/>
      <c r="EG1002" s="1834"/>
      <c r="EH1002" s="1834"/>
      <c r="EI1002" s="1834"/>
      <c r="EJ1002" s="1834"/>
      <c r="EK1002" s="1834"/>
      <c r="EL1002" s="1834"/>
      <c r="EM1002" s="1834"/>
      <c r="EN1002" s="1834"/>
      <c r="EO1002" s="1834"/>
      <c r="EP1002" s="1834"/>
      <c r="EQ1002" s="1834"/>
      <c r="ER1002" s="1834"/>
      <c r="ES1002" s="1834"/>
      <c r="ET1002" s="1834"/>
      <c r="EU1002" s="1834"/>
      <c r="EV1002" s="1834"/>
      <c r="EW1002" s="1834"/>
      <c r="EX1002" s="1834"/>
      <c r="EY1002" s="1834"/>
      <c r="EZ1002" s="1834"/>
      <c r="FA1002" s="1834"/>
      <c r="FB1002" s="1834"/>
      <c r="FC1002" s="1834"/>
      <c r="FD1002" s="1834"/>
      <c r="FE1002" s="1834"/>
      <c r="FF1002" s="1834"/>
      <c r="FG1002" s="1834"/>
      <c r="FH1002" s="1834"/>
      <c r="FI1002" s="1834"/>
      <c r="FJ1002" s="1834"/>
      <c r="FK1002" s="1834"/>
      <c r="FL1002" s="1834"/>
      <c r="FM1002" s="1834"/>
      <c r="FN1002" s="1834"/>
      <c r="FO1002" s="1834"/>
      <c r="FP1002" s="1834"/>
      <c r="FQ1002" s="1834"/>
      <c r="FR1002" s="1834"/>
      <c r="FS1002" s="1834"/>
      <c r="FT1002" s="1834"/>
      <c r="FU1002" s="1834"/>
      <c r="FV1002" s="1834"/>
      <c r="FW1002" s="1834"/>
      <c r="FX1002" s="1834"/>
      <c r="FY1002" s="1834"/>
      <c r="FZ1002" s="1834"/>
      <c r="GA1002" s="1834"/>
      <c r="GB1002" s="1834"/>
      <c r="GC1002" s="1834"/>
      <c r="GD1002" s="1834"/>
      <c r="GE1002" s="1834"/>
      <c r="GF1002" s="1834"/>
      <c r="GG1002" s="1834"/>
      <c r="GH1002" s="1834"/>
      <c r="GI1002" s="1834"/>
      <c r="GJ1002" s="1834"/>
      <c r="GK1002" s="1834"/>
      <c r="GL1002" s="1834"/>
      <c r="GM1002" s="1834"/>
      <c r="GN1002" s="1834"/>
      <c r="GO1002" s="1834"/>
      <c r="GP1002" s="1834"/>
      <c r="GQ1002" s="1834"/>
      <c r="GR1002" s="1834"/>
      <c r="GS1002" s="1834"/>
      <c r="GT1002" s="1834"/>
      <c r="GU1002" s="1834"/>
      <c r="GV1002" s="1834"/>
      <c r="GW1002" s="1834"/>
      <c r="GX1002" s="1834"/>
      <c r="GY1002" s="1834"/>
      <c r="GZ1002" s="1834"/>
      <c r="HA1002" s="1834"/>
      <c r="HB1002" s="1834"/>
      <c r="HC1002" s="1834"/>
      <c r="HD1002" s="1834"/>
      <c r="HE1002" s="1834"/>
      <c r="HF1002" s="1834"/>
      <c r="HG1002" s="1834"/>
      <c r="HH1002" s="1834"/>
      <c r="HI1002" s="1834"/>
      <c r="HJ1002" s="1834"/>
      <c r="HK1002" s="1834"/>
      <c r="HL1002" s="1834"/>
      <c r="HM1002" s="1834"/>
      <c r="HN1002" s="1834"/>
      <c r="HO1002" s="1834"/>
      <c r="HP1002" s="1834"/>
      <c r="HQ1002" s="1834"/>
      <c r="HR1002" s="1834"/>
      <c r="HS1002" s="1834"/>
      <c r="HT1002" s="1834"/>
      <c r="HU1002" s="1834"/>
      <c r="HV1002" s="1834"/>
      <c r="HW1002" s="1834" t="s">
        <v>578</v>
      </c>
      <c r="HX1002" s="1834" t="s">
        <v>578</v>
      </c>
      <c r="HY1002" s="1834" t="s">
        <v>578</v>
      </c>
      <c r="HZ1002" s="1834" t="s">
        <v>578</v>
      </c>
      <c r="IA1002" s="1834" t="s">
        <v>578</v>
      </c>
      <c r="IB1002" s="1834" t="s">
        <v>578</v>
      </c>
      <c r="IC1002" s="1834" t="s">
        <v>578</v>
      </c>
      <c r="ID1002" s="1834" t="s">
        <v>578</v>
      </c>
      <c r="IE1002" s="1834" t="s">
        <v>578</v>
      </c>
      <c r="IF1002" s="1834" t="s">
        <v>578</v>
      </c>
      <c r="IG1002" s="1834" t="s">
        <v>578</v>
      </c>
      <c r="IH1002" s="1834" t="s">
        <v>578</v>
      </c>
      <c r="II1002" s="1834"/>
      <c r="IJ1002" s="1834"/>
      <c r="IK1002" s="1834"/>
      <c r="IL1002" s="1834"/>
      <c r="IM1002" s="1834"/>
      <c r="IN1002" s="1834"/>
      <c r="IO1002" s="1834"/>
      <c r="IP1002" s="1834"/>
      <c r="IQ1002" s="1834"/>
      <c r="IR1002" s="1834"/>
      <c r="IS1002" s="1834"/>
      <c r="IT1002" s="1834"/>
    </row>
    <row r="1003" spans="1:254" s="1429" customFormat="1" ht="16.5" customHeight="1" x14ac:dyDescent="0.25">
      <c r="A1003" s="1900"/>
      <c r="B1003" s="2002"/>
      <c r="C1003" s="2819" t="s">
        <v>917</v>
      </c>
      <c r="D1003" s="2819"/>
      <c r="E1003" s="2819"/>
      <c r="F1003" s="2819"/>
      <c r="G1003" s="2819"/>
      <c r="H1003" s="2819"/>
      <c r="I1003" s="2819"/>
      <c r="J1003" s="2819"/>
      <c r="K1003" s="2819"/>
      <c r="L1003" s="2819"/>
      <c r="M1003" s="2819"/>
      <c r="N1003" s="2819"/>
      <c r="Q1003" s="2003"/>
      <c r="R1003" s="2003"/>
      <c r="AB1003" s="1851"/>
      <c r="AC1003" s="1851"/>
      <c r="AD1003" s="1851"/>
      <c r="AE1003" s="1851"/>
      <c r="AF1003" s="1851"/>
      <c r="AG1003" s="1851"/>
      <c r="AH1003" s="1851"/>
      <c r="AI1003" s="1851"/>
      <c r="AJ1003" s="1851"/>
      <c r="AK1003" s="1851"/>
      <c r="AL1003" s="1851"/>
      <c r="AM1003" s="1851"/>
      <c r="AN1003" s="1851"/>
      <c r="AO1003" s="1851"/>
      <c r="AP1003" s="1851"/>
      <c r="AQ1003" s="1851"/>
      <c r="AR1003" s="1851"/>
      <c r="AS1003" s="1851"/>
      <c r="AT1003" s="1851"/>
      <c r="AU1003" s="1851"/>
      <c r="AV1003" s="1851"/>
      <c r="AW1003" s="1851"/>
      <c r="AX1003" s="1851"/>
      <c r="AY1003" s="1851"/>
      <c r="AZ1003" s="1851"/>
      <c r="BA1003" s="1851"/>
      <c r="BB1003" s="1851"/>
      <c r="BC1003" s="1851"/>
      <c r="BD1003" s="1851"/>
      <c r="BE1003" s="1851"/>
      <c r="BF1003" s="1851"/>
      <c r="BG1003" s="1851"/>
      <c r="BH1003" s="1851"/>
      <c r="BI1003" s="1851"/>
      <c r="BJ1003" s="1851"/>
      <c r="BK1003" s="1851"/>
      <c r="BL1003" s="1851"/>
      <c r="BM1003" s="1851"/>
      <c r="BN1003" s="1851"/>
      <c r="BO1003" s="1851"/>
      <c r="BP1003" s="1851"/>
      <c r="BQ1003" s="1851"/>
      <c r="BR1003" s="1851"/>
      <c r="BS1003" s="1851"/>
      <c r="BT1003" s="1851"/>
      <c r="BU1003" s="1851"/>
      <c r="BV1003" s="1851"/>
      <c r="BW1003" s="1851"/>
      <c r="BX1003" s="1851"/>
      <c r="BY1003" s="1851"/>
      <c r="BZ1003" s="1851"/>
      <c r="CA1003" s="1851"/>
      <c r="CB1003" s="1851"/>
      <c r="CC1003" s="1851"/>
      <c r="CD1003" s="1851"/>
      <c r="CE1003" s="1851"/>
      <c r="CF1003" s="1851"/>
      <c r="CG1003" s="1851"/>
      <c r="CH1003" s="1851"/>
      <c r="CI1003" s="1851"/>
      <c r="CJ1003" s="1851"/>
      <c r="CK1003" s="1851"/>
      <c r="CL1003" s="1851"/>
      <c r="CM1003" s="1851"/>
      <c r="CN1003" s="1851"/>
      <c r="CO1003" s="1851"/>
      <c r="CP1003" s="1851"/>
      <c r="CQ1003" s="1851"/>
      <c r="CR1003" s="1851"/>
      <c r="CS1003" s="1851"/>
      <c r="CT1003" s="1851"/>
      <c r="CU1003" s="1851"/>
      <c r="CV1003" s="1851"/>
      <c r="CW1003" s="1851"/>
      <c r="CX1003" s="1851"/>
      <c r="CY1003" s="1851"/>
      <c r="CZ1003" s="1851"/>
      <c r="DA1003" s="1851"/>
      <c r="DB1003" s="1851"/>
      <c r="DC1003" s="1851"/>
      <c r="DD1003" s="1851"/>
      <c r="DE1003" s="1851"/>
      <c r="DF1003" s="1851"/>
      <c r="DG1003" s="1851"/>
      <c r="DH1003" s="1851"/>
      <c r="DI1003" s="1851"/>
      <c r="DJ1003" s="1851"/>
      <c r="DK1003" s="1851"/>
      <c r="DL1003" s="1851"/>
      <c r="DM1003" s="1851"/>
      <c r="DN1003" s="1851"/>
      <c r="DO1003" s="1851"/>
      <c r="DP1003" s="1851"/>
      <c r="DQ1003" s="1851"/>
      <c r="DR1003" s="1851"/>
      <c r="DS1003" s="1851"/>
      <c r="DT1003" s="1851"/>
      <c r="DU1003" s="1851"/>
      <c r="DV1003" s="1851"/>
      <c r="DW1003" s="1851"/>
      <c r="DX1003" s="1851"/>
      <c r="DY1003" s="1851"/>
      <c r="DZ1003" s="1851"/>
      <c r="EA1003" s="1851"/>
      <c r="EB1003" s="1851"/>
      <c r="EC1003" s="1851"/>
      <c r="ED1003" s="1851"/>
      <c r="EE1003" s="1851"/>
      <c r="EF1003" s="1851"/>
      <c r="EG1003" s="1851"/>
      <c r="EH1003" s="1851"/>
      <c r="EI1003" s="1851"/>
      <c r="EJ1003" s="1851"/>
      <c r="EK1003" s="1851"/>
      <c r="EL1003" s="1851"/>
      <c r="EM1003" s="1851"/>
      <c r="EN1003" s="1851"/>
      <c r="EO1003" s="1851"/>
      <c r="EP1003" s="1851"/>
      <c r="EQ1003" s="1851"/>
      <c r="ER1003" s="1851"/>
      <c r="ES1003" s="1851"/>
      <c r="ET1003" s="1851"/>
      <c r="EU1003" s="1851"/>
      <c r="EV1003" s="1851"/>
      <c r="EW1003" s="1851"/>
      <c r="EX1003" s="1851"/>
      <c r="EY1003" s="1851"/>
      <c r="EZ1003" s="1851"/>
      <c r="FA1003" s="1851"/>
      <c r="FB1003" s="1851"/>
      <c r="FC1003" s="1851"/>
      <c r="FD1003" s="1851"/>
      <c r="FE1003" s="1851"/>
      <c r="FF1003" s="1851"/>
      <c r="FG1003" s="1851"/>
      <c r="FH1003" s="1851"/>
      <c r="FI1003" s="1851"/>
      <c r="FJ1003" s="1851"/>
      <c r="FK1003" s="1851"/>
      <c r="FL1003" s="1851"/>
      <c r="FM1003" s="1851"/>
      <c r="FN1003" s="1851"/>
      <c r="FO1003" s="1851"/>
      <c r="FP1003" s="1851"/>
      <c r="FQ1003" s="1851"/>
      <c r="FR1003" s="1851"/>
      <c r="FS1003" s="1851"/>
      <c r="FT1003" s="1851"/>
      <c r="FU1003" s="1851"/>
      <c r="FV1003" s="1851"/>
      <c r="FW1003" s="1851"/>
      <c r="FX1003" s="1851"/>
      <c r="FY1003" s="1851"/>
      <c r="FZ1003" s="1851"/>
      <c r="GA1003" s="1851"/>
      <c r="GB1003" s="1851"/>
      <c r="GC1003" s="1851"/>
      <c r="GD1003" s="1851"/>
      <c r="GE1003" s="1851"/>
      <c r="GF1003" s="1851"/>
      <c r="GG1003" s="1851"/>
      <c r="GH1003" s="1851"/>
      <c r="GI1003" s="1851"/>
      <c r="GJ1003" s="1851"/>
      <c r="GK1003" s="1851"/>
      <c r="GL1003" s="1851"/>
      <c r="GM1003" s="1851"/>
      <c r="GN1003" s="1851"/>
      <c r="GO1003" s="1851"/>
      <c r="GP1003" s="1851"/>
      <c r="GQ1003" s="1851"/>
      <c r="GR1003" s="1851"/>
      <c r="GS1003" s="1851"/>
      <c r="GT1003" s="1851"/>
      <c r="GU1003" s="1851"/>
      <c r="GV1003" s="1851"/>
      <c r="GW1003" s="1851"/>
      <c r="GX1003" s="1851"/>
      <c r="GY1003" s="1851"/>
      <c r="GZ1003" s="1851"/>
      <c r="HA1003" s="1851"/>
      <c r="HB1003" s="1851"/>
      <c r="HC1003" s="1851"/>
      <c r="HD1003" s="1851"/>
      <c r="HE1003" s="1851"/>
      <c r="HF1003" s="1851"/>
      <c r="HG1003" s="1851"/>
      <c r="HH1003" s="1851"/>
      <c r="HI1003" s="1851"/>
      <c r="HJ1003" s="1851"/>
      <c r="HK1003" s="1851"/>
      <c r="HL1003" s="1851"/>
      <c r="HM1003" s="1851"/>
      <c r="HN1003" s="1851"/>
      <c r="HO1003" s="1851"/>
      <c r="HP1003" s="1851"/>
      <c r="HQ1003" s="1851"/>
      <c r="HR1003" s="1851"/>
      <c r="HS1003" s="1851"/>
      <c r="HT1003" s="1851"/>
      <c r="HU1003" s="1851"/>
      <c r="HV1003" s="1851"/>
      <c r="HW1003" s="1851"/>
      <c r="HX1003" s="1851"/>
      <c r="HY1003" s="1851"/>
      <c r="HZ1003" s="1851"/>
      <c r="IA1003" s="1851"/>
      <c r="IB1003" s="1851"/>
      <c r="IC1003" s="1851"/>
      <c r="ID1003" s="1851"/>
      <c r="IE1003" s="1851"/>
      <c r="IF1003" s="1851"/>
      <c r="IG1003" s="1851"/>
      <c r="IH1003" s="1851"/>
      <c r="II1003" s="1851"/>
      <c r="IJ1003" s="1851"/>
      <c r="IK1003" s="1851"/>
      <c r="IL1003" s="1851"/>
      <c r="IM1003" s="1851"/>
      <c r="IN1003" s="1851"/>
      <c r="IO1003" s="1851"/>
      <c r="IP1003" s="1851"/>
      <c r="IQ1003" s="1851"/>
      <c r="IR1003" s="1851"/>
      <c r="IS1003" s="1851"/>
      <c r="IT1003" s="1851"/>
    </row>
    <row r="1004" spans="1:254" s="1427" customFormat="1" ht="15" x14ac:dyDescent="0.25">
      <c r="A1004" s="1895"/>
      <c r="B1004" s="2002" t="s">
        <v>918</v>
      </c>
      <c r="C1004" s="2861"/>
      <c r="D1004" s="2861"/>
      <c r="E1004" s="2861"/>
      <c r="F1004" s="2861"/>
      <c r="G1004" s="2861"/>
      <c r="H1004" s="2861"/>
      <c r="I1004" s="2862"/>
      <c r="J1004" s="2862"/>
      <c r="K1004" s="2862"/>
      <c r="L1004" s="2862"/>
      <c r="M1004" s="2862"/>
      <c r="N1004" s="2862"/>
      <c r="O1004" s="1469"/>
      <c r="P1004" s="1469"/>
      <c r="Q1004" s="1898"/>
      <c r="R1004" s="1898"/>
      <c r="S1004" s="1469"/>
      <c r="T1004" s="1469"/>
      <c r="U1004" s="1469"/>
      <c r="V1004" s="1469"/>
      <c r="W1004" s="1469"/>
      <c r="X1004" s="1469"/>
      <c r="Y1004" s="1469"/>
      <c r="Z1004" s="1469"/>
      <c r="AA1004" s="1469"/>
      <c r="AB1004" s="1834"/>
      <c r="AC1004" s="1834"/>
      <c r="AD1004" s="1834"/>
      <c r="AE1004" s="1834"/>
      <c r="AF1004" s="1834"/>
      <c r="AG1004" s="1834"/>
      <c r="AH1004" s="1834"/>
      <c r="AI1004" s="1834"/>
      <c r="AJ1004" s="1834"/>
      <c r="AK1004" s="1834"/>
      <c r="AL1004" s="1834"/>
      <c r="AM1004" s="1834"/>
      <c r="AN1004" s="1834"/>
      <c r="AO1004" s="1834"/>
      <c r="AP1004" s="1834"/>
      <c r="AQ1004" s="1834"/>
      <c r="AR1004" s="1834"/>
      <c r="AS1004" s="1834"/>
      <c r="AT1004" s="1834"/>
      <c r="AU1004" s="1834"/>
      <c r="AV1004" s="1834"/>
      <c r="AW1004" s="1834"/>
      <c r="AX1004" s="1834"/>
      <c r="AY1004" s="1834"/>
      <c r="AZ1004" s="1834"/>
      <c r="BA1004" s="1834"/>
      <c r="BB1004" s="1834"/>
      <c r="BC1004" s="1834"/>
      <c r="BD1004" s="1834"/>
      <c r="BE1004" s="1834"/>
      <c r="BF1004" s="1834"/>
      <c r="BG1004" s="1834"/>
      <c r="BH1004" s="1834"/>
      <c r="BI1004" s="1834"/>
      <c r="BJ1004" s="1834"/>
      <c r="BK1004" s="1834"/>
      <c r="BL1004" s="1834"/>
      <c r="BM1004" s="1834"/>
      <c r="BN1004" s="1834"/>
      <c r="BO1004" s="1834"/>
      <c r="BP1004" s="1834"/>
      <c r="BQ1004" s="1834"/>
      <c r="BR1004" s="1834"/>
      <c r="BS1004" s="1834"/>
      <c r="BT1004" s="1834"/>
      <c r="BU1004" s="1834"/>
      <c r="BV1004" s="1834"/>
      <c r="BW1004" s="1834"/>
      <c r="BX1004" s="1834"/>
      <c r="BY1004" s="1834"/>
      <c r="BZ1004" s="1834"/>
      <c r="CA1004" s="1834"/>
      <c r="CB1004" s="1834"/>
      <c r="CC1004" s="1834"/>
      <c r="CD1004" s="1834"/>
      <c r="CE1004" s="1834"/>
      <c r="CF1004" s="1834"/>
      <c r="CG1004" s="1834"/>
      <c r="CH1004" s="1834"/>
      <c r="CI1004" s="1834"/>
      <c r="CJ1004" s="1834"/>
      <c r="CK1004" s="1834"/>
      <c r="CL1004" s="1834"/>
      <c r="CM1004" s="1834"/>
      <c r="CN1004" s="1834"/>
      <c r="CO1004" s="1834"/>
      <c r="CP1004" s="1834"/>
      <c r="CQ1004" s="1834"/>
      <c r="CR1004" s="1834"/>
      <c r="CS1004" s="1834"/>
      <c r="CT1004" s="1834"/>
      <c r="CU1004" s="1834"/>
      <c r="CV1004" s="1834"/>
      <c r="CW1004" s="1834"/>
      <c r="CX1004" s="1834"/>
      <c r="CY1004" s="1834"/>
      <c r="CZ1004" s="1834"/>
      <c r="DA1004" s="1834"/>
      <c r="DB1004" s="1834"/>
      <c r="DC1004" s="1834"/>
      <c r="DD1004" s="1834"/>
      <c r="DE1004" s="1834"/>
      <c r="DF1004" s="1834"/>
      <c r="DG1004" s="1834"/>
      <c r="DH1004" s="1834"/>
      <c r="DI1004" s="1834"/>
      <c r="DJ1004" s="1834"/>
      <c r="DK1004" s="1834"/>
      <c r="DL1004" s="1834"/>
      <c r="DM1004" s="1834"/>
      <c r="DN1004" s="1834"/>
      <c r="DO1004" s="1834"/>
      <c r="DP1004" s="1834"/>
      <c r="DQ1004" s="1834"/>
      <c r="DR1004" s="1834"/>
      <c r="DS1004" s="1834"/>
      <c r="DT1004" s="1834"/>
      <c r="DU1004" s="1834"/>
      <c r="DV1004" s="1834"/>
      <c r="DW1004" s="1834"/>
      <c r="DX1004" s="1834"/>
      <c r="DY1004" s="1834"/>
      <c r="DZ1004" s="1834"/>
      <c r="EA1004" s="1834"/>
      <c r="EB1004" s="1834"/>
      <c r="EC1004" s="1834"/>
      <c r="ED1004" s="1834"/>
      <c r="EE1004" s="1834"/>
      <c r="EF1004" s="1834"/>
      <c r="EG1004" s="1834"/>
      <c r="EH1004" s="1834"/>
      <c r="EI1004" s="1834"/>
      <c r="EJ1004" s="1834"/>
      <c r="EK1004" s="1834"/>
      <c r="EL1004" s="1834"/>
      <c r="EM1004" s="1834"/>
      <c r="EN1004" s="1834"/>
      <c r="EO1004" s="1834"/>
      <c r="EP1004" s="1834"/>
      <c r="EQ1004" s="1834"/>
      <c r="ER1004" s="1834"/>
      <c r="ES1004" s="1834"/>
      <c r="ET1004" s="1834"/>
      <c r="EU1004" s="1834"/>
      <c r="EV1004" s="1834"/>
      <c r="EW1004" s="1834"/>
      <c r="EX1004" s="1834"/>
      <c r="EY1004" s="1834"/>
      <c r="EZ1004" s="1834"/>
      <c r="FA1004" s="1834"/>
      <c r="FB1004" s="1834"/>
      <c r="FC1004" s="1834"/>
      <c r="FD1004" s="1834"/>
      <c r="FE1004" s="1834"/>
      <c r="FF1004" s="1834"/>
      <c r="FG1004" s="1834"/>
      <c r="FH1004" s="1834"/>
      <c r="FI1004" s="1834"/>
      <c r="FJ1004" s="1834"/>
      <c r="FK1004" s="1834"/>
      <c r="FL1004" s="1834"/>
      <c r="FM1004" s="1834"/>
      <c r="FN1004" s="1834"/>
      <c r="FO1004" s="1834"/>
      <c r="FP1004" s="1834"/>
      <c r="FQ1004" s="1834"/>
      <c r="FR1004" s="1834"/>
      <c r="FS1004" s="1834"/>
      <c r="FT1004" s="1834"/>
      <c r="FU1004" s="1834"/>
      <c r="FV1004" s="1834"/>
      <c r="FW1004" s="1834"/>
      <c r="FX1004" s="1834"/>
      <c r="FY1004" s="1834"/>
      <c r="FZ1004" s="1834"/>
      <c r="GA1004" s="1834"/>
      <c r="GB1004" s="1834"/>
      <c r="GC1004" s="1834"/>
      <c r="GD1004" s="1834"/>
      <c r="GE1004" s="1834"/>
      <c r="GF1004" s="1834"/>
      <c r="GG1004" s="1834"/>
      <c r="GH1004" s="1834"/>
      <c r="GI1004" s="1834"/>
      <c r="GJ1004" s="1834"/>
      <c r="GK1004" s="1834"/>
      <c r="GL1004" s="1834"/>
      <c r="GM1004" s="1834"/>
      <c r="GN1004" s="1834"/>
      <c r="GO1004" s="1834"/>
      <c r="GP1004" s="1834"/>
      <c r="GQ1004" s="1834"/>
      <c r="GR1004" s="1834"/>
      <c r="GS1004" s="1834"/>
      <c r="GT1004" s="1834"/>
      <c r="GU1004" s="1834"/>
      <c r="GV1004" s="1834"/>
      <c r="GW1004" s="1834"/>
      <c r="GX1004" s="1834"/>
      <c r="GY1004" s="1834"/>
      <c r="GZ1004" s="1834"/>
      <c r="HA1004" s="1834"/>
      <c r="HB1004" s="1834"/>
      <c r="HC1004" s="1834"/>
      <c r="HD1004" s="1834"/>
      <c r="HE1004" s="1834"/>
      <c r="HF1004" s="1834"/>
      <c r="HG1004" s="1834"/>
      <c r="HH1004" s="1834"/>
      <c r="HI1004" s="1834"/>
      <c r="HJ1004" s="1834"/>
      <c r="HK1004" s="1834"/>
      <c r="HL1004" s="1834"/>
      <c r="HM1004" s="1834"/>
      <c r="HN1004" s="1834"/>
      <c r="HO1004" s="1834"/>
      <c r="HP1004" s="1834"/>
      <c r="HQ1004" s="1834"/>
      <c r="HR1004" s="1834"/>
      <c r="HS1004" s="1834"/>
      <c r="HT1004" s="1834"/>
      <c r="HU1004" s="1834"/>
      <c r="HV1004" s="1834"/>
      <c r="HW1004" s="1834"/>
      <c r="HX1004" s="1834"/>
      <c r="HY1004" s="1834"/>
      <c r="HZ1004" s="1834"/>
      <c r="IA1004" s="1834"/>
      <c r="IB1004" s="1834"/>
      <c r="IC1004" s="1834"/>
      <c r="ID1004" s="1834"/>
      <c r="IE1004" s="1834"/>
      <c r="IF1004" s="1834"/>
      <c r="IG1004" s="1834"/>
      <c r="IH1004" s="1834"/>
      <c r="II1004" s="1834" t="s">
        <v>578</v>
      </c>
      <c r="IJ1004" s="1834" t="s">
        <v>578</v>
      </c>
      <c r="IK1004" s="1834" t="s">
        <v>578</v>
      </c>
      <c r="IL1004" s="1834" t="s">
        <v>578</v>
      </c>
      <c r="IM1004" s="1834" t="s">
        <v>578</v>
      </c>
      <c r="IN1004" s="1834" t="s">
        <v>578</v>
      </c>
      <c r="IO1004" s="1834" t="s">
        <v>578</v>
      </c>
      <c r="IP1004" s="1834" t="s">
        <v>578</v>
      </c>
      <c r="IQ1004" s="1834" t="s">
        <v>578</v>
      </c>
      <c r="IR1004" s="1834" t="s">
        <v>578</v>
      </c>
      <c r="IS1004" s="1834" t="s">
        <v>578</v>
      </c>
      <c r="IT1004" s="1834" t="s">
        <v>578</v>
      </c>
    </row>
    <row r="1005" spans="1:254" s="1429" customFormat="1" ht="16.5" customHeight="1" x14ac:dyDescent="0.25">
      <c r="A1005" s="1900"/>
      <c r="C1005" s="2819" t="s">
        <v>917</v>
      </c>
      <c r="D1005" s="2819"/>
      <c r="E1005" s="2819"/>
      <c r="F1005" s="2819"/>
      <c r="G1005" s="2819"/>
      <c r="H1005" s="2819"/>
      <c r="I1005" s="2819"/>
      <c r="J1005" s="2819"/>
      <c r="K1005" s="2819"/>
      <c r="L1005" s="2819"/>
      <c r="M1005" s="2819"/>
      <c r="N1005" s="2819"/>
      <c r="Q1005" s="2003"/>
      <c r="R1005" s="2003"/>
      <c r="AB1005" s="1851"/>
      <c r="AC1005" s="1851"/>
      <c r="AD1005" s="1851"/>
      <c r="AE1005" s="1851"/>
      <c r="AF1005" s="1851"/>
      <c r="AG1005" s="1851"/>
      <c r="AH1005" s="1851"/>
      <c r="AI1005" s="1851"/>
      <c r="AJ1005" s="1851"/>
      <c r="AK1005" s="1851"/>
      <c r="AL1005" s="1851"/>
      <c r="AM1005" s="1851"/>
      <c r="AN1005" s="1851"/>
      <c r="AO1005" s="1851"/>
      <c r="AP1005" s="1851"/>
      <c r="AQ1005" s="1851"/>
      <c r="AR1005" s="1851"/>
      <c r="AS1005" s="1851"/>
      <c r="AT1005" s="1851"/>
      <c r="AU1005" s="1851"/>
      <c r="AV1005" s="1851"/>
      <c r="AW1005" s="1851"/>
      <c r="AX1005" s="1851"/>
      <c r="AY1005" s="1851"/>
      <c r="AZ1005" s="1851"/>
      <c r="BA1005" s="1851"/>
      <c r="BB1005" s="1851"/>
      <c r="BC1005" s="1851"/>
      <c r="BD1005" s="1851"/>
      <c r="BE1005" s="1851"/>
      <c r="BF1005" s="1851"/>
      <c r="BG1005" s="1851"/>
      <c r="BH1005" s="1851"/>
      <c r="BI1005" s="1851"/>
      <c r="BJ1005" s="1851"/>
      <c r="BK1005" s="1851"/>
      <c r="BL1005" s="1851"/>
      <c r="BM1005" s="1851"/>
      <c r="BN1005" s="1851"/>
      <c r="BO1005" s="1851"/>
      <c r="BP1005" s="1851"/>
      <c r="BQ1005" s="1851"/>
      <c r="BR1005" s="1851"/>
      <c r="BS1005" s="1851"/>
      <c r="BT1005" s="1851"/>
      <c r="BU1005" s="1851"/>
      <c r="BV1005" s="1851"/>
      <c r="BW1005" s="1851"/>
      <c r="BX1005" s="1851"/>
      <c r="BY1005" s="1851"/>
      <c r="BZ1005" s="1851"/>
      <c r="CA1005" s="1851"/>
      <c r="CB1005" s="1851"/>
      <c r="CC1005" s="1851"/>
      <c r="CD1005" s="1851"/>
      <c r="CE1005" s="1851"/>
      <c r="CF1005" s="1851"/>
      <c r="CG1005" s="1851"/>
      <c r="CH1005" s="1851"/>
      <c r="CI1005" s="1851"/>
      <c r="CJ1005" s="1851"/>
      <c r="CK1005" s="1851"/>
      <c r="CL1005" s="1851"/>
      <c r="CM1005" s="1851"/>
      <c r="CN1005" s="1851"/>
      <c r="CO1005" s="1851"/>
      <c r="CP1005" s="1851"/>
      <c r="CQ1005" s="1851"/>
      <c r="CR1005" s="1851"/>
      <c r="CS1005" s="1851"/>
      <c r="CT1005" s="1851"/>
      <c r="CU1005" s="1851"/>
      <c r="CV1005" s="1851"/>
      <c r="CW1005" s="1851"/>
      <c r="CX1005" s="1851"/>
      <c r="CY1005" s="1851"/>
      <c r="CZ1005" s="1851"/>
      <c r="DA1005" s="1851"/>
      <c r="DB1005" s="1851"/>
      <c r="DC1005" s="1851"/>
      <c r="DD1005" s="1851"/>
      <c r="DE1005" s="1851"/>
      <c r="DF1005" s="1851"/>
      <c r="DG1005" s="1851"/>
      <c r="DH1005" s="1851"/>
      <c r="DI1005" s="1851"/>
      <c r="DJ1005" s="1851"/>
      <c r="DK1005" s="1851"/>
      <c r="DL1005" s="1851"/>
      <c r="DM1005" s="1851"/>
      <c r="DN1005" s="1851"/>
      <c r="DO1005" s="1851"/>
      <c r="DP1005" s="1851"/>
      <c r="DQ1005" s="1851"/>
      <c r="DR1005" s="1851"/>
      <c r="DS1005" s="1851"/>
      <c r="DT1005" s="1851"/>
      <c r="DU1005" s="1851"/>
      <c r="DV1005" s="1851"/>
      <c r="DW1005" s="1851"/>
      <c r="DX1005" s="1851"/>
      <c r="DY1005" s="1851"/>
      <c r="DZ1005" s="1851"/>
      <c r="EA1005" s="1851"/>
      <c r="EB1005" s="1851"/>
      <c r="EC1005" s="1851"/>
      <c r="ED1005" s="1851"/>
      <c r="EE1005" s="1851"/>
      <c r="EF1005" s="1851"/>
      <c r="EG1005" s="1851"/>
      <c r="EH1005" s="1851"/>
      <c r="EI1005" s="1851"/>
      <c r="EJ1005" s="1851"/>
      <c r="EK1005" s="1851"/>
      <c r="EL1005" s="1851"/>
      <c r="EM1005" s="1851"/>
      <c r="EN1005" s="1851"/>
      <c r="EO1005" s="1851"/>
      <c r="EP1005" s="1851"/>
      <c r="EQ1005" s="1851"/>
      <c r="ER1005" s="1851"/>
      <c r="ES1005" s="1851"/>
      <c r="ET1005" s="1851"/>
      <c r="EU1005" s="1851"/>
      <c r="EV1005" s="1851"/>
      <c r="EW1005" s="1851"/>
      <c r="EX1005" s="1851"/>
      <c r="EY1005" s="1851"/>
      <c r="EZ1005" s="1851"/>
      <c r="FA1005" s="1851"/>
      <c r="FB1005" s="1851"/>
      <c r="FC1005" s="1851"/>
      <c r="FD1005" s="1851"/>
      <c r="FE1005" s="1851"/>
      <c r="FF1005" s="1851"/>
      <c r="FG1005" s="1851"/>
      <c r="FH1005" s="1851"/>
      <c r="FI1005" s="1851"/>
      <c r="FJ1005" s="1851"/>
      <c r="FK1005" s="1851"/>
      <c r="FL1005" s="1851"/>
      <c r="FM1005" s="1851"/>
      <c r="FN1005" s="1851"/>
      <c r="FO1005" s="1851"/>
      <c r="FP1005" s="1851"/>
      <c r="FQ1005" s="1851"/>
      <c r="FR1005" s="1851"/>
      <c r="FS1005" s="1851"/>
      <c r="FT1005" s="1851"/>
      <c r="FU1005" s="1851"/>
      <c r="FV1005" s="1851"/>
      <c r="FW1005" s="1851"/>
      <c r="FX1005" s="1851"/>
      <c r="FY1005" s="1851"/>
      <c r="FZ1005" s="1851"/>
      <c r="GA1005" s="1851"/>
      <c r="GB1005" s="1851"/>
      <c r="GC1005" s="1851"/>
      <c r="GD1005" s="1851"/>
      <c r="GE1005" s="1851"/>
      <c r="GF1005" s="1851"/>
      <c r="GG1005" s="1851"/>
      <c r="GH1005" s="1851"/>
      <c r="GI1005" s="1851"/>
      <c r="GJ1005" s="1851"/>
      <c r="GK1005" s="1851"/>
      <c r="GL1005" s="1851"/>
      <c r="GM1005" s="1851"/>
      <c r="GN1005" s="1851"/>
      <c r="GO1005" s="1851"/>
      <c r="GP1005" s="1851"/>
      <c r="GQ1005" s="1851"/>
      <c r="GR1005" s="1851"/>
      <c r="GS1005" s="1851"/>
      <c r="GT1005" s="1851"/>
      <c r="GU1005" s="1851"/>
      <c r="GV1005" s="1851"/>
      <c r="GW1005" s="1851"/>
      <c r="GX1005" s="1851"/>
      <c r="GY1005" s="1851"/>
      <c r="GZ1005" s="1851"/>
      <c r="HA1005" s="1851"/>
      <c r="HB1005" s="1851"/>
      <c r="HC1005" s="1851"/>
      <c r="HD1005" s="1851"/>
      <c r="HE1005" s="1851"/>
      <c r="HF1005" s="1851"/>
      <c r="HG1005" s="1851"/>
      <c r="HH1005" s="1851"/>
      <c r="HI1005" s="1851"/>
      <c r="HJ1005" s="1851"/>
      <c r="HK1005" s="1851"/>
      <c r="HL1005" s="1851"/>
      <c r="HM1005" s="1851"/>
      <c r="HN1005" s="1851"/>
      <c r="HO1005" s="1851"/>
      <c r="HP1005" s="1851"/>
      <c r="HQ1005" s="1851"/>
      <c r="HR1005" s="1851"/>
      <c r="HS1005" s="1851"/>
      <c r="HT1005" s="1851"/>
      <c r="HU1005" s="1851"/>
      <c r="HV1005" s="1851"/>
      <c r="HW1005" s="1851"/>
      <c r="HX1005" s="1851"/>
      <c r="HY1005" s="1851"/>
      <c r="HZ1005" s="1851"/>
      <c r="IA1005" s="1851"/>
      <c r="IB1005" s="1851"/>
      <c r="IC1005" s="1851"/>
      <c r="ID1005" s="1851"/>
      <c r="IE1005" s="1851"/>
      <c r="IF1005" s="1851"/>
      <c r="IG1005" s="1851"/>
      <c r="IH1005" s="1851"/>
      <c r="II1005" s="1851"/>
      <c r="IJ1005" s="1851"/>
      <c r="IK1005" s="1851"/>
      <c r="IL1005" s="1851"/>
      <c r="IM1005" s="1851"/>
      <c r="IN1005" s="1851"/>
      <c r="IO1005" s="1851"/>
      <c r="IP1005" s="1851"/>
      <c r="IQ1005" s="1851"/>
      <c r="IR1005" s="1851"/>
      <c r="IS1005" s="1851"/>
      <c r="IT1005" s="1851"/>
    </row>
    <row r="1006" spans="1:254" s="1469" customFormat="1" ht="13.5" customHeight="1" x14ac:dyDescent="0.25">
      <c r="A1006" s="1456"/>
      <c r="B1006" s="1456"/>
      <c r="C1006" s="1456"/>
      <c r="D1006" s="1456"/>
      <c r="E1006" s="1456"/>
      <c r="F1006" s="1456"/>
      <c r="G1006" s="1456"/>
      <c r="H1006" s="1456"/>
      <c r="I1006" s="1456"/>
      <c r="J1006" s="1456"/>
      <c r="K1006" s="1456"/>
      <c r="L1006" s="1456"/>
      <c r="M1006" s="1456"/>
      <c r="N1006" s="1456"/>
      <c r="O1006" s="1456"/>
      <c r="P1006" s="1456"/>
    </row>
    <row r="1007" spans="1:254" s="1469" customFormat="1" ht="27" customHeight="1" x14ac:dyDescent="0.25">
      <c r="A1007" s="2848" t="s">
        <v>920</v>
      </c>
      <c r="B1007" s="2860"/>
      <c r="C1007" s="2860"/>
      <c r="D1007" s="2860"/>
      <c r="E1007" s="2860"/>
      <c r="F1007" s="2860"/>
      <c r="G1007" s="2860"/>
      <c r="H1007" s="2860"/>
      <c r="I1007" s="2860"/>
      <c r="J1007" s="2860"/>
      <c r="K1007" s="2860"/>
      <c r="L1007" s="2860"/>
      <c r="M1007" s="2860"/>
      <c r="N1007" s="2860"/>
      <c r="O1007" s="2860"/>
      <c r="P1007" s="2860"/>
    </row>
    <row r="1008" spans="1:254" s="1469" customFormat="1" ht="16.5" customHeight="1" x14ac:dyDescent="0.25">
      <c r="A1008" s="2848" t="s">
        <v>921</v>
      </c>
      <c r="B1008" s="2848"/>
      <c r="C1008" s="2848"/>
      <c r="D1008" s="2848"/>
      <c r="E1008" s="2848"/>
      <c r="F1008" s="2848"/>
      <c r="G1008" s="2848"/>
      <c r="H1008" s="2848"/>
      <c r="I1008" s="2848"/>
      <c r="J1008" s="2848"/>
      <c r="K1008" s="2848"/>
      <c r="L1008" s="2848"/>
      <c r="M1008" s="2848"/>
      <c r="N1008" s="2848"/>
      <c r="O1008" s="2848"/>
      <c r="P1008" s="2848"/>
    </row>
    <row r="1009" spans="1:16" s="1469" customFormat="1" ht="14.25" customHeight="1" x14ac:dyDescent="0.25">
      <c r="A1009" s="2848" t="s">
        <v>922</v>
      </c>
      <c r="B1009" s="2848"/>
      <c r="C1009" s="2848"/>
      <c r="D1009" s="2848"/>
      <c r="E1009" s="2848"/>
      <c r="F1009" s="2848"/>
      <c r="G1009" s="2848"/>
      <c r="H1009" s="2848"/>
      <c r="I1009" s="2848"/>
      <c r="J1009" s="2848"/>
      <c r="K1009" s="2848"/>
      <c r="L1009" s="2848"/>
      <c r="M1009" s="2848"/>
      <c r="N1009" s="2848"/>
      <c r="O1009" s="2848"/>
      <c r="P1009" s="2848"/>
    </row>
    <row r="1011" spans="1:16" s="1469" customFormat="1" ht="15" x14ac:dyDescent="0.25">
      <c r="A1011" s="1456"/>
    </row>
    <row r="1012" spans="1:16" s="1469" customFormat="1" ht="15" x14ac:dyDescent="0.25">
      <c r="A1012" s="1456"/>
    </row>
    <row r="1013" spans="1:16" s="1469" customFormat="1" ht="15" x14ac:dyDescent="0.25">
      <c r="A1013" s="1456"/>
    </row>
    <row r="1014" spans="1:16" s="1469" customFormat="1" ht="15" x14ac:dyDescent="0.25">
      <c r="A1014" s="1456"/>
    </row>
    <row r="1015" spans="1:16" s="1469" customFormat="1" ht="15" x14ac:dyDescent="0.25">
      <c r="A1015" s="1456"/>
    </row>
    <row r="1016" spans="1:16" s="1469" customFormat="1" ht="15" x14ac:dyDescent="0.25">
      <c r="A1016" s="1456"/>
    </row>
    <row r="1017" spans="1:16" s="1469" customFormat="1" ht="15" x14ac:dyDescent="0.25">
      <c r="A1017" s="1456"/>
    </row>
    <row r="1018" spans="1:16" s="1469" customFormat="1" ht="15" x14ac:dyDescent="0.25">
      <c r="A1018" s="1456"/>
    </row>
    <row r="1019" spans="1:16" s="1469" customFormat="1" ht="15" x14ac:dyDescent="0.25">
      <c r="A1019" s="1456"/>
    </row>
    <row r="1020" spans="1:16" s="1469" customFormat="1" ht="15" x14ac:dyDescent="0.25">
      <c r="A1020" s="1456"/>
    </row>
    <row r="1021" spans="1:16" s="1469" customFormat="1" ht="15" x14ac:dyDescent="0.25">
      <c r="A1021" s="1456"/>
    </row>
    <row r="1022" spans="1:16" s="1469" customFormat="1" ht="15" x14ac:dyDescent="0.25">
      <c r="A1022" s="1456"/>
    </row>
    <row r="1023" spans="1:16" s="1469" customFormat="1" ht="15" x14ac:dyDescent="0.25">
      <c r="A1023" s="1456"/>
    </row>
    <row r="1024" spans="1:16" s="1469" customFormat="1" ht="15" x14ac:dyDescent="0.25">
      <c r="A1024" s="1456"/>
    </row>
    <row r="1025" spans="1:1" s="1469" customFormat="1" ht="15" x14ac:dyDescent="0.25">
      <c r="A1025" s="1456"/>
    </row>
    <row r="1026" spans="1:1" s="1469" customFormat="1" ht="15" x14ac:dyDescent="0.25">
      <c r="A1026" s="1456"/>
    </row>
    <row r="1027" spans="1:1" s="1469" customFormat="1" ht="15" x14ac:dyDescent="0.25">
      <c r="A1027" s="1456"/>
    </row>
    <row r="1028" spans="1:1" s="1469" customFormat="1" ht="15" x14ac:dyDescent="0.25">
      <c r="A1028" s="1456"/>
    </row>
    <row r="1029" spans="1:1" s="1469" customFormat="1" ht="15" x14ac:dyDescent="0.25">
      <c r="A1029" s="1456"/>
    </row>
    <row r="1030" spans="1:1" s="1469" customFormat="1" ht="15" x14ac:dyDescent="0.25">
      <c r="A1030" s="1456"/>
    </row>
    <row r="1031" spans="1:1" s="1469" customFormat="1" ht="15" x14ac:dyDescent="0.25">
      <c r="A1031" s="1456"/>
    </row>
    <row r="1032" spans="1:1" s="1469" customFormat="1" ht="15" x14ac:dyDescent="0.25">
      <c r="A1032" s="1456"/>
    </row>
    <row r="1033" spans="1:1" s="1469" customFormat="1" ht="15" x14ac:dyDescent="0.25">
      <c r="A1033" s="1456"/>
    </row>
    <row r="1034" spans="1:1" s="1469" customFormat="1" ht="15" x14ac:dyDescent="0.25">
      <c r="A1034" s="1456"/>
    </row>
    <row r="1035" spans="1:1" s="1469" customFormat="1" ht="15" x14ac:dyDescent="0.25">
      <c r="A1035" s="1456"/>
    </row>
    <row r="1036" spans="1:1" s="1469" customFormat="1" ht="15" x14ac:dyDescent="0.25">
      <c r="A1036" s="1456"/>
    </row>
    <row r="1037" spans="1:1" s="1469" customFormat="1" ht="15" x14ac:dyDescent="0.25">
      <c r="A1037" s="1456"/>
    </row>
    <row r="1038" spans="1:1" s="1469" customFormat="1" ht="15" x14ac:dyDescent="0.25">
      <c r="A1038" s="1456"/>
    </row>
    <row r="1039" spans="1:1" s="1469" customFormat="1" ht="15" x14ac:dyDescent="0.25">
      <c r="A1039" s="1456"/>
    </row>
    <row r="1040" spans="1:1" s="1469" customFormat="1" ht="15" x14ac:dyDescent="0.25">
      <c r="A1040" s="1456"/>
    </row>
    <row r="1041" spans="1:1" s="1469" customFormat="1" ht="15" x14ac:dyDescent="0.25">
      <c r="A1041" s="1456"/>
    </row>
    <row r="1042" spans="1:1" s="1469" customFormat="1" ht="15" x14ac:dyDescent="0.25">
      <c r="A1042" s="1456"/>
    </row>
    <row r="1043" spans="1:1" s="1469" customFormat="1" ht="15" x14ac:dyDescent="0.25">
      <c r="A1043" s="1456"/>
    </row>
  </sheetData>
  <mergeCells count="879">
    <mergeCell ref="A1007:P1007"/>
    <mergeCell ref="A1008:P1008"/>
    <mergeCell ref="A1009:P1009"/>
    <mergeCell ref="C1002:H1002"/>
    <mergeCell ref="I1002:N1002"/>
    <mergeCell ref="C1003:N1003"/>
    <mergeCell ref="C1004:H1004"/>
    <mergeCell ref="I1004:N1004"/>
    <mergeCell ref="C1005:N1005"/>
    <mergeCell ref="C994:O994"/>
    <mergeCell ref="C995:O995"/>
    <mergeCell ref="C996:O996"/>
    <mergeCell ref="C997:O997"/>
    <mergeCell ref="C998:J998"/>
    <mergeCell ref="C999:J999"/>
    <mergeCell ref="C988:O988"/>
    <mergeCell ref="C989:O989"/>
    <mergeCell ref="C990:O990"/>
    <mergeCell ref="C991:O991"/>
    <mergeCell ref="C992:O992"/>
    <mergeCell ref="C993:O993"/>
    <mergeCell ref="C982:O982"/>
    <mergeCell ref="C983:O983"/>
    <mergeCell ref="C984:O984"/>
    <mergeCell ref="C985:O985"/>
    <mergeCell ref="C986:O986"/>
    <mergeCell ref="C987:O987"/>
    <mergeCell ref="C976:O976"/>
    <mergeCell ref="C977:O977"/>
    <mergeCell ref="C978:O978"/>
    <mergeCell ref="C979:O979"/>
    <mergeCell ref="C980:O980"/>
    <mergeCell ref="C981:O981"/>
    <mergeCell ref="C970:O970"/>
    <mergeCell ref="C971:O971"/>
    <mergeCell ref="C972:O972"/>
    <mergeCell ref="C973:O973"/>
    <mergeCell ref="C974:O974"/>
    <mergeCell ref="C975:O975"/>
    <mergeCell ref="C963:J963"/>
    <mergeCell ref="C965:O965"/>
    <mergeCell ref="C966:O966"/>
    <mergeCell ref="C967:O967"/>
    <mergeCell ref="C968:O968"/>
    <mergeCell ref="C969:O969"/>
    <mergeCell ref="C957:O957"/>
    <mergeCell ref="C958:O958"/>
    <mergeCell ref="C959:O959"/>
    <mergeCell ref="C960:O960"/>
    <mergeCell ref="C961:O961"/>
    <mergeCell ref="C962:J962"/>
    <mergeCell ref="C951:O951"/>
    <mergeCell ref="C952:O952"/>
    <mergeCell ref="C953:O953"/>
    <mergeCell ref="C954:O954"/>
    <mergeCell ref="C955:O955"/>
    <mergeCell ref="C956:O956"/>
    <mergeCell ref="C945:O945"/>
    <mergeCell ref="C946:O946"/>
    <mergeCell ref="C947:O947"/>
    <mergeCell ref="C948:O948"/>
    <mergeCell ref="C949:O949"/>
    <mergeCell ref="C950:O950"/>
    <mergeCell ref="C937:G937"/>
    <mergeCell ref="C938:P938"/>
    <mergeCell ref="C939:G939"/>
    <mergeCell ref="C942:O942"/>
    <mergeCell ref="C943:O943"/>
    <mergeCell ref="C944:O944"/>
    <mergeCell ref="C929:P929"/>
    <mergeCell ref="C930:G930"/>
    <mergeCell ref="C932:G932"/>
    <mergeCell ref="C933:P933"/>
    <mergeCell ref="C934:P934"/>
    <mergeCell ref="C935:G935"/>
    <mergeCell ref="C922:G922"/>
    <mergeCell ref="C923:P923"/>
    <mergeCell ref="C924:P924"/>
    <mergeCell ref="C925:G925"/>
    <mergeCell ref="C927:G927"/>
    <mergeCell ref="C928:P928"/>
    <mergeCell ref="C914:P914"/>
    <mergeCell ref="C915:G915"/>
    <mergeCell ref="C917:G917"/>
    <mergeCell ref="C918:P918"/>
    <mergeCell ref="C919:P919"/>
    <mergeCell ref="C920:G920"/>
    <mergeCell ref="C907:G907"/>
    <mergeCell ref="C908:P908"/>
    <mergeCell ref="C909:P909"/>
    <mergeCell ref="C910:G910"/>
    <mergeCell ref="C912:G912"/>
    <mergeCell ref="C913:P913"/>
    <mergeCell ref="C899:P899"/>
    <mergeCell ref="C900:G900"/>
    <mergeCell ref="C902:G902"/>
    <mergeCell ref="C903:P903"/>
    <mergeCell ref="C904:P904"/>
    <mergeCell ref="C905:G905"/>
    <mergeCell ref="C892:G892"/>
    <mergeCell ref="C893:P893"/>
    <mergeCell ref="C894:P894"/>
    <mergeCell ref="C895:G895"/>
    <mergeCell ref="C897:G897"/>
    <mergeCell ref="C898:P898"/>
    <mergeCell ref="C885:P885"/>
    <mergeCell ref="C886:G886"/>
    <mergeCell ref="C887:G887"/>
    <mergeCell ref="C888:G888"/>
    <mergeCell ref="C889:G889"/>
    <mergeCell ref="C890:G890"/>
    <mergeCell ref="C879:O879"/>
    <mergeCell ref="C880:J880"/>
    <mergeCell ref="C881:J881"/>
    <mergeCell ref="A882:P882"/>
    <mergeCell ref="C883:G883"/>
    <mergeCell ref="C884:P884"/>
    <mergeCell ref="C873:O873"/>
    <mergeCell ref="C874:O874"/>
    <mergeCell ref="C875:O875"/>
    <mergeCell ref="C876:O876"/>
    <mergeCell ref="C877:O877"/>
    <mergeCell ref="C878:O878"/>
    <mergeCell ref="C867:O867"/>
    <mergeCell ref="C868:O868"/>
    <mergeCell ref="C869:O869"/>
    <mergeCell ref="C870:O870"/>
    <mergeCell ref="C871:O871"/>
    <mergeCell ref="C872:O872"/>
    <mergeCell ref="C861:O861"/>
    <mergeCell ref="C862:O862"/>
    <mergeCell ref="C863:O863"/>
    <mergeCell ref="C864:O864"/>
    <mergeCell ref="C865:O865"/>
    <mergeCell ref="C866:O866"/>
    <mergeCell ref="C853:G853"/>
    <mergeCell ref="C854:G854"/>
    <mergeCell ref="C855:G855"/>
    <mergeCell ref="C856:G856"/>
    <mergeCell ref="C857:G857"/>
    <mergeCell ref="C860:O860"/>
    <mergeCell ref="C846:P846"/>
    <mergeCell ref="C847:P847"/>
    <mergeCell ref="C848:G848"/>
    <mergeCell ref="C850:G850"/>
    <mergeCell ref="C851:P851"/>
    <mergeCell ref="C852:P852"/>
    <mergeCell ref="C838:G838"/>
    <mergeCell ref="C840:G840"/>
    <mergeCell ref="C841:P841"/>
    <mergeCell ref="C842:P842"/>
    <mergeCell ref="C843:G843"/>
    <mergeCell ref="C845:G845"/>
    <mergeCell ref="C831:P831"/>
    <mergeCell ref="C832:P832"/>
    <mergeCell ref="C833:G833"/>
    <mergeCell ref="C835:G835"/>
    <mergeCell ref="C836:P836"/>
    <mergeCell ref="C837:P837"/>
    <mergeCell ref="C823:G823"/>
    <mergeCell ref="C825:G825"/>
    <mergeCell ref="C826:P826"/>
    <mergeCell ref="C827:P827"/>
    <mergeCell ref="C828:G828"/>
    <mergeCell ref="C830:G830"/>
    <mergeCell ref="C816:G816"/>
    <mergeCell ref="C817:G817"/>
    <mergeCell ref="C818:G818"/>
    <mergeCell ref="C820:G820"/>
    <mergeCell ref="C821:P821"/>
    <mergeCell ref="C822:P822"/>
    <mergeCell ref="A810:P810"/>
    <mergeCell ref="C811:G811"/>
    <mergeCell ref="C812:P812"/>
    <mergeCell ref="C813:P813"/>
    <mergeCell ref="C814:G814"/>
    <mergeCell ref="C815:G815"/>
    <mergeCell ref="C804:O804"/>
    <mergeCell ref="C805:O805"/>
    <mergeCell ref="C806:O806"/>
    <mergeCell ref="C807:J807"/>
    <mergeCell ref="C808:J808"/>
    <mergeCell ref="A809:P809"/>
    <mergeCell ref="C798:O798"/>
    <mergeCell ref="C799:O799"/>
    <mergeCell ref="C800:O800"/>
    <mergeCell ref="C801:O801"/>
    <mergeCell ref="C802:O802"/>
    <mergeCell ref="C803:O803"/>
    <mergeCell ref="C792:O792"/>
    <mergeCell ref="C793:O793"/>
    <mergeCell ref="C794:O794"/>
    <mergeCell ref="C795:O795"/>
    <mergeCell ref="C796:O796"/>
    <mergeCell ref="C797:O797"/>
    <mergeCell ref="C786:O786"/>
    <mergeCell ref="C787:O787"/>
    <mergeCell ref="C788:O788"/>
    <mergeCell ref="C789:O789"/>
    <mergeCell ref="C790:O790"/>
    <mergeCell ref="C791:O791"/>
    <mergeCell ref="C777:G777"/>
    <mergeCell ref="C778:G778"/>
    <mergeCell ref="C779:G779"/>
    <mergeCell ref="C781:G781"/>
    <mergeCell ref="C782:P782"/>
    <mergeCell ref="C783:G783"/>
    <mergeCell ref="C770:G770"/>
    <mergeCell ref="A772:P772"/>
    <mergeCell ref="C773:G773"/>
    <mergeCell ref="C774:P774"/>
    <mergeCell ref="C775:G775"/>
    <mergeCell ref="C776:G776"/>
    <mergeCell ref="C764:P764"/>
    <mergeCell ref="C765:P765"/>
    <mergeCell ref="C766:G766"/>
    <mergeCell ref="C767:G767"/>
    <mergeCell ref="C768:G768"/>
    <mergeCell ref="C769:G769"/>
    <mergeCell ref="C756:G756"/>
    <mergeCell ref="C758:G758"/>
    <mergeCell ref="C759:P759"/>
    <mergeCell ref="C760:P760"/>
    <mergeCell ref="C761:G761"/>
    <mergeCell ref="C763:G763"/>
    <mergeCell ref="C749:G749"/>
    <mergeCell ref="C750:G750"/>
    <mergeCell ref="C751:G751"/>
    <mergeCell ref="C753:G753"/>
    <mergeCell ref="C754:P754"/>
    <mergeCell ref="C755:P755"/>
    <mergeCell ref="A743:P743"/>
    <mergeCell ref="C744:G744"/>
    <mergeCell ref="C745:P745"/>
    <mergeCell ref="C746:P746"/>
    <mergeCell ref="C747:G747"/>
    <mergeCell ref="C748:G748"/>
    <mergeCell ref="C735:G735"/>
    <mergeCell ref="C736:G736"/>
    <mergeCell ref="C737:G737"/>
    <mergeCell ref="C739:G739"/>
    <mergeCell ref="C740:P740"/>
    <mergeCell ref="C741:G741"/>
    <mergeCell ref="C728:P728"/>
    <mergeCell ref="C729:G729"/>
    <mergeCell ref="C731:G731"/>
    <mergeCell ref="C732:P732"/>
    <mergeCell ref="C733:G733"/>
    <mergeCell ref="C734:G734"/>
    <mergeCell ref="C720:G720"/>
    <mergeCell ref="C721:G721"/>
    <mergeCell ref="C723:G723"/>
    <mergeCell ref="C724:P724"/>
    <mergeCell ref="C725:G725"/>
    <mergeCell ref="C727:G727"/>
    <mergeCell ref="C714:G714"/>
    <mergeCell ref="C715:P715"/>
    <mergeCell ref="C716:P716"/>
    <mergeCell ref="C717:G717"/>
    <mergeCell ref="C718:G718"/>
    <mergeCell ref="C719:G719"/>
    <mergeCell ref="C706:G706"/>
    <mergeCell ref="C707:P707"/>
    <mergeCell ref="C708:G708"/>
    <mergeCell ref="C710:G710"/>
    <mergeCell ref="C711:P711"/>
    <mergeCell ref="C712:G712"/>
    <mergeCell ref="C699:P699"/>
    <mergeCell ref="C700:G700"/>
    <mergeCell ref="C701:G701"/>
    <mergeCell ref="C702:G702"/>
    <mergeCell ref="C703:G703"/>
    <mergeCell ref="C704:G704"/>
    <mergeCell ref="C691:P691"/>
    <mergeCell ref="C692:G692"/>
    <mergeCell ref="C694:G694"/>
    <mergeCell ref="C695:P695"/>
    <mergeCell ref="C696:G696"/>
    <mergeCell ref="C698:G698"/>
    <mergeCell ref="C684:G684"/>
    <mergeCell ref="C685:G685"/>
    <mergeCell ref="C686:G686"/>
    <mergeCell ref="C687:G687"/>
    <mergeCell ref="C688:G688"/>
    <mergeCell ref="C690:G690"/>
    <mergeCell ref="C676:G676"/>
    <mergeCell ref="C678:G678"/>
    <mergeCell ref="C679:P679"/>
    <mergeCell ref="C680:G680"/>
    <mergeCell ref="C682:G682"/>
    <mergeCell ref="C683:P683"/>
    <mergeCell ref="C670:G670"/>
    <mergeCell ref="C671:P671"/>
    <mergeCell ref="C672:G672"/>
    <mergeCell ref="C673:G673"/>
    <mergeCell ref="C674:G674"/>
    <mergeCell ref="C675:G675"/>
    <mergeCell ref="C662:G662"/>
    <mergeCell ref="C663:P663"/>
    <mergeCell ref="C664:G664"/>
    <mergeCell ref="C666:G666"/>
    <mergeCell ref="C667:P667"/>
    <mergeCell ref="C668:G668"/>
    <mergeCell ref="C654:G654"/>
    <mergeCell ref="C655:G655"/>
    <mergeCell ref="C656:G656"/>
    <mergeCell ref="C658:G658"/>
    <mergeCell ref="C659:P659"/>
    <mergeCell ref="C660:G660"/>
    <mergeCell ref="C647:P647"/>
    <mergeCell ref="C648:G648"/>
    <mergeCell ref="C650:G650"/>
    <mergeCell ref="C651:P651"/>
    <mergeCell ref="C652:G652"/>
    <mergeCell ref="C653:G653"/>
    <mergeCell ref="C640:G640"/>
    <mergeCell ref="C641:G641"/>
    <mergeCell ref="C642:G642"/>
    <mergeCell ref="C643:G643"/>
    <mergeCell ref="C644:G644"/>
    <mergeCell ref="C646:G646"/>
    <mergeCell ref="C632:G632"/>
    <mergeCell ref="C634:G634"/>
    <mergeCell ref="C635:P635"/>
    <mergeCell ref="C636:G636"/>
    <mergeCell ref="C638:G638"/>
    <mergeCell ref="C639:P639"/>
    <mergeCell ref="C626:G626"/>
    <mergeCell ref="C627:P627"/>
    <mergeCell ref="C628:G628"/>
    <mergeCell ref="C629:G629"/>
    <mergeCell ref="C630:G630"/>
    <mergeCell ref="C631:G631"/>
    <mergeCell ref="C618:G618"/>
    <mergeCell ref="C619:G619"/>
    <mergeCell ref="C620:G620"/>
    <mergeCell ref="C622:G622"/>
    <mergeCell ref="C623:P623"/>
    <mergeCell ref="C624:G624"/>
    <mergeCell ref="C612:J612"/>
    <mergeCell ref="A613:P613"/>
    <mergeCell ref="C614:G614"/>
    <mergeCell ref="C615:P615"/>
    <mergeCell ref="C616:G616"/>
    <mergeCell ref="C617:G617"/>
    <mergeCell ref="C606:O606"/>
    <mergeCell ref="C607:O607"/>
    <mergeCell ref="C608:O608"/>
    <mergeCell ref="C609:O609"/>
    <mergeCell ref="C610:O610"/>
    <mergeCell ref="C611:J611"/>
    <mergeCell ref="C600:O600"/>
    <mergeCell ref="C601:O601"/>
    <mergeCell ref="C602:O602"/>
    <mergeCell ref="C603:O603"/>
    <mergeCell ref="C604:O604"/>
    <mergeCell ref="C605:O605"/>
    <mergeCell ref="C594:O594"/>
    <mergeCell ref="C595:O595"/>
    <mergeCell ref="C596:O596"/>
    <mergeCell ref="C597:O597"/>
    <mergeCell ref="C598:O598"/>
    <mergeCell ref="C599:O599"/>
    <mergeCell ref="C586:G586"/>
    <mergeCell ref="C587:G587"/>
    <mergeCell ref="C588:G588"/>
    <mergeCell ref="C591:O591"/>
    <mergeCell ref="C592:O592"/>
    <mergeCell ref="C593:O593"/>
    <mergeCell ref="C579:G579"/>
    <mergeCell ref="C581:G581"/>
    <mergeCell ref="C582:P582"/>
    <mergeCell ref="C583:P583"/>
    <mergeCell ref="C584:G584"/>
    <mergeCell ref="C585:G585"/>
    <mergeCell ref="C573:P573"/>
    <mergeCell ref="C574:P574"/>
    <mergeCell ref="C575:G575"/>
    <mergeCell ref="C576:G576"/>
    <mergeCell ref="C577:G577"/>
    <mergeCell ref="C578:G578"/>
    <mergeCell ref="C565:P565"/>
    <mergeCell ref="C566:G566"/>
    <mergeCell ref="C568:G568"/>
    <mergeCell ref="C569:P569"/>
    <mergeCell ref="C570:G570"/>
    <mergeCell ref="C572:G572"/>
    <mergeCell ref="C557:P557"/>
    <mergeCell ref="C558:G558"/>
    <mergeCell ref="C560:G560"/>
    <mergeCell ref="C561:P561"/>
    <mergeCell ref="C562:G562"/>
    <mergeCell ref="C564:G564"/>
    <mergeCell ref="C549:P549"/>
    <mergeCell ref="C550:G550"/>
    <mergeCell ref="C552:G552"/>
    <mergeCell ref="C553:P553"/>
    <mergeCell ref="C554:G554"/>
    <mergeCell ref="C556:G556"/>
    <mergeCell ref="C541:G541"/>
    <mergeCell ref="C542:G542"/>
    <mergeCell ref="C544:G544"/>
    <mergeCell ref="C545:P545"/>
    <mergeCell ref="C546:G546"/>
    <mergeCell ref="C548:G548"/>
    <mergeCell ref="C535:G535"/>
    <mergeCell ref="C536:P536"/>
    <mergeCell ref="C537:P537"/>
    <mergeCell ref="C538:G538"/>
    <mergeCell ref="C539:G539"/>
    <mergeCell ref="C540:G540"/>
    <mergeCell ref="C528:P528"/>
    <mergeCell ref="C529:G529"/>
    <mergeCell ref="C530:G530"/>
    <mergeCell ref="C531:G531"/>
    <mergeCell ref="C532:G532"/>
    <mergeCell ref="C533:G533"/>
    <mergeCell ref="C522:O522"/>
    <mergeCell ref="C523:J523"/>
    <mergeCell ref="C524:J524"/>
    <mergeCell ref="A525:P525"/>
    <mergeCell ref="C526:G526"/>
    <mergeCell ref="C527:P527"/>
    <mergeCell ref="C516:O516"/>
    <mergeCell ref="C517:O517"/>
    <mergeCell ref="C518:O518"/>
    <mergeCell ref="C519:O519"/>
    <mergeCell ref="C520:O520"/>
    <mergeCell ref="C521:O521"/>
    <mergeCell ref="C510:O510"/>
    <mergeCell ref="C511:O511"/>
    <mergeCell ref="C512:O512"/>
    <mergeCell ref="C513:O513"/>
    <mergeCell ref="C514:O514"/>
    <mergeCell ref="C515:O515"/>
    <mergeCell ref="C504:O504"/>
    <mergeCell ref="C505:O505"/>
    <mergeCell ref="C506:O506"/>
    <mergeCell ref="C507:O507"/>
    <mergeCell ref="C508:O508"/>
    <mergeCell ref="C509:O509"/>
    <mergeCell ref="C498:O498"/>
    <mergeCell ref="C499:O499"/>
    <mergeCell ref="C500:O500"/>
    <mergeCell ref="C501:O501"/>
    <mergeCell ref="C502:O502"/>
    <mergeCell ref="C503:O503"/>
    <mergeCell ref="C490:P490"/>
    <mergeCell ref="C491:P491"/>
    <mergeCell ref="C492:G492"/>
    <mergeCell ref="C495:O495"/>
    <mergeCell ref="C496:O496"/>
    <mergeCell ref="C497:O497"/>
    <mergeCell ref="C483:G483"/>
    <mergeCell ref="C484:G484"/>
    <mergeCell ref="C485:G485"/>
    <mergeCell ref="C486:G486"/>
    <mergeCell ref="C487:G487"/>
    <mergeCell ref="C489:G489"/>
    <mergeCell ref="C476:G476"/>
    <mergeCell ref="C477:G477"/>
    <mergeCell ref="A479:P479"/>
    <mergeCell ref="C480:G480"/>
    <mergeCell ref="C481:P481"/>
    <mergeCell ref="C482:P482"/>
    <mergeCell ref="C469:G469"/>
    <mergeCell ref="C471:G471"/>
    <mergeCell ref="C472:P472"/>
    <mergeCell ref="C473:G473"/>
    <mergeCell ref="C474:G474"/>
    <mergeCell ref="C475:G475"/>
    <mergeCell ref="C463:P463"/>
    <mergeCell ref="C464:P464"/>
    <mergeCell ref="C465:G465"/>
    <mergeCell ref="C466:G466"/>
    <mergeCell ref="C467:G467"/>
    <mergeCell ref="C468:G468"/>
    <mergeCell ref="C455:G455"/>
    <mergeCell ref="C456:G456"/>
    <mergeCell ref="C458:G458"/>
    <mergeCell ref="C459:P459"/>
    <mergeCell ref="C460:G460"/>
    <mergeCell ref="C462:G462"/>
    <mergeCell ref="C449:G449"/>
    <mergeCell ref="C450:P450"/>
    <mergeCell ref="C451:P451"/>
    <mergeCell ref="C452:G452"/>
    <mergeCell ref="C453:G453"/>
    <mergeCell ref="C454:G454"/>
    <mergeCell ref="C441:G441"/>
    <mergeCell ref="C442:G442"/>
    <mergeCell ref="C444:G444"/>
    <mergeCell ref="C445:P445"/>
    <mergeCell ref="C446:G446"/>
    <mergeCell ref="A448:P448"/>
    <mergeCell ref="C435:G435"/>
    <mergeCell ref="C436:P436"/>
    <mergeCell ref="C437:P437"/>
    <mergeCell ref="C438:G438"/>
    <mergeCell ref="C439:G439"/>
    <mergeCell ref="C440:G440"/>
    <mergeCell ref="C427:P427"/>
    <mergeCell ref="C428:G428"/>
    <mergeCell ref="C430:G430"/>
    <mergeCell ref="C431:P431"/>
    <mergeCell ref="C432:G432"/>
    <mergeCell ref="A434:P434"/>
    <mergeCell ref="C420:G420"/>
    <mergeCell ref="C421:G421"/>
    <mergeCell ref="C422:G422"/>
    <mergeCell ref="C423:G423"/>
    <mergeCell ref="C424:G424"/>
    <mergeCell ref="C426:G426"/>
    <mergeCell ref="C413:G413"/>
    <mergeCell ref="C414:G414"/>
    <mergeCell ref="C415:G415"/>
    <mergeCell ref="C416:G416"/>
    <mergeCell ref="C418:G418"/>
    <mergeCell ref="C419:P419"/>
    <mergeCell ref="C406:P406"/>
    <mergeCell ref="C407:G407"/>
    <mergeCell ref="C409:G409"/>
    <mergeCell ref="C410:P410"/>
    <mergeCell ref="C411:P411"/>
    <mergeCell ref="C412:G412"/>
    <mergeCell ref="C399:G399"/>
    <mergeCell ref="C400:P400"/>
    <mergeCell ref="C401:P401"/>
    <mergeCell ref="C402:G402"/>
    <mergeCell ref="C404:G404"/>
    <mergeCell ref="C405:P405"/>
    <mergeCell ref="C392:P392"/>
    <mergeCell ref="C393:G393"/>
    <mergeCell ref="C394:G394"/>
    <mergeCell ref="C395:G395"/>
    <mergeCell ref="C396:G396"/>
    <mergeCell ref="C397:G397"/>
    <mergeCell ref="C385:G385"/>
    <mergeCell ref="C386:G386"/>
    <mergeCell ref="C387:G387"/>
    <mergeCell ref="C388:G388"/>
    <mergeCell ref="C390:G390"/>
    <mergeCell ref="C391:P391"/>
    <mergeCell ref="C378:G378"/>
    <mergeCell ref="C379:G379"/>
    <mergeCell ref="C380:G380"/>
    <mergeCell ref="C382:G382"/>
    <mergeCell ref="C383:P383"/>
    <mergeCell ref="C384:G384"/>
    <mergeCell ref="C371:G371"/>
    <mergeCell ref="A373:P373"/>
    <mergeCell ref="C374:G374"/>
    <mergeCell ref="C375:P375"/>
    <mergeCell ref="C376:G376"/>
    <mergeCell ref="C377:G377"/>
    <mergeCell ref="C365:G365"/>
    <mergeCell ref="C366:P366"/>
    <mergeCell ref="C367:G367"/>
    <mergeCell ref="C368:G368"/>
    <mergeCell ref="C369:G369"/>
    <mergeCell ref="C370:G370"/>
    <mergeCell ref="C358:P358"/>
    <mergeCell ref="C359:G359"/>
    <mergeCell ref="C360:G360"/>
    <mergeCell ref="C361:G361"/>
    <mergeCell ref="C362:G362"/>
    <mergeCell ref="C363:G363"/>
    <mergeCell ref="C351:G351"/>
    <mergeCell ref="C352:P352"/>
    <mergeCell ref="C353:P353"/>
    <mergeCell ref="C354:G354"/>
    <mergeCell ref="C356:G356"/>
    <mergeCell ref="C357:P357"/>
    <mergeCell ref="C343:G343"/>
    <mergeCell ref="C344:G344"/>
    <mergeCell ref="C346:G346"/>
    <mergeCell ref="C347:P347"/>
    <mergeCell ref="C348:P348"/>
    <mergeCell ref="C349:G349"/>
    <mergeCell ref="C337:G337"/>
    <mergeCell ref="C338:P338"/>
    <mergeCell ref="C339:P339"/>
    <mergeCell ref="C340:G340"/>
    <mergeCell ref="C341:G341"/>
    <mergeCell ref="C342:G342"/>
    <mergeCell ref="C330:P330"/>
    <mergeCell ref="C331:G331"/>
    <mergeCell ref="C332:G332"/>
    <mergeCell ref="C333:G333"/>
    <mergeCell ref="C334:G334"/>
    <mergeCell ref="C335:G335"/>
    <mergeCell ref="C323:G323"/>
    <mergeCell ref="C324:G324"/>
    <mergeCell ref="C325:G325"/>
    <mergeCell ref="C326:G326"/>
    <mergeCell ref="C327:G327"/>
    <mergeCell ref="C329:G329"/>
    <mergeCell ref="C316:G316"/>
    <mergeCell ref="C317:G317"/>
    <mergeCell ref="C318:G318"/>
    <mergeCell ref="A320:P320"/>
    <mergeCell ref="C321:G321"/>
    <mergeCell ref="C322:P322"/>
    <mergeCell ref="C309:P309"/>
    <mergeCell ref="C310:G310"/>
    <mergeCell ref="C312:G312"/>
    <mergeCell ref="C313:P313"/>
    <mergeCell ref="C314:G314"/>
    <mergeCell ref="C315:G315"/>
    <mergeCell ref="C302:G302"/>
    <mergeCell ref="C303:G303"/>
    <mergeCell ref="C304:G304"/>
    <mergeCell ref="C305:G305"/>
    <mergeCell ref="C307:G307"/>
    <mergeCell ref="C308:P308"/>
    <mergeCell ref="C295:P295"/>
    <mergeCell ref="C296:G296"/>
    <mergeCell ref="C298:G298"/>
    <mergeCell ref="C299:P299"/>
    <mergeCell ref="C300:P300"/>
    <mergeCell ref="C301:G301"/>
    <mergeCell ref="C288:G288"/>
    <mergeCell ref="C289:P289"/>
    <mergeCell ref="C290:P290"/>
    <mergeCell ref="C291:G291"/>
    <mergeCell ref="C293:G293"/>
    <mergeCell ref="C294:P294"/>
    <mergeCell ref="C281:P281"/>
    <mergeCell ref="C282:G282"/>
    <mergeCell ref="C283:G283"/>
    <mergeCell ref="C284:G284"/>
    <mergeCell ref="C285:G285"/>
    <mergeCell ref="C286:G286"/>
    <mergeCell ref="C274:G274"/>
    <mergeCell ref="C275:G275"/>
    <mergeCell ref="C276:G276"/>
    <mergeCell ref="C277:G277"/>
    <mergeCell ref="C279:G279"/>
    <mergeCell ref="C280:P280"/>
    <mergeCell ref="C267:G267"/>
    <mergeCell ref="C268:G268"/>
    <mergeCell ref="C269:G269"/>
    <mergeCell ref="C271:G271"/>
    <mergeCell ref="C272:P272"/>
    <mergeCell ref="C273:G273"/>
    <mergeCell ref="A261:P261"/>
    <mergeCell ref="A262:P262"/>
    <mergeCell ref="C263:G263"/>
    <mergeCell ref="C264:P264"/>
    <mergeCell ref="C265:G265"/>
    <mergeCell ref="C266:G266"/>
    <mergeCell ref="C255:O255"/>
    <mergeCell ref="C256:O256"/>
    <mergeCell ref="C257:O257"/>
    <mergeCell ref="C258:O258"/>
    <mergeCell ref="C259:J259"/>
    <mergeCell ref="C260:J260"/>
    <mergeCell ref="C249:O249"/>
    <mergeCell ref="C250:O250"/>
    <mergeCell ref="C251:O251"/>
    <mergeCell ref="C252:O252"/>
    <mergeCell ref="C253:O253"/>
    <mergeCell ref="C254:O254"/>
    <mergeCell ref="C243:O243"/>
    <mergeCell ref="C244:O244"/>
    <mergeCell ref="C245:O245"/>
    <mergeCell ref="C246:O246"/>
    <mergeCell ref="C247:O247"/>
    <mergeCell ref="C248:O248"/>
    <mergeCell ref="C235:P235"/>
    <mergeCell ref="C236:G236"/>
    <mergeCell ref="C239:O239"/>
    <mergeCell ref="C240:O240"/>
    <mergeCell ref="C241:O241"/>
    <mergeCell ref="C242:O242"/>
    <mergeCell ref="C228:G228"/>
    <mergeCell ref="C229:G229"/>
    <mergeCell ref="C230:G230"/>
    <mergeCell ref="C231:G231"/>
    <mergeCell ref="C232:G232"/>
    <mergeCell ref="C234:G234"/>
    <mergeCell ref="C221:P221"/>
    <mergeCell ref="C222:G222"/>
    <mergeCell ref="A224:P224"/>
    <mergeCell ref="C225:G225"/>
    <mergeCell ref="C226:P226"/>
    <mergeCell ref="C227:P227"/>
    <mergeCell ref="C213:G213"/>
    <mergeCell ref="C215:G215"/>
    <mergeCell ref="C216:P216"/>
    <mergeCell ref="C217:P217"/>
    <mergeCell ref="C218:G218"/>
    <mergeCell ref="C220:G220"/>
    <mergeCell ref="C206:G206"/>
    <mergeCell ref="C207:G207"/>
    <mergeCell ref="C208:G208"/>
    <mergeCell ref="C209:G209"/>
    <mergeCell ref="C211:G211"/>
    <mergeCell ref="C212:P212"/>
    <mergeCell ref="C199:P199"/>
    <mergeCell ref="C200:G200"/>
    <mergeCell ref="C202:G202"/>
    <mergeCell ref="C203:P203"/>
    <mergeCell ref="C204:P204"/>
    <mergeCell ref="C205:G205"/>
    <mergeCell ref="C191:G191"/>
    <mergeCell ref="C192:G192"/>
    <mergeCell ref="C194:G194"/>
    <mergeCell ref="C195:P195"/>
    <mergeCell ref="C196:G196"/>
    <mergeCell ref="C198:G198"/>
    <mergeCell ref="C185:G185"/>
    <mergeCell ref="C186:P186"/>
    <mergeCell ref="C187:P187"/>
    <mergeCell ref="C188:G188"/>
    <mergeCell ref="C189:G189"/>
    <mergeCell ref="C190:G190"/>
    <mergeCell ref="C177:G177"/>
    <mergeCell ref="C178:P178"/>
    <mergeCell ref="C179:G179"/>
    <mergeCell ref="C181:G181"/>
    <mergeCell ref="C182:P182"/>
    <mergeCell ref="C183:G183"/>
    <mergeCell ref="C170:P170"/>
    <mergeCell ref="C171:G171"/>
    <mergeCell ref="C172:G172"/>
    <mergeCell ref="C173:G173"/>
    <mergeCell ref="C174:G174"/>
    <mergeCell ref="C175:G175"/>
    <mergeCell ref="C164:J164"/>
    <mergeCell ref="C165:J165"/>
    <mergeCell ref="A166:P166"/>
    <mergeCell ref="A167:P167"/>
    <mergeCell ref="C168:G168"/>
    <mergeCell ref="C169:P169"/>
    <mergeCell ref="C158:O158"/>
    <mergeCell ref="C159:O159"/>
    <mergeCell ref="C160:O160"/>
    <mergeCell ref="C161:O161"/>
    <mergeCell ref="C162:O162"/>
    <mergeCell ref="C163:O163"/>
    <mergeCell ref="C152:O152"/>
    <mergeCell ref="C153:O153"/>
    <mergeCell ref="C154:O154"/>
    <mergeCell ref="C155:O155"/>
    <mergeCell ref="C156:O156"/>
    <mergeCell ref="C157:O157"/>
    <mergeCell ref="C146:O146"/>
    <mergeCell ref="C147:O147"/>
    <mergeCell ref="C148:O148"/>
    <mergeCell ref="C149:O149"/>
    <mergeCell ref="C150:O150"/>
    <mergeCell ref="C151:O151"/>
    <mergeCell ref="C138:G138"/>
    <mergeCell ref="C141:O141"/>
    <mergeCell ref="C142:O142"/>
    <mergeCell ref="C143:O143"/>
    <mergeCell ref="C144:O144"/>
    <mergeCell ref="C145:O145"/>
    <mergeCell ref="C132:P132"/>
    <mergeCell ref="C133:P133"/>
    <mergeCell ref="C134:G134"/>
    <mergeCell ref="C135:G135"/>
    <mergeCell ref="C136:G136"/>
    <mergeCell ref="C137:G137"/>
    <mergeCell ref="C125:G125"/>
    <mergeCell ref="C126:G126"/>
    <mergeCell ref="C127:G127"/>
    <mergeCell ref="C128:G128"/>
    <mergeCell ref="C129:G129"/>
    <mergeCell ref="C131:G131"/>
    <mergeCell ref="C118:G118"/>
    <mergeCell ref="C119:P119"/>
    <mergeCell ref="C120:G120"/>
    <mergeCell ref="C122:G122"/>
    <mergeCell ref="C123:P123"/>
    <mergeCell ref="C124:P124"/>
    <mergeCell ref="C111:P111"/>
    <mergeCell ref="C112:G112"/>
    <mergeCell ref="C113:G113"/>
    <mergeCell ref="C114:G114"/>
    <mergeCell ref="C115:G115"/>
    <mergeCell ref="C116:G116"/>
    <mergeCell ref="C104:G104"/>
    <mergeCell ref="C105:G105"/>
    <mergeCell ref="C106:G106"/>
    <mergeCell ref="A108:P108"/>
    <mergeCell ref="C109:G109"/>
    <mergeCell ref="C110:P110"/>
    <mergeCell ref="C97:G97"/>
    <mergeCell ref="C99:G99"/>
    <mergeCell ref="C100:P100"/>
    <mergeCell ref="C101:P101"/>
    <mergeCell ref="C102:G102"/>
    <mergeCell ref="C103:G103"/>
    <mergeCell ref="C90:G90"/>
    <mergeCell ref="C91:G91"/>
    <mergeCell ref="C92:G92"/>
    <mergeCell ref="C94:G94"/>
    <mergeCell ref="C95:P95"/>
    <mergeCell ref="C96:P96"/>
    <mergeCell ref="C83:G83"/>
    <mergeCell ref="C85:G85"/>
    <mergeCell ref="C86:P86"/>
    <mergeCell ref="C87:P87"/>
    <mergeCell ref="C88:G88"/>
    <mergeCell ref="C89:G89"/>
    <mergeCell ref="C76:G76"/>
    <mergeCell ref="C77:G77"/>
    <mergeCell ref="C78:G78"/>
    <mergeCell ref="C79:G79"/>
    <mergeCell ref="C81:G81"/>
    <mergeCell ref="C82:P82"/>
    <mergeCell ref="C69:P69"/>
    <mergeCell ref="C70:G70"/>
    <mergeCell ref="C72:G72"/>
    <mergeCell ref="C73:P73"/>
    <mergeCell ref="C74:P74"/>
    <mergeCell ref="C75:G75"/>
    <mergeCell ref="C62:G62"/>
    <mergeCell ref="C63:G63"/>
    <mergeCell ref="C64:G64"/>
    <mergeCell ref="C65:G65"/>
    <mergeCell ref="C66:G66"/>
    <mergeCell ref="C68:G68"/>
    <mergeCell ref="C55:G55"/>
    <mergeCell ref="C56:G56"/>
    <mergeCell ref="C58:G58"/>
    <mergeCell ref="C59:P59"/>
    <mergeCell ref="C60:P60"/>
    <mergeCell ref="C61:P61"/>
    <mergeCell ref="C49:G49"/>
    <mergeCell ref="C50:P50"/>
    <mergeCell ref="C51:P51"/>
    <mergeCell ref="C52:G52"/>
    <mergeCell ref="C53:G53"/>
    <mergeCell ref="C54:G54"/>
    <mergeCell ref="C42:P42"/>
    <mergeCell ref="C43:G43"/>
    <mergeCell ref="C44:G44"/>
    <mergeCell ref="C45:G45"/>
    <mergeCell ref="C46:G46"/>
    <mergeCell ref="C47:G47"/>
    <mergeCell ref="I35:K36"/>
    <mergeCell ref="L35:P36"/>
    <mergeCell ref="C38:G38"/>
    <mergeCell ref="A39:P39"/>
    <mergeCell ref="C40:G40"/>
    <mergeCell ref="C41:P41"/>
    <mergeCell ref="C26:F26"/>
    <mergeCell ref="A35:A37"/>
    <mergeCell ref="B35:B37"/>
    <mergeCell ref="C35:G37"/>
    <mergeCell ref="H35:H37"/>
    <mergeCell ref="A16:P16"/>
    <mergeCell ref="A17:P17"/>
    <mergeCell ref="A18:P18"/>
    <mergeCell ref="A20:P20"/>
    <mergeCell ref="A21:P21"/>
    <mergeCell ref="B23:F23"/>
    <mergeCell ref="A13:P13"/>
    <mergeCell ref="A14:P14"/>
    <mergeCell ref="A7:F7"/>
    <mergeCell ref="G7:P7"/>
    <mergeCell ref="A8:F8"/>
    <mergeCell ref="G8:P8"/>
    <mergeCell ref="A9:F9"/>
    <mergeCell ref="G9:P9"/>
    <mergeCell ref="B24:F24"/>
    <mergeCell ref="A4:F4"/>
    <mergeCell ref="G4:P4"/>
    <mergeCell ref="A5:F5"/>
    <mergeCell ref="G5:P5"/>
    <mergeCell ref="A6:F6"/>
    <mergeCell ref="G6:P6"/>
    <mergeCell ref="A10:F10"/>
    <mergeCell ref="G10:P10"/>
    <mergeCell ref="A11:F11"/>
    <mergeCell ref="G11:P11"/>
  </mergeCells>
  <printOptions horizontalCentered="1"/>
  <pageMargins left="0.31496062874794001" right="0.31496062874794001" top="0.78740155696868896" bottom="0.31496062874794001" header="0.19685038924217199" footer="0.19685038924217199"/>
  <pageSetup paperSize="9" scale="69" fitToHeight="0" orientation="landscape" r:id="rId1"/>
  <headerFooter>
    <oddFooter>&amp;RСтраница &amp;P</oddFooter>
  </headerFooter>
  <rowBreaks count="1" manualBreakCount="1">
    <brk id="34" max="104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F51"/>
  <sheetViews>
    <sheetView topLeftCell="H35" zoomScale="85" zoomScaleNormal="85" workbookViewId="0">
      <selection activeCell="R42" sqref="R42"/>
    </sheetView>
  </sheetViews>
  <sheetFormatPr defaultColWidth="8.85546875" defaultRowHeight="14.25" customHeight="1" x14ac:dyDescent="0.2"/>
  <cols>
    <col min="1" max="1" width="6.42578125" style="2073" customWidth="1"/>
    <col min="2" max="2" width="26.85546875" style="2073" customWidth="1"/>
    <col min="3" max="3" width="14.42578125" style="2073" customWidth="1"/>
    <col min="4" max="4" width="26.85546875" style="2073" customWidth="1"/>
    <col min="5" max="5" width="8.42578125" style="2073" customWidth="1"/>
    <col min="6" max="6" width="9.42578125" style="2073" customWidth="1"/>
    <col min="7" max="7" width="13.85546875" style="2073" customWidth="1"/>
    <col min="8" max="8" width="16.28515625" style="2073" customWidth="1"/>
    <col min="9" max="9" width="21.140625" style="2073" customWidth="1"/>
    <col min="10" max="12" width="13.85546875" style="2073" customWidth="1"/>
    <col min="13" max="13" width="9.7109375" style="2073" customWidth="1"/>
    <col min="14" max="14" width="11.5703125" style="2073" customWidth="1"/>
    <col min="15" max="15" width="9.7109375" style="2073" customWidth="1"/>
    <col min="16" max="16" width="11.5703125" style="2073" customWidth="1"/>
    <col min="17" max="17" width="35.7109375" style="2073" customWidth="1"/>
    <col min="18" max="18" width="9.7109375" style="2073" customWidth="1"/>
    <col min="19" max="19" width="11.5703125" style="2073" customWidth="1"/>
    <col min="20" max="20" width="13.85546875" style="2073" customWidth="1"/>
    <col min="21" max="21" width="26.85546875" style="2073" customWidth="1"/>
    <col min="22" max="22" width="11.140625" style="2073" customWidth="1"/>
    <col min="23" max="23" width="4.85546875" style="2073" customWidth="1"/>
    <col min="24" max="24" width="5.140625" style="2073" customWidth="1"/>
    <col min="25" max="25" width="26.85546875" style="2073" customWidth="1"/>
    <col min="26" max="26" width="13.85546875" style="2073" customWidth="1"/>
    <col min="27" max="27" width="6.7109375" style="2073" customWidth="1"/>
    <col min="28" max="30" width="8.85546875" style="2073"/>
    <col min="31" max="58" width="394.140625" style="2012" hidden="1" customWidth="1"/>
    <col min="59" max="16384" width="8.85546875" style="2073"/>
  </cols>
  <sheetData>
    <row r="1" spans="1:58" s="1469" customFormat="1" ht="15" x14ac:dyDescent="0.25">
      <c r="U1" s="1758"/>
      <c r="V1" s="1758"/>
      <c r="W1" s="2004"/>
      <c r="X1" s="2004"/>
      <c r="Y1" s="2004"/>
      <c r="Z1" s="2005"/>
      <c r="AA1" s="2006" t="s">
        <v>6560</v>
      </c>
    </row>
    <row r="2" spans="1:58" s="1469" customFormat="1" ht="15" x14ac:dyDescent="0.25">
      <c r="U2" s="1758"/>
      <c r="V2" s="1758"/>
      <c r="W2" s="1758"/>
      <c r="X2" s="1758"/>
      <c r="Y2" s="1758"/>
      <c r="Z2" s="1727"/>
      <c r="AA2" s="2007" t="s">
        <v>6561</v>
      </c>
    </row>
    <row r="3" spans="1:58" s="1469" customFormat="1" ht="15" x14ac:dyDescent="0.25">
      <c r="U3" s="1758"/>
      <c r="V3" s="1758"/>
      <c r="W3" s="1758"/>
      <c r="X3" s="1758"/>
      <c r="Y3" s="1758"/>
      <c r="Z3" s="1727"/>
    </row>
    <row r="4" spans="1:58" s="1469" customFormat="1" ht="26.25" customHeight="1" x14ac:dyDescent="0.25">
      <c r="A4" s="2824" t="s">
        <v>6562</v>
      </c>
      <c r="B4" s="2824"/>
      <c r="C4" s="2824"/>
      <c r="D4" s="2824"/>
      <c r="E4" s="2824"/>
      <c r="F4" s="2824"/>
      <c r="G4" s="2824"/>
      <c r="H4" s="2824"/>
      <c r="I4" s="2824"/>
      <c r="J4" s="2824"/>
      <c r="K4" s="2824"/>
      <c r="L4" s="2824"/>
      <c r="M4" s="2824"/>
      <c r="N4" s="2824"/>
      <c r="O4" s="2824"/>
      <c r="P4" s="2824"/>
      <c r="Q4" s="2824"/>
      <c r="R4" s="2824"/>
      <c r="S4" s="2824"/>
      <c r="T4" s="2824"/>
      <c r="U4" s="2824"/>
      <c r="V4" s="2824"/>
      <c r="W4" s="2824"/>
      <c r="X4" s="2824"/>
      <c r="Y4" s="2824"/>
      <c r="Z4" s="2824"/>
      <c r="AA4" s="2824"/>
    </row>
    <row r="6" spans="1:58" s="1469" customFormat="1" ht="15" x14ac:dyDescent="0.25">
      <c r="A6" s="2864" t="s">
        <v>6213</v>
      </c>
      <c r="B6" s="2864"/>
      <c r="C6" s="2864"/>
      <c r="D6" s="2864"/>
      <c r="E6" s="2864"/>
      <c r="F6" s="2864"/>
      <c r="G6" s="2864"/>
      <c r="H6" s="2864"/>
      <c r="I6" s="2864"/>
      <c r="J6" s="2864"/>
      <c r="K6" s="2864"/>
      <c r="L6" s="2864"/>
      <c r="M6" s="2864"/>
      <c r="N6" s="2864"/>
      <c r="O6" s="2864"/>
      <c r="P6" s="2864"/>
      <c r="Q6" s="2864"/>
      <c r="R6" s="2864"/>
      <c r="S6" s="2864"/>
      <c r="T6" s="2864"/>
      <c r="U6" s="2864"/>
      <c r="V6" s="2864"/>
      <c r="W6" s="2864"/>
      <c r="X6" s="2864"/>
      <c r="Y6" s="2864"/>
      <c r="Z6" s="2864"/>
      <c r="AA6" s="2864"/>
      <c r="AE6" s="2004" t="s">
        <v>6213</v>
      </c>
      <c r="AF6" s="2004" t="s">
        <v>578</v>
      </c>
      <c r="AG6" s="2004" t="s">
        <v>578</v>
      </c>
      <c r="AH6" s="2004" t="s">
        <v>578</v>
      </c>
      <c r="AI6" s="2004" t="s">
        <v>578</v>
      </c>
      <c r="AJ6" s="2004" t="s">
        <v>578</v>
      </c>
      <c r="AK6" s="2004" t="s">
        <v>578</v>
      </c>
      <c r="AL6" s="2004" t="s">
        <v>578</v>
      </c>
      <c r="AM6" s="2004" t="s">
        <v>578</v>
      </c>
      <c r="AN6" s="2004" t="s">
        <v>578</v>
      </c>
      <c r="AO6" s="2004" t="s">
        <v>578</v>
      </c>
      <c r="AP6" s="2004" t="s">
        <v>578</v>
      </c>
      <c r="AQ6" s="2004" t="s">
        <v>578</v>
      </c>
      <c r="AR6" s="2004" t="s">
        <v>578</v>
      </c>
      <c r="AS6" s="2004" t="s">
        <v>578</v>
      </c>
      <c r="AT6" s="2004" t="s">
        <v>578</v>
      </c>
      <c r="AU6" s="2004" t="s">
        <v>578</v>
      </c>
      <c r="AV6" s="2004" t="s">
        <v>578</v>
      </c>
      <c r="AW6" s="2004" t="s">
        <v>578</v>
      </c>
      <c r="AX6" s="2004" t="s">
        <v>578</v>
      </c>
      <c r="AY6" s="2004" t="s">
        <v>578</v>
      </c>
      <c r="AZ6" s="2004" t="s">
        <v>578</v>
      </c>
      <c r="BA6" s="2004" t="s">
        <v>578</v>
      </c>
      <c r="BB6" s="2004" t="s">
        <v>578</v>
      </c>
      <c r="BC6" s="2004" t="s">
        <v>578</v>
      </c>
      <c r="BD6" s="2004" t="s">
        <v>578</v>
      </c>
      <c r="BE6" s="2004" t="s">
        <v>578</v>
      </c>
    </row>
    <row r="7" spans="1:58" s="1469" customFormat="1" ht="20.25" customHeight="1" x14ac:dyDescent="0.25">
      <c r="A7" s="2865" t="s">
        <v>760</v>
      </c>
      <c r="B7" s="2865"/>
      <c r="C7" s="2865"/>
      <c r="D7" s="2865"/>
      <c r="E7" s="2865"/>
      <c r="F7" s="2865"/>
      <c r="G7" s="2865"/>
      <c r="H7" s="2865"/>
      <c r="I7" s="2865"/>
      <c r="J7" s="2865"/>
      <c r="K7" s="2865"/>
      <c r="L7" s="2865"/>
      <c r="M7" s="2865"/>
      <c r="N7" s="2865"/>
      <c r="O7" s="2865"/>
      <c r="P7" s="2865"/>
      <c r="Q7" s="2865"/>
      <c r="R7" s="2865"/>
      <c r="S7" s="2865"/>
      <c r="T7" s="2865"/>
      <c r="U7" s="2865"/>
      <c r="V7" s="2865"/>
      <c r="W7" s="2865"/>
      <c r="X7" s="2865"/>
      <c r="Y7" s="2865"/>
      <c r="Z7" s="2865"/>
      <c r="AA7" s="2865"/>
    </row>
    <row r="8" spans="1:58" s="1469" customFormat="1" ht="15" x14ac:dyDescent="0.25">
      <c r="A8" s="2009"/>
      <c r="B8" s="2009"/>
      <c r="C8" s="2009"/>
      <c r="D8" s="2009"/>
      <c r="E8" s="2009"/>
      <c r="F8" s="2009"/>
      <c r="G8" s="2009"/>
      <c r="H8" s="2009"/>
      <c r="I8" s="2009"/>
      <c r="J8" s="2009"/>
      <c r="K8" s="2009"/>
      <c r="L8" s="2009"/>
      <c r="M8" s="2009"/>
      <c r="N8" s="2009"/>
      <c r="O8" s="2009"/>
      <c r="P8" s="2009"/>
      <c r="Q8" s="2009"/>
      <c r="R8" s="2009"/>
      <c r="S8" s="2009"/>
      <c r="T8" s="2009"/>
      <c r="U8" s="2007" t="s">
        <v>6563</v>
      </c>
      <c r="V8" s="2010"/>
      <c r="Z8" s="2009"/>
      <c r="AA8" s="2009"/>
    </row>
    <row r="9" spans="1:58" s="1469" customFormat="1" ht="15" x14ac:dyDescent="0.25">
      <c r="A9" s="2009"/>
      <c r="B9" s="2009"/>
      <c r="C9" s="2009"/>
      <c r="D9" s="2009"/>
      <c r="E9" s="2009"/>
      <c r="F9" s="2009"/>
      <c r="G9" s="2009"/>
      <c r="H9" s="2009"/>
      <c r="I9" s="2009"/>
      <c r="J9" s="2009"/>
      <c r="K9" s="2009"/>
      <c r="L9" s="2009"/>
      <c r="M9" s="2009"/>
      <c r="N9" s="2009"/>
      <c r="O9" s="2009"/>
      <c r="P9" s="2009"/>
      <c r="Q9" s="2009"/>
      <c r="R9" s="2009"/>
      <c r="S9" s="2009"/>
      <c r="T9" s="2009"/>
      <c r="U9" s="2007" t="s">
        <v>757</v>
      </c>
      <c r="V9" s="2010" t="s">
        <v>6211</v>
      </c>
      <c r="Z9" s="2009"/>
      <c r="AA9" s="2009"/>
    </row>
    <row r="10" spans="1:58" s="1469" customFormat="1" ht="15" x14ac:dyDescent="0.25">
      <c r="A10" s="2009"/>
      <c r="B10" s="2009"/>
      <c r="C10" s="2009"/>
      <c r="D10" s="2009"/>
      <c r="E10" s="2009"/>
      <c r="F10" s="2009"/>
      <c r="G10" s="2009"/>
      <c r="H10" s="2009"/>
      <c r="I10" s="2009"/>
      <c r="J10" s="2009"/>
      <c r="K10" s="2009"/>
      <c r="L10" s="2009"/>
      <c r="M10" s="2009"/>
      <c r="N10" s="2009"/>
      <c r="O10" s="2009"/>
      <c r="P10" s="2009"/>
      <c r="Q10" s="2009"/>
      <c r="R10" s="2009"/>
      <c r="S10" s="2009"/>
      <c r="T10" s="2009"/>
      <c r="U10" s="2007" t="s">
        <v>6564</v>
      </c>
      <c r="V10" s="2010"/>
      <c r="Z10" s="2009"/>
      <c r="AA10" s="2009"/>
    </row>
    <row r="11" spans="1:58" s="1469" customFormat="1" ht="13.5" customHeight="1" x14ac:dyDescent="0.25">
      <c r="A11" s="1727"/>
      <c r="B11" s="2011"/>
      <c r="C11" s="2011"/>
      <c r="D11" s="2011"/>
      <c r="E11" s="2011"/>
      <c r="F11" s="2011"/>
      <c r="G11" s="2011"/>
      <c r="H11" s="2011"/>
      <c r="I11" s="2011"/>
      <c r="J11" s="2011"/>
      <c r="K11" s="2011"/>
      <c r="L11" s="2011"/>
      <c r="M11" s="2011"/>
      <c r="N11" s="2011"/>
      <c r="O11" s="2011"/>
      <c r="P11" s="2011"/>
      <c r="Q11" s="2011"/>
      <c r="R11" s="2011"/>
      <c r="S11" s="2011"/>
      <c r="T11" s="2011"/>
      <c r="U11" s="2011"/>
      <c r="V11" s="2011"/>
      <c r="W11" s="2011"/>
      <c r="X11" s="2011"/>
      <c r="Y11" s="2011"/>
      <c r="Z11" s="1727"/>
      <c r="AA11" s="1727"/>
    </row>
    <row r="12" spans="1:58" s="2012" customFormat="1" ht="99" customHeight="1" x14ac:dyDescent="0.2">
      <c r="A12" s="2866" t="s">
        <v>6565</v>
      </c>
      <c r="B12" s="2866" t="s">
        <v>6566</v>
      </c>
      <c r="C12" s="2866" t="s">
        <v>6567</v>
      </c>
      <c r="D12" s="2866" t="s">
        <v>6568</v>
      </c>
      <c r="E12" s="2866" t="s">
        <v>6569</v>
      </c>
      <c r="F12" s="2866" t="s">
        <v>6570</v>
      </c>
      <c r="G12" s="2866" t="s">
        <v>6571</v>
      </c>
      <c r="H12" s="2866" t="s">
        <v>6572</v>
      </c>
      <c r="I12" s="2866" t="s">
        <v>6573</v>
      </c>
      <c r="J12" s="2871" t="s">
        <v>6574</v>
      </c>
      <c r="K12" s="2871" t="s">
        <v>6575</v>
      </c>
      <c r="L12" s="2866" t="s">
        <v>6576</v>
      </c>
      <c r="M12" s="2863" t="s">
        <v>6577</v>
      </c>
      <c r="N12" s="2863"/>
      <c r="O12" s="2863" t="s">
        <v>6578</v>
      </c>
      <c r="P12" s="2863"/>
      <c r="Q12" s="2868" t="s">
        <v>6579</v>
      </c>
      <c r="R12" s="2869"/>
      <c r="S12" s="2870"/>
      <c r="T12" s="2866" t="s">
        <v>6580</v>
      </c>
      <c r="U12" s="2866" t="s">
        <v>6581</v>
      </c>
      <c r="V12" s="2871" t="s">
        <v>6582</v>
      </c>
      <c r="W12" s="2866" t="s">
        <v>6583</v>
      </c>
      <c r="X12" s="2866" t="s">
        <v>6584</v>
      </c>
      <c r="Y12" s="2866" t="s">
        <v>6585</v>
      </c>
      <c r="Z12" s="2866" t="s">
        <v>6586</v>
      </c>
      <c r="AA12" s="2866" t="s">
        <v>6587</v>
      </c>
      <c r="AD12" s="2013"/>
    </row>
    <row r="13" spans="1:58" s="2012" customFormat="1" ht="107.25" customHeight="1" x14ac:dyDescent="0.2">
      <c r="A13" s="2866"/>
      <c r="B13" s="2866"/>
      <c r="C13" s="2866"/>
      <c r="D13" s="2866"/>
      <c r="E13" s="2866"/>
      <c r="F13" s="2866"/>
      <c r="G13" s="2866"/>
      <c r="H13" s="2866"/>
      <c r="I13" s="2866"/>
      <c r="J13" s="2872"/>
      <c r="K13" s="2872"/>
      <c r="L13" s="2866"/>
      <c r="M13" s="2014" t="s">
        <v>624</v>
      </c>
      <c r="N13" s="2015" t="s">
        <v>6588</v>
      </c>
      <c r="O13" s="2014" t="s">
        <v>624</v>
      </c>
      <c r="P13" s="2014" t="s">
        <v>451</v>
      </c>
      <c r="Q13" s="2016" t="s">
        <v>5534</v>
      </c>
      <c r="R13" s="2014" t="s">
        <v>624</v>
      </c>
      <c r="S13" s="2014" t="s">
        <v>451</v>
      </c>
      <c r="T13" s="2866"/>
      <c r="U13" s="2866"/>
      <c r="V13" s="2872"/>
      <c r="W13" s="2866"/>
      <c r="X13" s="2866"/>
      <c r="Y13" s="2866"/>
      <c r="Z13" s="2866"/>
      <c r="AA13" s="2866"/>
      <c r="AD13" s="2013"/>
    </row>
    <row r="14" spans="1:58" s="1469" customFormat="1" ht="15" x14ac:dyDescent="0.25">
      <c r="A14" s="2017">
        <v>1</v>
      </c>
      <c r="B14" s="2017">
        <v>2</v>
      </c>
      <c r="C14" s="2017">
        <v>3</v>
      </c>
      <c r="D14" s="2017">
        <v>4</v>
      </c>
      <c r="E14" s="2017">
        <v>5</v>
      </c>
      <c r="F14" s="2017">
        <v>6</v>
      </c>
      <c r="G14" s="2017">
        <v>7</v>
      </c>
      <c r="H14" s="2017">
        <v>8</v>
      </c>
      <c r="I14" s="2017">
        <v>9</v>
      </c>
      <c r="J14" s="2017">
        <v>10</v>
      </c>
      <c r="K14" s="2017">
        <v>11</v>
      </c>
      <c r="L14" s="2017">
        <v>12</v>
      </c>
      <c r="M14" s="2017">
        <v>13</v>
      </c>
      <c r="N14" s="2017">
        <v>14</v>
      </c>
      <c r="O14" s="2017">
        <v>15</v>
      </c>
      <c r="P14" s="2017">
        <v>16</v>
      </c>
      <c r="Q14" s="2017">
        <v>17</v>
      </c>
      <c r="R14" s="2017">
        <v>18</v>
      </c>
      <c r="S14" s="2017">
        <v>19</v>
      </c>
      <c r="T14" s="2017">
        <v>20</v>
      </c>
      <c r="U14" s="2017">
        <v>21</v>
      </c>
      <c r="V14" s="2017">
        <v>22</v>
      </c>
      <c r="W14" s="2017">
        <v>23</v>
      </c>
      <c r="X14" s="2017">
        <v>24</v>
      </c>
      <c r="Y14" s="2017">
        <v>25</v>
      </c>
      <c r="Z14" s="2017">
        <v>26</v>
      </c>
      <c r="AA14" s="2017">
        <v>27</v>
      </c>
    </row>
    <row r="15" spans="1:58" s="1469" customFormat="1" ht="15" x14ac:dyDescent="0.25">
      <c r="A15" s="2867" t="s">
        <v>6589</v>
      </c>
      <c r="B15" s="2867"/>
      <c r="C15" s="2867"/>
      <c r="D15" s="2867"/>
      <c r="E15" s="2867"/>
      <c r="F15" s="2867"/>
      <c r="G15" s="2867"/>
      <c r="H15" s="2867"/>
      <c r="I15" s="2867"/>
      <c r="J15" s="2867"/>
      <c r="K15" s="2867"/>
      <c r="L15" s="2867"/>
      <c r="M15" s="2867"/>
      <c r="N15" s="2867"/>
      <c r="O15" s="2867"/>
      <c r="P15" s="2867"/>
      <c r="Q15" s="2867"/>
      <c r="R15" s="2867"/>
      <c r="S15" s="2867"/>
      <c r="T15" s="2867"/>
      <c r="U15" s="2867"/>
      <c r="V15" s="2867"/>
      <c r="W15" s="2867"/>
      <c r="X15" s="2867"/>
      <c r="Y15" s="2867"/>
      <c r="Z15" s="2867"/>
      <c r="AA15" s="2867"/>
      <c r="BF15" s="1838" t="s">
        <v>6589</v>
      </c>
    </row>
    <row r="16" spans="1:58" s="1469" customFormat="1" ht="57.75" x14ac:dyDescent="0.25">
      <c r="A16" s="2018" t="s">
        <v>191</v>
      </c>
      <c r="B16" s="2019" t="s">
        <v>6590</v>
      </c>
      <c r="C16" s="2019" t="s">
        <v>6474</v>
      </c>
      <c r="D16" s="2020" t="s">
        <v>6591</v>
      </c>
      <c r="E16" s="2021" t="s">
        <v>269</v>
      </c>
      <c r="F16" s="2022" t="s">
        <v>269</v>
      </c>
      <c r="G16" s="2023">
        <v>2594.67</v>
      </c>
      <c r="H16" s="2023">
        <v>2162.23</v>
      </c>
      <c r="I16" s="2022" t="s">
        <v>6592</v>
      </c>
      <c r="J16" s="2023"/>
      <c r="K16" s="2023"/>
      <c r="L16" s="2023">
        <v>2162.23</v>
      </c>
      <c r="M16" s="2022"/>
      <c r="N16" s="2024"/>
      <c r="O16" s="2025" t="s">
        <v>6593</v>
      </c>
      <c r="P16" s="2026">
        <v>43.24</v>
      </c>
      <c r="Q16" s="2027"/>
      <c r="R16" s="2022"/>
      <c r="S16" s="2024"/>
      <c r="T16" s="2028">
        <v>2205.4699999999998</v>
      </c>
      <c r="U16" s="2022" t="s">
        <v>6594</v>
      </c>
      <c r="V16" s="2022"/>
      <c r="W16" s="2029" t="s">
        <v>6595</v>
      </c>
      <c r="X16" s="2029" t="s">
        <v>6596</v>
      </c>
      <c r="Y16" s="2030"/>
      <c r="Z16" s="2020" t="s">
        <v>6597</v>
      </c>
      <c r="AA16" s="2018">
        <v>2</v>
      </c>
      <c r="BF16" s="1838"/>
    </row>
    <row r="17" spans="1:58" s="1469" customFormat="1" ht="57.75" x14ac:dyDescent="0.25">
      <c r="A17" s="2018" t="s">
        <v>192</v>
      </c>
      <c r="B17" s="2019" t="s">
        <v>6598</v>
      </c>
      <c r="C17" s="2019" t="s">
        <v>6474</v>
      </c>
      <c r="D17" s="2020" t="s">
        <v>6599</v>
      </c>
      <c r="E17" s="2021" t="s">
        <v>269</v>
      </c>
      <c r="F17" s="2022" t="s">
        <v>269</v>
      </c>
      <c r="G17" s="2023">
        <v>2590</v>
      </c>
      <c r="H17" s="2023">
        <v>2158.33</v>
      </c>
      <c r="I17" s="2022" t="s">
        <v>6592</v>
      </c>
      <c r="J17" s="2023"/>
      <c r="K17" s="2023"/>
      <c r="L17" s="2023">
        <v>2158.33</v>
      </c>
      <c r="M17" s="2022"/>
      <c r="N17" s="2024"/>
      <c r="O17" s="2025" t="s">
        <v>6593</v>
      </c>
      <c r="P17" s="2026">
        <v>43.17</v>
      </c>
      <c r="Q17" s="2027"/>
      <c r="R17" s="2022"/>
      <c r="S17" s="2024"/>
      <c r="T17" s="2028">
        <v>2201.5</v>
      </c>
      <c r="U17" s="2022" t="s">
        <v>6600</v>
      </c>
      <c r="V17" s="2022"/>
      <c r="W17" s="2029" t="s">
        <v>6601</v>
      </c>
      <c r="X17" s="2029" t="s">
        <v>6602</v>
      </c>
      <c r="Y17" s="2030"/>
      <c r="Z17" s="2020" t="s">
        <v>6603</v>
      </c>
      <c r="AA17" s="2018">
        <v>2</v>
      </c>
      <c r="BF17" s="1838"/>
    </row>
    <row r="18" spans="1:58" s="1469" customFormat="1" ht="57.75" x14ac:dyDescent="0.25">
      <c r="A18" s="2031" t="s">
        <v>432</v>
      </c>
      <c r="B18" s="2032" t="s">
        <v>6473</v>
      </c>
      <c r="C18" s="2032" t="s">
        <v>6474</v>
      </c>
      <c r="D18" s="2033" t="s">
        <v>6474</v>
      </c>
      <c r="E18" s="2034" t="s">
        <v>269</v>
      </c>
      <c r="F18" s="2035" t="s">
        <v>269</v>
      </c>
      <c r="G18" s="2036">
        <v>2141</v>
      </c>
      <c r="H18" s="2036">
        <v>1784.17</v>
      </c>
      <c r="I18" s="2034" t="s">
        <v>6592</v>
      </c>
      <c r="J18" s="2036"/>
      <c r="K18" s="2036"/>
      <c r="L18" s="2037">
        <v>1784.17</v>
      </c>
      <c r="M18" s="2035"/>
      <c r="N18" s="2038"/>
      <c r="O18" s="2039" t="s">
        <v>6593</v>
      </c>
      <c r="P18" s="2040">
        <v>35.68</v>
      </c>
      <c r="Q18" s="2041"/>
      <c r="R18" s="2035"/>
      <c r="S18" s="2038"/>
      <c r="T18" s="2042">
        <v>1819.85</v>
      </c>
      <c r="U18" s="2035" t="s">
        <v>6604</v>
      </c>
      <c r="V18" s="2035"/>
      <c r="W18" s="2043" t="s">
        <v>6605</v>
      </c>
      <c r="X18" s="2043" t="s">
        <v>6606</v>
      </c>
      <c r="Y18" s="2044"/>
      <c r="Z18" s="2033" t="s">
        <v>6607</v>
      </c>
      <c r="AA18" s="2031">
        <v>2</v>
      </c>
      <c r="BF18" s="1838"/>
    </row>
    <row r="19" spans="1:58" s="1469" customFormat="1" ht="57.75" x14ac:dyDescent="0.25">
      <c r="A19" s="2018" t="s">
        <v>197</v>
      </c>
      <c r="B19" s="2019" t="s">
        <v>6608</v>
      </c>
      <c r="C19" s="2019" t="s">
        <v>6477</v>
      </c>
      <c r="D19" s="2020" t="s">
        <v>6609</v>
      </c>
      <c r="E19" s="2021" t="s">
        <v>269</v>
      </c>
      <c r="F19" s="2022" t="s">
        <v>269</v>
      </c>
      <c r="G19" s="2023">
        <v>722.08</v>
      </c>
      <c r="H19" s="2023">
        <v>601.73</v>
      </c>
      <c r="I19" s="2022" t="s">
        <v>6592</v>
      </c>
      <c r="J19" s="2023"/>
      <c r="K19" s="2023"/>
      <c r="L19" s="2023">
        <v>601.73</v>
      </c>
      <c r="M19" s="2022"/>
      <c r="N19" s="2024"/>
      <c r="O19" s="2025" t="s">
        <v>6593</v>
      </c>
      <c r="P19" s="2026">
        <v>12.03</v>
      </c>
      <c r="Q19" s="2027"/>
      <c r="R19" s="2022"/>
      <c r="S19" s="2024"/>
      <c r="T19" s="2028">
        <v>613.76</v>
      </c>
      <c r="U19" s="2022" t="s">
        <v>6594</v>
      </c>
      <c r="V19" s="2022"/>
      <c r="W19" s="2029" t="s">
        <v>6595</v>
      </c>
      <c r="X19" s="2029" t="s">
        <v>6596</v>
      </c>
      <c r="Y19" s="2030"/>
      <c r="Z19" s="2020" t="s">
        <v>6597</v>
      </c>
      <c r="AA19" s="2018">
        <v>2</v>
      </c>
      <c r="BF19" s="1838"/>
    </row>
    <row r="20" spans="1:58" s="1469" customFormat="1" ht="57.75" x14ac:dyDescent="0.25">
      <c r="A20" s="2018" t="s">
        <v>200</v>
      </c>
      <c r="B20" s="2019" t="s">
        <v>6610</v>
      </c>
      <c r="C20" s="2019" t="s">
        <v>6477</v>
      </c>
      <c r="D20" s="2020" t="s">
        <v>6611</v>
      </c>
      <c r="E20" s="2021" t="s">
        <v>269</v>
      </c>
      <c r="F20" s="2022" t="s">
        <v>269</v>
      </c>
      <c r="G20" s="2023">
        <v>672.2</v>
      </c>
      <c r="H20" s="2023">
        <v>560.16999999999996</v>
      </c>
      <c r="I20" s="2022" t="s">
        <v>6592</v>
      </c>
      <c r="J20" s="2023"/>
      <c r="K20" s="2023"/>
      <c r="L20" s="2023">
        <v>560.16999999999996</v>
      </c>
      <c r="M20" s="2022"/>
      <c r="N20" s="2024"/>
      <c r="O20" s="2025" t="s">
        <v>6593</v>
      </c>
      <c r="P20" s="2026">
        <v>11.2</v>
      </c>
      <c r="Q20" s="2027"/>
      <c r="R20" s="2022"/>
      <c r="S20" s="2024"/>
      <c r="T20" s="2028">
        <v>571.37</v>
      </c>
      <c r="U20" s="2022" t="s">
        <v>6600</v>
      </c>
      <c r="V20" s="2022"/>
      <c r="W20" s="2029" t="s">
        <v>6601</v>
      </c>
      <c r="X20" s="2029" t="s">
        <v>6602</v>
      </c>
      <c r="Y20" s="2030"/>
      <c r="Z20" s="2020" t="s">
        <v>6603</v>
      </c>
      <c r="AA20" s="2018">
        <v>2</v>
      </c>
      <c r="BF20" s="1838"/>
    </row>
    <row r="21" spans="1:58" s="1469" customFormat="1" ht="57.75" x14ac:dyDescent="0.25">
      <c r="A21" s="2031" t="s">
        <v>203</v>
      </c>
      <c r="B21" s="2032" t="s">
        <v>6476</v>
      </c>
      <c r="C21" s="2032" t="s">
        <v>6477</v>
      </c>
      <c r="D21" s="2033" t="s">
        <v>6477</v>
      </c>
      <c r="E21" s="2034" t="s">
        <v>269</v>
      </c>
      <c r="F21" s="2035" t="s">
        <v>269</v>
      </c>
      <c r="G21" s="2036">
        <v>571</v>
      </c>
      <c r="H21" s="2036">
        <v>475.83</v>
      </c>
      <c r="I21" s="2034" t="s">
        <v>6592</v>
      </c>
      <c r="J21" s="2036"/>
      <c r="K21" s="2036"/>
      <c r="L21" s="2037">
        <v>475.83</v>
      </c>
      <c r="M21" s="2035"/>
      <c r="N21" s="2038"/>
      <c r="O21" s="2039" t="s">
        <v>6593</v>
      </c>
      <c r="P21" s="2040">
        <v>9.52</v>
      </c>
      <c r="Q21" s="2041"/>
      <c r="R21" s="2035"/>
      <c r="S21" s="2038"/>
      <c r="T21" s="2042">
        <v>485.35</v>
      </c>
      <c r="U21" s="2035" t="s">
        <v>6604</v>
      </c>
      <c r="V21" s="2035"/>
      <c r="W21" s="2043" t="s">
        <v>6605</v>
      </c>
      <c r="X21" s="2043" t="s">
        <v>6606</v>
      </c>
      <c r="Y21" s="2044"/>
      <c r="Z21" s="2033" t="s">
        <v>6607</v>
      </c>
      <c r="AA21" s="2031">
        <v>2</v>
      </c>
      <c r="BF21" s="1838"/>
    </row>
    <row r="22" spans="1:58" s="1469" customFormat="1" ht="96" x14ac:dyDescent="0.25">
      <c r="A22" s="2018" t="s">
        <v>240</v>
      </c>
      <c r="B22" s="2019" t="s">
        <v>6426</v>
      </c>
      <c r="C22" s="2019" t="s">
        <v>6928</v>
      </c>
      <c r="D22" s="2020" t="s">
        <v>6427</v>
      </c>
      <c r="E22" s="2021" t="s">
        <v>269</v>
      </c>
      <c r="F22" s="2022" t="s">
        <v>269</v>
      </c>
      <c r="G22" s="2023">
        <v>45503</v>
      </c>
      <c r="H22" s="2023">
        <v>37919.17</v>
      </c>
      <c r="I22" s="2022" t="s">
        <v>6592</v>
      </c>
      <c r="J22" s="2023"/>
      <c r="K22" s="2023"/>
      <c r="L22" s="2023">
        <v>37919.17</v>
      </c>
      <c r="M22" s="2022"/>
      <c r="N22" s="2024"/>
      <c r="O22" s="2025" t="s">
        <v>6593</v>
      </c>
      <c r="P22" s="2026">
        <v>758.38</v>
      </c>
      <c r="Q22" s="2027"/>
      <c r="R22" s="2022"/>
      <c r="S22" s="2024"/>
      <c r="T22" s="2028">
        <v>38677.550000000003</v>
      </c>
      <c r="U22" s="2022" t="s">
        <v>6612</v>
      </c>
      <c r="V22" s="2022"/>
      <c r="W22" s="2029" t="s">
        <v>6613</v>
      </c>
      <c r="X22" s="2029" t="s">
        <v>6614</v>
      </c>
      <c r="Y22" s="2030"/>
      <c r="Z22" s="2020" t="s">
        <v>6615</v>
      </c>
      <c r="AA22" s="2018">
        <v>2</v>
      </c>
      <c r="BF22" s="1838"/>
    </row>
    <row r="23" spans="1:58" s="1469" customFormat="1" ht="96" x14ac:dyDescent="0.25">
      <c r="A23" s="2018" t="s">
        <v>501</v>
      </c>
      <c r="B23" s="2019" t="s">
        <v>6616</v>
      </c>
      <c r="C23" s="2019" t="s">
        <v>6928</v>
      </c>
      <c r="D23" s="2020" t="s">
        <v>6617</v>
      </c>
      <c r="E23" s="2021" t="s">
        <v>269</v>
      </c>
      <c r="F23" s="2022" t="s">
        <v>269</v>
      </c>
      <c r="G23" s="2023">
        <v>57542.400000000001</v>
      </c>
      <c r="H23" s="2023">
        <v>47952</v>
      </c>
      <c r="I23" s="2022" t="s">
        <v>6618</v>
      </c>
      <c r="J23" s="2023"/>
      <c r="K23" s="2023"/>
      <c r="L23" s="2023">
        <v>47952</v>
      </c>
      <c r="M23" s="2022"/>
      <c r="N23" s="2024"/>
      <c r="O23" s="2025" t="s">
        <v>6593</v>
      </c>
      <c r="P23" s="2026">
        <v>959.04</v>
      </c>
      <c r="Q23" s="2027"/>
      <c r="R23" s="2022"/>
      <c r="S23" s="2024"/>
      <c r="T23" s="2028">
        <v>48911.040000000001</v>
      </c>
      <c r="U23" s="2022" t="s">
        <v>6619</v>
      </c>
      <c r="V23" s="2022"/>
      <c r="W23" s="2029" t="s">
        <v>6620</v>
      </c>
      <c r="X23" s="2029" t="s">
        <v>6621</v>
      </c>
      <c r="Y23" s="2030"/>
      <c r="Z23" s="2020" t="s">
        <v>6622</v>
      </c>
      <c r="AA23" s="2018">
        <v>2</v>
      </c>
      <c r="BF23" s="1838"/>
    </row>
    <row r="24" spans="1:58" s="1469" customFormat="1" ht="96" x14ac:dyDescent="0.25">
      <c r="A24" s="2018" t="s">
        <v>502</v>
      </c>
      <c r="B24" s="2019" t="s">
        <v>6623</v>
      </c>
      <c r="C24" s="2019" t="s">
        <v>6928</v>
      </c>
      <c r="D24" s="2020" t="s">
        <v>6624</v>
      </c>
      <c r="E24" s="2021" t="s">
        <v>269</v>
      </c>
      <c r="F24" s="2022" t="s">
        <v>269</v>
      </c>
      <c r="G24" s="2023">
        <v>52747.199999999997</v>
      </c>
      <c r="H24" s="2023">
        <v>43956</v>
      </c>
      <c r="I24" s="2022" t="s">
        <v>6618</v>
      </c>
      <c r="J24" s="2023"/>
      <c r="K24" s="2023"/>
      <c r="L24" s="2023">
        <v>43956</v>
      </c>
      <c r="M24" s="2022"/>
      <c r="N24" s="2024"/>
      <c r="O24" s="2025" t="s">
        <v>6593</v>
      </c>
      <c r="P24" s="2026">
        <v>879.12</v>
      </c>
      <c r="Q24" s="2027"/>
      <c r="R24" s="2022"/>
      <c r="S24" s="2024"/>
      <c r="T24" s="2028">
        <v>44835.12</v>
      </c>
      <c r="U24" s="2022" t="s">
        <v>6625</v>
      </c>
      <c r="V24" s="2022"/>
      <c r="W24" s="2029" t="s">
        <v>6626</v>
      </c>
      <c r="X24" s="2029" t="s">
        <v>6627</v>
      </c>
      <c r="Y24" s="2030"/>
      <c r="Z24" s="2020" t="s">
        <v>6615</v>
      </c>
      <c r="AA24" s="2018">
        <v>2</v>
      </c>
      <c r="BF24" s="1838"/>
    </row>
    <row r="25" spans="1:58" s="1469" customFormat="1" ht="96" x14ac:dyDescent="0.25">
      <c r="A25" s="2031" t="s">
        <v>503</v>
      </c>
      <c r="B25" s="2032" t="s">
        <v>6927</v>
      </c>
      <c r="C25" s="2032" t="s">
        <v>6928</v>
      </c>
      <c r="D25" s="2033" t="s">
        <v>6928</v>
      </c>
      <c r="E25" s="2034" t="s">
        <v>269</v>
      </c>
      <c r="F25" s="2035" t="s">
        <v>269</v>
      </c>
      <c r="G25" s="2036">
        <v>26741.71</v>
      </c>
      <c r="H25" s="2036">
        <v>22284.76</v>
      </c>
      <c r="I25" s="2034" t="s">
        <v>6618</v>
      </c>
      <c r="J25" s="2036"/>
      <c r="K25" s="2036"/>
      <c r="L25" s="2037">
        <v>22284.76</v>
      </c>
      <c r="M25" s="2035"/>
      <c r="N25" s="2038"/>
      <c r="O25" s="2039" t="s">
        <v>6593</v>
      </c>
      <c r="P25" s="2040">
        <v>445.7</v>
      </c>
      <c r="Q25" s="2041"/>
      <c r="R25" s="2035"/>
      <c r="S25" s="2038"/>
      <c r="T25" s="2042">
        <v>22730.46</v>
      </c>
      <c r="U25" s="2035" t="s">
        <v>6933</v>
      </c>
      <c r="V25" s="2035"/>
      <c r="W25" s="2043" t="s">
        <v>6934</v>
      </c>
      <c r="X25" s="2043" t="s">
        <v>6935</v>
      </c>
      <c r="Y25" s="2044"/>
      <c r="Z25" s="2033" t="s">
        <v>6936</v>
      </c>
      <c r="AA25" s="2031">
        <v>2</v>
      </c>
      <c r="BF25" s="1838"/>
    </row>
    <row r="26" spans="1:58" s="1469" customFormat="1" ht="96" x14ac:dyDescent="0.25">
      <c r="A26" s="2018" t="s">
        <v>237</v>
      </c>
      <c r="B26" s="2019" t="s">
        <v>6430</v>
      </c>
      <c r="C26" s="2019" t="s">
        <v>6930</v>
      </c>
      <c r="D26" s="2020" t="s">
        <v>6431</v>
      </c>
      <c r="E26" s="2021" t="s">
        <v>269</v>
      </c>
      <c r="F26" s="2022" t="s">
        <v>269</v>
      </c>
      <c r="G26" s="2023">
        <v>245167</v>
      </c>
      <c r="H26" s="2023">
        <v>204305.83</v>
      </c>
      <c r="I26" s="2022" t="s">
        <v>6592</v>
      </c>
      <c r="J26" s="2023"/>
      <c r="K26" s="2023"/>
      <c r="L26" s="2023">
        <v>204305.83</v>
      </c>
      <c r="M26" s="2022"/>
      <c r="N26" s="2024"/>
      <c r="O26" s="2025" t="s">
        <v>6593</v>
      </c>
      <c r="P26" s="2026">
        <v>4086.12</v>
      </c>
      <c r="Q26" s="2027"/>
      <c r="R26" s="2022"/>
      <c r="S26" s="2024"/>
      <c r="T26" s="2028">
        <v>208391.95</v>
      </c>
      <c r="U26" s="2022" t="s">
        <v>6612</v>
      </c>
      <c r="V26" s="2022"/>
      <c r="W26" s="2029" t="s">
        <v>6613</v>
      </c>
      <c r="X26" s="2029" t="s">
        <v>6614</v>
      </c>
      <c r="Y26" s="2030"/>
      <c r="Z26" s="2020" t="s">
        <v>6615</v>
      </c>
      <c r="AA26" s="2018">
        <v>2</v>
      </c>
      <c r="BF26" s="1838"/>
    </row>
    <row r="27" spans="1:58" s="1469" customFormat="1" ht="96" x14ac:dyDescent="0.25">
      <c r="A27" s="2018" t="s">
        <v>504</v>
      </c>
      <c r="B27" s="2019" t="s">
        <v>6628</v>
      </c>
      <c r="C27" s="2019" t="s">
        <v>6930</v>
      </c>
      <c r="D27" s="2020" t="s">
        <v>6629</v>
      </c>
      <c r="E27" s="2021" t="s">
        <v>269</v>
      </c>
      <c r="F27" s="2022" t="s">
        <v>269</v>
      </c>
      <c r="G27" s="2023">
        <v>346465.44</v>
      </c>
      <c r="H27" s="2023">
        <v>288721.2</v>
      </c>
      <c r="I27" s="2022" t="s">
        <v>6618</v>
      </c>
      <c r="J27" s="2023"/>
      <c r="K27" s="2023"/>
      <c r="L27" s="2023">
        <v>288721.2</v>
      </c>
      <c r="M27" s="2022"/>
      <c r="N27" s="2024"/>
      <c r="O27" s="2025" t="s">
        <v>6593</v>
      </c>
      <c r="P27" s="2026">
        <v>5774.42</v>
      </c>
      <c r="Q27" s="2027"/>
      <c r="R27" s="2022"/>
      <c r="S27" s="2024"/>
      <c r="T27" s="2028">
        <v>294495.62</v>
      </c>
      <c r="U27" s="2022" t="s">
        <v>6619</v>
      </c>
      <c r="V27" s="2022"/>
      <c r="W27" s="2029" t="s">
        <v>6620</v>
      </c>
      <c r="X27" s="2029" t="s">
        <v>6621</v>
      </c>
      <c r="Y27" s="2030"/>
      <c r="Z27" s="2020" t="s">
        <v>6622</v>
      </c>
      <c r="AA27" s="2018">
        <v>2</v>
      </c>
      <c r="BF27" s="1838"/>
    </row>
    <row r="28" spans="1:58" s="1469" customFormat="1" ht="96" x14ac:dyDescent="0.25">
      <c r="A28" s="2018" t="s">
        <v>4570</v>
      </c>
      <c r="B28" s="2019" t="s">
        <v>6630</v>
      </c>
      <c r="C28" s="2019" t="s">
        <v>6930</v>
      </c>
      <c r="D28" s="2020" t="s">
        <v>6631</v>
      </c>
      <c r="E28" s="2021" t="s">
        <v>269</v>
      </c>
      <c r="F28" s="2022" t="s">
        <v>269</v>
      </c>
      <c r="G28" s="2023">
        <v>317593.28999999998</v>
      </c>
      <c r="H28" s="2023">
        <v>264661.08</v>
      </c>
      <c r="I28" s="2022" t="s">
        <v>6618</v>
      </c>
      <c r="J28" s="2023"/>
      <c r="K28" s="2023"/>
      <c r="L28" s="2023">
        <v>264661.08</v>
      </c>
      <c r="M28" s="2022"/>
      <c r="N28" s="2024"/>
      <c r="O28" s="2025" t="s">
        <v>6593</v>
      </c>
      <c r="P28" s="2026">
        <v>5293.22</v>
      </c>
      <c r="Q28" s="2027"/>
      <c r="R28" s="2022"/>
      <c r="S28" s="2024"/>
      <c r="T28" s="2028">
        <v>269954.3</v>
      </c>
      <c r="U28" s="2022" t="s">
        <v>6625</v>
      </c>
      <c r="V28" s="2022"/>
      <c r="W28" s="2029" t="s">
        <v>6626</v>
      </c>
      <c r="X28" s="2029" t="s">
        <v>6627</v>
      </c>
      <c r="Y28" s="2030"/>
      <c r="Z28" s="2020" t="s">
        <v>6615</v>
      </c>
      <c r="AA28" s="2018">
        <v>2</v>
      </c>
      <c r="BF28" s="1838"/>
    </row>
    <row r="29" spans="1:58" s="1469" customFormat="1" ht="96" x14ac:dyDescent="0.25">
      <c r="A29" s="2031" t="s">
        <v>4573</v>
      </c>
      <c r="B29" s="2032" t="s">
        <v>6929</v>
      </c>
      <c r="C29" s="2032" t="s">
        <v>6930</v>
      </c>
      <c r="D29" s="2033" t="s">
        <v>6930</v>
      </c>
      <c r="E29" s="2034" t="s">
        <v>269</v>
      </c>
      <c r="F29" s="2035" t="s">
        <v>269</v>
      </c>
      <c r="G29" s="2036">
        <v>90353.82</v>
      </c>
      <c r="H29" s="2036">
        <v>75294.850000000006</v>
      </c>
      <c r="I29" s="2034" t="s">
        <v>6618</v>
      </c>
      <c r="J29" s="2036"/>
      <c r="K29" s="2036"/>
      <c r="L29" s="2037">
        <v>75294.850000000006</v>
      </c>
      <c r="M29" s="2035"/>
      <c r="N29" s="2038"/>
      <c r="O29" s="2039" t="s">
        <v>6593</v>
      </c>
      <c r="P29" s="2040">
        <v>1505.9</v>
      </c>
      <c r="Q29" s="2041"/>
      <c r="R29" s="2035"/>
      <c r="S29" s="2038"/>
      <c r="T29" s="2042">
        <v>76800.75</v>
      </c>
      <c r="U29" s="2035" t="s">
        <v>6933</v>
      </c>
      <c r="V29" s="2035"/>
      <c r="W29" s="2043" t="s">
        <v>6934</v>
      </c>
      <c r="X29" s="2043" t="s">
        <v>6935</v>
      </c>
      <c r="Y29" s="2044"/>
      <c r="Z29" s="2033" t="s">
        <v>6936</v>
      </c>
      <c r="AA29" s="2031">
        <v>2</v>
      </c>
      <c r="BF29" s="1838"/>
    </row>
    <row r="30" spans="1:58" s="1469" customFormat="1" ht="84" x14ac:dyDescent="0.25">
      <c r="A30" s="2018" t="s">
        <v>4635</v>
      </c>
      <c r="B30" s="2019" t="s">
        <v>6434</v>
      </c>
      <c r="C30" s="2019" t="s">
        <v>6932</v>
      </c>
      <c r="D30" s="2020" t="s">
        <v>6435</v>
      </c>
      <c r="E30" s="2021" t="s">
        <v>269</v>
      </c>
      <c r="F30" s="2022" t="s">
        <v>269</v>
      </c>
      <c r="G30" s="2023">
        <v>40683</v>
      </c>
      <c r="H30" s="2023">
        <v>33902.5</v>
      </c>
      <c r="I30" s="2022" t="s">
        <v>6592</v>
      </c>
      <c r="J30" s="2023"/>
      <c r="K30" s="2023"/>
      <c r="L30" s="2023">
        <v>33902.5</v>
      </c>
      <c r="M30" s="2022"/>
      <c r="N30" s="2024"/>
      <c r="O30" s="2025" t="s">
        <v>6593</v>
      </c>
      <c r="P30" s="2026">
        <v>678.05</v>
      </c>
      <c r="Q30" s="2027"/>
      <c r="R30" s="2022"/>
      <c r="S30" s="2024"/>
      <c r="T30" s="2028">
        <v>34580.550000000003</v>
      </c>
      <c r="U30" s="2022" t="s">
        <v>6612</v>
      </c>
      <c r="V30" s="2022"/>
      <c r="W30" s="2029" t="s">
        <v>6613</v>
      </c>
      <c r="X30" s="2029" t="s">
        <v>6614</v>
      </c>
      <c r="Y30" s="2030"/>
      <c r="Z30" s="2020" t="s">
        <v>6615</v>
      </c>
      <c r="AA30" s="2018">
        <v>2</v>
      </c>
      <c r="BF30" s="1838"/>
    </row>
    <row r="31" spans="1:58" s="1469" customFormat="1" ht="84" x14ac:dyDescent="0.25">
      <c r="A31" s="2018" t="s">
        <v>6632</v>
      </c>
      <c r="B31" s="2019" t="s">
        <v>6633</v>
      </c>
      <c r="C31" s="2019" t="s">
        <v>6932</v>
      </c>
      <c r="D31" s="2020" t="s">
        <v>6634</v>
      </c>
      <c r="E31" s="2021" t="s">
        <v>269</v>
      </c>
      <c r="F31" s="2022" t="s">
        <v>269</v>
      </c>
      <c r="G31" s="2023">
        <v>50420.160000000003</v>
      </c>
      <c r="H31" s="2023">
        <v>42016.800000000003</v>
      </c>
      <c r="I31" s="2022" t="s">
        <v>6618</v>
      </c>
      <c r="J31" s="2023"/>
      <c r="K31" s="2023"/>
      <c r="L31" s="2023">
        <v>42016.800000000003</v>
      </c>
      <c r="M31" s="2022"/>
      <c r="N31" s="2024"/>
      <c r="O31" s="2025" t="s">
        <v>6593</v>
      </c>
      <c r="P31" s="2026">
        <v>840.34</v>
      </c>
      <c r="Q31" s="2027"/>
      <c r="R31" s="2022"/>
      <c r="S31" s="2024"/>
      <c r="T31" s="2028">
        <v>42857.14</v>
      </c>
      <c r="U31" s="2022" t="s">
        <v>6619</v>
      </c>
      <c r="V31" s="2022"/>
      <c r="W31" s="2029" t="s">
        <v>6620</v>
      </c>
      <c r="X31" s="2029" t="s">
        <v>6621</v>
      </c>
      <c r="Y31" s="2030"/>
      <c r="Z31" s="2020" t="s">
        <v>6622</v>
      </c>
      <c r="AA31" s="2018">
        <v>2</v>
      </c>
      <c r="BF31" s="1838"/>
    </row>
    <row r="32" spans="1:58" s="1469" customFormat="1" ht="84" x14ac:dyDescent="0.25">
      <c r="A32" s="2018" t="s">
        <v>6635</v>
      </c>
      <c r="B32" s="2019" t="s">
        <v>6636</v>
      </c>
      <c r="C32" s="2019" t="s">
        <v>6932</v>
      </c>
      <c r="D32" s="2020" t="s">
        <v>6637</v>
      </c>
      <c r="E32" s="2021" t="s">
        <v>269</v>
      </c>
      <c r="F32" s="2022" t="s">
        <v>269</v>
      </c>
      <c r="G32" s="2023">
        <v>46217.599999999999</v>
      </c>
      <c r="H32" s="2023">
        <v>38514.67</v>
      </c>
      <c r="I32" s="2022" t="s">
        <v>6618</v>
      </c>
      <c r="J32" s="2023"/>
      <c r="K32" s="2023"/>
      <c r="L32" s="2023">
        <v>38514.67</v>
      </c>
      <c r="M32" s="2022"/>
      <c r="N32" s="2024"/>
      <c r="O32" s="2025" t="s">
        <v>6593</v>
      </c>
      <c r="P32" s="2026">
        <v>770.29</v>
      </c>
      <c r="Q32" s="2027"/>
      <c r="R32" s="2022"/>
      <c r="S32" s="2024"/>
      <c r="T32" s="2028">
        <v>39284.959999999999</v>
      </c>
      <c r="U32" s="2022" t="s">
        <v>6625</v>
      </c>
      <c r="V32" s="2022"/>
      <c r="W32" s="2029" t="s">
        <v>6626</v>
      </c>
      <c r="X32" s="2029" t="s">
        <v>6627</v>
      </c>
      <c r="Y32" s="2030"/>
      <c r="Z32" s="2020" t="s">
        <v>6615</v>
      </c>
      <c r="AA32" s="2018">
        <v>2</v>
      </c>
      <c r="BF32" s="1838"/>
    </row>
    <row r="33" spans="1:58" s="1469" customFormat="1" ht="84" x14ac:dyDescent="0.25">
      <c r="A33" s="2031" t="s">
        <v>6937</v>
      </c>
      <c r="B33" s="2032" t="s">
        <v>6931</v>
      </c>
      <c r="C33" s="2032" t="s">
        <v>6932</v>
      </c>
      <c r="D33" s="2033" t="s">
        <v>6932</v>
      </c>
      <c r="E33" s="2034" t="s">
        <v>269</v>
      </c>
      <c r="F33" s="2035" t="s">
        <v>269</v>
      </c>
      <c r="G33" s="2036">
        <v>20687.25</v>
      </c>
      <c r="H33" s="2036">
        <v>17239.38</v>
      </c>
      <c r="I33" s="2034" t="s">
        <v>6618</v>
      </c>
      <c r="J33" s="2036"/>
      <c r="K33" s="2036"/>
      <c r="L33" s="2037">
        <v>17239.38</v>
      </c>
      <c r="M33" s="2035"/>
      <c r="N33" s="2038"/>
      <c r="O33" s="2039" t="s">
        <v>6593</v>
      </c>
      <c r="P33" s="2040">
        <v>344.79</v>
      </c>
      <c r="Q33" s="2041"/>
      <c r="R33" s="2035"/>
      <c r="S33" s="2038"/>
      <c r="T33" s="2042">
        <v>17584.169999999998</v>
      </c>
      <c r="U33" s="2035" t="s">
        <v>6933</v>
      </c>
      <c r="V33" s="2035"/>
      <c r="W33" s="2043" t="s">
        <v>6934</v>
      </c>
      <c r="X33" s="2043" t="s">
        <v>6935</v>
      </c>
      <c r="Y33" s="2044"/>
      <c r="Z33" s="2033" t="s">
        <v>6936</v>
      </c>
      <c r="AA33" s="2031">
        <v>2</v>
      </c>
      <c r="BF33" s="1838"/>
    </row>
    <row r="34" spans="1:58" s="1469" customFormat="1" ht="57.75" x14ac:dyDescent="0.25">
      <c r="A34" s="2018" t="s">
        <v>4640</v>
      </c>
      <c r="B34" s="2019" t="s">
        <v>6638</v>
      </c>
      <c r="C34" s="2019" t="s">
        <v>6466</v>
      </c>
      <c r="D34" s="2020" t="s">
        <v>6639</v>
      </c>
      <c r="E34" s="2021" t="s">
        <v>269</v>
      </c>
      <c r="F34" s="2022" t="s">
        <v>269</v>
      </c>
      <c r="G34" s="2023">
        <v>149281</v>
      </c>
      <c r="H34" s="2023">
        <v>124400.83</v>
      </c>
      <c r="I34" s="2022" t="s">
        <v>6592</v>
      </c>
      <c r="J34" s="2023"/>
      <c r="K34" s="2023"/>
      <c r="L34" s="2023">
        <v>124400.83</v>
      </c>
      <c r="M34" s="2022"/>
      <c r="N34" s="2024"/>
      <c r="O34" s="2025" t="s">
        <v>6593</v>
      </c>
      <c r="P34" s="2026">
        <v>2488.02</v>
      </c>
      <c r="Q34" s="2027"/>
      <c r="R34" s="2022"/>
      <c r="S34" s="2024"/>
      <c r="T34" s="2028">
        <v>126888.85</v>
      </c>
      <c r="U34" s="2022" t="s">
        <v>6612</v>
      </c>
      <c r="V34" s="2022"/>
      <c r="W34" s="2029" t="s">
        <v>6613</v>
      </c>
      <c r="X34" s="2029" t="s">
        <v>6614</v>
      </c>
      <c r="Y34" s="2030"/>
      <c r="Z34" s="2020" t="s">
        <v>6615</v>
      </c>
      <c r="AA34" s="2018">
        <v>2</v>
      </c>
      <c r="BF34" s="1838"/>
    </row>
    <row r="35" spans="1:58" s="1469" customFormat="1" ht="57.75" x14ac:dyDescent="0.25">
      <c r="A35" s="2031" t="s">
        <v>6640</v>
      </c>
      <c r="B35" s="2032" t="s">
        <v>6465</v>
      </c>
      <c r="C35" s="2032" t="s">
        <v>6466</v>
      </c>
      <c r="D35" s="2033" t="s">
        <v>6466</v>
      </c>
      <c r="E35" s="2034" t="s">
        <v>269</v>
      </c>
      <c r="F35" s="2035" t="s">
        <v>269</v>
      </c>
      <c r="G35" s="2036">
        <v>133618</v>
      </c>
      <c r="H35" s="2036">
        <v>111348.33</v>
      </c>
      <c r="I35" s="2034" t="s">
        <v>6618</v>
      </c>
      <c r="J35" s="2036"/>
      <c r="K35" s="2036"/>
      <c r="L35" s="2037">
        <v>111348.33</v>
      </c>
      <c r="M35" s="2035"/>
      <c r="N35" s="2038"/>
      <c r="O35" s="2039" t="s">
        <v>6593</v>
      </c>
      <c r="P35" s="2040">
        <v>2226.9699999999998</v>
      </c>
      <c r="Q35" s="2041"/>
      <c r="R35" s="2035"/>
      <c r="S35" s="2038"/>
      <c r="T35" s="2042">
        <v>113575.3</v>
      </c>
      <c r="U35" s="2035" t="s">
        <v>6625</v>
      </c>
      <c r="V35" s="2035"/>
      <c r="W35" s="2043" t="s">
        <v>6626</v>
      </c>
      <c r="X35" s="2043" t="s">
        <v>6627</v>
      </c>
      <c r="Y35" s="2044"/>
      <c r="Z35" s="2033" t="s">
        <v>6615</v>
      </c>
      <c r="AA35" s="2031">
        <v>2</v>
      </c>
      <c r="BF35" s="1838"/>
    </row>
    <row r="36" spans="1:58" s="1469" customFormat="1" ht="57.75" x14ac:dyDescent="0.25">
      <c r="A36" s="2018" t="s">
        <v>6641</v>
      </c>
      <c r="B36" s="2019" t="s">
        <v>6642</v>
      </c>
      <c r="C36" s="2019" t="s">
        <v>6466</v>
      </c>
      <c r="D36" s="2020" t="s">
        <v>6643</v>
      </c>
      <c r="E36" s="2021" t="s">
        <v>269</v>
      </c>
      <c r="F36" s="2022" t="s">
        <v>269</v>
      </c>
      <c r="G36" s="2023">
        <v>161030.88</v>
      </c>
      <c r="H36" s="2023">
        <v>134192.4</v>
      </c>
      <c r="I36" s="2022" t="s">
        <v>6618</v>
      </c>
      <c r="J36" s="2023"/>
      <c r="K36" s="2023"/>
      <c r="L36" s="2023">
        <v>134192.4</v>
      </c>
      <c r="M36" s="2022"/>
      <c r="N36" s="2024"/>
      <c r="O36" s="2025" t="s">
        <v>6593</v>
      </c>
      <c r="P36" s="2026">
        <v>2683.85</v>
      </c>
      <c r="Q36" s="2027"/>
      <c r="R36" s="2022"/>
      <c r="S36" s="2024"/>
      <c r="T36" s="2028">
        <v>136876.25</v>
      </c>
      <c r="U36" s="2022" t="s">
        <v>6619</v>
      </c>
      <c r="V36" s="2022"/>
      <c r="W36" s="2029" t="s">
        <v>6620</v>
      </c>
      <c r="X36" s="2029" t="s">
        <v>6621</v>
      </c>
      <c r="Y36" s="2030"/>
      <c r="Z36" s="2020" t="s">
        <v>6622</v>
      </c>
      <c r="AA36" s="2018">
        <v>2</v>
      </c>
      <c r="BF36" s="1838"/>
    </row>
    <row r="37" spans="1:58" s="1469" customFormat="1" ht="57.75" x14ac:dyDescent="0.25">
      <c r="A37" s="2018" t="s">
        <v>4645</v>
      </c>
      <c r="B37" s="2019" t="s">
        <v>6644</v>
      </c>
      <c r="C37" s="2019" t="s">
        <v>6468</v>
      </c>
      <c r="D37" s="2020" t="s">
        <v>6645</v>
      </c>
      <c r="E37" s="2021" t="s">
        <v>269</v>
      </c>
      <c r="F37" s="2022" t="s">
        <v>269</v>
      </c>
      <c r="G37" s="2023">
        <v>58894</v>
      </c>
      <c r="H37" s="2023">
        <v>49078.33</v>
      </c>
      <c r="I37" s="2022" t="s">
        <v>6592</v>
      </c>
      <c r="J37" s="2023"/>
      <c r="K37" s="2023"/>
      <c r="L37" s="2023">
        <v>49078.33</v>
      </c>
      <c r="M37" s="2022"/>
      <c r="N37" s="2024"/>
      <c r="O37" s="2025" t="s">
        <v>6593</v>
      </c>
      <c r="P37" s="2026">
        <v>981.57</v>
      </c>
      <c r="Q37" s="2027"/>
      <c r="R37" s="2022"/>
      <c r="S37" s="2024"/>
      <c r="T37" s="2028">
        <v>50059.9</v>
      </c>
      <c r="U37" s="2022" t="s">
        <v>6612</v>
      </c>
      <c r="V37" s="2022"/>
      <c r="W37" s="2029" t="s">
        <v>6613</v>
      </c>
      <c r="X37" s="2029" t="s">
        <v>6614</v>
      </c>
      <c r="Y37" s="2030"/>
      <c r="Z37" s="2020" t="s">
        <v>6615</v>
      </c>
      <c r="AA37" s="2018">
        <v>2</v>
      </c>
      <c r="BF37" s="1838"/>
    </row>
    <row r="38" spans="1:58" s="1469" customFormat="1" ht="57.75" x14ac:dyDescent="0.25">
      <c r="A38" s="2031" t="s">
        <v>6646</v>
      </c>
      <c r="B38" s="2032" t="s">
        <v>6467</v>
      </c>
      <c r="C38" s="2032" t="s">
        <v>6468</v>
      </c>
      <c r="D38" s="2033" t="s">
        <v>6468</v>
      </c>
      <c r="E38" s="2034" t="s">
        <v>269</v>
      </c>
      <c r="F38" s="2035" t="s">
        <v>269</v>
      </c>
      <c r="G38" s="2036">
        <v>49286</v>
      </c>
      <c r="H38" s="2036">
        <v>41071.67</v>
      </c>
      <c r="I38" s="2034" t="s">
        <v>6618</v>
      </c>
      <c r="J38" s="2036"/>
      <c r="K38" s="2036"/>
      <c r="L38" s="2037">
        <v>41071.67</v>
      </c>
      <c r="M38" s="2035"/>
      <c r="N38" s="2038"/>
      <c r="O38" s="2039" t="s">
        <v>6593</v>
      </c>
      <c r="P38" s="2040">
        <v>821.43</v>
      </c>
      <c r="Q38" s="2041"/>
      <c r="R38" s="2035"/>
      <c r="S38" s="2038"/>
      <c r="T38" s="2042">
        <v>41893.1</v>
      </c>
      <c r="U38" s="2035" t="s">
        <v>6625</v>
      </c>
      <c r="V38" s="2035"/>
      <c r="W38" s="2043" t="s">
        <v>6626</v>
      </c>
      <c r="X38" s="2043" t="s">
        <v>6627</v>
      </c>
      <c r="Y38" s="2044"/>
      <c r="Z38" s="2033" t="s">
        <v>6615</v>
      </c>
      <c r="AA38" s="2031">
        <v>2</v>
      </c>
      <c r="BF38" s="1838"/>
    </row>
    <row r="39" spans="1:58" s="1469" customFormat="1" ht="57.75" x14ac:dyDescent="0.25">
      <c r="A39" s="2018" t="s">
        <v>6647</v>
      </c>
      <c r="B39" s="2019" t="s">
        <v>6648</v>
      </c>
      <c r="C39" s="2019" t="s">
        <v>6468</v>
      </c>
      <c r="D39" s="2020" t="s">
        <v>6649</v>
      </c>
      <c r="E39" s="2021" t="s">
        <v>269</v>
      </c>
      <c r="F39" s="2022" t="s">
        <v>269</v>
      </c>
      <c r="G39" s="2023">
        <v>53768.160000000003</v>
      </c>
      <c r="H39" s="2023">
        <v>44806.8</v>
      </c>
      <c r="I39" s="2022" t="s">
        <v>6618</v>
      </c>
      <c r="J39" s="2023"/>
      <c r="K39" s="2023"/>
      <c r="L39" s="2023">
        <v>44806.8</v>
      </c>
      <c r="M39" s="2022"/>
      <c r="N39" s="2024"/>
      <c r="O39" s="2025" t="s">
        <v>6593</v>
      </c>
      <c r="P39" s="2026">
        <v>896.14</v>
      </c>
      <c r="Q39" s="2027"/>
      <c r="R39" s="2022"/>
      <c r="S39" s="2024"/>
      <c r="T39" s="2028">
        <v>45702.94</v>
      </c>
      <c r="U39" s="2022" t="s">
        <v>6619</v>
      </c>
      <c r="V39" s="2022"/>
      <c r="W39" s="2029" t="s">
        <v>6620</v>
      </c>
      <c r="X39" s="2029" t="s">
        <v>6621</v>
      </c>
      <c r="Y39" s="2030"/>
      <c r="Z39" s="2020" t="s">
        <v>6622</v>
      </c>
      <c r="AA39" s="2018">
        <v>2</v>
      </c>
      <c r="BF39" s="1838"/>
    </row>
    <row r="40" spans="1:58" s="1469" customFormat="1" ht="57.75" x14ac:dyDescent="0.25">
      <c r="A40" s="2031" t="s">
        <v>876</v>
      </c>
      <c r="B40" s="2032" t="s">
        <v>6469</v>
      </c>
      <c r="C40" s="2032" t="s">
        <v>6470</v>
      </c>
      <c r="D40" s="2033" t="s">
        <v>6470</v>
      </c>
      <c r="E40" s="2034" t="s">
        <v>269</v>
      </c>
      <c r="F40" s="2035" t="s">
        <v>269</v>
      </c>
      <c r="G40" s="2036">
        <v>1508495.79</v>
      </c>
      <c r="H40" s="2036">
        <v>1257079.83</v>
      </c>
      <c r="I40" s="2034" t="s">
        <v>6592</v>
      </c>
      <c r="J40" s="2036"/>
      <c r="K40" s="2036"/>
      <c r="L40" s="2037">
        <v>1257079.83</v>
      </c>
      <c r="M40" s="2035"/>
      <c r="N40" s="2038"/>
      <c r="O40" s="2039" t="s">
        <v>6593</v>
      </c>
      <c r="P40" s="2040">
        <v>25141.599999999999</v>
      </c>
      <c r="Q40" s="2041"/>
      <c r="R40" s="2035"/>
      <c r="S40" s="2038"/>
      <c r="T40" s="2042">
        <v>1282221.43</v>
      </c>
      <c r="U40" s="2035" t="s">
        <v>6612</v>
      </c>
      <c r="V40" s="2035"/>
      <c r="W40" s="2043" t="s">
        <v>6613</v>
      </c>
      <c r="X40" s="2043" t="s">
        <v>6614</v>
      </c>
      <c r="Y40" s="2044"/>
      <c r="Z40" s="2033" t="s">
        <v>6615</v>
      </c>
      <c r="AA40" s="2031">
        <v>2</v>
      </c>
      <c r="BF40" s="1838"/>
    </row>
    <row r="41" spans="1:58" s="1469" customFormat="1" ht="48" x14ac:dyDescent="0.25">
      <c r="A41" s="2018" t="s">
        <v>877</v>
      </c>
      <c r="B41" s="2019"/>
      <c r="C41" s="2019" t="s">
        <v>6470</v>
      </c>
      <c r="D41" s="2020"/>
      <c r="E41" s="2021" t="s">
        <v>269</v>
      </c>
      <c r="F41" s="2022"/>
      <c r="G41" s="2023"/>
      <c r="H41" s="2023"/>
      <c r="I41" s="2022"/>
      <c r="J41" s="2023"/>
      <c r="K41" s="2023"/>
      <c r="L41" s="2023"/>
      <c r="M41" s="2022"/>
      <c r="N41" s="2024"/>
      <c r="O41" s="2025"/>
      <c r="P41" s="2026"/>
      <c r="Q41" s="2027"/>
      <c r="R41" s="2022"/>
      <c r="S41" s="2024"/>
      <c r="T41" s="2028"/>
      <c r="U41" s="2022"/>
      <c r="V41" s="2022"/>
      <c r="W41" s="2029"/>
      <c r="X41" s="2029"/>
      <c r="Y41" s="2030"/>
      <c r="Z41" s="2020"/>
      <c r="AA41" s="2018">
        <v>2</v>
      </c>
      <c r="BF41" s="1838"/>
    </row>
    <row r="42" spans="1:58" s="1469" customFormat="1" ht="48" x14ac:dyDescent="0.25">
      <c r="A42" s="2018" t="s">
        <v>6650</v>
      </c>
      <c r="B42" s="2019"/>
      <c r="C42" s="2019" t="s">
        <v>6470</v>
      </c>
      <c r="D42" s="2020"/>
      <c r="E42" s="2021" t="s">
        <v>269</v>
      </c>
      <c r="F42" s="2022"/>
      <c r="G42" s="2023"/>
      <c r="H42" s="2023"/>
      <c r="I42" s="2022"/>
      <c r="J42" s="2023"/>
      <c r="K42" s="2023"/>
      <c r="L42" s="2023"/>
      <c r="M42" s="2022"/>
      <c r="N42" s="2024"/>
      <c r="O42" s="2025"/>
      <c r="P42" s="2026"/>
      <c r="Q42" s="2027"/>
      <c r="R42" s="2022"/>
      <c r="S42" s="2024"/>
      <c r="T42" s="2028"/>
      <c r="U42" s="2022"/>
      <c r="V42" s="2022"/>
      <c r="W42" s="2029"/>
      <c r="X42" s="2029"/>
      <c r="Y42" s="2030"/>
      <c r="Z42" s="2020"/>
      <c r="AA42" s="2018">
        <v>2</v>
      </c>
      <c r="BF42" s="1838"/>
    </row>
    <row r="43" spans="1:58" s="1469" customFormat="1" ht="17.25" customHeight="1" x14ac:dyDescent="0.25">
      <c r="A43" s="2045"/>
      <c r="B43" s="2046"/>
      <c r="C43" s="2047"/>
      <c r="D43" s="1914"/>
      <c r="E43" s="2048"/>
      <c r="F43" s="2048"/>
      <c r="G43" s="2049"/>
      <c r="H43" s="2049"/>
      <c r="I43" s="2049"/>
      <c r="J43" s="2049"/>
      <c r="K43" s="2049"/>
      <c r="L43" s="2050"/>
      <c r="M43" s="2050"/>
      <c r="N43" s="2051"/>
      <c r="O43" s="2051"/>
      <c r="P43" s="2051"/>
      <c r="Q43" s="2051"/>
      <c r="R43" s="2051"/>
      <c r="S43" s="2051"/>
      <c r="T43" s="2052"/>
      <c r="U43" s="2053"/>
      <c r="V43" s="2053"/>
      <c r="W43" s="2054"/>
      <c r="X43" s="2054"/>
      <c r="Y43" s="2055"/>
      <c r="Z43" s="2053"/>
      <c r="AA43" s="2056"/>
    </row>
    <row r="44" spans="1:58" s="1469" customFormat="1" ht="15" x14ac:dyDescent="0.25">
      <c r="A44" s="2057"/>
      <c r="B44" s="2057"/>
      <c r="D44" s="2058" t="s">
        <v>914</v>
      </c>
      <c r="E44" s="2059"/>
      <c r="F44" s="2060"/>
      <c r="G44" s="2060"/>
      <c r="H44" s="2060"/>
      <c r="I44" s="2060"/>
      <c r="J44" s="2060"/>
      <c r="K44" s="2060"/>
      <c r="L44" s="2061"/>
      <c r="M44" s="2061"/>
      <c r="N44" s="2060"/>
      <c r="O44" s="2062"/>
      <c r="P44" s="2057"/>
      <c r="Q44" s="2063"/>
      <c r="R44" s="2057"/>
      <c r="S44" s="2057"/>
      <c r="T44" s="2063"/>
      <c r="U44" s="2061"/>
      <c r="V44" s="2061"/>
      <c r="W44" s="2061"/>
      <c r="X44" s="2061"/>
      <c r="Y44" s="2064"/>
    </row>
    <row r="45" spans="1:58" s="1469" customFormat="1" ht="15" x14ac:dyDescent="0.25">
      <c r="A45" s="2065"/>
      <c r="B45" s="2065"/>
      <c r="C45" s="2066"/>
      <c r="D45" s="2067"/>
      <c r="E45" s="2067"/>
      <c r="F45" s="2067"/>
      <c r="H45" s="1830" t="s">
        <v>6651</v>
      </c>
      <c r="I45" s="1830"/>
      <c r="J45" s="1830"/>
      <c r="K45" s="1830"/>
      <c r="L45" s="2067"/>
      <c r="M45" s="2067"/>
      <c r="N45" s="2067"/>
      <c r="O45" s="2067"/>
      <c r="P45" s="2067"/>
      <c r="Q45" s="2068" t="s">
        <v>6652</v>
      </c>
      <c r="S45" s="2067"/>
      <c r="T45" s="2067"/>
      <c r="U45" s="2067"/>
      <c r="V45" s="2068" t="s">
        <v>6653</v>
      </c>
      <c r="W45" s="2067"/>
      <c r="X45" s="2067"/>
      <c r="Y45" s="2067"/>
      <c r="Z45" s="2067"/>
    </row>
    <row r="46" spans="1:58" s="1469" customFormat="1" ht="15" x14ac:dyDescent="0.25">
      <c r="A46" s="2065"/>
      <c r="B46" s="2065"/>
      <c r="C46" s="2066"/>
      <c r="D46" s="1727"/>
      <c r="E46" s="1727"/>
      <c r="F46" s="2069"/>
      <c r="G46" s="2069"/>
      <c r="H46" s="2069"/>
      <c r="I46" s="2069"/>
      <c r="J46" s="2069"/>
      <c r="K46" s="2069"/>
      <c r="L46" s="2069"/>
      <c r="M46" s="2069"/>
      <c r="N46" s="2069"/>
      <c r="O46" s="2069"/>
      <c r="P46" s="2069"/>
      <c r="Q46" s="2069"/>
      <c r="R46" s="2069"/>
      <c r="S46" s="2069"/>
      <c r="T46" s="2069"/>
      <c r="U46" s="2069"/>
      <c r="V46" s="2069"/>
      <c r="W46" s="2069"/>
      <c r="X46" s="2069"/>
      <c r="Y46" s="2069"/>
      <c r="Z46" s="2070"/>
    </row>
    <row r="47" spans="1:58" s="1469" customFormat="1" ht="15" x14ac:dyDescent="0.25">
      <c r="A47" s="2071"/>
      <c r="B47" s="2072"/>
      <c r="D47" s="2058" t="s">
        <v>918</v>
      </c>
      <c r="E47" s="2059"/>
      <c r="F47" s="2060"/>
      <c r="G47" s="2060"/>
      <c r="H47" s="2060"/>
      <c r="I47" s="2060"/>
      <c r="J47" s="2060"/>
      <c r="K47" s="2060"/>
      <c r="L47" s="2061"/>
      <c r="M47" s="2061"/>
      <c r="N47" s="2060"/>
      <c r="O47" s="2062"/>
      <c r="P47" s="2058"/>
      <c r="Q47" s="2064"/>
      <c r="R47" s="2058"/>
      <c r="S47" s="2058"/>
      <c r="T47" s="2064"/>
      <c r="U47" s="2061"/>
      <c r="V47" s="2061"/>
      <c r="W47" s="2061"/>
      <c r="X47" s="2061"/>
      <c r="Y47" s="2064"/>
    </row>
    <row r="48" spans="1:58" s="1469" customFormat="1" ht="15" x14ac:dyDescent="0.25">
      <c r="A48" s="2057"/>
      <c r="B48" s="2057"/>
      <c r="C48" s="2057"/>
      <c r="D48" s="2067"/>
      <c r="E48" s="2067"/>
      <c r="F48" s="2067"/>
      <c r="H48" s="1830" t="s">
        <v>6651</v>
      </c>
      <c r="I48" s="1830"/>
      <c r="J48" s="1830"/>
      <c r="K48" s="1830"/>
      <c r="L48" s="2067"/>
      <c r="M48" s="2067"/>
      <c r="N48" s="2067"/>
      <c r="O48" s="2067"/>
      <c r="P48" s="2067"/>
      <c r="Q48" s="2068" t="s">
        <v>6652</v>
      </c>
      <c r="R48" s="2067"/>
      <c r="S48" s="2067"/>
      <c r="T48" s="2067"/>
      <c r="U48" s="2067"/>
      <c r="V48" s="2068" t="s">
        <v>6653</v>
      </c>
      <c r="W48" s="2067"/>
      <c r="X48" s="2067"/>
      <c r="Y48" s="2067"/>
      <c r="Z48" s="2067"/>
    </row>
    <row r="49" spans="1:26" s="1469" customFormat="1" ht="15" x14ac:dyDescent="0.25">
      <c r="A49" s="2065"/>
      <c r="B49" s="2065"/>
      <c r="C49" s="2065"/>
      <c r="D49" s="2065"/>
      <c r="E49" s="2065"/>
      <c r="F49" s="2065"/>
      <c r="G49" s="2065"/>
      <c r="H49" s="2065"/>
      <c r="I49" s="2065"/>
      <c r="J49" s="2065"/>
      <c r="K49" s="2065"/>
      <c r="L49" s="2065"/>
      <c r="M49" s="2065"/>
      <c r="N49" s="2065"/>
      <c r="O49" s="2065"/>
      <c r="P49" s="2065"/>
      <c r="Q49" s="2065"/>
      <c r="R49" s="2065"/>
      <c r="S49" s="2065"/>
      <c r="T49" s="2065"/>
      <c r="U49" s="2065"/>
      <c r="V49" s="2065"/>
      <c r="W49" s="1727"/>
      <c r="X49" s="1727"/>
      <c r="Y49" s="1727"/>
    </row>
    <row r="50" spans="1:26" s="1469" customFormat="1" ht="15" x14ac:dyDescent="0.25">
      <c r="A50" s="2057"/>
      <c r="B50" s="2057"/>
      <c r="D50" s="2058" t="s">
        <v>6654</v>
      </c>
      <c r="E50" s="2059"/>
      <c r="F50" s="2060"/>
      <c r="G50" s="2060"/>
      <c r="H50" s="2060"/>
      <c r="I50" s="2060"/>
      <c r="J50" s="2060"/>
      <c r="K50" s="2060"/>
      <c r="L50" s="2061"/>
      <c r="M50" s="2061"/>
      <c r="N50" s="2060"/>
      <c r="O50" s="2062"/>
      <c r="P50" s="2057"/>
      <c r="Q50" s="2063"/>
      <c r="R50" s="2057"/>
      <c r="S50" s="2057"/>
      <c r="T50" s="2063"/>
      <c r="U50" s="2061"/>
      <c r="V50" s="2061"/>
      <c r="W50" s="2061"/>
      <c r="X50" s="2061"/>
      <c r="Y50" s="2064"/>
    </row>
    <row r="51" spans="1:26" s="1469" customFormat="1" ht="15" x14ac:dyDescent="0.25">
      <c r="A51" s="2065"/>
      <c r="B51" s="2065"/>
      <c r="C51" s="2066"/>
      <c r="D51" s="2067"/>
      <c r="E51" s="2067"/>
      <c r="F51" s="2067"/>
      <c r="H51" s="1830" t="s">
        <v>6651</v>
      </c>
      <c r="I51" s="1830"/>
      <c r="J51" s="1830"/>
      <c r="K51" s="1830"/>
      <c r="L51" s="2067"/>
      <c r="M51" s="2067"/>
      <c r="N51" s="2067"/>
      <c r="O51" s="2067"/>
      <c r="P51" s="2067"/>
      <c r="Q51" s="2068" t="s">
        <v>6652</v>
      </c>
      <c r="R51" s="2067"/>
      <c r="S51" s="2067"/>
      <c r="T51" s="2067"/>
      <c r="U51" s="2067"/>
      <c r="V51" s="2068" t="s">
        <v>6653</v>
      </c>
      <c r="W51" s="2067"/>
      <c r="X51" s="2067"/>
      <c r="Y51" s="2067"/>
      <c r="Z51" s="2067"/>
    </row>
  </sheetData>
  <mergeCells count="27">
    <mergeCell ref="A15:AA15"/>
    <mergeCell ref="O12:P12"/>
    <mergeCell ref="Q12:S12"/>
    <mergeCell ref="T12:T13"/>
    <mergeCell ref="U12:U13"/>
    <mergeCell ref="V12:V13"/>
    <mergeCell ref="W12:W13"/>
    <mergeCell ref="H12:H13"/>
    <mergeCell ref="I12:I13"/>
    <mergeCell ref="J12:J13"/>
    <mergeCell ref="K12:K13"/>
    <mergeCell ref="L12:L13"/>
    <mergeCell ref="M12:N12"/>
    <mergeCell ref="A4:AA4"/>
    <mergeCell ref="A6:AA6"/>
    <mergeCell ref="A7:AA7"/>
    <mergeCell ref="A12:A13"/>
    <mergeCell ref="B12:B13"/>
    <mergeCell ref="C12:C13"/>
    <mergeCell ref="D12:D13"/>
    <mergeCell ref="E12:E13"/>
    <mergeCell ref="F12:F13"/>
    <mergeCell ref="G12:G13"/>
    <mergeCell ref="X12:X13"/>
    <mergeCell ref="Y12:Y13"/>
    <mergeCell ref="Z12:Z13"/>
    <mergeCell ref="AA12:AA13"/>
  </mergeCells>
  <pageMargins left="0.31496062874794001" right="0.31496062874794001" top="0.78740155696868896" bottom="0.31496062874794001" header="0.19685038924217199" footer="0.19685038924217199"/>
  <pageSetup paperSize="9" scale="35" fitToHeight="0" orientation="landscape" r:id="rId1"/>
  <headerFooter>
    <oddFooter>&amp;RСтраница &amp;P</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2:H22"/>
  <sheetViews>
    <sheetView zoomScaleNormal="100" workbookViewId="0">
      <selection activeCell="H18" sqref="H18"/>
    </sheetView>
  </sheetViews>
  <sheetFormatPr defaultColWidth="8.85546875" defaultRowHeight="15" x14ac:dyDescent="0.25"/>
  <cols>
    <col min="1" max="1" width="5.7109375" style="1219" customWidth="1"/>
    <col min="2" max="2" width="46.28515625" style="1219" customWidth="1"/>
    <col min="3" max="3" width="22" style="1219" customWidth="1"/>
    <col min="4" max="4" width="11.28515625" style="1219" customWidth="1"/>
    <col min="5" max="5" width="16.28515625" style="1219" customWidth="1"/>
    <col min="6" max="6" width="8.85546875" style="1219"/>
    <col min="7" max="8" width="10.140625" style="1219" bestFit="1" customWidth="1"/>
    <col min="9" max="16384" width="8.85546875" style="1219"/>
  </cols>
  <sheetData>
    <row r="2" spans="1:8" ht="43.5" customHeight="1" x14ac:dyDescent="0.25">
      <c r="A2" s="2873" t="s">
        <v>5425</v>
      </c>
      <c r="B2" s="2873"/>
      <c r="C2" s="2873"/>
      <c r="D2" s="2873"/>
      <c r="E2" s="2873"/>
    </row>
    <row r="4" spans="1:8" x14ac:dyDescent="0.25">
      <c r="A4" s="2874" t="s">
        <v>5531</v>
      </c>
      <c r="B4" s="2874"/>
      <c r="C4" s="2874"/>
      <c r="D4" s="2874"/>
      <c r="E4" s="2874"/>
      <c r="F4" s="1432"/>
    </row>
    <row r="5" spans="1:8" ht="33" customHeight="1" x14ac:dyDescent="0.25">
      <c r="A5" s="2875" t="s">
        <v>5532</v>
      </c>
      <c r="B5" s="2875"/>
      <c r="C5" s="2875"/>
      <c r="D5" s="2875"/>
      <c r="E5" s="2875"/>
      <c r="F5" s="1433"/>
    </row>
    <row r="6" spans="1:8" x14ac:dyDescent="0.25">
      <c r="A6" s="1434" t="s">
        <v>5533</v>
      </c>
      <c r="B6" s="1434" t="s">
        <v>5534</v>
      </c>
      <c r="C6" s="1434" t="s">
        <v>653</v>
      </c>
      <c r="D6" s="1434" t="s">
        <v>5535</v>
      </c>
      <c r="E6" s="1434" t="s">
        <v>188</v>
      </c>
    </row>
    <row r="7" spans="1:8" ht="15" customHeight="1" x14ac:dyDescent="0.25">
      <c r="A7" s="1435">
        <v>1</v>
      </c>
      <c r="B7" s="1436" t="s">
        <v>5536</v>
      </c>
      <c r="C7" s="1437"/>
      <c r="D7" s="1438"/>
      <c r="E7" s="1438"/>
      <c r="G7" s="1219" t="s">
        <v>6919</v>
      </c>
      <c r="H7" s="1219" t="s">
        <v>6920</v>
      </c>
    </row>
    <row r="8" spans="1:8" ht="30" x14ac:dyDescent="0.25">
      <c r="A8" s="1439"/>
      <c r="B8" s="1440" t="s">
        <v>6921</v>
      </c>
      <c r="C8" s="1439"/>
      <c r="D8" s="1439" t="s">
        <v>5537</v>
      </c>
      <c r="E8" s="1441">
        <f>ROUND((H8-G8)/30.5,0)</f>
        <v>6</v>
      </c>
      <c r="G8" s="1223">
        <v>45823</v>
      </c>
      <c r="H8" s="1223">
        <v>46011</v>
      </c>
    </row>
    <row r="9" spans="1:8" ht="30" x14ac:dyDescent="0.25">
      <c r="A9" s="1439"/>
      <c r="B9" s="1442" t="s">
        <v>5538</v>
      </c>
      <c r="C9" s="1439" t="s">
        <v>5539</v>
      </c>
      <c r="D9" s="1439" t="s">
        <v>5540</v>
      </c>
      <c r="E9" s="1439">
        <v>1</v>
      </c>
    </row>
    <row r="10" spans="1:8" ht="30" x14ac:dyDescent="0.25">
      <c r="A10" s="1439"/>
      <c r="B10" s="1443" t="s">
        <v>5541</v>
      </c>
      <c r="C10" s="1439"/>
      <c r="D10" s="1439" t="s">
        <v>5542</v>
      </c>
      <c r="E10" s="1444">
        <v>1</v>
      </c>
    </row>
    <row r="11" spans="1:8" ht="28.5" x14ac:dyDescent="0.25">
      <c r="A11" s="1439">
        <v>2</v>
      </c>
      <c r="B11" s="1445" t="s">
        <v>6924</v>
      </c>
      <c r="C11" s="1439"/>
      <c r="D11" s="1439"/>
      <c r="E11" s="1444"/>
    </row>
    <row r="12" spans="1:8" ht="45" x14ac:dyDescent="0.25">
      <c r="A12" s="1866"/>
      <c r="B12" s="1867" t="s">
        <v>5543</v>
      </c>
      <c r="C12" s="1858" t="s">
        <v>5544</v>
      </c>
      <c r="D12" s="1868" t="s">
        <v>5411</v>
      </c>
      <c r="E12" s="1859">
        <f>16160/1.2</f>
        <v>13466.67</v>
      </c>
      <c r="F12" s="1880"/>
    </row>
    <row r="13" spans="1:8" ht="45" x14ac:dyDescent="0.25">
      <c r="A13" s="1866"/>
      <c r="B13" s="1869" t="s">
        <v>5545</v>
      </c>
      <c r="C13" s="1866"/>
      <c r="D13" s="1866" t="s">
        <v>5546</v>
      </c>
      <c r="E13" s="1870">
        <v>6</v>
      </c>
      <c r="F13" s="1880"/>
    </row>
    <row r="14" spans="1:8" x14ac:dyDescent="0.25">
      <c r="A14" s="1866"/>
      <c r="B14" s="1869" t="s">
        <v>5547</v>
      </c>
      <c r="C14" s="1866"/>
      <c r="D14" s="1866" t="s">
        <v>5411</v>
      </c>
      <c r="E14" s="1871">
        <f>E12*E13*2</f>
        <v>161600.04</v>
      </c>
      <c r="F14" s="1880"/>
    </row>
    <row r="15" spans="1:8" ht="28.5" x14ac:dyDescent="0.25">
      <c r="A15" s="1872">
        <v>3</v>
      </c>
      <c r="B15" s="1873" t="s">
        <v>6923</v>
      </c>
      <c r="C15" s="1872"/>
      <c r="D15" s="1872"/>
      <c r="E15" s="1874"/>
      <c r="F15" s="1880"/>
    </row>
    <row r="16" spans="1:8" ht="75" x14ac:dyDescent="0.25">
      <c r="A16" s="1875"/>
      <c r="B16" s="1876" t="s">
        <v>5548</v>
      </c>
      <c r="C16" s="1862" t="s">
        <v>5549</v>
      </c>
      <c r="D16" s="1877" t="s">
        <v>5550</v>
      </c>
      <c r="E16" s="1863">
        <v>45</v>
      </c>
      <c r="F16" s="1879"/>
    </row>
    <row r="17" spans="1:6" ht="30" x14ac:dyDescent="0.25">
      <c r="A17" s="1875"/>
      <c r="B17" s="1861" t="s">
        <v>5551</v>
      </c>
      <c r="C17" s="1863" t="s">
        <v>5552</v>
      </c>
      <c r="D17" s="1864" t="s">
        <v>5553</v>
      </c>
      <c r="E17" s="1865">
        <f>(140/45+0.2)</f>
        <v>3.3</v>
      </c>
      <c r="F17" s="1879"/>
    </row>
    <row r="18" spans="1:6" ht="60" x14ac:dyDescent="0.25">
      <c r="A18" s="1866"/>
      <c r="B18" s="1860" t="s">
        <v>6925</v>
      </c>
      <c r="C18" s="1872" t="s">
        <v>5554</v>
      </c>
      <c r="D18" s="1872" t="s">
        <v>5411</v>
      </c>
      <c r="E18" s="1878">
        <f>1070.99*1.28*3.3*4*2</f>
        <v>36190.89</v>
      </c>
      <c r="F18" s="1879"/>
    </row>
    <row r="19" spans="1:6" ht="26.25" customHeight="1" x14ac:dyDescent="0.25">
      <c r="A19" s="1434">
        <v>4</v>
      </c>
      <c r="B19" s="1446" t="s">
        <v>6922</v>
      </c>
      <c r="C19" s="1447"/>
      <c r="D19" s="1448" t="s">
        <v>5411</v>
      </c>
      <c r="E19" s="1449">
        <f>E14+E18</f>
        <v>197790.93</v>
      </c>
    </row>
    <row r="20" spans="1:6" s="1452" customFormat="1" ht="14.25" x14ac:dyDescent="0.25">
      <c r="A20" s="1450"/>
      <c r="B20" s="1451"/>
      <c r="D20" s="1453"/>
    </row>
    <row r="21" spans="1:6" s="1452" customFormat="1" ht="14.25" x14ac:dyDescent="0.25">
      <c r="A21" s="1454"/>
      <c r="B21" s="1451"/>
      <c r="D21" s="1453"/>
    </row>
    <row r="22" spans="1:6" s="1452" customFormat="1" ht="14.25" x14ac:dyDescent="0.25">
      <c r="A22" s="1455"/>
      <c r="B22" s="1451"/>
      <c r="D22" s="1453"/>
    </row>
  </sheetData>
  <mergeCells count="3">
    <mergeCell ref="A2:E2"/>
    <mergeCell ref="A4:E4"/>
    <mergeCell ref="A5:E5"/>
  </mergeCells>
  <pageMargins left="0.7" right="0.7" top="0.75" bottom="0.75" header="0.3" footer="0.3"/>
  <pageSetup paperSize="9"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B77"/>
  <sheetViews>
    <sheetView workbookViewId="0">
      <selection activeCell="G38" sqref="G38"/>
    </sheetView>
  </sheetViews>
  <sheetFormatPr defaultColWidth="9.140625" defaultRowHeight="11.25" customHeight="1" x14ac:dyDescent="0.2"/>
  <cols>
    <col min="1" max="1" width="6.7109375" style="1430" customWidth="1"/>
    <col min="2" max="2" width="22.28515625" style="1430" customWidth="1"/>
    <col min="3" max="3" width="34.28515625" style="1430" customWidth="1"/>
    <col min="4" max="8" width="19.85546875" style="1430" customWidth="1"/>
    <col min="9" max="13" width="113.7109375" style="1428" hidden="1" customWidth="1"/>
    <col min="14" max="19" width="136" style="1428" hidden="1" customWidth="1"/>
    <col min="20" max="26" width="155.85546875" style="1428" hidden="1" customWidth="1"/>
    <col min="27" max="27" width="162.5703125" style="1428" hidden="1" customWidth="1"/>
    <col min="28" max="30" width="56.5703125" style="1428" hidden="1" customWidth="1"/>
    <col min="31" max="32" width="54.140625" style="1428" hidden="1" customWidth="1"/>
    <col min="33" max="40" width="79.42578125" style="1428" hidden="1" customWidth="1"/>
    <col min="41" max="44" width="83.140625" style="1428" hidden="1" customWidth="1"/>
    <col min="45" max="48" width="79.42578125" style="1428" hidden="1" customWidth="1"/>
    <col min="49" max="50" width="54.140625" style="1428" hidden="1" customWidth="1"/>
    <col min="51" max="54" width="79.42578125" style="1428" hidden="1" customWidth="1"/>
    <col min="55" max="16384" width="9.140625" style="1430"/>
  </cols>
  <sheetData>
    <row r="1" spans="1:19" x14ac:dyDescent="0.2">
      <c r="H1" s="1823" t="s">
        <v>654</v>
      </c>
    </row>
    <row r="2" spans="1:19" x14ac:dyDescent="0.2">
      <c r="A2" s="1427"/>
      <c r="B2" s="1427"/>
      <c r="C2" s="1427"/>
      <c r="D2" s="1427"/>
      <c r="E2" s="1427"/>
      <c r="F2" s="1427"/>
      <c r="G2" s="1427"/>
      <c r="H2" s="1824" t="s">
        <v>746</v>
      </c>
    </row>
    <row r="3" spans="1:19" x14ac:dyDescent="0.2">
      <c r="A3" s="1427"/>
      <c r="B3" s="1427"/>
      <c r="C3" s="1427"/>
      <c r="D3" s="1427"/>
      <c r="E3" s="1427"/>
      <c r="F3" s="1427"/>
      <c r="G3" s="1427"/>
      <c r="H3" s="1823"/>
    </row>
    <row r="4" spans="1:19" x14ac:dyDescent="0.2">
      <c r="A4" s="1427"/>
      <c r="B4" s="1427" t="s">
        <v>656</v>
      </c>
      <c r="C4" s="2829" t="s">
        <v>513</v>
      </c>
      <c r="D4" s="2829"/>
      <c r="E4" s="2829"/>
      <c r="F4" s="2829"/>
      <c r="G4" s="2829"/>
      <c r="H4" s="1427"/>
      <c r="I4" s="1825" t="s">
        <v>513</v>
      </c>
      <c r="J4" s="1825" t="s">
        <v>578</v>
      </c>
      <c r="K4" s="1825" t="s">
        <v>578</v>
      </c>
      <c r="L4" s="1825" t="s">
        <v>578</v>
      </c>
      <c r="M4" s="1825" t="s">
        <v>578</v>
      </c>
    </row>
    <row r="5" spans="1:19" ht="10.5" customHeight="1" x14ac:dyDescent="0.2">
      <c r="A5" s="1427"/>
      <c r="B5" s="1427"/>
      <c r="C5" s="2895" t="s">
        <v>182</v>
      </c>
      <c r="D5" s="2895"/>
      <c r="E5" s="2895"/>
      <c r="F5" s="2895"/>
      <c r="G5" s="2895"/>
      <c r="H5" s="1427"/>
    </row>
    <row r="6" spans="1:19" ht="17.25" customHeight="1" x14ac:dyDescent="0.2">
      <c r="A6" s="1427"/>
      <c r="B6" s="1427" t="s">
        <v>6886</v>
      </c>
      <c r="C6" s="1826"/>
      <c r="D6" s="1826"/>
      <c r="E6" s="1826"/>
      <c r="F6" s="1826"/>
      <c r="G6" s="1826"/>
      <c r="H6" s="1427"/>
    </row>
    <row r="7" spans="1:19" ht="17.25" customHeight="1" x14ac:dyDescent="0.2">
      <c r="A7" s="1427"/>
      <c r="B7" s="1427"/>
      <c r="C7" s="1826"/>
      <c r="D7" s="1826"/>
      <c r="E7" s="1826"/>
      <c r="F7" s="1826"/>
      <c r="G7" s="1826"/>
      <c r="H7" s="1427"/>
    </row>
    <row r="8" spans="1:19" ht="17.25" customHeight="1" x14ac:dyDescent="0.2">
      <c r="A8" s="1427"/>
      <c r="B8" s="1827" t="s">
        <v>6887</v>
      </c>
      <c r="C8" s="1826"/>
      <c r="D8" s="1826"/>
      <c r="E8" s="1826"/>
      <c r="F8" s="1826"/>
      <c r="G8" s="1826"/>
      <c r="H8" s="1427"/>
    </row>
    <row r="9" spans="1:19" ht="17.25" customHeight="1" x14ac:dyDescent="0.2">
      <c r="A9" s="1427"/>
      <c r="B9" s="1427"/>
      <c r="C9" s="2896"/>
      <c r="D9" s="2896"/>
      <c r="E9" s="2896"/>
      <c r="F9" s="2896"/>
      <c r="G9" s="2896"/>
      <c r="H9" s="1427"/>
    </row>
    <row r="10" spans="1:19" ht="11.25" customHeight="1" x14ac:dyDescent="0.25">
      <c r="A10" s="1829"/>
      <c r="B10" s="1829"/>
      <c r="C10" s="2895" t="s">
        <v>661</v>
      </c>
      <c r="D10" s="2895"/>
      <c r="E10" s="2895"/>
      <c r="F10" s="2895"/>
      <c r="G10" s="2895"/>
      <c r="H10" s="1829"/>
    </row>
    <row r="11" spans="1:19" ht="11.25" customHeight="1" x14ac:dyDescent="0.25">
      <c r="A11" s="1829"/>
      <c r="B11" s="1829"/>
      <c r="C11" s="1826"/>
      <c r="D11" s="1826"/>
      <c r="E11" s="1826"/>
      <c r="F11" s="1826"/>
      <c r="G11" s="1826"/>
      <c r="H11" s="1829"/>
    </row>
    <row r="12" spans="1:19" ht="18" x14ac:dyDescent="0.25">
      <c r="A12" s="1829"/>
      <c r="B12" s="2897" t="s">
        <v>6888</v>
      </c>
      <c r="C12" s="2897"/>
      <c r="D12" s="2897"/>
      <c r="E12" s="2897"/>
      <c r="F12" s="2897"/>
      <c r="G12" s="2897"/>
      <c r="H12" s="1829"/>
    </row>
    <row r="13" spans="1:19" ht="11.25" customHeight="1" x14ac:dyDescent="0.25">
      <c r="A13" s="1829"/>
      <c r="B13" s="1829"/>
      <c r="C13" s="1826"/>
      <c r="D13" s="1826"/>
      <c r="E13" s="1826"/>
      <c r="F13" s="1826"/>
      <c r="G13" s="1826"/>
      <c r="H13" s="1829"/>
    </row>
    <row r="14" spans="1:19" ht="11.25" customHeight="1" x14ac:dyDescent="0.25">
      <c r="A14" s="1829"/>
      <c r="B14" s="1829"/>
      <c r="C14" s="1826"/>
      <c r="D14" s="1826"/>
      <c r="E14" s="1826"/>
      <c r="F14" s="1826"/>
      <c r="G14" s="1826"/>
      <c r="H14" s="1829"/>
    </row>
    <row r="15" spans="1:19" ht="11.25" customHeight="1" x14ac:dyDescent="0.25">
      <c r="A15" s="1829"/>
      <c r="B15" s="1829"/>
      <c r="C15" s="1826"/>
      <c r="D15" s="1826"/>
      <c r="E15" s="1826"/>
      <c r="F15" s="1826"/>
      <c r="G15" s="1826"/>
      <c r="H15" s="1829"/>
    </row>
    <row r="16" spans="1:19" ht="22.5" x14ac:dyDescent="0.2">
      <c r="A16" s="1825"/>
      <c r="B16" s="2894" t="s">
        <v>5425</v>
      </c>
      <c r="C16" s="2894"/>
      <c r="D16" s="2894"/>
      <c r="E16" s="2894"/>
      <c r="F16" s="2894"/>
      <c r="G16" s="2894"/>
      <c r="H16" s="1825"/>
      <c r="N16" s="1825" t="s">
        <v>5425</v>
      </c>
      <c r="O16" s="1825" t="s">
        <v>578</v>
      </c>
      <c r="P16" s="1825" t="s">
        <v>578</v>
      </c>
      <c r="Q16" s="1825" t="s">
        <v>578</v>
      </c>
      <c r="R16" s="1825" t="s">
        <v>578</v>
      </c>
      <c r="S16" s="1825" t="s">
        <v>578</v>
      </c>
    </row>
    <row r="17" spans="1:54" ht="13.5" customHeight="1" x14ac:dyDescent="0.2">
      <c r="A17" s="1830"/>
      <c r="B17" s="2819" t="s">
        <v>663</v>
      </c>
      <c r="C17" s="2819"/>
      <c r="D17" s="2819"/>
      <c r="E17" s="2819"/>
      <c r="F17" s="2819"/>
      <c r="G17" s="2819"/>
      <c r="H17" s="1830"/>
    </row>
    <row r="18" spans="1:54" ht="9.75" customHeight="1" x14ac:dyDescent="0.2">
      <c r="A18" s="1427"/>
      <c r="B18" s="1427"/>
      <c r="C18" s="1427"/>
      <c r="D18" s="1831"/>
      <c r="E18" s="1831"/>
      <c r="F18" s="1831"/>
      <c r="G18" s="1832"/>
      <c r="H18" s="1832"/>
    </row>
    <row r="19" spans="1:54" x14ac:dyDescent="0.2">
      <c r="A19" s="1833"/>
      <c r="B19" s="2889" t="s">
        <v>6889</v>
      </c>
      <c r="C19" s="2889"/>
      <c r="D19" s="2889"/>
      <c r="E19" s="2889"/>
      <c r="F19" s="2889"/>
      <c r="G19" s="2889"/>
      <c r="H19" s="2889"/>
      <c r="T19" s="1825" t="s">
        <v>6889</v>
      </c>
      <c r="U19" s="1825" t="s">
        <v>578</v>
      </c>
      <c r="V19" s="1825" t="s">
        <v>578</v>
      </c>
      <c r="W19" s="1825" t="s">
        <v>578</v>
      </c>
      <c r="X19" s="1825" t="s">
        <v>578</v>
      </c>
      <c r="Y19" s="1825" t="s">
        <v>578</v>
      </c>
      <c r="Z19" s="1825" t="s">
        <v>578</v>
      </c>
    </row>
    <row r="20" spans="1:54" ht="9.75" customHeight="1" x14ac:dyDescent="0.2">
      <c r="A20" s="1427"/>
      <c r="B20" s="1427"/>
      <c r="C20" s="1427"/>
      <c r="D20" s="1826"/>
      <c r="E20" s="1826"/>
      <c r="F20" s="1826"/>
      <c r="G20" s="1826"/>
      <c r="H20" s="1826"/>
    </row>
    <row r="21" spans="1:54" ht="16.5" customHeight="1" x14ac:dyDescent="0.2">
      <c r="A21" s="2887" t="s">
        <v>5</v>
      </c>
      <c r="B21" s="2887" t="s">
        <v>653</v>
      </c>
      <c r="C21" s="2887" t="s">
        <v>665</v>
      </c>
      <c r="D21" s="2891" t="s">
        <v>666</v>
      </c>
      <c r="E21" s="2892"/>
      <c r="F21" s="2892"/>
      <c r="G21" s="2892"/>
      <c r="H21" s="2893"/>
      <c r="I21" s="1835"/>
    </row>
    <row r="22" spans="1:54" ht="58.5" customHeight="1" x14ac:dyDescent="0.2">
      <c r="A22" s="2890"/>
      <c r="B22" s="2890"/>
      <c r="C22" s="2890"/>
      <c r="D22" s="2887" t="s">
        <v>6890</v>
      </c>
      <c r="E22" s="2887" t="s">
        <v>668</v>
      </c>
      <c r="F22" s="2887" t="s">
        <v>669</v>
      </c>
      <c r="G22" s="2887" t="s">
        <v>670</v>
      </c>
      <c r="H22" s="2887" t="s">
        <v>671</v>
      </c>
      <c r="I22" s="1835"/>
    </row>
    <row r="23" spans="1:54" ht="3.75" customHeight="1" x14ac:dyDescent="0.2">
      <c r="A23" s="2888"/>
      <c r="B23" s="2888"/>
      <c r="C23" s="2888"/>
      <c r="D23" s="2888"/>
      <c r="E23" s="2888"/>
      <c r="F23" s="2888"/>
      <c r="G23" s="2888"/>
      <c r="H23" s="2888"/>
      <c r="I23" s="1835"/>
    </row>
    <row r="24" spans="1:54" x14ac:dyDescent="0.2">
      <c r="A24" s="1836">
        <v>1</v>
      </c>
      <c r="B24" s="1836">
        <v>2</v>
      </c>
      <c r="C24" s="1836">
        <v>3</v>
      </c>
      <c r="D24" s="1836">
        <v>4</v>
      </c>
      <c r="E24" s="1836">
        <v>5</v>
      </c>
      <c r="F24" s="1836">
        <v>6</v>
      </c>
      <c r="G24" s="1836">
        <v>7</v>
      </c>
      <c r="H24" s="1836">
        <v>8</v>
      </c>
      <c r="I24" s="1835"/>
    </row>
    <row r="25" spans="1:54" s="1839" customFormat="1" ht="14.25" x14ac:dyDescent="0.2">
      <c r="A25" s="2456" t="s">
        <v>681</v>
      </c>
      <c r="B25" s="2457"/>
      <c r="C25" s="2457"/>
      <c r="D25" s="2457"/>
      <c r="E25" s="2457"/>
      <c r="F25" s="2457"/>
      <c r="G25" s="2457"/>
      <c r="H25" s="2458"/>
      <c r="I25" s="1837"/>
      <c r="J25" s="1837"/>
      <c r="K25" s="1837"/>
      <c r="L25" s="1837"/>
      <c r="M25" s="1837"/>
      <c r="N25" s="1837"/>
      <c r="O25" s="1837"/>
      <c r="P25" s="1837"/>
      <c r="Q25" s="1837"/>
      <c r="R25" s="1837"/>
      <c r="S25" s="1837"/>
      <c r="T25" s="1837"/>
      <c r="U25" s="1837"/>
      <c r="V25" s="1837"/>
      <c r="W25" s="1837"/>
      <c r="X25" s="1837"/>
      <c r="Y25" s="1837"/>
      <c r="Z25" s="1837"/>
      <c r="AA25" s="1838" t="s">
        <v>681</v>
      </c>
      <c r="AB25" s="1837"/>
      <c r="AC25" s="1837"/>
      <c r="AD25" s="1837"/>
      <c r="AE25" s="1837"/>
      <c r="AF25" s="1837"/>
      <c r="AG25" s="1837"/>
      <c r="AH25" s="1837"/>
      <c r="AI25" s="1837"/>
      <c r="AJ25" s="1837"/>
      <c r="AK25" s="1837"/>
      <c r="AL25" s="1837"/>
      <c r="AM25" s="1837"/>
      <c r="AN25" s="1837"/>
      <c r="AO25" s="1837"/>
      <c r="AP25" s="1837"/>
      <c r="AQ25" s="1837"/>
      <c r="AR25" s="1837"/>
      <c r="AS25" s="1837"/>
      <c r="AT25" s="1837"/>
      <c r="AU25" s="1837"/>
      <c r="AV25" s="1837"/>
      <c r="AW25" s="1837"/>
      <c r="AX25" s="1837"/>
      <c r="AY25" s="1837"/>
      <c r="AZ25" s="1837"/>
      <c r="BA25" s="1837"/>
      <c r="BB25" s="1837"/>
    </row>
    <row r="26" spans="1:54" s="1839" customFormat="1" ht="14.25" x14ac:dyDescent="0.2">
      <c r="A26" s="1840" t="s">
        <v>190</v>
      </c>
      <c r="B26" s="1857" t="s">
        <v>6918</v>
      </c>
      <c r="C26" s="1771" t="e">
        <f>#REF!</f>
        <v>#REF!</v>
      </c>
      <c r="D26" s="1842" t="e">
        <f>#REF!/1000</f>
        <v>#REF!</v>
      </c>
      <c r="E26" s="1842" t="e">
        <f>#REF!/1000</f>
        <v>#REF!</v>
      </c>
      <c r="F26" s="1842"/>
      <c r="G26" s="1842"/>
      <c r="H26" s="1842" t="e">
        <f>SUM(D26:G26)</f>
        <v>#REF!</v>
      </c>
      <c r="I26" s="1837"/>
      <c r="J26" s="1837"/>
      <c r="K26" s="1837"/>
      <c r="L26" s="1837"/>
      <c r="M26" s="1837"/>
      <c r="N26" s="1837"/>
      <c r="O26" s="1837"/>
      <c r="P26" s="1837"/>
      <c r="Q26" s="1837"/>
      <c r="R26" s="1837"/>
      <c r="S26" s="1837"/>
      <c r="T26" s="1837"/>
      <c r="U26" s="1837"/>
      <c r="V26" s="1837"/>
      <c r="W26" s="1837"/>
      <c r="X26" s="1837"/>
      <c r="Y26" s="1837"/>
      <c r="Z26" s="1837"/>
      <c r="AA26" s="1838"/>
      <c r="AB26" s="1837"/>
      <c r="AC26" s="1837"/>
      <c r="AD26" s="1837"/>
      <c r="AE26" s="1837"/>
      <c r="AF26" s="1837"/>
      <c r="AG26" s="1837"/>
      <c r="AH26" s="1837"/>
      <c r="AI26" s="1837"/>
      <c r="AJ26" s="1837"/>
      <c r="AK26" s="1837"/>
      <c r="AL26" s="1837"/>
      <c r="AM26" s="1837"/>
      <c r="AN26" s="1837"/>
      <c r="AO26" s="1837"/>
      <c r="AP26" s="1837"/>
      <c r="AQ26" s="1837"/>
      <c r="AR26" s="1837"/>
      <c r="AS26" s="1837"/>
      <c r="AT26" s="1837"/>
      <c r="AU26" s="1837"/>
      <c r="AV26" s="1837"/>
      <c r="AW26" s="1837"/>
      <c r="AX26" s="1837"/>
      <c r="AY26" s="1837"/>
      <c r="AZ26" s="1837"/>
      <c r="BA26" s="1837"/>
      <c r="BB26" s="1837"/>
    </row>
    <row r="27" spans="1:54" s="1839" customFormat="1" ht="22.5" x14ac:dyDescent="0.2">
      <c r="A27" s="1843"/>
      <c r="B27" s="2881" t="s">
        <v>693</v>
      </c>
      <c r="C27" s="2882"/>
      <c r="D27" s="1844" t="e">
        <f>SUM(D26)</f>
        <v>#REF!</v>
      </c>
      <c r="E27" s="1844" t="e">
        <f t="shared" ref="E27:G27" si="0">SUM(E26)</f>
        <v>#REF!</v>
      </c>
      <c r="F27" s="1844">
        <f t="shared" si="0"/>
        <v>0</v>
      </c>
      <c r="G27" s="1844">
        <f t="shared" si="0"/>
        <v>0</v>
      </c>
      <c r="H27" s="1822" t="e">
        <f>SUM(D27:G27)</f>
        <v>#REF!</v>
      </c>
      <c r="I27" s="1837"/>
      <c r="J27" s="1837"/>
      <c r="K27" s="1837"/>
      <c r="L27" s="1837"/>
      <c r="M27" s="1837"/>
      <c r="N27" s="1837"/>
      <c r="O27" s="1837"/>
      <c r="P27" s="1837"/>
      <c r="Q27" s="1837"/>
      <c r="R27" s="1837"/>
      <c r="S27" s="1837"/>
      <c r="T27" s="1837"/>
      <c r="U27" s="1837"/>
      <c r="V27" s="1837"/>
      <c r="W27" s="1837"/>
      <c r="X27" s="1837"/>
      <c r="Y27" s="1837"/>
      <c r="Z27" s="1837"/>
      <c r="AA27" s="1838"/>
      <c r="AB27" s="1845" t="s">
        <v>693</v>
      </c>
      <c r="AC27" s="1837"/>
      <c r="AD27" s="1837"/>
      <c r="AE27" s="1837"/>
      <c r="AF27" s="1837"/>
      <c r="AG27" s="1837"/>
      <c r="AH27" s="1837"/>
      <c r="AI27" s="1837"/>
      <c r="AJ27" s="1837"/>
      <c r="AK27" s="1837"/>
      <c r="AL27" s="1837"/>
      <c r="AM27" s="1837"/>
      <c r="AN27" s="1837"/>
      <c r="AO27" s="1837"/>
      <c r="AP27" s="1837"/>
      <c r="AQ27" s="1837"/>
      <c r="AR27" s="1837"/>
      <c r="AS27" s="1837"/>
      <c r="AT27" s="1837"/>
      <c r="AU27" s="1837"/>
      <c r="AV27" s="1837"/>
      <c r="AW27" s="1837"/>
      <c r="AX27" s="1837"/>
      <c r="AY27" s="1837"/>
      <c r="AZ27" s="1837"/>
      <c r="BA27" s="1837"/>
      <c r="BB27" s="1837"/>
    </row>
    <row r="28" spans="1:54" s="1839" customFormat="1" ht="14.25" x14ac:dyDescent="0.2">
      <c r="A28" s="2456" t="s">
        <v>700</v>
      </c>
      <c r="B28" s="2457"/>
      <c r="C28" s="2457"/>
      <c r="D28" s="2457"/>
      <c r="E28" s="2457"/>
      <c r="F28" s="2457"/>
      <c r="G28" s="2457"/>
      <c r="H28" s="2458"/>
      <c r="I28" s="1837"/>
      <c r="J28" s="1837"/>
      <c r="K28" s="1837"/>
      <c r="L28" s="1837"/>
      <c r="M28" s="1837"/>
      <c r="N28" s="1837"/>
      <c r="O28" s="1837"/>
      <c r="P28" s="1837"/>
      <c r="Q28" s="1837"/>
      <c r="R28" s="1837"/>
      <c r="S28" s="1837"/>
      <c r="T28" s="1837"/>
      <c r="U28" s="1837"/>
      <c r="V28" s="1837"/>
      <c r="W28" s="1837"/>
      <c r="X28" s="1837"/>
      <c r="Y28" s="1837"/>
      <c r="Z28" s="1837"/>
      <c r="AA28" s="1838" t="s">
        <v>700</v>
      </c>
      <c r="AB28" s="1845"/>
      <c r="AC28" s="1837"/>
      <c r="AD28" s="1837"/>
      <c r="AE28" s="1837"/>
      <c r="AF28" s="1837"/>
      <c r="AG28" s="1837"/>
      <c r="AH28" s="1837"/>
      <c r="AI28" s="1837"/>
      <c r="AJ28" s="1837"/>
      <c r="AK28" s="1837"/>
      <c r="AL28" s="1837"/>
      <c r="AM28" s="1837"/>
      <c r="AN28" s="1837"/>
      <c r="AO28" s="1837"/>
      <c r="AP28" s="1837"/>
      <c r="AQ28" s="1837"/>
      <c r="AR28" s="1837"/>
      <c r="AS28" s="1837"/>
      <c r="AT28" s="1837"/>
      <c r="AU28" s="1837"/>
      <c r="AV28" s="1837"/>
      <c r="AW28" s="1837"/>
      <c r="AX28" s="1837"/>
      <c r="AY28" s="1837"/>
      <c r="AZ28" s="1837"/>
      <c r="BA28" s="1837"/>
      <c r="BB28" s="1837"/>
    </row>
    <row r="29" spans="1:54" s="1839" customFormat="1" ht="14.25" x14ac:dyDescent="0.2">
      <c r="A29" s="1843"/>
      <c r="B29" s="2883" t="s">
        <v>702</v>
      </c>
      <c r="C29" s="2884"/>
      <c r="D29" s="1844" t="e">
        <f>D27</f>
        <v>#REF!</v>
      </c>
      <c r="E29" s="1844" t="e">
        <f t="shared" ref="E29:G29" si="1">E27</f>
        <v>#REF!</v>
      </c>
      <c r="F29" s="1844">
        <f t="shared" si="1"/>
        <v>0</v>
      </c>
      <c r="G29" s="1844">
        <f t="shared" si="1"/>
        <v>0</v>
      </c>
      <c r="H29" s="1822" t="e">
        <f>SUM(D29:G29)</f>
        <v>#REF!</v>
      </c>
      <c r="I29" s="1837"/>
      <c r="J29" s="1837"/>
      <c r="K29" s="1837"/>
      <c r="L29" s="1837"/>
      <c r="M29" s="1837"/>
      <c r="N29" s="1837"/>
      <c r="O29" s="1837"/>
      <c r="P29" s="1837"/>
      <c r="Q29" s="1837"/>
      <c r="R29" s="1837"/>
      <c r="S29" s="1837"/>
      <c r="T29" s="1837"/>
      <c r="U29" s="1837"/>
      <c r="V29" s="1837"/>
      <c r="W29" s="1837"/>
      <c r="X29" s="1837"/>
      <c r="Y29" s="1837"/>
      <c r="Z29" s="1837"/>
      <c r="AA29" s="1838"/>
      <c r="AB29" s="1845"/>
      <c r="AC29" s="1846" t="s">
        <v>702</v>
      </c>
      <c r="AD29" s="1837"/>
      <c r="AE29" s="1837"/>
      <c r="AF29" s="1837"/>
      <c r="AG29" s="1837"/>
      <c r="AH29" s="1837"/>
      <c r="AI29" s="1837"/>
      <c r="AJ29" s="1837"/>
      <c r="AK29" s="1837"/>
      <c r="AL29" s="1837"/>
      <c r="AM29" s="1837"/>
      <c r="AN29" s="1837"/>
      <c r="AO29" s="1837"/>
      <c r="AP29" s="1837"/>
      <c r="AQ29" s="1837"/>
      <c r="AR29" s="1837"/>
      <c r="AS29" s="1837"/>
      <c r="AT29" s="1837"/>
      <c r="AU29" s="1837"/>
      <c r="AV29" s="1837"/>
      <c r="AW29" s="1837"/>
      <c r="AX29" s="1837"/>
      <c r="AY29" s="1837"/>
      <c r="AZ29" s="1837"/>
      <c r="BA29" s="1837"/>
      <c r="BB29" s="1837"/>
    </row>
    <row r="30" spans="1:54" s="1839" customFormat="1" ht="14.25" x14ac:dyDescent="0.2">
      <c r="A30" s="2456" t="s">
        <v>703</v>
      </c>
      <c r="B30" s="2457"/>
      <c r="C30" s="2457"/>
      <c r="D30" s="2457"/>
      <c r="E30" s="2457"/>
      <c r="F30" s="2457"/>
      <c r="G30" s="2457"/>
      <c r="H30" s="2458"/>
      <c r="I30" s="1837"/>
      <c r="J30" s="1837"/>
      <c r="K30" s="1837"/>
      <c r="L30" s="1837"/>
      <c r="M30" s="1837"/>
      <c r="N30" s="1837"/>
      <c r="O30" s="1837"/>
      <c r="P30" s="1837"/>
      <c r="Q30" s="1837"/>
      <c r="R30" s="1837"/>
      <c r="S30" s="1837"/>
      <c r="T30" s="1837"/>
      <c r="U30" s="1837"/>
      <c r="V30" s="1837"/>
      <c r="W30" s="1837"/>
      <c r="X30" s="1837"/>
      <c r="Y30" s="1837"/>
      <c r="Z30" s="1837"/>
      <c r="AA30" s="1838" t="s">
        <v>703</v>
      </c>
      <c r="AB30" s="1845"/>
      <c r="AC30" s="1846"/>
      <c r="AD30" s="1837"/>
      <c r="AE30" s="1837"/>
      <c r="AF30" s="1837"/>
      <c r="AG30" s="1837"/>
      <c r="AH30" s="1837"/>
      <c r="AI30" s="1837"/>
      <c r="AJ30" s="1837"/>
      <c r="AK30" s="1837"/>
      <c r="AL30" s="1837"/>
      <c r="AM30" s="1837"/>
      <c r="AN30" s="1837"/>
      <c r="AO30" s="1837"/>
      <c r="AP30" s="1837"/>
      <c r="AQ30" s="1837"/>
      <c r="AR30" s="1837"/>
      <c r="AS30" s="1837"/>
      <c r="AT30" s="1837"/>
      <c r="AU30" s="1837"/>
      <c r="AV30" s="1837"/>
      <c r="AW30" s="1837"/>
      <c r="AX30" s="1837"/>
      <c r="AY30" s="1837"/>
      <c r="AZ30" s="1837"/>
      <c r="BA30" s="1837"/>
      <c r="BB30" s="1837"/>
    </row>
    <row r="31" spans="1:54" s="1839" customFormat="1" ht="14.25" x14ac:dyDescent="0.2">
      <c r="A31" s="1843"/>
      <c r="B31" s="2881" t="s">
        <v>707</v>
      </c>
      <c r="C31" s="2882"/>
      <c r="D31" s="1844"/>
      <c r="E31" s="1844"/>
      <c r="F31" s="1822"/>
      <c r="G31" s="1822"/>
      <c r="H31" s="1822"/>
      <c r="I31" s="1837"/>
      <c r="J31" s="1837"/>
      <c r="K31" s="1837"/>
      <c r="L31" s="1837"/>
      <c r="M31" s="1837"/>
      <c r="N31" s="1837"/>
      <c r="O31" s="1837"/>
      <c r="P31" s="1837"/>
      <c r="Q31" s="1837"/>
      <c r="R31" s="1837"/>
      <c r="S31" s="1837"/>
      <c r="T31" s="1837"/>
      <c r="U31" s="1837"/>
      <c r="V31" s="1837"/>
      <c r="W31" s="1837"/>
      <c r="X31" s="1837"/>
      <c r="Y31" s="1837"/>
      <c r="Z31" s="1837"/>
      <c r="AA31" s="1838"/>
      <c r="AB31" s="1845" t="s">
        <v>707</v>
      </c>
      <c r="AC31" s="1846"/>
      <c r="AD31" s="1837"/>
      <c r="AE31" s="1837"/>
      <c r="AF31" s="1837"/>
      <c r="AG31" s="1837"/>
      <c r="AH31" s="1837"/>
      <c r="AI31" s="1837"/>
      <c r="AJ31" s="1837"/>
      <c r="AK31" s="1837"/>
      <c r="AL31" s="1837"/>
      <c r="AM31" s="1837"/>
      <c r="AN31" s="1837"/>
      <c r="AO31" s="1837"/>
      <c r="AP31" s="1837"/>
      <c r="AQ31" s="1837"/>
      <c r="AR31" s="1837"/>
      <c r="AS31" s="1837"/>
      <c r="AT31" s="1837"/>
      <c r="AU31" s="1837"/>
      <c r="AV31" s="1837"/>
      <c r="AW31" s="1837"/>
      <c r="AX31" s="1837"/>
      <c r="AY31" s="1837"/>
      <c r="AZ31" s="1837"/>
      <c r="BA31" s="1837"/>
      <c r="BB31" s="1837"/>
    </row>
    <row r="32" spans="1:54" s="1839" customFormat="1" ht="14.25" x14ac:dyDescent="0.2">
      <c r="A32" s="1843"/>
      <c r="B32" s="2883" t="s">
        <v>708</v>
      </c>
      <c r="C32" s="2884"/>
      <c r="D32" s="1844">
        <v>54227.519999999997</v>
      </c>
      <c r="E32" s="1844">
        <v>5471.65</v>
      </c>
      <c r="F32" s="1822">
        <v>1755.41</v>
      </c>
      <c r="G32" s="1822">
        <v>271.91000000000003</v>
      </c>
      <c r="H32" s="1822">
        <v>61726.49</v>
      </c>
      <c r="I32" s="1837"/>
      <c r="J32" s="1837"/>
      <c r="K32" s="1837"/>
      <c r="L32" s="1837"/>
      <c r="M32" s="1837"/>
      <c r="N32" s="1837"/>
      <c r="O32" s="1837"/>
      <c r="P32" s="1837"/>
      <c r="Q32" s="1837"/>
      <c r="R32" s="1837"/>
      <c r="S32" s="1837"/>
      <c r="T32" s="1837"/>
      <c r="U32" s="1837"/>
      <c r="V32" s="1837"/>
      <c r="W32" s="1837"/>
      <c r="X32" s="1837"/>
      <c r="Y32" s="1837"/>
      <c r="Z32" s="1837"/>
      <c r="AA32" s="1838"/>
      <c r="AB32" s="1845"/>
      <c r="AC32" s="1846" t="s">
        <v>708</v>
      </c>
      <c r="AD32" s="1837"/>
      <c r="AE32" s="1837"/>
      <c r="AF32" s="1837"/>
      <c r="AG32" s="1837"/>
      <c r="AH32" s="1837"/>
      <c r="AI32" s="1837"/>
      <c r="AJ32" s="1837"/>
      <c r="AK32" s="1837"/>
      <c r="AL32" s="1837"/>
      <c r="AM32" s="1837"/>
      <c r="AN32" s="1837"/>
      <c r="AO32" s="1837"/>
      <c r="AP32" s="1837"/>
      <c r="AQ32" s="1837"/>
      <c r="AR32" s="1837"/>
      <c r="AS32" s="1837"/>
      <c r="AT32" s="1837"/>
      <c r="AU32" s="1837"/>
      <c r="AV32" s="1837"/>
      <c r="AW32" s="1837"/>
      <c r="AX32" s="1837"/>
      <c r="AY32" s="1837"/>
      <c r="AZ32" s="1837"/>
      <c r="BA32" s="1837"/>
      <c r="BB32" s="1837"/>
    </row>
    <row r="33" spans="1:54" s="1839" customFormat="1" ht="14.25" x14ac:dyDescent="0.2">
      <c r="A33" s="2456" t="s">
        <v>709</v>
      </c>
      <c r="B33" s="2457"/>
      <c r="C33" s="2457"/>
      <c r="D33" s="2457"/>
      <c r="E33" s="2457"/>
      <c r="F33" s="2457"/>
      <c r="G33" s="2457"/>
      <c r="H33" s="2458"/>
      <c r="I33" s="1837"/>
      <c r="J33" s="1837"/>
      <c r="K33" s="1837"/>
      <c r="L33" s="1837"/>
      <c r="M33" s="1837"/>
      <c r="N33" s="1837"/>
      <c r="O33" s="1837"/>
      <c r="P33" s="1837"/>
      <c r="Q33" s="1837"/>
      <c r="R33" s="1837"/>
      <c r="S33" s="1837"/>
      <c r="T33" s="1837"/>
      <c r="U33" s="1837"/>
      <c r="V33" s="1837"/>
      <c r="W33" s="1837"/>
      <c r="X33" s="1837"/>
      <c r="Y33" s="1837"/>
      <c r="Z33" s="1837"/>
      <c r="AA33" s="1838" t="s">
        <v>709</v>
      </c>
      <c r="AB33" s="1845"/>
      <c r="AC33" s="1846"/>
      <c r="AD33" s="1837"/>
      <c r="AE33" s="1837"/>
      <c r="AF33" s="1837"/>
      <c r="AG33" s="1837"/>
      <c r="AH33" s="1837"/>
      <c r="AI33" s="1837"/>
      <c r="AJ33" s="1837"/>
      <c r="AK33" s="1837"/>
      <c r="AL33" s="1837"/>
      <c r="AM33" s="1837"/>
      <c r="AN33" s="1837"/>
      <c r="AO33" s="1837"/>
      <c r="AP33" s="1837"/>
      <c r="AQ33" s="1837"/>
      <c r="AR33" s="1837"/>
      <c r="AS33" s="1837"/>
      <c r="AT33" s="1837"/>
      <c r="AU33" s="1837"/>
      <c r="AV33" s="1837"/>
      <c r="AW33" s="1837"/>
      <c r="AX33" s="1837"/>
      <c r="AY33" s="1837"/>
      <c r="AZ33" s="1837"/>
      <c r="BA33" s="1837"/>
      <c r="BB33" s="1837"/>
    </row>
    <row r="34" spans="1:54" s="1839" customFormat="1" ht="45" x14ac:dyDescent="0.2">
      <c r="A34" s="1840" t="s">
        <v>627</v>
      </c>
      <c r="B34" s="1841" t="s">
        <v>6891</v>
      </c>
      <c r="C34" s="1841" t="s">
        <v>6892</v>
      </c>
      <c r="D34" s="1842"/>
      <c r="E34" s="1842"/>
      <c r="F34" s="1842"/>
      <c r="G34" s="1842">
        <v>300</v>
      </c>
      <c r="H34" s="1842">
        <v>300</v>
      </c>
      <c r="I34" s="1837"/>
      <c r="J34" s="1837"/>
      <c r="K34" s="1837"/>
      <c r="L34" s="1837"/>
      <c r="M34" s="1837"/>
      <c r="N34" s="1837"/>
      <c r="O34" s="1837"/>
      <c r="P34" s="1837"/>
      <c r="Q34" s="1837"/>
      <c r="R34" s="1837"/>
      <c r="S34" s="1837"/>
      <c r="T34" s="1837"/>
      <c r="U34" s="1837"/>
      <c r="V34" s="1837"/>
      <c r="W34" s="1837"/>
      <c r="X34" s="1837"/>
      <c r="Y34" s="1837"/>
      <c r="Z34" s="1837"/>
      <c r="AA34" s="1838"/>
      <c r="AB34" s="1845"/>
      <c r="AC34" s="1846"/>
      <c r="AD34" s="1837"/>
      <c r="AE34" s="1837"/>
      <c r="AF34" s="1837"/>
      <c r="AG34" s="1837"/>
      <c r="AH34" s="1837"/>
      <c r="AI34" s="1837"/>
      <c r="AJ34" s="1837"/>
      <c r="AK34" s="1837"/>
      <c r="AL34" s="1837"/>
      <c r="AM34" s="1837"/>
      <c r="AN34" s="1837"/>
      <c r="AO34" s="1837"/>
      <c r="AP34" s="1837"/>
      <c r="AQ34" s="1837"/>
      <c r="AR34" s="1837"/>
      <c r="AS34" s="1837"/>
      <c r="AT34" s="1837"/>
      <c r="AU34" s="1837"/>
      <c r="AV34" s="1837"/>
      <c r="AW34" s="1837"/>
      <c r="AX34" s="1837"/>
      <c r="AY34" s="1837"/>
      <c r="AZ34" s="1837"/>
      <c r="BA34" s="1837"/>
      <c r="BB34" s="1837"/>
    </row>
    <row r="35" spans="1:54" s="1839" customFormat="1" ht="14.25" x14ac:dyDescent="0.2">
      <c r="A35" s="1843"/>
      <c r="B35" s="2881" t="s">
        <v>716</v>
      </c>
      <c r="C35" s="2882"/>
      <c r="D35" s="1844"/>
      <c r="E35" s="1844"/>
      <c r="F35" s="1822"/>
      <c r="G35" s="1822">
        <v>300</v>
      </c>
      <c r="H35" s="1822">
        <v>300</v>
      </c>
      <c r="I35" s="1837"/>
      <c r="J35" s="1837"/>
      <c r="K35" s="1837"/>
      <c r="L35" s="1837"/>
      <c r="M35" s="1837"/>
      <c r="N35" s="1837"/>
      <c r="O35" s="1837"/>
      <c r="P35" s="1837"/>
      <c r="Q35" s="1837"/>
      <c r="R35" s="1837"/>
      <c r="S35" s="1837"/>
      <c r="T35" s="1837"/>
      <c r="U35" s="1837"/>
      <c r="V35" s="1837"/>
      <c r="W35" s="1837"/>
      <c r="X35" s="1837"/>
      <c r="Y35" s="1837"/>
      <c r="Z35" s="1837"/>
      <c r="AA35" s="1838"/>
      <c r="AB35" s="1845" t="s">
        <v>716</v>
      </c>
      <c r="AC35" s="1846"/>
      <c r="AD35" s="1837"/>
      <c r="AE35" s="1837"/>
      <c r="AF35" s="1837"/>
      <c r="AG35" s="1837"/>
      <c r="AH35" s="1837"/>
      <c r="AI35" s="1837"/>
      <c r="AJ35" s="1837"/>
      <c r="AK35" s="1837"/>
      <c r="AL35" s="1837"/>
      <c r="AM35" s="1837"/>
      <c r="AN35" s="1837"/>
      <c r="AO35" s="1837"/>
      <c r="AP35" s="1837"/>
      <c r="AQ35" s="1837"/>
      <c r="AR35" s="1837"/>
      <c r="AS35" s="1837"/>
      <c r="AT35" s="1837"/>
      <c r="AU35" s="1837"/>
      <c r="AV35" s="1837"/>
      <c r="AW35" s="1837"/>
      <c r="AX35" s="1837"/>
      <c r="AY35" s="1837"/>
      <c r="AZ35" s="1837"/>
      <c r="BA35" s="1837"/>
      <c r="BB35" s="1837"/>
    </row>
    <row r="36" spans="1:54" s="1839" customFormat="1" ht="14.25" x14ac:dyDescent="0.2">
      <c r="A36" s="1843"/>
      <c r="B36" s="2883" t="s">
        <v>717</v>
      </c>
      <c r="C36" s="2884"/>
      <c r="D36" s="1844">
        <v>54227.519999999997</v>
      </c>
      <c r="E36" s="1844">
        <v>5471.65</v>
      </c>
      <c r="F36" s="1822">
        <v>1755.41</v>
      </c>
      <c r="G36" s="1822">
        <v>571.91</v>
      </c>
      <c r="H36" s="1822">
        <v>62026.49</v>
      </c>
      <c r="I36" s="1837"/>
      <c r="J36" s="1837"/>
      <c r="K36" s="1837"/>
      <c r="L36" s="1837"/>
      <c r="M36" s="1837"/>
      <c r="N36" s="1837"/>
      <c r="O36" s="1837"/>
      <c r="P36" s="1837"/>
      <c r="Q36" s="1837"/>
      <c r="R36" s="1837"/>
      <c r="S36" s="1837"/>
      <c r="T36" s="1837"/>
      <c r="U36" s="1837"/>
      <c r="V36" s="1837"/>
      <c r="W36" s="1837"/>
      <c r="X36" s="1837"/>
      <c r="Y36" s="1837"/>
      <c r="Z36" s="1837"/>
      <c r="AA36" s="1838"/>
      <c r="AB36" s="1845"/>
      <c r="AC36" s="1846" t="s">
        <v>717</v>
      </c>
      <c r="AD36" s="1837"/>
      <c r="AE36" s="1837"/>
      <c r="AF36" s="1837"/>
      <c r="AG36" s="1837"/>
      <c r="AH36" s="1837"/>
      <c r="AI36" s="1837"/>
      <c r="AJ36" s="1837"/>
      <c r="AK36" s="1837"/>
      <c r="AL36" s="1837"/>
      <c r="AM36" s="1837"/>
      <c r="AN36" s="1837"/>
      <c r="AO36" s="1837"/>
      <c r="AP36" s="1837"/>
      <c r="AQ36" s="1837"/>
      <c r="AR36" s="1837"/>
      <c r="AS36" s="1837"/>
      <c r="AT36" s="1837"/>
      <c r="AU36" s="1837"/>
      <c r="AV36" s="1837"/>
      <c r="AW36" s="1837"/>
      <c r="AX36" s="1837"/>
      <c r="AY36" s="1837"/>
      <c r="AZ36" s="1837"/>
      <c r="BA36" s="1837"/>
      <c r="BB36" s="1837"/>
    </row>
    <row r="37" spans="1:54" s="1839" customFormat="1" ht="14.25" x14ac:dyDescent="0.2">
      <c r="A37" s="2456" t="s">
        <v>718</v>
      </c>
      <c r="B37" s="2457"/>
      <c r="C37" s="2457"/>
      <c r="D37" s="2457"/>
      <c r="E37" s="2457"/>
      <c r="F37" s="2457"/>
      <c r="G37" s="2457"/>
      <c r="H37" s="2458"/>
      <c r="I37" s="1837"/>
      <c r="J37" s="1837"/>
      <c r="K37" s="1837"/>
      <c r="L37" s="1837"/>
      <c r="M37" s="1837"/>
      <c r="N37" s="1837"/>
      <c r="O37" s="1837"/>
      <c r="P37" s="1837"/>
      <c r="Q37" s="1837"/>
      <c r="R37" s="1837"/>
      <c r="S37" s="1837"/>
      <c r="T37" s="1837"/>
      <c r="U37" s="1837"/>
      <c r="V37" s="1837"/>
      <c r="W37" s="1837"/>
      <c r="X37" s="1837"/>
      <c r="Y37" s="1837"/>
      <c r="Z37" s="1837"/>
      <c r="AA37" s="1838" t="s">
        <v>718</v>
      </c>
      <c r="AB37" s="1845"/>
      <c r="AC37" s="1846"/>
      <c r="AD37" s="1837"/>
      <c r="AE37" s="1837"/>
      <c r="AF37" s="1837"/>
      <c r="AG37" s="1837"/>
      <c r="AH37" s="1837"/>
      <c r="AI37" s="1837"/>
      <c r="AJ37" s="1837"/>
      <c r="AK37" s="1837"/>
      <c r="AL37" s="1837"/>
      <c r="AM37" s="1837"/>
      <c r="AN37" s="1837"/>
      <c r="AO37" s="1837"/>
      <c r="AP37" s="1837"/>
      <c r="AQ37" s="1837"/>
      <c r="AR37" s="1837"/>
      <c r="AS37" s="1837"/>
      <c r="AT37" s="1837"/>
      <c r="AU37" s="1837"/>
      <c r="AV37" s="1837"/>
      <c r="AW37" s="1837"/>
      <c r="AX37" s="1837"/>
      <c r="AY37" s="1837"/>
      <c r="AZ37" s="1837"/>
      <c r="BA37" s="1837"/>
      <c r="BB37" s="1837"/>
    </row>
    <row r="38" spans="1:54" s="1839" customFormat="1" ht="22.5" x14ac:dyDescent="0.2">
      <c r="A38" s="1840" t="s">
        <v>628</v>
      </c>
      <c r="B38" s="1841" t="s">
        <v>6893</v>
      </c>
      <c r="C38" s="1841" t="s">
        <v>6894</v>
      </c>
      <c r="D38" s="1842"/>
      <c r="E38" s="1842"/>
      <c r="F38" s="1842"/>
      <c r="G38" s="1842">
        <v>1327.37</v>
      </c>
      <c r="H38" s="1842">
        <v>1327.37</v>
      </c>
      <c r="I38" s="1837"/>
      <c r="J38" s="1837"/>
      <c r="K38" s="1837"/>
      <c r="L38" s="1837"/>
      <c r="M38" s="1837"/>
      <c r="N38" s="1837"/>
      <c r="O38" s="1837"/>
      <c r="P38" s="1837"/>
      <c r="Q38" s="1837"/>
      <c r="R38" s="1837"/>
      <c r="S38" s="1837"/>
      <c r="T38" s="1837"/>
      <c r="U38" s="1837"/>
      <c r="V38" s="1837"/>
      <c r="W38" s="1837"/>
      <c r="X38" s="1837"/>
      <c r="Y38" s="1837"/>
      <c r="Z38" s="1837"/>
      <c r="AA38" s="1838"/>
      <c r="AB38" s="1845"/>
      <c r="AC38" s="1846"/>
      <c r="AD38" s="1837"/>
      <c r="AE38" s="1837"/>
      <c r="AF38" s="1837"/>
      <c r="AG38" s="1837"/>
      <c r="AH38" s="1837"/>
      <c r="AI38" s="1837"/>
      <c r="AJ38" s="1837"/>
      <c r="AK38" s="1837"/>
      <c r="AL38" s="1837"/>
      <c r="AM38" s="1837"/>
      <c r="AN38" s="1837"/>
      <c r="AO38" s="1837"/>
      <c r="AP38" s="1837"/>
      <c r="AQ38" s="1837"/>
      <c r="AR38" s="1837"/>
      <c r="AS38" s="1837"/>
      <c r="AT38" s="1837"/>
      <c r="AU38" s="1837"/>
      <c r="AV38" s="1837"/>
      <c r="AW38" s="1837"/>
      <c r="AX38" s="1837"/>
      <c r="AY38" s="1837"/>
      <c r="AZ38" s="1837"/>
      <c r="BA38" s="1837"/>
      <c r="BB38" s="1837"/>
    </row>
    <row r="39" spans="1:54" s="1839" customFormat="1" ht="14.25" x14ac:dyDescent="0.2">
      <c r="A39" s="1836"/>
      <c r="B39" s="1841"/>
      <c r="C39" s="1841"/>
      <c r="D39" s="1842"/>
      <c r="E39" s="1842"/>
      <c r="F39" s="1842"/>
      <c r="G39" s="1842" t="s">
        <v>6895</v>
      </c>
      <c r="H39" s="1842"/>
      <c r="I39" s="1837"/>
      <c r="J39" s="1837"/>
      <c r="K39" s="1837"/>
      <c r="L39" s="1837"/>
      <c r="M39" s="1837"/>
      <c r="N39" s="1837"/>
      <c r="O39" s="1837"/>
      <c r="P39" s="1837"/>
      <c r="Q39" s="1837"/>
      <c r="R39" s="1837"/>
      <c r="S39" s="1837"/>
      <c r="T39" s="1837"/>
      <c r="U39" s="1837"/>
      <c r="V39" s="1837"/>
      <c r="W39" s="1837"/>
      <c r="X39" s="1837"/>
      <c r="Y39" s="1837"/>
      <c r="Z39" s="1837"/>
      <c r="AA39" s="1838"/>
      <c r="AB39" s="1845"/>
      <c r="AC39" s="1846"/>
      <c r="AD39" s="1837"/>
      <c r="AE39" s="1837"/>
      <c r="AF39" s="1837"/>
      <c r="AG39" s="1837"/>
      <c r="AH39" s="1837"/>
      <c r="AI39" s="1837"/>
      <c r="AJ39" s="1837"/>
      <c r="AK39" s="1837"/>
      <c r="AL39" s="1837"/>
      <c r="AM39" s="1837"/>
      <c r="AN39" s="1837"/>
      <c r="AO39" s="1837"/>
      <c r="AP39" s="1837"/>
      <c r="AQ39" s="1837"/>
      <c r="AR39" s="1837"/>
      <c r="AS39" s="1837"/>
      <c r="AT39" s="1837"/>
      <c r="AU39" s="1837"/>
      <c r="AV39" s="1837"/>
      <c r="AW39" s="1837"/>
      <c r="AX39" s="1837"/>
      <c r="AY39" s="1837"/>
      <c r="AZ39" s="1837"/>
      <c r="BA39" s="1837"/>
      <c r="BB39" s="1837"/>
    </row>
    <row r="40" spans="1:54" s="1839" customFormat="1" ht="22.5" x14ac:dyDescent="0.2">
      <c r="A40" s="1843"/>
      <c r="B40" s="2881" t="s">
        <v>720</v>
      </c>
      <c r="C40" s="2882"/>
      <c r="D40" s="1844"/>
      <c r="E40" s="1844"/>
      <c r="F40" s="1822"/>
      <c r="G40" s="1822">
        <v>1327.37</v>
      </c>
      <c r="H40" s="1822">
        <v>1327.37</v>
      </c>
      <c r="I40" s="1837"/>
      <c r="J40" s="1837"/>
      <c r="K40" s="1837"/>
      <c r="L40" s="1837"/>
      <c r="M40" s="1837"/>
      <c r="N40" s="1837"/>
      <c r="O40" s="1837"/>
      <c r="P40" s="1837"/>
      <c r="Q40" s="1837"/>
      <c r="R40" s="1837"/>
      <c r="S40" s="1837"/>
      <c r="T40" s="1837"/>
      <c r="U40" s="1837"/>
      <c r="V40" s="1837"/>
      <c r="W40" s="1837"/>
      <c r="X40" s="1837"/>
      <c r="Y40" s="1837"/>
      <c r="Z40" s="1837"/>
      <c r="AA40" s="1838"/>
      <c r="AB40" s="1845" t="s">
        <v>720</v>
      </c>
      <c r="AC40" s="1846"/>
      <c r="AD40" s="1837"/>
      <c r="AE40" s="1837"/>
      <c r="AF40" s="1837"/>
      <c r="AG40" s="1837"/>
      <c r="AH40" s="1837"/>
      <c r="AI40" s="1837"/>
      <c r="AJ40" s="1837"/>
      <c r="AK40" s="1837"/>
      <c r="AL40" s="1837"/>
      <c r="AM40" s="1837"/>
      <c r="AN40" s="1837"/>
      <c r="AO40" s="1837"/>
      <c r="AP40" s="1837"/>
      <c r="AQ40" s="1837"/>
      <c r="AR40" s="1837"/>
      <c r="AS40" s="1837"/>
      <c r="AT40" s="1837"/>
      <c r="AU40" s="1837"/>
      <c r="AV40" s="1837"/>
      <c r="AW40" s="1837"/>
      <c r="AX40" s="1837"/>
      <c r="AY40" s="1837"/>
      <c r="AZ40" s="1837"/>
      <c r="BA40" s="1837"/>
      <c r="BB40" s="1837"/>
    </row>
    <row r="41" spans="1:54" s="1839" customFormat="1" ht="48" x14ac:dyDescent="0.2">
      <c r="A41" s="2456" t="s">
        <v>721</v>
      </c>
      <c r="B41" s="2457"/>
      <c r="C41" s="2457"/>
      <c r="D41" s="2457"/>
      <c r="E41" s="2457"/>
      <c r="F41" s="2457"/>
      <c r="G41" s="2457"/>
      <c r="H41" s="2458"/>
      <c r="I41" s="1837"/>
      <c r="J41" s="1837"/>
      <c r="K41" s="1837"/>
      <c r="L41" s="1837"/>
      <c r="M41" s="1837"/>
      <c r="N41" s="1837"/>
      <c r="O41" s="1837"/>
      <c r="P41" s="1837"/>
      <c r="Q41" s="1837"/>
      <c r="R41" s="1837"/>
      <c r="S41" s="1837"/>
      <c r="T41" s="1837"/>
      <c r="U41" s="1837"/>
      <c r="V41" s="1837"/>
      <c r="W41" s="1837"/>
      <c r="X41" s="1837"/>
      <c r="Y41" s="1837"/>
      <c r="Z41" s="1837"/>
      <c r="AA41" s="1838" t="s">
        <v>721</v>
      </c>
      <c r="AB41" s="1845"/>
      <c r="AC41" s="1846"/>
      <c r="AD41" s="1837"/>
      <c r="AE41" s="1837"/>
      <c r="AF41" s="1837"/>
      <c r="AG41" s="1837"/>
      <c r="AH41" s="1837"/>
      <c r="AI41" s="1837"/>
      <c r="AJ41" s="1837"/>
      <c r="AK41" s="1837"/>
      <c r="AL41" s="1837"/>
      <c r="AM41" s="1837"/>
      <c r="AN41" s="1837"/>
      <c r="AO41" s="1837"/>
      <c r="AP41" s="1837"/>
      <c r="AQ41" s="1837"/>
      <c r="AR41" s="1837"/>
      <c r="AS41" s="1837"/>
      <c r="AT41" s="1837"/>
      <c r="AU41" s="1837"/>
      <c r="AV41" s="1837"/>
      <c r="AW41" s="1837"/>
      <c r="AX41" s="1837"/>
      <c r="AY41" s="1837"/>
      <c r="AZ41" s="1837"/>
      <c r="BA41" s="1837"/>
      <c r="BB41" s="1837"/>
    </row>
    <row r="42" spans="1:54" s="1839" customFormat="1" ht="33.75" x14ac:dyDescent="0.2">
      <c r="A42" s="1840" t="s">
        <v>232</v>
      </c>
      <c r="B42" s="1841" t="s">
        <v>6896</v>
      </c>
      <c r="C42" s="1841" t="s">
        <v>6897</v>
      </c>
      <c r="D42" s="1842"/>
      <c r="E42" s="1842"/>
      <c r="F42" s="1842"/>
      <c r="G42" s="1842">
        <v>49.43</v>
      </c>
      <c r="H42" s="1842">
        <v>49.43</v>
      </c>
      <c r="I42" s="1837"/>
      <c r="J42" s="1837"/>
      <c r="K42" s="1837"/>
      <c r="L42" s="1837"/>
      <c r="M42" s="1837"/>
      <c r="N42" s="1837"/>
      <c r="O42" s="1837"/>
      <c r="P42" s="1837"/>
      <c r="Q42" s="1837"/>
      <c r="R42" s="1837"/>
      <c r="S42" s="1837"/>
      <c r="T42" s="1837"/>
      <c r="U42" s="1837"/>
      <c r="V42" s="1837"/>
      <c r="W42" s="1837"/>
      <c r="X42" s="1837"/>
      <c r="Y42" s="1837"/>
      <c r="Z42" s="1837"/>
      <c r="AA42" s="1838"/>
      <c r="AB42" s="1845"/>
      <c r="AC42" s="1846"/>
      <c r="AD42" s="1837"/>
      <c r="AE42" s="1837"/>
      <c r="AF42" s="1837"/>
      <c r="AG42" s="1837"/>
      <c r="AH42" s="1837"/>
      <c r="AI42" s="1837"/>
      <c r="AJ42" s="1837"/>
      <c r="AK42" s="1837"/>
      <c r="AL42" s="1837"/>
      <c r="AM42" s="1837"/>
      <c r="AN42" s="1837"/>
      <c r="AO42" s="1837"/>
      <c r="AP42" s="1837"/>
      <c r="AQ42" s="1837"/>
      <c r="AR42" s="1837"/>
      <c r="AS42" s="1837"/>
      <c r="AT42" s="1837"/>
      <c r="AU42" s="1837"/>
      <c r="AV42" s="1837"/>
      <c r="AW42" s="1837"/>
      <c r="AX42" s="1837"/>
      <c r="AY42" s="1837"/>
      <c r="AZ42" s="1837"/>
      <c r="BA42" s="1837"/>
      <c r="BB42" s="1837"/>
    </row>
    <row r="43" spans="1:54" s="1839" customFormat="1" ht="14.25" x14ac:dyDescent="0.2">
      <c r="A43" s="1836"/>
      <c r="B43" s="1841"/>
      <c r="C43" s="1841"/>
      <c r="D43" s="1842"/>
      <c r="E43" s="1842"/>
      <c r="F43" s="1842"/>
      <c r="G43" s="1842" t="s">
        <v>6898</v>
      </c>
      <c r="H43" s="1842"/>
      <c r="I43" s="1837"/>
      <c r="J43" s="1837"/>
      <c r="K43" s="1837"/>
      <c r="L43" s="1837"/>
      <c r="M43" s="1837"/>
      <c r="N43" s="1837"/>
      <c r="O43" s="1837"/>
      <c r="P43" s="1837"/>
      <c r="Q43" s="1837"/>
      <c r="R43" s="1837"/>
      <c r="S43" s="1837"/>
      <c r="T43" s="1837"/>
      <c r="U43" s="1837"/>
      <c r="V43" s="1837"/>
      <c r="W43" s="1837"/>
      <c r="X43" s="1837"/>
      <c r="Y43" s="1837"/>
      <c r="Z43" s="1837"/>
      <c r="AA43" s="1838"/>
      <c r="AB43" s="1845"/>
      <c r="AC43" s="1846"/>
      <c r="AD43" s="1837"/>
      <c r="AE43" s="1837"/>
      <c r="AF43" s="1837"/>
      <c r="AG43" s="1837"/>
      <c r="AH43" s="1837"/>
      <c r="AI43" s="1837"/>
      <c r="AJ43" s="1837"/>
      <c r="AK43" s="1837"/>
      <c r="AL43" s="1837"/>
      <c r="AM43" s="1837"/>
      <c r="AN43" s="1837"/>
      <c r="AO43" s="1837"/>
      <c r="AP43" s="1837"/>
      <c r="AQ43" s="1837"/>
      <c r="AR43" s="1837"/>
      <c r="AS43" s="1837"/>
      <c r="AT43" s="1837"/>
      <c r="AU43" s="1837"/>
      <c r="AV43" s="1837"/>
      <c r="AW43" s="1837"/>
      <c r="AX43" s="1837"/>
      <c r="AY43" s="1837"/>
      <c r="AZ43" s="1837"/>
      <c r="BA43" s="1837"/>
      <c r="BB43" s="1837"/>
    </row>
    <row r="44" spans="1:54" s="1839" customFormat="1" ht="22.5" x14ac:dyDescent="0.2">
      <c r="A44" s="1840" t="s">
        <v>233</v>
      </c>
      <c r="B44" s="1841" t="s">
        <v>6899</v>
      </c>
      <c r="C44" s="1841" t="s">
        <v>6900</v>
      </c>
      <c r="D44" s="1842"/>
      <c r="E44" s="1842"/>
      <c r="F44" s="1842"/>
      <c r="G44" s="1842">
        <v>574.91999999999996</v>
      </c>
      <c r="H44" s="1842">
        <v>574.91999999999996</v>
      </c>
      <c r="I44" s="1837"/>
      <c r="J44" s="1837"/>
      <c r="K44" s="1837"/>
      <c r="L44" s="1837"/>
      <c r="M44" s="1837"/>
      <c r="N44" s="1837"/>
      <c r="O44" s="1837"/>
      <c r="P44" s="1837"/>
      <c r="Q44" s="1837"/>
      <c r="R44" s="1837"/>
      <c r="S44" s="1837"/>
      <c r="T44" s="1837"/>
      <c r="U44" s="1837"/>
      <c r="V44" s="1837"/>
      <c r="W44" s="1837"/>
      <c r="X44" s="1837"/>
      <c r="Y44" s="1837"/>
      <c r="Z44" s="1837"/>
      <c r="AA44" s="1838"/>
      <c r="AB44" s="1845"/>
      <c r="AC44" s="1846"/>
      <c r="AD44" s="1837"/>
      <c r="AE44" s="1837"/>
      <c r="AF44" s="1837"/>
      <c r="AG44" s="1837"/>
      <c r="AH44" s="1837"/>
      <c r="AI44" s="1837"/>
      <c r="AJ44" s="1837"/>
      <c r="AK44" s="1837"/>
      <c r="AL44" s="1837"/>
      <c r="AM44" s="1837"/>
      <c r="AN44" s="1837"/>
      <c r="AO44" s="1837"/>
      <c r="AP44" s="1837"/>
      <c r="AQ44" s="1837"/>
      <c r="AR44" s="1837"/>
      <c r="AS44" s="1837"/>
      <c r="AT44" s="1837"/>
      <c r="AU44" s="1837"/>
      <c r="AV44" s="1837"/>
      <c r="AW44" s="1837"/>
      <c r="AX44" s="1837"/>
      <c r="AY44" s="1837"/>
      <c r="AZ44" s="1837"/>
      <c r="BA44" s="1837"/>
      <c r="BB44" s="1837"/>
    </row>
    <row r="45" spans="1:54" s="1839" customFormat="1" ht="22.5" x14ac:dyDescent="0.2">
      <c r="A45" s="1840" t="s">
        <v>238</v>
      </c>
      <c r="B45" s="1841" t="s">
        <v>6901</v>
      </c>
      <c r="C45" s="1841" t="s">
        <v>6902</v>
      </c>
      <c r="D45" s="1842"/>
      <c r="E45" s="1842"/>
      <c r="F45" s="1842"/>
      <c r="G45" s="1842">
        <v>945.87</v>
      </c>
      <c r="H45" s="1842">
        <v>945.87</v>
      </c>
      <c r="I45" s="1837"/>
      <c r="J45" s="1837"/>
      <c r="K45" s="1837"/>
      <c r="L45" s="1837"/>
      <c r="M45" s="1837"/>
      <c r="N45" s="1837"/>
      <c r="O45" s="1837"/>
      <c r="P45" s="1837"/>
      <c r="Q45" s="1837"/>
      <c r="R45" s="1837"/>
      <c r="S45" s="1837"/>
      <c r="T45" s="1837"/>
      <c r="U45" s="1837"/>
      <c r="V45" s="1837"/>
      <c r="W45" s="1837"/>
      <c r="X45" s="1837"/>
      <c r="Y45" s="1837"/>
      <c r="Z45" s="1837"/>
      <c r="AA45" s="1838"/>
      <c r="AB45" s="1845"/>
      <c r="AC45" s="1846"/>
      <c r="AD45" s="1837"/>
      <c r="AE45" s="1837"/>
      <c r="AF45" s="1837"/>
      <c r="AG45" s="1837"/>
      <c r="AH45" s="1837"/>
      <c r="AI45" s="1837"/>
      <c r="AJ45" s="1837"/>
      <c r="AK45" s="1837"/>
      <c r="AL45" s="1837"/>
      <c r="AM45" s="1837"/>
      <c r="AN45" s="1837"/>
      <c r="AO45" s="1837"/>
      <c r="AP45" s="1837"/>
      <c r="AQ45" s="1837"/>
      <c r="AR45" s="1837"/>
      <c r="AS45" s="1837"/>
      <c r="AT45" s="1837"/>
      <c r="AU45" s="1837"/>
      <c r="AV45" s="1837"/>
      <c r="AW45" s="1837"/>
      <c r="AX45" s="1837"/>
      <c r="AY45" s="1837"/>
      <c r="AZ45" s="1837"/>
      <c r="BA45" s="1837"/>
      <c r="BB45" s="1837"/>
    </row>
    <row r="46" spans="1:54" s="1839" customFormat="1" ht="22.5" x14ac:dyDescent="0.2">
      <c r="A46" s="1840" t="s">
        <v>629</v>
      </c>
      <c r="B46" s="1841" t="s">
        <v>6903</v>
      </c>
      <c r="C46" s="1841" t="s">
        <v>6904</v>
      </c>
      <c r="D46" s="1842"/>
      <c r="E46" s="1842"/>
      <c r="F46" s="1842"/>
      <c r="G46" s="1842">
        <v>124.05</v>
      </c>
      <c r="H46" s="1842">
        <v>124.05</v>
      </c>
      <c r="I46" s="1837"/>
      <c r="J46" s="1837"/>
      <c r="K46" s="1837"/>
      <c r="L46" s="1837"/>
      <c r="M46" s="1837"/>
      <c r="N46" s="1837"/>
      <c r="O46" s="1837"/>
      <c r="P46" s="1837"/>
      <c r="Q46" s="1837"/>
      <c r="R46" s="1837"/>
      <c r="S46" s="1837"/>
      <c r="T46" s="1837"/>
      <c r="U46" s="1837"/>
      <c r="V46" s="1837"/>
      <c r="W46" s="1837"/>
      <c r="X46" s="1837"/>
      <c r="Y46" s="1837"/>
      <c r="Z46" s="1837"/>
      <c r="AA46" s="1838"/>
      <c r="AB46" s="1845"/>
      <c r="AC46" s="1846"/>
      <c r="AD46" s="1837"/>
      <c r="AE46" s="1837"/>
      <c r="AF46" s="1837"/>
      <c r="AG46" s="1837"/>
      <c r="AH46" s="1837"/>
      <c r="AI46" s="1837"/>
      <c r="AJ46" s="1837"/>
      <c r="AK46" s="1837"/>
      <c r="AL46" s="1837"/>
      <c r="AM46" s="1837"/>
      <c r="AN46" s="1837"/>
      <c r="AO46" s="1837"/>
      <c r="AP46" s="1837"/>
      <c r="AQ46" s="1837"/>
      <c r="AR46" s="1837"/>
      <c r="AS46" s="1837"/>
      <c r="AT46" s="1837"/>
      <c r="AU46" s="1837"/>
      <c r="AV46" s="1837"/>
      <c r="AW46" s="1837"/>
      <c r="AX46" s="1837"/>
      <c r="AY46" s="1837"/>
      <c r="AZ46" s="1837"/>
      <c r="BA46" s="1837"/>
      <c r="BB46" s="1837"/>
    </row>
    <row r="47" spans="1:54" s="1839" customFormat="1" ht="14.25" x14ac:dyDescent="0.2">
      <c r="A47" s="1836"/>
      <c r="B47" s="1841"/>
      <c r="C47" s="1841"/>
      <c r="D47" s="1842"/>
      <c r="E47" s="1842"/>
      <c r="F47" s="1842"/>
      <c r="G47" s="1842" t="s">
        <v>6905</v>
      </c>
      <c r="H47" s="1842"/>
      <c r="I47" s="1837"/>
      <c r="J47" s="1837"/>
      <c r="K47" s="1837"/>
      <c r="L47" s="1837"/>
      <c r="M47" s="1837"/>
      <c r="N47" s="1837"/>
      <c r="O47" s="1837"/>
      <c r="P47" s="1837"/>
      <c r="Q47" s="1837"/>
      <c r="R47" s="1837"/>
      <c r="S47" s="1837"/>
      <c r="T47" s="1837"/>
      <c r="U47" s="1837"/>
      <c r="V47" s="1837"/>
      <c r="W47" s="1837"/>
      <c r="X47" s="1837"/>
      <c r="Y47" s="1837"/>
      <c r="Z47" s="1837"/>
      <c r="AA47" s="1838"/>
      <c r="AB47" s="1845"/>
      <c r="AC47" s="1846"/>
      <c r="AD47" s="1837"/>
      <c r="AE47" s="1837"/>
      <c r="AF47" s="1837"/>
      <c r="AG47" s="1837"/>
      <c r="AH47" s="1837"/>
      <c r="AI47" s="1837"/>
      <c r="AJ47" s="1837"/>
      <c r="AK47" s="1837"/>
      <c r="AL47" s="1837"/>
      <c r="AM47" s="1837"/>
      <c r="AN47" s="1837"/>
      <c r="AO47" s="1837"/>
      <c r="AP47" s="1837"/>
      <c r="AQ47" s="1837"/>
      <c r="AR47" s="1837"/>
      <c r="AS47" s="1837"/>
      <c r="AT47" s="1837"/>
      <c r="AU47" s="1837"/>
      <c r="AV47" s="1837"/>
      <c r="AW47" s="1837"/>
      <c r="AX47" s="1837"/>
      <c r="AY47" s="1837"/>
      <c r="AZ47" s="1837"/>
      <c r="BA47" s="1837"/>
      <c r="BB47" s="1837"/>
    </row>
    <row r="48" spans="1:54" s="1839" customFormat="1" ht="14.25" x14ac:dyDescent="0.2">
      <c r="A48" s="1840" t="s">
        <v>638</v>
      </c>
      <c r="B48" s="1841" t="s">
        <v>712</v>
      </c>
      <c r="C48" s="1841" t="s">
        <v>5528</v>
      </c>
      <c r="D48" s="1842"/>
      <c r="E48" s="1842"/>
      <c r="F48" s="1842"/>
      <c r="G48" s="1842">
        <v>143.91999999999999</v>
      </c>
      <c r="H48" s="1842">
        <v>143.91999999999999</v>
      </c>
      <c r="I48" s="1837"/>
      <c r="J48" s="1837"/>
      <c r="K48" s="1837"/>
      <c r="L48" s="1837"/>
      <c r="M48" s="1837"/>
      <c r="N48" s="1837"/>
      <c r="O48" s="1837"/>
      <c r="P48" s="1837"/>
      <c r="Q48" s="1837"/>
      <c r="R48" s="1837"/>
      <c r="S48" s="1837"/>
      <c r="T48" s="1837"/>
      <c r="U48" s="1837"/>
      <c r="V48" s="1837"/>
      <c r="W48" s="1837"/>
      <c r="X48" s="1837"/>
      <c r="Y48" s="1837"/>
      <c r="Z48" s="1837"/>
      <c r="AA48" s="1838"/>
      <c r="AB48" s="1845"/>
      <c r="AC48" s="1846"/>
      <c r="AD48" s="1837"/>
      <c r="AE48" s="1837"/>
      <c r="AF48" s="1837"/>
      <c r="AG48" s="1837"/>
      <c r="AH48" s="1837"/>
      <c r="AI48" s="1837"/>
      <c r="AJ48" s="1837"/>
      <c r="AK48" s="1837"/>
      <c r="AL48" s="1837"/>
      <c r="AM48" s="1837"/>
      <c r="AN48" s="1837"/>
      <c r="AO48" s="1837"/>
      <c r="AP48" s="1837"/>
      <c r="AQ48" s="1837"/>
      <c r="AR48" s="1837"/>
      <c r="AS48" s="1837"/>
      <c r="AT48" s="1837"/>
      <c r="AU48" s="1837"/>
      <c r="AV48" s="1837"/>
      <c r="AW48" s="1837"/>
      <c r="AX48" s="1837"/>
      <c r="AY48" s="1837"/>
      <c r="AZ48" s="1837"/>
      <c r="BA48" s="1837"/>
      <c r="BB48" s="1837"/>
    </row>
    <row r="49" spans="1:54" s="1839" customFormat="1" ht="112.5" x14ac:dyDescent="0.2">
      <c r="A49" s="1843"/>
      <c r="B49" s="2881" t="s">
        <v>730</v>
      </c>
      <c r="C49" s="2882"/>
      <c r="D49" s="1844"/>
      <c r="E49" s="1844"/>
      <c r="F49" s="1822"/>
      <c r="G49" s="1822">
        <v>1838.19</v>
      </c>
      <c r="H49" s="1822">
        <v>1838.19</v>
      </c>
      <c r="I49" s="1837"/>
      <c r="J49" s="1837"/>
      <c r="K49" s="1837"/>
      <c r="L49" s="1837"/>
      <c r="M49" s="1837"/>
      <c r="N49" s="1837"/>
      <c r="O49" s="1837"/>
      <c r="P49" s="1837"/>
      <c r="Q49" s="1837"/>
      <c r="R49" s="1837"/>
      <c r="S49" s="1837"/>
      <c r="T49" s="1837"/>
      <c r="U49" s="1837"/>
      <c r="V49" s="1837"/>
      <c r="W49" s="1837"/>
      <c r="X49" s="1837"/>
      <c r="Y49" s="1837"/>
      <c r="Z49" s="1837"/>
      <c r="AA49" s="1838"/>
      <c r="AB49" s="1845" t="s">
        <v>730</v>
      </c>
      <c r="AC49" s="1846"/>
      <c r="AD49" s="1837"/>
      <c r="AE49" s="1837"/>
      <c r="AF49" s="1837"/>
      <c r="AG49" s="1837"/>
      <c r="AH49" s="1837"/>
      <c r="AI49" s="1837"/>
      <c r="AJ49" s="1837"/>
      <c r="AK49" s="1837"/>
      <c r="AL49" s="1837"/>
      <c r="AM49" s="1837"/>
      <c r="AN49" s="1837"/>
      <c r="AO49" s="1837"/>
      <c r="AP49" s="1837"/>
      <c r="AQ49" s="1837"/>
      <c r="AR49" s="1837"/>
      <c r="AS49" s="1837"/>
      <c r="AT49" s="1837"/>
      <c r="AU49" s="1837"/>
      <c r="AV49" s="1837"/>
      <c r="AW49" s="1837"/>
      <c r="AX49" s="1837"/>
      <c r="AY49" s="1837"/>
      <c r="AZ49" s="1837"/>
      <c r="BA49" s="1837"/>
      <c r="BB49" s="1837"/>
    </row>
    <row r="50" spans="1:54" s="1839" customFormat="1" ht="14.25" x14ac:dyDescent="0.2">
      <c r="A50" s="1843"/>
      <c r="B50" s="2883" t="s">
        <v>731</v>
      </c>
      <c r="C50" s="2884"/>
      <c r="D50" s="1844">
        <v>54227.519999999997</v>
      </c>
      <c r="E50" s="1844">
        <v>5471.65</v>
      </c>
      <c r="F50" s="1822">
        <v>1755.41</v>
      </c>
      <c r="G50" s="1822">
        <v>3737.47</v>
      </c>
      <c r="H50" s="1822">
        <v>65192.05</v>
      </c>
      <c r="I50" s="1837"/>
      <c r="J50" s="1837"/>
      <c r="K50" s="1837"/>
      <c r="L50" s="1837"/>
      <c r="M50" s="1837"/>
      <c r="N50" s="1837"/>
      <c r="O50" s="1837"/>
      <c r="P50" s="1837"/>
      <c r="Q50" s="1837"/>
      <c r="R50" s="1837"/>
      <c r="S50" s="1837"/>
      <c r="T50" s="1837"/>
      <c r="U50" s="1837"/>
      <c r="V50" s="1837"/>
      <c r="W50" s="1837"/>
      <c r="X50" s="1837"/>
      <c r="Y50" s="1837"/>
      <c r="Z50" s="1837"/>
      <c r="AA50" s="1838"/>
      <c r="AB50" s="1845"/>
      <c r="AC50" s="1846" t="s">
        <v>731</v>
      </c>
      <c r="AD50" s="1837"/>
      <c r="AE50" s="1837"/>
      <c r="AF50" s="1837"/>
      <c r="AG50" s="1837"/>
      <c r="AH50" s="1837"/>
      <c r="AI50" s="1837"/>
      <c r="AJ50" s="1837"/>
      <c r="AK50" s="1837"/>
      <c r="AL50" s="1837"/>
      <c r="AM50" s="1837"/>
      <c r="AN50" s="1837"/>
      <c r="AO50" s="1837"/>
      <c r="AP50" s="1837"/>
      <c r="AQ50" s="1837"/>
      <c r="AR50" s="1837"/>
      <c r="AS50" s="1837"/>
      <c r="AT50" s="1837"/>
      <c r="AU50" s="1837"/>
      <c r="AV50" s="1837"/>
      <c r="AW50" s="1837"/>
      <c r="AX50" s="1837"/>
      <c r="AY50" s="1837"/>
      <c r="AZ50" s="1837"/>
      <c r="BA50" s="1837"/>
      <c r="BB50" s="1837"/>
    </row>
    <row r="51" spans="1:54" s="1839" customFormat="1" ht="14.25" x14ac:dyDescent="0.2">
      <c r="A51" s="2456" t="s">
        <v>732</v>
      </c>
      <c r="B51" s="2457"/>
      <c r="C51" s="2457"/>
      <c r="D51" s="2457"/>
      <c r="E51" s="2457"/>
      <c r="F51" s="2457"/>
      <c r="G51" s="2457"/>
      <c r="H51" s="2458"/>
      <c r="I51" s="1837"/>
      <c r="J51" s="1837"/>
      <c r="K51" s="1837"/>
      <c r="L51" s="1837"/>
      <c r="M51" s="1837"/>
      <c r="N51" s="1837"/>
      <c r="O51" s="1837"/>
      <c r="P51" s="1837"/>
      <c r="Q51" s="1837"/>
      <c r="R51" s="1837"/>
      <c r="S51" s="1837"/>
      <c r="T51" s="1837"/>
      <c r="U51" s="1837"/>
      <c r="V51" s="1837"/>
      <c r="W51" s="1837"/>
      <c r="X51" s="1837"/>
      <c r="Y51" s="1837"/>
      <c r="Z51" s="1837"/>
      <c r="AA51" s="1838" t="s">
        <v>732</v>
      </c>
      <c r="AB51" s="1845"/>
      <c r="AC51" s="1846"/>
      <c r="AD51" s="1837"/>
      <c r="AE51" s="1837"/>
      <c r="AF51" s="1837"/>
      <c r="AG51" s="1837"/>
      <c r="AH51" s="1837"/>
      <c r="AI51" s="1837"/>
      <c r="AJ51" s="1837"/>
      <c r="AK51" s="1837"/>
      <c r="AL51" s="1837"/>
      <c r="AM51" s="1837"/>
      <c r="AN51" s="1837"/>
      <c r="AO51" s="1837"/>
      <c r="AP51" s="1837"/>
      <c r="AQ51" s="1837"/>
      <c r="AR51" s="1837"/>
      <c r="AS51" s="1837"/>
      <c r="AT51" s="1837"/>
      <c r="AU51" s="1837"/>
      <c r="AV51" s="1837"/>
      <c r="AW51" s="1837"/>
      <c r="AX51" s="1837"/>
      <c r="AY51" s="1837"/>
      <c r="AZ51" s="1837"/>
      <c r="BA51" s="1837"/>
      <c r="BB51" s="1837"/>
    </row>
    <row r="52" spans="1:54" s="1839" customFormat="1" ht="14.25" x14ac:dyDescent="0.2">
      <c r="A52" s="1843"/>
      <c r="B52" s="2881" t="s">
        <v>735</v>
      </c>
      <c r="C52" s="2882"/>
      <c r="D52" s="1844"/>
      <c r="E52" s="1844"/>
      <c r="F52" s="1822"/>
      <c r="G52" s="1822"/>
      <c r="H52" s="1822"/>
      <c r="I52" s="1837"/>
      <c r="J52" s="1837"/>
      <c r="K52" s="1837"/>
      <c r="L52" s="1837"/>
      <c r="M52" s="1837"/>
      <c r="N52" s="1837"/>
      <c r="O52" s="1837"/>
      <c r="P52" s="1837"/>
      <c r="Q52" s="1837"/>
      <c r="R52" s="1837"/>
      <c r="S52" s="1837"/>
      <c r="T52" s="1837"/>
      <c r="U52" s="1837"/>
      <c r="V52" s="1837"/>
      <c r="W52" s="1837"/>
      <c r="X52" s="1837"/>
      <c r="Y52" s="1837"/>
      <c r="Z52" s="1837"/>
      <c r="AA52" s="1838"/>
      <c r="AB52" s="1845" t="s">
        <v>735</v>
      </c>
      <c r="AC52" s="1846"/>
      <c r="AD52" s="1837"/>
      <c r="AE52" s="1837"/>
      <c r="AF52" s="1837"/>
      <c r="AG52" s="1837"/>
      <c r="AH52" s="1837"/>
      <c r="AI52" s="1837"/>
      <c r="AJ52" s="1837"/>
      <c r="AK52" s="1837"/>
      <c r="AL52" s="1837"/>
      <c r="AM52" s="1837"/>
      <c r="AN52" s="1837"/>
      <c r="AO52" s="1837"/>
      <c r="AP52" s="1837"/>
      <c r="AQ52" s="1837"/>
      <c r="AR52" s="1837"/>
      <c r="AS52" s="1837"/>
      <c r="AT52" s="1837"/>
      <c r="AU52" s="1837"/>
      <c r="AV52" s="1837"/>
      <c r="AW52" s="1837"/>
      <c r="AX52" s="1837"/>
      <c r="AY52" s="1837"/>
      <c r="AZ52" s="1837"/>
      <c r="BA52" s="1837"/>
      <c r="BB52" s="1837"/>
    </row>
    <row r="53" spans="1:54" s="1839" customFormat="1" ht="14.25" x14ac:dyDescent="0.2">
      <c r="A53" s="1843"/>
      <c r="B53" s="2883" t="s">
        <v>736</v>
      </c>
      <c r="C53" s="2884"/>
      <c r="D53" s="1844">
        <v>54227.519999999997</v>
      </c>
      <c r="E53" s="1844">
        <v>5471.65</v>
      </c>
      <c r="F53" s="1822">
        <v>1755.41</v>
      </c>
      <c r="G53" s="1822">
        <v>3737.47</v>
      </c>
      <c r="H53" s="1822">
        <v>65192.05</v>
      </c>
      <c r="I53" s="1837"/>
      <c r="J53" s="1837"/>
      <c r="K53" s="1837"/>
      <c r="L53" s="1837"/>
      <c r="M53" s="1837"/>
      <c r="N53" s="1837"/>
      <c r="O53" s="1837"/>
      <c r="P53" s="1837"/>
      <c r="Q53" s="1837"/>
      <c r="R53" s="1837"/>
      <c r="S53" s="1837"/>
      <c r="T53" s="1837"/>
      <c r="U53" s="1837"/>
      <c r="V53" s="1837"/>
      <c r="W53" s="1837"/>
      <c r="X53" s="1837"/>
      <c r="Y53" s="1837"/>
      <c r="Z53" s="1837"/>
      <c r="AA53" s="1838"/>
      <c r="AB53" s="1845"/>
      <c r="AC53" s="1846" t="s">
        <v>736</v>
      </c>
      <c r="AD53" s="1837"/>
      <c r="AE53" s="1837"/>
      <c r="AF53" s="1837"/>
      <c r="AG53" s="1837"/>
      <c r="AH53" s="1837"/>
      <c r="AI53" s="1837"/>
      <c r="AJ53" s="1837"/>
      <c r="AK53" s="1837"/>
      <c r="AL53" s="1837"/>
      <c r="AM53" s="1837"/>
      <c r="AN53" s="1837"/>
      <c r="AO53" s="1837"/>
      <c r="AP53" s="1837"/>
      <c r="AQ53" s="1837"/>
      <c r="AR53" s="1837"/>
      <c r="AS53" s="1837"/>
      <c r="AT53" s="1837"/>
      <c r="AU53" s="1837"/>
      <c r="AV53" s="1837"/>
      <c r="AW53" s="1837"/>
      <c r="AX53" s="1837"/>
      <c r="AY53" s="1837"/>
      <c r="AZ53" s="1837"/>
      <c r="BA53" s="1837"/>
      <c r="BB53" s="1837"/>
    </row>
    <row r="54" spans="1:54" s="1839" customFormat="1" ht="14.25" x14ac:dyDescent="0.2">
      <c r="A54" s="2456" t="s">
        <v>737</v>
      </c>
      <c r="B54" s="2457"/>
      <c r="C54" s="2457"/>
      <c r="D54" s="2457"/>
      <c r="E54" s="2457"/>
      <c r="F54" s="2457"/>
      <c r="G54" s="2457"/>
      <c r="H54" s="2458"/>
      <c r="I54" s="1837"/>
      <c r="J54" s="1837"/>
      <c r="K54" s="1837"/>
      <c r="L54" s="1837"/>
      <c r="M54" s="1837"/>
      <c r="N54" s="1837"/>
      <c r="O54" s="1837"/>
      <c r="P54" s="1837"/>
      <c r="Q54" s="1837"/>
      <c r="R54" s="1837"/>
      <c r="S54" s="1837"/>
      <c r="T54" s="1837"/>
      <c r="U54" s="1837"/>
      <c r="V54" s="1837"/>
      <c r="W54" s="1837"/>
      <c r="X54" s="1837"/>
      <c r="Y54" s="1837"/>
      <c r="Z54" s="1837"/>
      <c r="AA54" s="1838" t="s">
        <v>737</v>
      </c>
      <c r="AB54" s="1845"/>
      <c r="AC54" s="1846"/>
      <c r="AD54" s="1837"/>
      <c r="AE54" s="1837"/>
      <c r="AF54" s="1837"/>
      <c r="AG54" s="1837"/>
      <c r="AH54" s="1837"/>
      <c r="AI54" s="1837"/>
      <c r="AJ54" s="1837"/>
      <c r="AK54" s="1837"/>
      <c r="AL54" s="1837"/>
      <c r="AM54" s="1837"/>
      <c r="AN54" s="1837"/>
      <c r="AO54" s="1837"/>
      <c r="AP54" s="1837"/>
      <c r="AQ54" s="1837"/>
      <c r="AR54" s="1837"/>
      <c r="AS54" s="1837"/>
      <c r="AT54" s="1837"/>
      <c r="AU54" s="1837"/>
      <c r="AV54" s="1837"/>
      <c r="AW54" s="1837"/>
      <c r="AX54" s="1837"/>
      <c r="AY54" s="1837"/>
      <c r="AZ54" s="1837"/>
      <c r="BA54" s="1837"/>
      <c r="BB54" s="1837"/>
    </row>
    <row r="55" spans="1:54" s="1839" customFormat="1" ht="14.25" x14ac:dyDescent="0.2">
      <c r="A55" s="1840" t="s">
        <v>639</v>
      </c>
      <c r="B55" s="1841" t="s">
        <v>738</v>
      </c>
      <c r="C55" s="1841" t="s">
        <v>739</v>
      </c>
      <c r="D55" s="1842">
        <v>10845.5</v>
      </c>
      <c r="E55" s="1842">
        <v>1094.33</v>
      </c>
      <c r="F55" s="1842">
        <v>351.08</v>
      </c>
      <c r="G55" s="1842">
        <v>747.49</v>
      </c>
      <c r="H55" s="1842">
        <v>13038.4</v>
      </c>
      <c r="I55" s="1837"/>
      <c r="J55" s="1837"/>
      <c r="K55" s="1837"/>
      <c r="L55" s="1837"/>
      <c r="M55" s="1837"/>
      <c r="N55" s="1837"/>
      <c r="O55" s="1837"/>
      <c r="P55" s="1837"/>
      <c r="Q55" s="1837"/>
      <c r="R55" s="1837"/>
      <c r="S55" s="1837"/>
      <c r="T55" s="1837"/>
      <c r="U55" s="1837"/>
      <c r="V55" s="1837"/>
      <c r="W55" s="1837"/>
      <c r="X55" s="1837"/>
      <c r="Y55" s="1837"/>
      <c r="Z55" s="1837"/>
      <c r="AA55" s="1838"/>
      <c r="AB55" s="1845"/>
      <c r="AC55" s="1846"/>
      <c r="AD55" s="1837"/>
      <c r="AE55" s="1837"/>
      <c r="AF55" s="1837"/>
      <c r="AG55" s="1837"/>
      <c r="AH55" s="1837"/>
      <c r="AI55" s="1837"/>
      <c r="AJ55" s="1837"/>
      <c r="AK55" s="1837"/>
      <c r="AL55" s="1837"/>
      <c r="AM55" s="1837"/>
      <c r="AN55" s="1837"/>
      <c r="AO55" s="1837"/>
      <c r="AP55" s="1837"/>
      <c r="AQ55" s="1837"/>
      <c r="AR55" s="1837"/>
      <c r="AS55" s="1837"/>
      <c r="AT55" s="1837"/>
      <c r="AU55" s="1837"/>
      <c r="AV55" s="1837"/>
      <c r="AW55" s="1837"/>
      <c r="AX55" s="1837"/>
      <c r="AY55" s="1837"/>
      <c r="AZ55" s="1837"/>
      <c r="BA55" s="1837"/>
      <c r="BB55" s="1837"/>
    </row>
    <row r="56" spans="1:54" s="1839" customFormat="1" ht="14.25" x14ac:dyDescent="0.2">
      <c r="A56" s="1836"/>
      <c r="B56" s="1841"/>
      <c r="C56" s="1841"/>
      <c r="D56" s="1842" t="s">
        <v>6906</v>
      </c>
      <c r="E56" s="1842" t="s">
        <v>6907</v>
      </c>
      <c r="F56" s="1842" t="s">
        <v>6908</v>
      </c>
      <c r="G56" s="1842" t="s">
        <v>6909</v>
      </c>
      <c r="H56" s="1842"/>
      <c r="I56" s="1837"/>
      <c r="J56" s="1837"/>
      <c r="K56" s="1837"/>
      <c r="L56" s="1837"/>
      <c r="M56" s="1837"/>
      <c r="N56" s="1837"/>
      <c r="O56" s="1837"/>
      <c r="P56" s="1837"/>
      <c r="Q56" s="1837"/>
      <c r="R56" s="1837"/>
      <c r="S56" s="1837"/>
      <c r="T56" s="1837"/>
      <c r="U56" s="1837"/>
      <c r="V56" s="1837"/>
      <c r="W56" s="1837"/>
      <c r="X56" s="1837"/>
      <c r="Y56" s="1837"/>
      <c r="Z56" s="1837"/>
      <c r="AA56" s="1838"/>
      <c r="AB56" s="1845"/>
      <c r="AC56" s="1846"/>
      <c r="AD56" s="1837"/>
      <c r="AE56" s="1837"/>
      <c r="AF56" s="1837"/>
      <c r="AG56" s="1837"/>
      <c r="AH56" s="1837"/>
      <c r="AI56" s="1837"/>
      <c r="AJ56" s="1837"/>
      <c r="AK56" s="1837"/>
      <c r="AL56" s="1837"/>
      <c r="AM56" s="1837"/>
      <c r="AN56" s="1837"/>
      <c r="AO56" s="1837"/>
      <c r="AP56" s="1837"/>
      <c r="AQ56" s="1837"/>
      <c r="AR56" s="1837"/>
      <c r="AS56" s="1837"/>
      <c r="AT56" s="1837"/>
      <c r="AU56" s="1837"/>
      <c r="AV56" s="1837"/>
      <c r="AW56" s="1837"/>
      <c r="AX56" s="1837"/>
      <c r="AY56" s="1837"/>
      <c r="AZ56" s="1837"/>
      <c r="BA56" s="1837"/>
      <c r="BB56" s="1837"/>
    </row>
    <row r="57" spans="1:54" s="1839" customFormat="1" ht="14.25" x14ac:dyDescent="0.2">
      <c r="A57" s="1843"/>
      <c r="B57" s="2881" t="s">
        <v>740</v>
      </c>
      <c r="C57" s="2882"/>
      <c r="D57" s="1844">
        <v>10845.5</v>
      </c>
      <c r="E57" s="1844">
        <v>1094.33</v>
      </c>
      <c r="F57" s="1822">
        <v>351.08</v>
      </c>
      <c r="G57" s="1822">
        <v>747.49</v>
      </c>
      <c r="H57" s="1822">
        <v>13038.4</v>
      </c>
      <c r="I57" s="1837"/>
      <c r="J57" s="1837"/>
      <c r="K57" s="1837"/>
      <c r="L57" s="1837"/>
      <c r="M57" s="1837"/>
      <c r="N57" s="1837"/>
      <c r="O57" s="1837"/>
      <c r="P57" s="1837"/>
      <c r="Q57" s="1837"/>
      <c r="R57" s="1837"/>
      <c r="S57" s="1837"/>
      <c r="T57" s="1837"/>
      <c r="U57" s="1837"/>
      <c r="V57" s="1837"/>
      <c r="W57" s="1837"/>
      <c r="X57" s="1837"/>
      <c r="Y57" s="1837"/>
      <c r="Z57" s="1837"/>
      <c r="AA57" s="1838"/>
      <c r="AB57" s="1845" t="s">
        <v>740</v>
      </c>
      <c r="AC57" s="1846"/>
      <c r="AD57" s="1837"/>
      <c r="AE57" s="1837"/>
      <c r="AF57" s="1837"/>
      <c r="AG57" s="1837"/>
      <c r="AH57" s="1837"/>
      <c r="AI57" s="1837"/>
      <c r="AJ57" s="1837"/>
      <c r="AK57" s="1837"/>
      <c r="AL57" s="1837"/>
      <c r="AM57" s="1837"/>
      <c r="AN57" s="1837"/>
      <c r="AO57" s="1837"/>
      <c r="AP57" s="1837"/>
      <c r="AQ57" s="1837"/>
      <c r="AR57" s="1837"/>
      <c r="AS57" s="1837"/>
      <c r="AT57" s="1837"/>
      <c r="AU57" s="1837"/>
      <c r="AV57" s="1837"/>
      <c r="AW57" s="1837"/>
      <c r="AX57" s="1837"/>
      <c r="AY57" s="1837"/>
      <c r="AZ57" s="1837"/>
      <c r="BA57" s="1837"/>
      <c r="BB57" s="1837"/>
    </row>
    <row r="58" spans="1:54" s="1839" customFormat="1" ht="14.25" x14ac:dyDescent="0.2">
      <c r="A58" s="1843"/>
      <c r="B58" s="2883" t="s">
        <v>741</v>
      </c>
      <c r="C58" s="2884"/>
      <c r="D58" s="1844">
        <v>65073.02</v>
      </c>
      <c r="E58" s="1844">
        <v>6565.98</v>
      </c>
      <c r="F58" s="1822">
        <v>2106.4899999999998</v>
      </c>
      <c r="G58" s="1822">
        <v>4484.96</v>
      </c>
      <c r="H58" s="1822">
        <v>78230.45</v>
      </c>
      <c r="I58" s="1837"/>
      <c r="J58" s="1837"/>
      <c r="K58" s="1837"/>
      <c r="L58" s="1837"/>
      <c r="M58" s="1837"/>
      <c r="N58" s="1837"/>
      <c r="O58" s="1837"/>
      <c r="P58" s="1837"/>
      <c r="Q58" s="1837"/>
      <c r="R58" s="1837"/>
      <c r="S58" s="1837"/>
      <c r="T58" s="1837"/>
      <c r="U58" s="1837"/>
      <c r="V58" s="1837"/>
      <c r="W58" s="1837"/>
      <c r="X58" s="1837"/>
      <c r="Y58" s="1837"/>
      <c r="Z58" s="1837"/>
      <c r="AA58" s="1838"/>
      <c r="AB58" s="1845"/>
      <c r="AC58" s="1846"/>
      <c r="AD58" s="1846" t="s">
        <v>741</v>
      </c>
      <c r="AE58" s="1837"/>
      <c r="AF58" s="1837"/>
      <c r="AG58" s="1837"/>
      <c r="AH58" s="1837"/>
      <c r="AI58" s="1837"/>
      <c r="AJ58" s="1837"/>
      <c r="AK58" s="1837"/>
      <c r="AL58" s="1837"/>
      <c r="AM58" s="1837"/>
      <c r="AN58" s="1837"/>
      <c r="AO58" s="1837"/>
      <c r="AP58" s="1837"/>
      <c r="AQ58" s="1837"/>
      <c r="AR58" s="1837"/>
      <c r="AS58" s="1837"/>
      <c r="AT58" s="1837"/>
      <c r="AU58" s="1837"/>
      <c r="AV58" s="1837"/>
      <c r="AW58" s="1837"/>
      <c r="AX58" s="1837"/>
      <c r="AY58" s="1837"/>
      <c r="AZ58" s="1837"/>
      <c r="BA58" s="1837"/>
      <c r="BB58" s="1837"/>
    </row>
    <row r="59" spans="1:54" s="1839" customFormat="1" ht="11.25" customHeight="1" x14ac:dyDescent="0.2">
      <c r="A59" s="1843"/>
      <c r="B59" s="2885" t="s">
        <v>771</v>
      </c>
      <c r="C59" s="2886"/>
      <c r="D59" s="1847"/>
      <c r="E59" s="1847"/>
      <c r="F59" s="1847"/>
      <c r="G59" s="1847"/>
      <c r="H59" s="1847"/>
      <c r="I59" s="1837"/>
      <c r="J59" s="1837"/>
      <c r="K59" s="1837"/>
      <c r="L59" s="1837"/>
      <c r="M59" s="1837"/>
      <c r="N59" s="1837"/>
      <c r="O59" s="1837"/>
      <c r="P59" s="1837"/>
      <c r="Q59" s="1837"/>
      <c r="R59" s="1837"/>
      <c r="S59" s="1837"/>
      <c r="T59" s="1837"/>
      <c r="U59" s="1837"/>
      <c r="V59" s="1837"/>
      <c r="W59" s="1837"/>
      <c r="X59" s="1837"/>
      <c r="Y59" s="1837"/>
      <c r="Z59" s="1837"/>
      <c r="AA59" s="1838"/>
      <c r="AB59" s="1845"/>
      <c r="AC59" s="1846"/>
      <c r="AD59" s="1846"/>
      <c r="AE59" s="1837"/>
      <c r="AF59" s="1837"/>
      <c r="AG59" s="1837"/>
      <c r="AH59" s="1837"/>
      <c r="AI59" s="1837"/>
      <c r="AJ59" s="1837"/>
      <c r="AK59" s="1837"/>
      <c r="AL59" s="1837"/>
      <c r="AM59" s="1837"/>
      <c r="AN59" s="1837"/>
      <c r="AO59" s="1837"/>
      <c r="AP59" s="1837"/>
      <c r="AQ59" s="1837"/>
      <c r="AR59" s="1837"/>
      <c r="AS59" s="1837"/>
      <c r="AT59" s="1837"/>
      <c r="AU59" s="1837"/>
      <c r="AV59" s="1837"/>
      <c r="AW59" s="1837"/>
      <c r="AX59" s="1837"/>
      <c r="AY59" s="1837"/>
      <c r="AZ59" s="1837"/>
      <c r="BA59" s="1837"/>
      <c r="BB59" s="1837"/>
    </row>
    <row r="60" spans="1:54" s="1839" customFormat="1" ht="14.25" x14ac:dyDescent="0.2">
      <c r="A60" s="1843"/>
      <c r="B60" s="2877" t="s">
        <v>2509</v>
      </c>
      <c r="C60" s="2878"/>
      <c r="D60" s="1847"/>
      <c r="E60" s="1847"/>
      <c r="F60" s="1847"/>
      <c r="G60" s="1847"/>
      <c r="H60" s="1844">
        <v>2040.28</v>
      </c>
      <c r="I60" s="1837"/>
      <c r="J60" s="1837"/>
      <c r="K60" s="1837"/>
      <c r="L60" s="1837"/>
      <c r="M60" s="1837"/>
      <c r="N60" s="1837"/>
      <c r="O60" s="1837"/>
      <c r="P60" s="1837"/>
      <c r="Q60" s="1837"/>
      <c r="R60" s="1837"/>
      <c r="S60" s="1837"/>
      <c r="T60" s="1837"/>
      <c r="U60" s="1837"/>
      <c r="V60" s="1837"/>
      <c r="W60" s="1837"/>
      <c r="X60" s="1837"/>
      <c r="Y60" s="1837"/>
      <c r="Z60" s="1837"/>
      <c r="AA60" s="1838"/>
      <c r="AB60" s="1845"/>
      <c r="AC60" s="1846"/>
      <c r="AD60" s="1846"/>
      <c r="AE60" s="1837"/>
      <c r="AF60" s="1837"/>
      <c r="AG60" s="1837"/>
      <c r="AH60" s="1837"/>
      <c r="AI60" s="1837"/>
      <c r="AJ60" s="1837"/>
      <c r="AK60" s="1837"/>
      <c r="AL60" s="1837"/>
      <c r="AM60" s="1837"/>
      <c r="AN60" s="1837"/>
      <c r="AO60" s="1837"/>
      <c r="AP60" s="1837"/>
      <c r="AQ60" s="1837"/>
      <c r="AR60" s="1837"/>
      <c r="AS60" s="1837"/>
      <c r="AT60" s="1837"/>
      <c r="AU60" s="1837"/>
      <c r="AV60" s="1837"/>
      <c r="AW60" s="1837"/>
      <c r="AX60" s="1837"/>
      <c r="AY60" s="1837"/>
      <c r="AZ60" s="1837"/>
      <c r="BA60" s="1837"/>
      <c r="BB60" s="1837"/>
    </row>
    <row r="61" spans="1:54" s="1839" customFormat="1" ht="14.25" x14ac:dyDescent="0.2">
      <c r="A61" s="1843"/>
      <c r="B61" s="2877" t="s">
        <v>685</v>
      </c>
      <c r="C61" s="2878"/>
      <c r="D61" s="1847"/>
      <c r="E61" s="1847"/>
      <c r="F61" s="1847"/>
      <c r="G61" s="1847"/>
      <c r="H61" s="1844">
        <v>1784.88</v>
      </c>
      <c r="I61" s="1837"/>
      <c r="J61" s="1837"/>
      <c r="K61" s="1837"/>
      <c r="L61" s="1837"/>
      <c r="M61" s="1837"/>
      <c r="N61" s="1837"/>
      <c r="O61" s="1837"/>
      <c r="P61" s="1837"/>
      <c r="Q61" s="1837"/>
      <c r="R61" s="1837"/>
      <c r="S61" s="1837"/>
      <c r="T61" s="1837"/>
      <c r="U61" s="1837"/>
      <c r="V61" s="1837"/>
      <c r="W61" s="1837"/>
      <c r="X61" s="1837"/>
      <c r="Y61" s="1837"/>
      <c r="Z61" s="1837"/>
      <c r="AA61" s="1838"/>
      <c r="AB61" s="1845"/>
      <c r="AC61" s="1846"/>
      <c r="AD61" s="1846"/>
      <c r="AE61" s="1837"/>
      <c r="AF61" s="1837"/>
      <c r="AG61" s="1837"/>
      <c r="AH61" s="1837"/>
      <c r="AI61" s="1837"/>
      <c r="AJ61" s="1837"/>
      <c r="AK61" s="1837"/>
      <c r="AL61" s="1837"/>
      <c r="AM61" s="1837"/>
      <c r="AN61" s="1837"/>
      <c r="AO61" s="1837"/>
      <c r="AP61" s="1837"/>
      <c r="AQ61" s="1837"/>
      <c r="AR61" s="1837"/>
      <c r="AS61" s="1837"/>
      <c r="AT61" s="1837"/>
      <c r="AU61" s="1837"/>
      <c r="AV61" s="1837"/>
      <c r="AW61" s="1837"/>
      <c r="AX61" s="1837"/>
      <c r="AY61" s="1837"/>
      <c r="AZ61" s="1837"/>
      <c r="BA61" s="1837"/>
      <c r="BB61" s="1837"/>
    </row>
    <row r="62" spans="1:54" s="1839" customFormat="1" ht="14.25" x14ac:dyDescent="0.2">
      <c r="A62" s="1843"/>
      <c r="B62" s="2877" t="s">
        <v>6910</v>
      </c>
      <c r="C62" s="2878"/>
      <c r="D62" s="1847"/>
      <c r="E62" s="1847"/>
      <c r="F62" s="1847"/>
      <c r="G62" s="1847"/>
      <c r="H62" s="1844">
        <v>603.69000000000005</v>
      </c>
      <c r="I62" s="1837"/>
      <c r="J62" s="1837"/>
      <c r="K62" s="1837"/>
      <c r="L62" s="1837"/>
      <c r="M62" s="1837"/>
      <c r="N62" s="1837"/>
      <c r="O62" s="1837"/>
      <c r="P62" s="1837"/>
      <c r="Q62" s="1837"/>
      <c r="R62" s="1837"/>
      <c r="S62" s="1837"/>
      <c r="T62" s="1837"/>
      <c r="U62" s="1837"/>
      <c r="V62" s="1837"/>
      <c r="W62" s="1837"/>
      <c r="X62" s="1837"/>
      <c r="Y62" s="1837"/>
      <c r="Z62" s="1837"/>
      <c r="AA62" s="1838"/>
      <c r="AB62" s="1845"/>
      <c r="AC62" s="1846"/>
      <c r="AD62" s="1846"/>
      <c r="AE62" s="1837"/>
      <c r="AF62" s="1837"/>
      <c r="AG62" s="1837"/>
      <c r="AH62" s="1837"/>
      <c r="AI62" s="1837"/>
      <c r="AJ62" s="1837"/>
      <c r="AK62" s="1837"/>
      <c r="AL62" s="1837"/>
      <c r="AM62" s="1837"/>
      <c r="AN62" s="1837"/>
      <c r="AO62" s="1837"/>
      <c r="AP62" s="1837"/>
      <c r="AQ62" s="1837"/>
      <c r="AR62" s="1837"/>
      <c r="AS62" s="1837"/>
      <c r="AT62" s="1837"/>
      <c r="AU62" s="1837"/>
      <c r="AV62" s="1837"/>
      <c r="AW62" s="1837"/>
      <c r="AX62" s="1837"/>
      <c r="AY62" s="1837"/>
      <c r="AZ62" s="1837"/>
      <c r="BA62" s="1837"/>
      <c r="BB62" s="1837"/>
    </row>
    <row r="63" spans="1:54" s="1839" customFormat="1" ht="14.25" x14ac:dyDescent="0.2">
      <c r="A63" s="1843"/>
      <c r="B63" s="2877" t="s">
        <v>817</v>
      </c>
      <c r="C63" s="2878"/>
      <c r="D63" s="1847"/>
      <c r="E63" s="1847"/>
      <c r="F63" s="1847"/>
      <c r="G63" s="1847"/>
      <c r="H63" s="1844">
        <v>51304.22</v>
      </c>
      <c r="I63" s="1837"/>
      <c r="J63" s="1837"/>
      <c r="K63" s="1837"/>
      <c r="L63" s="1837"/>
      <c r="M63" s="1837"/>
      <c r="N63" s="1837"/>
      <c r="O63" s="1837"/>
      <c r="P63" s="1837"/>
      <c r="Q63" s="1837"/>
      <c r="R63" s="1837"/>
      <c r="S63" s="1837"/>
      <c r="T63" s="1837"/>
      <c r="U63" s="1837"/>
      <c r="V63" s="1837"/>
      <c r="W63" s="1837"/>
      <c r="X63" s="1837"/>
      <c r="Y63" s="1837"/>
      <c r="Z63" s="1837"/>
      <c r="AA63" s="1838"/>
      <c r="AB63" s="1845"/>
      <c r="AC63" s="1846"/>
      <c r="AD63" s="1846"/>
      <c r="AE63" s="1837"/>
      <c r="AF63" s="1837"/>
      <c r="AG63" s="1837"/>
      <c r="AH63" s="1837"/>
      <c r="AI63" s="1837"/>
      <c r="AJ63" s="1837"/>
      <c r="AK63" s="1837"/>
      <c r="AL63" s="1837"/>
      <c r="AM63" s="1837"/>
      <c r="AN63" s="1837"/>
      <c r="AO63" s="1837"/>
      <c r="AP63" s="1837"/>
      <c r="AQ63" s="1837"/>
      <c r="AR63" s="1837"/>
      <c r="AS63" s="1837"/>
      <c r="AT63" s="1837"/>
      <c r="AU63" s="1837"/>
      <c r="AV63" s="1837"/>
      <c r="AW63" s="1837"/>
      <c r="AX63" s="1837"/>
      <c r="AY63" s="1837"/>
      <c r="AZ63" s="1837"/>
      <c r="BA63" s="1837"/>
      <c r="BB63" s="1837"/>
    </row>
    <row r="64" spans="1:54" s="1839" customFormat="1" ht="14.25" x14ac:dyDescent="0.2">
      <c r="A64" s="1843"/>
      <c r="B64" s="2877" t="s">
        <v>6911</v>
      </c>
      <c r="C64" s="2878"/>
      <c r="D64" s="1847"/>
      <c r="E64" s="1847"/>
      <c r="F64" s="1847"/>
      <c r="G64" s="1847"/>
      <c r="H64" s="1844">
        <v>280.24</v>
      </c>
      <c r="I64" s="1837"/>
      <c r="J64" s="1837"/>
      <c r="K64" s="1837"/>
      <c r="L64" s="1837"/>
      <c r="M64" s="1837"/>
      <c r="N64" s="1837"/>
      <c r="O64" s="1837"/>
      <c r="P64" s="1837"/>
      <c r="Q64" s="1837"/>
      <c r="R64" s="1837"/>
      <c r="S64" s="1837"/>
      <c r="T64" s="1837"/>
      <c r="U64" s="1837"/>
      <c r="V64" s="1837"/>
      <c r="W64" s="1837"/>
      <c r="X64" s="1837"/>
      <c r="Y64" s="1837"/>
      <c r="Z64" s="1837"/>
      <c r="AA64" s="1838"/>
      <c r="AB64" s="1845"/>
      <c r="AC64" s="1846"/>
      <c r="AD64" s="1846"/>
      <c r="AE64" s="1837"/>
      <c r="AF64" s="1837"/>
      <c r="AG64" s="1837"/>
      <c r="AH64" s="1837"/>
      <c r="AI64" s="1837"/>
      <c r="AJ64" s="1837"/>
      <c r="AK64" s="1837"/>
      <c r="AL64" s="1837"/>
      <c r="AM64" s="1837"/>
      <c r="AN64" s="1837"/>
      <c r="AO64" s="1837"/>
      <c r="AP64" s="1837"/>
      <c r="AQ64" s="1837"/>
      <c r="AR64" s="1837"/>
      <c r="AS64" s="1837"/>
      <c r="AT64" s="1837"/>
      <c r="AU64" s="1837"/>
      <c r="AV64" s="1837"/>
      <c r="AW64" s="1837"/>
      <c r="AX64" s="1837"/>
      <c r="AY64" s="1837"/>
      <c r="AZ64" s="1837"/>
      <c r="BA64" s="1837"/>
      <c r="BB64" s="1837"/>
    </row>
    <row r="65" spans="1:54" s="1839" customFormat="1" ht="14.25" x14ac:dyDescent="0.2">
      <c r="A65" s="1843"/>
      <c r="B65" s="2877" t="s">
        <v>6912</v>
      </c>
      <c r="C65" s="2878"/>
      <c r="D65" s="1847"/>
      <c r="E65" s="1847"/>
      <c r="F65" s="1847"/>
      <c r="G65" s="1847"/>
      <c r="H65" s="1844">
        <v>2575.8200000000002</v>
      </c>
      <c r="I65" s="1837"/>
      <c r="J65" s="1837"/>
      <c r="K65" s="1837"/>
      <c r="L65" s="1837"/>
      <c r="M65" s="1837"/>
      <c r="N65" s="1837"/>
      <c r="O65" s="1837"/>
      <c r="P65" s="1837"/>
      <c r="Q65" s="1837"/>
      <c r="R65" s="1837"/>
      <c r="S65" s="1837"/>
      <c r="T65" s="1837"/>
      <c r="U65" s="1837"/>
      <c r="V65" s="1837"/>
      <c r="W65" s="1837"/>
      <c r="X65" s="1837"/>
      <c r="Y65" s="1837"/>
      <c r="Z65" s="1837"/>
      <c r="AA65" s="1838"/>
      <c r="AB65" s="1845"/>
      <c r="AC65" s="1846"/>
      <c r="AD65" s="1846"/>
      <c r="AE65" s="1837"/>
      <c r="AF65" s="1837"/>
      <c r="AG65" s="1837"/>
      <c r="AH65" s="1837"/>
      <c r="AI65" s="1837"/>
      <c r="AJ65" s="1837"/>
      <c r="AK65" s="1837"/>
      <c r="AL65" s="1837"/>
      <c r="AM65" s="1837"/>
      <c r="AN65" s="1837"/>
      <c r="AO65" s="1837"/>
      <c r="AP65" s="1837"/>
      <c r="AQ65" s="1837"/>
      <c r="AR65" s="1837"/>
      <c r="AS65" s="1837"/>
      <c r="AT65" s="1837"/>
      <c r="AU65" s="1837"/>
      <c r="AV65" s="1837"/>
      <c r="AW65" s="1837"/>
      <c r="AX65" s="1837"/>
      <c r="AY65" s="1837"/>
      <c r="AZ65" s="1837"/>
      <c r="BA65" s="1837"/>
      <c r="BB65" s="1837"/>
    </row>
    <row r="66" spans="1:54" s="1839" customFormat="1" ht="14.25" x14ac:dyDescent="0.2">
      <c r="A66" s="1843"/>
      <c r="B66" s="2877" t="s">
        <v>6913</v>
      </c>
      <c r="C66" s="2878"/>
      <c r="D66" s="1847"/>
      <c r="E66" s="1847"/>
      <c r="F66" s="1847"/>
      <c r="G66" s="1847"/>
      <c r="H66" s="1844">
        <v>1381.95</v>
      </c>
      <c r="I66" s="1837"/>
      <c r="J66" s="1837"/>
      <c r="K66" s="1837"/>
      <c r="L66" s="1837"/>
      <c r="M66" s="1837"/>
      <c r="N66" s="1837"/>
      <c r="O66" s="1837"/>
      <c r="P66" s="1837"/>
      <c r="Q66" s="1837"/>
      <c r="R66" s="1837"/>
      <c r="S66" s="1837"/>
      <c r="T66" s="1837"/>
      <c r="U66" s="1837"/>
      <c r="V66" s="1837"/>
      <c r="W66" s="1837"/>
      <c r="X66" s="1837"/>
      <c r="Y66" s="1837"/>
      <c r="Z66" s="1837"/>
      <c r="AA66" s="1838"/>
      <c r="AB66" s="1845"/>
      <c r="AC66" s="1846"/>
      <c r="AD66" s="1846"/>
      <c r="AE66" s="1837"/>
      <c r="AF66" s="1837"/>
      <c r="AG66" s="1837"/>
      <c r="AH66" s="1837"/>
      <c r="AI66" s="1837"/>
      <c r="AJ66" s="1837"/>
      <c r="AK66" s="1837"/>
      <c r="AL66" s="1837"/>
      <c r="AM66" s="1837"/>
      <c r="AN66" s="1837"/>
      <c r="AO66" s="1837"/>
      <c r="AP66" s="1837"/>
      <c r="AQ66" s="1837"/>
      <c r="AR66" s="1837"/>
      <c r="AS66" s="1837"/>
      <c r="AT66" s="1837"/>
      <c r="AU66" s="1837"/>
      <c r="AV66" s="1837"/>
      <c r="AW66" s="1837"/>
      <c r="AX66" s="1837"/>
      <c r="AY66" s="1837"/>
      <c r="AZ66" s="1837"/>
      <c r="BA66" s="1837"/>
      <c r="BB66" s="1837"/>
    </row>
    <row r="67" spans="1:54" s="1839" customFormat="1" ht="14.25" x14ac:dyDescent="0.2">
      <c r="A67" s="1843"/>
      <c r="B67" s="2877" t="s">
        <v>5393</v>
      </c>
      <c r="C67" s="2878"/>
      <c r="D67" s="1847"/>
      <c r="E67" s="1847"/>
      <c r="F67" s="1847"/>
      <c r="G67" s="1847"/>
      <c r="H67" s="1844">
        <v>2106.4899999999998</v>
      </c>
      <c r="I67" s="1837"/>
      <c r="J67" s="1837"/>
      <c r="K67" s="1837"/>
      <c r="L67" s="1837"/>
      <c r="M67" s="1837"/>
      <c r="N67" s="1837"/>
      <c r="O67" s="1837"/>
      <c r="P67" s="1837"/>
      <c r="Q67" s="1837"/>
      <c r="R67" s="1837"/>
      <c r="S67" s="1837"/>
      <c r="T67" s="1837"/>
      <c r="U67" s="1837"/>
      <c r="V67" s="1837"/>
      <c r="W67" s="1837"/>
      <c r="X67" s="1837"/>
      <c r="Y67" s="1837"/>
      <c r="Z67" s="1837"/>
      <c r="AA67" s="1838"/>
      <c r="AB67" s="1845"/>
      <c r="AC67" s="1846"/>
      <c r="AD67" s="1846"/>
      <c r="AE67" s="1837"/>
      <c r="AF67" s="1837"/>
      <c r="AG67" s="1837"/>
      <c r="AH67" s="1837"/>
      <c r="AI67" s="1837"/>
      <c r="AJ67" s="1837"/>
      <c r="AK67" s="1837"/>
      <c r="AL67" s="1837"/>
      <c r="AM67" s="1837"/>
      <c r="AN67" s="1837"/>
      <c r="AO67" s="1837"/>
      <c r="AP67" s="1837"/>
      <c r="AQ67" s="1837"/>
      <c r="AR67" s="1837"/>
      <c r="AS67" s="1837"/>
      <c r="AT67" s="1837"/>
      <c r="AU67" s="1837"/>
      <c r="AV67" s="1837"/>
      <c r="AW67" s="1837"/>
      <c r="AX67" s="1837"/>
      <c r="AY67" s="1837"/>
      <c r="AZ67" s="1837"/>
      <c r="BA67" s="1837"/>
      <c r="BB67" s="1837"/>
    </row>
    <row r="68" spans="1:54" s="1839" customFormat="1" ht="14.25" x14ac:dyDescent="0.2">
      <c r="A68" s="1848"/>
      <c r="B68" s="2879" t="s">
        <v>6914</v>
      </c>
      <c r="C68" s="2879"/>
      <c r="D68" s="1848"/>
      <c r="E68" s="1848"/>
      <c r="F68" s="1848"/>
      <c r="G68" s="1848"/>
      <c r="H68" s="1844">
        <v>4484.96</v>
      </c>
      <c r="I68" s="1837"/>
      <c r="J68" s="1837"/>
      <c r="K68" s="1837"/>
      <c r="L68" s="1837"/>
      <c r="M68" s="1837"/>
      <c r="N68" s="1837"/>
      <c r="O68" s="1837"/>
      <c r="P68" s="1837"/>
      <c r="Q68" s="1837"/>
      <c r="R68" s="1837"/>
      <c r="S68" s="1837"/>
      <c r="T68" s="1837"/>
      <c r="U68" s="1837"/>
      <c r="V68" s="1837"/>
      <c r="W68" s="1837"/>
      <c r="X68" s="1837"/>
      <c r="Y68" s="1837"/>
      <c r="Z68" s="1837"/>
      <c r="AA68" s="1838"/>
      <c r="AB68" s="1845"/>
      <c r="AC68" s="1846"/>
      <c r="AD68" s="1846"/>
      <c r="AE68" s="1837"/>
      <c r="AF68" s="1837"/>
      <c r="AG68" s="1837"/>
      <c r="AH68" s="1837"/>
      <c r="AI68" s="1837"/>
      <c r="AJ68" s="1837"/>
      <c r="AK68" s="1837"/>
      <c r="AL68" s="1837"/>
      <c r="AM68" s="1837"/>
      <c r="AN68" s="1837"/>
      <c r="AO68" s="1837"/>
      <c r="AP68" s="1837"/>
      <c r="AQ68" s="1837"/>
      <c r="AR68" s="1837"/>
      <c r="AS68" s="1837"/>
      <c r="AT68" s="1837"/>
      <c r="AU68" s="1837"/>
      <c r="AV68" s="1837"/>
      <c r="AW68" s="1837"/>
      <c r="AX68" s="1837"/>
      <c r="AY68" s="1837"/>
      <c r="AZ68" s="1837"/>
      <c r="BA68" s="1837"/>
      <c r="BB68" s="1837"/>
    </row>
    <row r="69" spans="1:54" ht="26.25" customHeight="1" x14ac:dyDescent="0.2"/>
    <row r="70" spans="1:54" s="1852" customFormat="1" x14ac:dyDescent="0.25">
      <c r="A70" s="1849" t="s">
        <v>6915</v>
      </c>
      <c r="B70" s="1429"/>
      <c r="C70" s="2880"/>
      <c r="D70" s="2880"/>
      <c r="E70" s="2821" t="s">
        <v>6916</v>
      </c>
      <c r="F70" s="2821"/>
      <c r="G70" s="2821"/>
      <c r="H70" s="2821"/>
      <c r="I70" s="1850"/>
      <c r="J70" s="1850"/>
      <c r="K70" s="1850"/>
      <c r="L70" s="1850"/>
      <c r="M70" s="1850"/>
      <c r="N70" s="1850"/>
      <c r="O70" s="1850"/>
      <c r="P70" s="1850"/>
      <c r="Q70" s="1850"/>
      <c r="R70" s="1850"/>
      <c r="S70" s="1850"/>
      <c r="T70" s="1850"/>
      <c r="U70" s="1850"/>
      <c r="V70" s="1850"/>
      <c r="W70" s="1850"/>
      <c r="X70" s="1850"/>
      <c r="Y70" s="1850"/>
      <c r="Z70" s="1850"/>
      <c r="AA70" s="1850"/>
      <c r="AB70" s="1850"/>
      <c r="AC70" s="1850"/>
      <c r="AD70" s="1850"/>
      <c r="AE70" s="1850" t="s">
        <v>578</v>
      </c>
      <c r="AF70" s="1850" t="s">
        <v>578</v>
      </c>
      <c r="AG70" s="1851" t="s">
        <v>6916</v>
      </c>
      <c r="AH70" s="1851" t="s">
        <v>578</v>
      </c>
      <c r="AI70" s="1851" t="s">
        <v>578</v>
      </c>
      <c r="AJ70" s="1851" t="s">
        <v>578</v>
      </c>
      <c r="AK70" s="1850"/>
      <c r="AL70" s="1850"/>
      <c r="AM70" s="1850"/>
      <c r="AN70" s="1850"/>
      <c r="AO70" s="1850"/>
      <c r="AP70" s="1850"/>
      <c r="AQ70" s="1850"/>
      <c r="AR70" s="1850"/>
      <c r="AS70" s="1850"/>
      <c r="AT70" s="1850"/>
      <c r="AU70" s="1850"/>
      <c r="AV70" s="1850"/>
      <c r="AW70" s="1850"/>
      <c r="AX70" s="1850"/>
      <c r="AY70" s="1850"/>
      <c r="AZ70" s="1850"/>
      <c r="BA70" s="1850"/>
      <c r="BB70" s="1850"/>
    </row>
    <row r="71" spans="1:54" s="1855" customFormat="1" ht="18.75" customHeight="1" x14ac:dyDescent="0.25">
      <c r="A71" s="1853"/>
      <c r="B71" s="1853"/>
      <c r="C71" s="2819" t="s">
        <v>6917</v>
      </c>
      <c r="D71" s="2819"/>
      <c r="E71" s="2819"/>
      <c r="F71" s="2819"/>
      <c r="G71" s="2819"/>
      <c r="H71" s="2819"/>
      <c r="I71" s="1854"/>
      <c r="J71" s="1854"/>
      <c r="K71" s="1854"/>
      <c r="L71" s="1854"/>
      <c r="M71" s="1854"/>
      <c r="N71" s="1854"/>
      <c r="O71" s="1854"/>
      <c r="P71" s="1854"/>
      <c r="Q71" s="1854"/>
      <c r="R71" s="1854"/>
      <c r="S71" s="1854"/>
      <c r="T71" s="1854"/>
      <c r="U71" s="1854"/>
      <c r="V71" s="1854"/>
      <c r="W71" s="1854"/>
      <c r="X71" s="1854"/>
      <c r="Y71" s="1854"/>
      <c r="Z71" s="1854"/>
      <c r="AA71" s="1854"/>
      <c r="AB71" s="1854"/>
      <c r="AC71" s="1854"/>
      <c r="AD71" s="1854"/>
      <c r="AE71" s="1854"/>
      <c r="AF71" s="1854"/>
      <c r="AG71" s="1854"/>
      <c r="AH71" s="1854"/>
      <c r="AI71" s="1854"/>
      <c r="AJ71" s="1854"/>
      <c r="AK71" s="1854"/>
      <c r="AL71" s="1854"/>
      <c r="AM71" s="1854"/>
      <c r="AN71" s="1854"/>
      <c r="AO71" s="1854"/>
      <c r="AP71" s="1854"/>
      <c r="AQ71" s="1854"/>
      <c r="AR71" s="1854"/>
      <c r="AS71" s="1854"/>
      <c r="AT71" s="1854"/>
      <c r="AU71" s="1854"/>
      <c r="AV71" s="1854"/>
      <c r="AW71" s="1854"/>
      <c r="AX71" s="1854"/>
      <c r="AY71" s="1854"/>
      <c r="AZ71" s="1854"/>
      <c r="BA71" s="1854"/>
      <c r="BB71" s="1854"/>
    </row>
    <row r="72" spans="1:54" s="1852" customFormat="1" ht="15" x14ac:dyDescent="0.25">
      <c r="A72" s="1849" t="s">
        <v>5521</v>
      </c>
      <c r="B72" s="1429"/>
      <c r="C72" s="1469"/>
      <c r="D72" s="1856"/>
      <c r="E72" s="2821" t="s">
        <v>6916</v>
      </c>
      <c r="F72" s="2821"/>
      <c r="G72" s="2821"/>
      <c r="H72" s="2821"/>
      <c r="I72" s="1850"/>
      <c r="J72" s="1850"/>
      <c r="K72" s="1850"/>
      <c r="L72" s="1850"/>
      <c r="M72" s="1850"/>
      <c r="N72" s="1850"/>
      <c r="O72" s="1850"/>
      <c r="P72" s="1850"/>
      <c r="Q72" s="1850"/>
      <c r="R72" s="1850"/>
      <c r="S72" s="1850"/>
      <c r="T72" s="1850"/>
      <c r="U72" s="1850"/>
      <c r="V72" s="1850"/>
      <c r="W72" s="1850"/>
      <c r="X72" s="1850"/>
      <c r="Y72" s="1850"/>
      <c r="Z72" s="1850"/>
      <c r="AA72" s="1850"/>
      <c r="AB72" s="1850"/>
      <c r="AC72" s="1850"/>
      <c r="AD72" s="1850"/>
      <c r="AE72" s="1850"/>
      <c r="AF72" s="1850"/>
      <c r="AG72" s="1850"/>
      <c r="AH72" s="1850"/>
      <c r="AI72" s="1850"/>
      <c r="AJ72" s="1850"/>
      <c r="AK72" s="1851" t="s">
        <v>6916</v>
      </c>
      <c r="AL72" s="1851" t="s">
        <v>578</v>
      </c>
      <c r="AM72" s="1851" t="s">
        <v>578</v>
      </c>
      <c r="AN72" s="1851" t="s">
        <v>578</v>
      </c>
      <c r="AO72" s="1850"/>
      <c r="AP72" s="1850"/>
      <c r="AQ72" s="1850"/>
      <c r="AR72" s="1850"/>
      <c r="AS72" s="1850"/>
      <c r="AT72" s="1850"/>
      <c r="AU72" s="1850"/>
      <c r="AV72" s="1850"/>
      <c r="AW72" s="1850"/>
      <c r="AX72" s="1850"/>
      <c r="AY72" s="1850"/>
      <c r="AZ72" s="1850"/>
      <c r="BA72" s="1850"/>
      <c r="BB72" s="1850"/>
    </row>
    <row r="73" spans="1:54" s="1855" customFormat="1" ht="18.75" customHeight="1" x14ac:dyDescent="0.25">
      <c r="A73" s="1853"/>
      <c r="B73" s="1853"/>
      <c r="C73" s="2819" t="s">
        <v>6917</v>
      </c>
      <c r="D73" s="2819"/>
      <c r="E73" s="2819"/>
      <c r="F73" s="2819"/>
      <c r="G73" s="2819"/>
      <c r="H73" s="2819"/>
      <c r="I73" s="1854"/>
      <c r="J73" s="1854"/>
      <c r="K73" s="1854"/>
      <c r="L73" s="1854"/>
      <c r="M73" s="1854"/>
      <c r="N73" s="1854"/>
      <c r="O73" s="1854"/>
      <c r="P73" s="1854"/>
      <c r="Q73" s="1854"/>
      <c r="R73" s="1854"/>
      <c r="S73" s="1854"/>
      <c r="T73" s="1854"/>
      <c r="U73" s="1854"/>
      <c r="V73" s="1854"/>
      <c r="W73" s="1854"/>
      <c r="X73" s="1854"/>
      <c r="Y73" s="1854"/>
      <c r="Z73" s="1854"/>
      <c r="AA73" s="1854"/>
      <c r="AB73" s="1854"/>
      <c r="AC73" s="1854"/>
      <c r="AD73" s="1854"/>
      <c r="AE73" s="1854"/>
      <c r="AF73" s="1854"/>
      <c r="AG73" s="1854"/>
      <c r="AH73" s="1854"/>
      <c r="AI73" s="1854"/>
      <c r="AJ73" s="1854"/>
      <c r="AK73" s="1854"/>
      <c r="AL73" s="1854"/>
      <c r="AM73" s="1854"/>
      <c r="AN73" s="1854"/>
      <c r="AO73" s="1854"/>
      <c r="AP73" s="1854"/>
      <c r="AQ73" s="1854"/>
      <c r="AR73" s="1854"/>
      <c r="AS73" s="1854"/>
      <c r="AT73" s="1854"/>
      <c r="AU73" s="1854"/>
      <c r="AV73" s="1854"/>
      <c r="AW73" s="1854"/>
      <c r="AX73" s="1854"/>
      <c r="AY73" s="1854"/>
      <c r="AZ73" s="1854"/>
      <c r="BA73" s="1854"/>
      <c r="BB73" s="1854"/>
    </row>
    <row r="74" spans="1:54" s="1852" customFormat="1" x14ac:dyDescent="0.25">
      <c r="A74" s="2828" t="s">
        <v>5522</v>
      </c>
      <c r="B74" s="2828"/>
      <c r="C74" s="2828"/>
      <c r="D74" s="2828"/>
      <c r="E74" s="2821" t="s">
        <v>6916</v>
      </c>
      <c r="F74" s="2821"/>
      <c r="G74" s="2821"/>
      <c r="H74" s="2821"/>
      <c r="I74" s="1850"/>
      <c r="J74" s="1850"/>
      <c r="K74" s="1850"/>
      <c r="L74" s="1850"/>
      <c r="M74" s="1850"/>
      <c r="N74" s="1850"/>
      <c r="O74" s="1850"/>
      <c r="P74" s="1850"/>
      <c r="Q74" s="1850"/>
      <c r="R74" s="1850"/>
      <c r="S74" s="1850"/>
      <c r="T74" s="1850"/>
      <c r="U74" s="1850"/>
      <c r="V74" s="1850"/>
      <c r="W74" s="1850"/>
      <c r="X74" s="1850"/>
      <c r="Y74" s="1850"/>
      <c r="Z74" s="1850"/>
      <c r="AA74" s="1850"/>
      <c r="AB74" s="1850"/>
      <c r="AC74" s="1850"/>
      <c r="AD74" s="1850"/>
      <c r="AE74" s="1850"/>
      <c r="AF74" s="1850"/>
      <c r="AG74" s="1850"/>
      <c r="AH74" s="1850"/>
      <c r="AI74" s="1850"/>
      <c r="AJ74" s="1850"/>
      <c r="AK74" s="1850"/>
      <c r="AL74" s="1850"/>
      <c r="AM74" s="1850"/>
      <c r="AN74" s="1850"/>
      <c r="AO74" s="1851" t="s">
        <v>5522</v>
      </c>
      <c r="AP74" s="1851" t="s">
        <v>578</v>
      </c>
      <c r="AQ74" s="1851" t="s">
        <v>578</v>
      </c>
      <c r="AR74" s="1851" t="s">
        <v>578</v>
      </c>
      <c r="AS74" s="1851" t="s">
        <v>6916</v>
      </c>
      <c r="AT74" s="1851" t="s">
        <v>578</v>
      </c>
      <c r="AU74" s="1851" t="s">
        <v>578</v>
      </c>
      <c r="AV74" s="1851" t="s">
        <v>578</v>
      </c>
      <c r="AW74" s="1850"/>
      <c r="AX74" s="1850"/>
      <c r="AY74" s="1850"/>
      <c r="AZ74" s="1850"/>
      <c r="BA74" s="1850"/>
      <c r="BB74" s="1850"/>
    </row>
    <row r="75" spans="1:54" s="1855" customFormat="1" ht="18.75" customHeight="1" x14ac:dyDescent="0.25">
      <c r="A75" s="1853"/>
      <c r="B75" s="1853"/>
      <c r="C75" s="2819" t="s">
        <v>6917</v>
      </c>
      <c r="D75" s="2819"/>
      <c r="E75" s="2819"/>
      <c r="F75" s="2819"/>
      <c r="G75" s="2819"/>
      <c r="H75" s="2819"/>
      <c r="I75" s="1854"/>
      <c r="J75" s="1854"/>
      <c r="K75" s="1854"/>
      <c r="L75" s="1854"/>
      <c r="M75" s="1854"/>
      <c r="N75" s="1854"/>
      <c r="O75" s="1854"/>
      <c r="P75" s="1854"/>
      <c r="Q75" s="1854"/>
      <c r="R75" s="1854"/>
      <c r="S75" s="1854"/>
      <c r="T75" s="1854"/>
      <c r="U75" s="1854"/>
      <c r="V75" s="1854"/>
      <c r="W75" s="1854"/>
      <c r="X75" s="1854"/>
      <c r="Y75" s="1854"/>
      <c r="Z75" s="1854"/>
      <c r="AA75" s="1854"/>
      <c r="AB75" s="1854"/>
      <c r="AC75" s="1854"/>
      <c r="AD75" s="1854"/>
      <c r="AE75" s="1854"/>
      <c r="AF75" s="1854"/>
      <c r="AG75" s="1854"/>
      <c r="AH75" s="1854"/>
      <c r="AI75" s="1854"/>
      <c r="AJ75" s="1854"/>
      <c r="AK75" s="1854"/>
      <c r="AL75" s="1854"/>
      <c r="AM75" s="1854"/>
      <c r="AN75" s="1854"/>
      <c r="AO75" s="1854"/>
      <c r="AP75" s="1854"/>
      <c r="AQ75" s="1854"/>
      <c r="AR75" s="1854"/>
      <c r="AS75" s="1854"/>
      <c r="AT75" s="1854"/>
      <c r="AU75" s="1854"/>
      <c r="AV75" s="1854"/>
      <c r="AW75" s="1854"/>
      <c r="AX75" s="1854"/>
      <c r="AY75" s="1854"/>
      <c r="AZ75" s="1854"/>
      <c r="BA75" s="1854"/>
      <c r="BB75" s="1854"/>
    </row>
    <row r="76" spans="1:54" s="1852" customFormat="1" x14ac:dyDescent="0.25">
      <c r="A76" s="1849" t="s">
        <v>656</v>
      </c>
      <c r="B76" s="1429"/>
      <c r="C76" s="2876"/>
      <c r="D76" s="2876"/>
      <c r="E76" s="2821" t="s">
        <v>6916</v>
      </c>
      <c r="F76" s="2821"/>
      <c r="G76" s="2821"/>
      <c r="H76" s="2821"/>
      <c r="I76" s="1850"/>
      <c r="J76" s="1850"/>
      <c r="K76" s="1850"/>
      <c r="L76" s="1850"/>
      <c r="M76" s="1850"/>
      <c r="N76" s="1850"/>
      <c r="O76" s="1850"/>
      <c r="P76" s="1850"/>
      <c r="Q76" s="1850"/>
      <c r="R76" s="1850"/>
      <c r="S76" s="1850"/>
      <c r="T76" s="1850"/>
      <c r="U76" s="1850"/>
      <c r="V76" s="1850"/>
      <c r="W76" s="1850"/>
      <c r="X76" s="1850"/>
      <c r="Y76" s="1850"/>
      <c r="Z76" s="1850"/>
      <c r="AA76" s="1850"/>
      <c r="AB76" s="1850"/>
      <c r="AC76" s="1850"/>
      <c r="AD76" s="1850"/>
      <c r="AE76" s="1850"/>
      <c r="AF76" s="1850"/>
      <c r="AG76" s="1850"/>
      <c r="AH76" s="1850"/>
      <c r="AI76" s="1850"/>
      <c r="AJ76" s="1850"/>
      <c r="AK76" s="1850"/>
      <c r="AL76" s="1850"/>
      <c r="AM76" s="1850"/>
      <c r="AN76" s="1850"/>
      <c r="AO76" s="1850"/>
      <c r="AP76" s="1850"/>
      <c r="AQ76" s="1850"/>
      <c r="AR76" s="1850"/>
      <c r="AS76" s="1850"/>
      <c r="AT76" s="1850"/>
      <c r="AU76" s="1850"/>
      <c r="AV76" s="1850"/>
      <c r="AW76" s="1851" t="s">
        <v>578</v>
      </c>
      <c r="AX76" s="1851" t="s">
        <v>578</v>
      </c>
      <c r="AY76" s="1851" t="s">
        <v>6916</v>
      </c>
      <c r="AZ76" s="1851" t="s">
        <v>578</v>
      </c>
      <c r="BA76" s="1851" t="s">
        <v>578</v>
      </c>
      <c r="BB76" s="1851" t="s">
        <v>578</v>
      </c>
    </row>
    <row r="77" spans="1:54" s="1855" customFormat="1" ht="18.75" customHeight="1" x14ac:dyDescent="0.25">
      <c r="A77" s="1853"/>
      <c r="B77" s="1853"/>
      <c r="C77" s="2819" t="s">
        <v>917</v>
      </c>
      <c r="D77" s="2819"/>
      <c r="E77" s="2819"/>
      <c r="F77" s="2819"/>
      <c r="G77" s="2819"/>
      <c r="H77" s="2819"/>
      <c r="I77" s="1854"/>
      <c r="J77" s="1854"/>
      <c r="K77" s="1854"/>
      <c r="L77" s="1854"/>
      <c r="M77" s="1854"/>
      <c r="N77" s="1854"/>
      <c r="O77" s="1854"/>
      <c r="P77" s="1854"/>
      <c r="Q77" s="1854"/>
      <c r="R77" s="1854"/>
      <c r="S77" s="1854"/>
      <c r="T77" s="1854"/>
      <c r="U77" s="1854"/>
      <c r="V77" s="1854"/>
      <c r="W77" s="1854"/>
      <c r="X77" s="1854"/>
      <c r="Y77" s="1854"/>
      <c r="Z77" s="1854"/>
      <c r="AA77" s="1854"/>
      <c r="AB77" s="1854"/>
      <c r="AC77" s="1854"/>
      <c r="AD77" s="1854"/>
      <c r="AE77" s="1854"/>
      <c r="AF77" s="1854"/>
      <c r="AG77" s="1854"/>
      <c r="AH77" s="1854"/>
      <c r="AI77" s="1854"/>
      <c r="AJ77" s="1854"/>
      <c r="AK77" s="1854"/>
      <c r="AL77" s="1854"/>
      <c r="AM77" s="1854"/>
      <c r="AN77" s="1854"/>
      <c r="AO77" s="1854"/>
      <c r="AP77" s="1854"/>
      <c r="AQ77" s="1854"/>
      <c r="AR77" s="1854"/>
      <c r="AS77" s="1854"/>
      <c r="AT77" s="1854"/>
      <c r="AU77" s="1854"/>
      <c r="AV77" s="1854"/>
      <c r="AW77" s="1854"/>
      <c r="AX77" s="1854"/>
      <c r="AY77" s="1854"/>
      <c r="AZ77" s="1854"/>
      <c r="BA77" s="1854"/>
      <c r="BB77" s="1854"/>
    </row>
  </sheetData>
  <mergeCells count="59">
    <mergeCell ref="B16:G16"/>
    <mergeCell ref="C4:G4"/>
    <mergeCell ref="C5:G5"/>
    <mergeCell ref="C9:G9"/>
    <mergeCell ref="C10:G10"/>
    <mergeCell ref="B12:G12"/>
    <mergeCell ref="B17:G17"/>
    <mergeCell ref="B19:H19"/>
    <mergeCell ref="A21:A23"/>
    <mergeCell ref="B21:B23"/>
    <mergeCell ref="C21:C23"/>
    <mergeCell ref="D21:H21"/>
    <mergeCell ref="D22:D23"/>
    <mergeCell ref="E22:E23"/>
    <mergeCell ref="F22:F23"/>
    <mergeCell ref="G22:G23"/>
    <mergeCell ref="A37:H37"/>
    <mergeCell ref="H22:H23"/>
    <mergeCell ref="A25:H25"/>
    <mergeCell ref="B27:C27"/>
    <mergeCell ref="A28:H28"/>
    <mergeCell ref="B29:C29"/>
    <mergeCell ref="A30:H30"/>
    <mergeCell ref="B31:C31"/>
    <mergeCell ref="B32:C32"/>
    <mergeCell ref="A33:H33"/>
    <mergeCell ref="B35:C35"/>
    <mergeCell ref="B36:C36"/>
    <mergeCell ref="B60:C60"/>
    <mergeCell ref="B40:C40"/>
    <mergeCell ref="A41:H41"/>
    <mergeCell ref="B49:C49"/>
    <mergeCell ref="B50:C50"/>
    <mergeCell ref="A51:H51"/>
    <mergeCell ref="B52:C52"/>
    <mergeCell ref="B53:C53"/>
    <mergeCell ref="A54:H54"/>
    <mergeCell ref="B57:C57"/>
    <mergeCell ref="B58:C58"/>
    <mergeCell ref="B59:C59"/>
    <mergeCell ref="E72:H72"/>
    <mergeCell ref="B61:C61"/>
    <mergeCell ref="B62:C62"/>
    <mergeCell ref="B63:C63"/>
    <mergeCell ref="B64:C64"/>
    <mergeCell ref="B65:C65"/>
    <mergeCell ref="B66:C66"/>
    <mergeCell ref="B67:C67"/>
    <mergeCell ref="B68:C68"/>
    <mergeCell ref="C70:D70"/>
    <mergeCell ref="E70:H70"/>
    <mergeCell ref="C71:H71"/>
    <mergeCell ref="C77:H77"/>
    <mergeCell ref="C73:H73"/>
    <mergeCell ref="A74:D74"/>
    <mergeCell ref="E74:H74"/>
    <mergeCell ref="C75:H75"/>
    <mergeCell ref="C76:D76"/>
    <mergeCell ref="E76:H76"/>
  </mergeCells>
  <printOptions horizontalCentered="1"/>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T17"/>
  <sheetViews>
    <sheetView workbookViewId="0">
      <selection activeCell="A16" sqref="A16:B16"/>
    </sheetView>
  </sheetViews>
  <sheetFormatPr defaultRowHeight="12.75" x14ac:dyDescent="0.2"/>
  <cols>
    <col min="1" max="1" width="38" style="241" customWidth="1"/>
    <col min="2" max="2" width="18.7109375" style="241" customWidth="1"/>
    <col min="3" max="3" width="8" style="241" customWidth="1"/>
    <col min="4" max="4" width="9.140625" style="241" customWidth="1"/>
    <col min="5" max="5" width="6.42578125" style="241" customWidth="1"/>
    <col min="6" max="10" width="8" style="241" customWidth="1"/>
    <col min="11" max="11" width="9.42578125" style="241" customWidth="1"/>
    <col min="12" max="12" width="8.28515625" style="241" customWidth="1"/>
    <col min="13" max="13" width="8" style="241" customWidth="1"/>
    <col min="14" max="14" width="8.5703125" style="241" customWidth="1"/>
    <col min="15" max="15" width="8" style="241" customWidth="1"/>
    <col min="16" max="16" width="9.140625" style="241" customWidth="1"/>
    <col min="17" max="22" width="8" style="241" customWidth="1"/>
    <col min="23" max="23" width="9.42578125" style="241" customWidth="1"/>
    <col min="24" max="24" width="8.28515625" style="241" customWidth="1"/>
    <col min="25" max="25" width="8" style="241" customWidth="1"/>
    <col min="26" max="26" width="8.5703125" style="241" customWidth="1"/>
    <col min="27" max="27" width="8" style="241" customWidth="1"/>
    <col min="28" max="28" width="9.140625" style="241" customWidth="1"/>
    <col min="29" max="34" width="8" style="241" customWidth="1"/>
    <col min="35" max="35" width="9.42578125" style="241" customWidth="1"/>
    <col min="36" max="36" width="8.28515625" style="241" customWidth="1"/>
    <col min="37" max="37" width="8" style="241" customWidth="1"/>
    <col min="38" max="38" width="8.5703125" style="241" customWidth="1"/>
    <col min="39" max="39" width="8" style="241" customWidth="1"/>
    <col min="40" max="40" width="9.140625" style="241" customWidth="1"/>
    <col min="41" max="46" width="8" style="241" customWidth="1"/>
    <col min="47" max="47" width="9.42578125" style="241" customWidth="1"/>
    <col min="48" max="48" width="8.28515625" style="241" customWidth="1"/>
    <col min="49" max="49" width="8" style="241" customWidth="1"/>
    <col min="50" max="50" width="8.5703125" style="241" customWidth="1"/>
    <col min="51" max="51" width="8" style="241" customWidth="1"/>
    <col min="52" max="52" width="9.140625" style="241" customWidth="1"/>
    <col min="53" max="58" width="8" style="241" customWidth="1"/>
    <col min="59" max="59" width="9.42578125" style="241" customWidth="1"/>
    <col min="60" max="60" width="8.28515625" style="241" customWidth="1"/>
    <col min="61" max="61" width="8" style="241" customWidth="1"/>
    <col min="62" max="62" width="8.5703125" style="241" customWidth="1"/>
    <col min="63" max="63" width="8" style="241" customWidth="1"/>
    <col min="64" max="64" width="9.140625" style="241" customWidth="1"/>
    <col min="65" max="70" width="8" style="241" customWidth="1"/>
    <col min="71" max="71" width="9.42578125" style="241" customWidth="1"/>
    <col min="72" max="72" width="8.28515625" style="241" customWidth="1"/>
    <col min="73" max="73" width="8" style="241" customWidth="1"/>
    <col min="74" max="74" width="8.5703125" style="241" customWidth="1"/>
    <col min="75" max="75" width="8" style="241" customWidth="1"/>
    <col min="76" max="76" width="9.140625" style="241" customWidth="1"/>
    <col min="77" max="79" width="8" style="241" customWidth="1"/>
    <col min="80" max="255" width="9.140625" style="241"/>
    <col min="256" max="256" width="38" style="241" customWidth="1"/>
    <col min="257" max="257" width="18.7109375" style="241" customWidth="1"/>
    <col min="258" max="258" width="8" style="241" customWidth="1"/>
    <col min="259" max="259" width="9.140625" style="241" customWidth="1"/>
    <col min="260" max="260" width="6.42578125" style="241" customWidth="1"/>
    <col min="261" max="265" width="8" style="241" customWidth="1"/>
    <col min="266" max="266" width="9.42578125" style="241" customWidth="1"/>
    <col min="267" max="267" width="8.28515625" style="241" customWidth="1"/>
    <col min="268" max="268" width="8" style="241" customWidth="1"/>
    <col min="269" max="269" width="8.5703125" style="241" customWidth="1"/>
    <col min="270" max="270" width="8" style="241" customWidth="1"/>
    <col min="271" max="271" width="9.140625" style="241" customWidth="1"/>
    <col min="272" max="277" width="8" style="241" customWidth="1"/>
    <col min="278" max="278" width="9.42578125" style="241" customWidth="1"/>
    <col min="279" max="279" width="8.28515625" style="241" customWidth="1"/>
    <col min="280" max="280" width="8" style="241" customWidth="1"/>
    <col min="281" max="281" width="8.5703125" style="241" customWidth="1"/>
    <col min="282" max="282" width="8" style="241" customWidth="1"/>
    <col min="283" max="283" width="9.140625" style="241" customWidth="1"/>
    <col min="284" max="289" width="8" style="241" customWidth="1"/>
    <col min="290" max="290" width="9.42578125" style="241" customWidth="1"/>
    <col min="291" max="291" width="8.28515625" style="241" customWidth="1"/>
    <col min="292" max="292" width="8" style="241" customWidth="1"/>
    <col min="293" max="293" width="8.5703125" style="241" customWidth="1"/>
    <col min="294" max="294" width="8" style="241" customWidth="1"/>
    <col min="295" max="295" width="9.140625" style="241" customWidth="1"/>
    <col min="296" max="301" width="8" style="241" customWidth="1"/>
    <col min="302" max="302" width="9.42578125" style="241" customWidth="1"/>
    <col min="303" max="303" width="8.28515625" style="241" customWidth="1"/>
    <col min="304" max="304" width="8" style="241" customWidth="1"/>
    <col min="305" max="305" width="8.5703125" style="241" customWidth="1"/>
    <col min="306" max="306" width="8" style="241" customWidth="1"/>
    <col min="307" max="307" width="9.140625" style="241" customWidth="1"/>
    <col min="308" max="313" width="8" style="241" customWidth="1"/>
    <col min="314" max="314" width="9.42578125" style="241" customWidth="1"/>
    <col min="315" max="315" width="8.28515625" style="241" customWidth="1"/>
    <col min="316" max="316" width="8" style="241" customWidth="1"/>
    <col min="317" max="317" width="8.5703125" style="241" customWidth="1"/>
    <col min="318" max="318" width="8" style="241" customWidth="1"/>
    <col min="319" max="319" width="9.140625" style="241" customWidth="1"/>
    <col min="320" max="325" width="8" style="241" customWidth="1"/>
    <col min="326" max="326" width="9.42578125" style="241" customWidth="1"/>
    <col min="327" max="327" width="8.28515625" style="241" customWidth="1"/>
    <col min="328" max="328" width="8" style="241" customWidth="1"/>
    <col min="329" max="329" width="8.5703125" style="241" customWidth="1"/>
    <col min="330" max="330" width="8" style="241" customWidth="1"/>
    <col min="331" max="331" width="9.140625" style="241" customWidth="1"/>
    <col min="332" max="334" width="8" style="241" customWidth="1"/>
    <col min="335" max="511" width="9.140625" style="241"/>
    <col min="512" max="512" width="38" style="241" customWidth="1"/>
    <col min="513" max="513" width="18.7109375" style="241" customWidth="1"/>
    <col min="514" max="514" width="8" style="241" customWidth="1"/>
    <col min="515" max="515" width="9.140625" style="241" customWidth="1"/>
    <col min="516" max="516" width="6.42578125" style="241" customWidth="1"/>
    <col min="517" max="521" width="8" style="241" customWidth="1"/>
    <col min="522" max="522" width="9.42578125" style="241" customWidth="1"/>
    <col min="523" max="523" width="8.28515625" style="241" customWidth="1"/>
    <col min="524" max="524" width="8" style="241" customWidth="1"/>
    <col min="525" max="525" width="8.5703125" style="241" customWidth="1"/>
    <col min="526" max="526" width="8" style="241" customWidth="1"/>
    <col min="527" max="527" width="9.140625" style="241" customWidth="1"/>
    <col min="528" max="533" width="8" style="241" customWidth="1"/>
    <col min="534" max="534" width="9.42578125" style="241" customWidth="1"/>
    <col min="535" max="535" width="8.28515625" style="241" customWidth="1"/>
    <col min="536" max="536" width="8" style="241" customWidth="1"/>
    <col min="537" max="537" width="8.5703125" style="241" customWidth="1"/>
    <col min="538" max="538" width="8" style="241" customWidth="1"/>
    <col min="539" max="539" width="9.140625" style="241" customWidth="1"/>
    <col min="540" max="545" width="8" style="241" customWidth="1"/>
    <col min="546" max="546" width="9.42578125" style="241" customWidth="1"/>
    <col min="547" max="547" width="8.28515625" style="241" customWidth="1"/>
    <col min="548" max="548" width="8" style="241" customWidth="1"/>
    <col min="549" max="549" width="8.5703125" style="241" customWidth="1"/>
    <col min="550" max="550" width="8" style="241" customWidth="1"/>
    <col min="551" max="551" width="9.140625" style="241" customWidth="1"/>
    <col min="552" max="557" width="8" style="241" customWidth="1"/>
    <col min="558" max="558" width="9.42578125" style="241" customWidth="1"/>
    <col min="559" max="559" width="8.28515625" style="241" customWidth="1"/>
    <col min="560" max="560" width="8" style="241" customWidth="1"/>
    <col min="561" max="561" width="8.5703125" style="241" customWidth="1"/>
    <col min="562" max="562" width="8" style="241" customWidth="1"/>
    <col min="563" max="563" width="9.140625" style="241" customWidth="1"/>
    <col min="564" max="569" width="8" style="241" customWidth="1"/>
    <col min="570" max="570" width="9.42578125" style="241" customWidth="1"/>
    <col min="571" max="571" width="8.28515625" style="241" customWidth="1"/>
    <col min="572" max="572" width="8" style="241" customWidth="1"/>
    <col min="573" max="573" width="8.5703125" style="241" customWidth="1"/>
    <col min="574" max="574" width="8" style="241" customWidth="1"/>
    <col min="575" max="575" width="9.140625" style="241" customWidth="1"/>
    <col min="576" max="581" width="8" style="241" customWidth="1"/>
    <col min="582" max="582" width="9.42578125" style="241" customWidth="1"/>
    <col min="583" max="583" width="8.28515625" style="241" customWidth="1"/>
    <col min="584" max="584" width="8" style="241" customWidth="1"/>
    <col min="585" max="585" width="8.5703125" style="241" customWidth="1"/>
    <col min="586" max="586" width="8" style="241" customWidth="1"/>
    <col min="587" max="587" width="9.140625" style="241" customWidth="1"/>
    <col min="588" max="590" width="8" style="241" customWidth="1"/>
    <col min="591" max="767" width="9.140625" style="241"/>
    <col min="768" max="768" width="38" style="241" customWidth="1"/>
    <col min="769" max="769" width="18.7109375" style="241" customWidth="1"/>
    <col min="770" max="770" width="8" style="241" customWidth="1"/>
    <col min="771" max="771" width="9.140625" style="241" customWidth="1"/>
    <col min="772" max="772" width="6.42578125" style="241" customWidth="1"/>
    <col min="773" max="777" width="8" style="241" customWidth="1"/>
    <col min="778" max="778" width="9.42578125" style="241" customWidth="1"/>
    <col min="779" max="779" width="8.28515625" style="241" customWidth="1"/>
    <col min="780" max="780" width="8" style="241" customWidth="1"/>
    <col min="781" max="781" width="8.5703125" style="241" customWidth="1"/>
    <col min="782" max="782" width="8" style="241" customWidth="1"/>
    <col min="783" max="783" width="9.140625" style="241" customWidth="1"/>
    <col min="784" max="789" width="8" style="241" customWidth="1"/>
    <col min="790" max="790" width="9.42578125" style="241" customWidth="1"/>
    <col min="791" max="791" width="8.28515625" style="241" customWidth="1"/>
    <col min="792" max="792" width="8" style="241" customWidth="1"/>
    <col min="793" max="793" width="8.5703125" style="241" customWidth="1"/>
    <col min="794" max="794" width="8" style="241" customWidth="1"/>
    <col min="795" max="795" width="9.140625" style="241" customWidth="1"/>
    <col min="796" max="801" width="8" style="241" customWidth="1"/>
    <col min="802" max="802" width="9.42578125" style="241" customWidth="1"/>
    <col min="803" max="803" width="8.28515625" style="241" customWidth="1"/>
    <col min="804" max="804" width="8" style="241" customWidth="1"/>
    <col min="805" max="805" width="8.5703125" style="241" customWidth="1"/>
    <col min="806" max="806" width="8" style="241" customWidth="1"/>
    <col min="807" max="807" width="9.140625" style="241" customWidth="1"/>
    <col min="808" max="813" width="8" style="241" customWidth="1"/>
    <col min="814" max="814" width="9.42578125" style="241" customWidth="1"/>
    <col min="815" max="815" width="8.28515625" style="241" customWidth="1"/>
    <col min="816" max="816" width="8" style="241" customWidth="1"/>
    <col min="817" max="817" width="8.5703125" style="241" customWidth="1"/>
    <col min="818" max="818" width="8" style="241" customWidth="1"/>
    <col min="819" max="819" width="9.140625" style="241" customWidth="1"/>
    <col min="820" max="825" width="8" style="241" customWidth="1"/>
    <col min="826" max="826" width="9.42578125" style="241" customWidth="1"/>
    <col min="827" max="827" width="8.28515625" style="241" customWidth="1"/>
    <col min="828" max="828" width="8" style="241" customWidth="1"/>
    <col min="829" max="829" width="8.5703125" style="241" customWidth="1"/>
    <col min="830" max="830" width="8" style="241" customWidth="1"/>
    <col min="831" max="831" width="9.140625" style="241" customWidth="1"/>
    <col min="832" max="837" width="8" style="241" customWidth="1"/>
    <col min="838" max="838" width="9.42578125" style="241" customWidth="1"/>
    <col min="839" max="839" width="8.28515625" style="241" customWidth="1"/>
    <col min="840" max="840" width="8" style="241" customWidth="1"/>
    <col min="841" max="841" width="8.5703125" style="241" customWidth="1"/>
    <col min="842" max="842" width="8" style="241" customWidth="1"/>
    <col min="843" max="843" width="9.140625" style="241" customWidth="1"/>
    <col min="844" max="846" width="8" style="241" customWidth="1"/>
    <col min="847" max="1023" width="9.140625" style="241"/>
    <col min="1024" max="1024" width="38" style="241" customWidth="1"/>
    <col min="1025" max="1025" width="18.7109375" style="241" customWidth="1"/>
    <col min="1026" max="1026" width="8" style="241" customWidth="1"/>
    <col min="1027" max="1027" width="9.140625" style="241" customWidth="1"/>
    <col min="1028" max="1028" width="6.42578125" style="241" customWidth="1"/>
    <col min="1029" max="1033" width="8" style="241" customWidth="1"/>
    <col min="1034" max="1034" width="9.42578125" style="241" customWidth="1"/>
    <col min="1035" max="1035" width="8.28515625" style="241" customWidth="1"/>
    <col min="1036" max="1036" width="8" style="241" customWidth="1"/>
    <col min="1037" max="1037" width="8.5703125" style="241" customWidth="1"/>
    <col min="1038" max="1038" width="8" style="241" customWidth="1"/>
    <col min="1039" max="1039" width="9.140625" style="241" customWidth="1"/>
    <col min="1040" max="1045" width="8" style="241" customWidth="1"/>
    <col min="1046" max="1046" width="9.42578125" style="241" customWidth="1"/>
    <col min="1047" max="1047" width="8.28515625" style="241" customWidth="1"/>
    <col min="1048" max="1048" width="8" style="241" customWidth="1"/>
    <col min="1049" max="1049" width="8.5703125" style="241" customWidth="1"/>
    <col min="1050" max="1050" width="8" style="241" customWidth="1"/>
    <col min="1051" max="1051" width="9.140625" style="241" customWidth="1"/>
    <col min="1052" max="1057" width="8" style="241" customWidth="1"/>
    <col min="1058" max="1058" width="9.42578125" style="241" customWidth="1"/>
    <col min="1059" max="1059" width="8.28515625" style="241" customWidth="1"/>
    <col min="1060" max="1060" width="8" style="241" customWidth="1"/>
    <col min="1061" max="1061" width="8.5703125" style="241" customWidth="1"/>
    <col min="1062" max="1062" width="8" style="241" customWidth="1"/>
    <col min="1063" max="1063" width="9.140625" style="241" customWidth="1"/>
    <col min="1064" max="1069" width="8" style="241" customWidth="1"/>
    <col min="1070" max="1070" width="9.42578125" style="241" customWidth="1"/>
    <col min="1071" max="1071" width="8.28515625" style="241" customWidth="1"/>
    <col min="1072" max="1072" width="8" style="241" customWidth="1"/>
    <col min="1073" max="1073" width="8.5703125" style="241" customWidth="1"/>
    <col min="1074" max="1074" width="8" style="241" customWidth="1"/>
    <col min="1075" max="1075" width="9.140625" style="241" customWidth="1"/>
    <col min="1076" max="1081" width="8" style="241" customWidth="1"/>
    <col min="1082" max="1082" width="9.42578125" style="241" customWidth="1"/>
    <col min="1083" max="1083" width="8.28515625" style="241" customWidth="1"/>
    <col min="1084" max="1084" width="8" style="241" customWidth="1"/>
    <col min="1085" max="1085" width="8.5703125" style="241" customWidth="1"/>
    <col min="1086" max="1086" width="8" style="241" customWidth="1"/>
    <col min="1087" max="1087" width="9.140625" style="241" customWidth="1"/>
    <col min="1088" max="1093" width="8" style="241" customWidth="1"/>
    <col min="1094" max="1094" width="9.42578125" style="241" customWidth="1"/>
    <col min="1095" max="1095" width="8.28515625" style="241" customWidth="1"/>
    <col min="1096" max="1096" width="8" style="241" customWidth="1"/>
    <col min="1097" max="1097" width="8.5703125" style="241" customWidth="1"/>
    <col min="1098" max="1098" width="8" style="241" customWidth="1"/>
    <col min="1099" max="1099" width="9.140625" style="241" customWidth="1"/>
    <col min="1100" max="1102" width="8" style="241" customWidth="1"/>
    <col min="1103" max="1279" width="9.140625" style="241"/>
    <col min="1280" max="1280" width="38" style="241" customWidth="1"/>
    <col min="1281" max="1281" width="18.7109375" style="241" customWidth="1"/>
    <col min="1282" max="1282" width="8" style="241" customWidth="1"/>
    <col min="1283" max="1283" width="9.140625" style="241" customWidth="1"/>
    <col min="1284" max="1284" width="6.42578125" style="241" customWidth="1"/>
    <col min="1285" max="1289" width="8" style="241" customWidth="1"/>
    <col min="1290" max="1290" width="9.42578125" style="241" customWidth="1"/>
    <col min="1291" max="1291" width="8.28515625" style="241" customWidth="1"/>
    <col min="1292" max="1292" width="8" style="241" customWidth="1"/>
    <col min="1293" max="1293" width="8.5703125" style="241" customWidth="1"/>
    <col min="1294" max="1294" width="8" style="241" customWidth="1"/>
    <col min="1295" max="1295" width="9.140625" style="241" customWidth="1"/>
    <col min="1296" max="1301" width="8" style="241" customWidth="1"/>
    <col min="1302" max="1302" width="9.42578125" style="241" customWidth="1"/>
    <col min="1303" max="1303" width="8.28515625" style="241" customWidth="1"/>
    <col min="1304" max="1304" width="8" style="241" customWidth="1"/>
    <col min="1305" max="1305" width="8.5703125" style="241" customWidth="1"/>
    <col min="1306" max="1306" width="8" style="241" customWidth="1"/>
    <col min="1307" max="1307" width="9.140625" style="241" customWidth="1"/>
    <col min="1308" max="1313" width="8" style="241" customWidth="1"/>
    <col min="1314" max="1314" width="9.42578125" style="241" customWidth="1"/>
    <col min="1315" max="1315" width="8.28515625" style="241" customWidth="1"/>
    <col min="1316" max="1316" width="8" style="241" customWidth="1"/>
    <col min="1317" max="1317" width="8.5703125" style="241" customWidth="1"/>
    <col min="1318" max="1318" width="8" style="241" customWidth="1"/>
    <col min="1319" max="1319" width="9.140625" style="241" customWidth="1"/>
    <col min="1320" max="1325" width="8" style="241" customWidth="1"/>
    <col min="1326" max="1326" width="9.42578125" style="241" customWidth="1"/>
    <col min="1327" max="1327" width="8.28515625" style="241" customWidth="1"/>
    <col min="1328" max="1328" width="8" style="241" customWidth="1"/>
    <col min="1329" max="1329" width="8.5703125" style="241" customWidth="1"/>
    <col min="1330" max="1330" width="8" style="241" customWidth="1"/>
    <col min="1331" max="1331" width="9.140625" style="241" customWidth="1"/>
    <col min="1332" max="1337" width="8" style="241" customWidth="1"/>
    <col min="1338" max="1338" width="9.42578125" style="241" customWidth="1"/>
    <col min="1339" max="1339" width="8.28515625" style="241" customWidth="1"/>
    <col min="1340" max="1340" width="8" style="241" customWidth="1"/>
    <col min="1341" max="1341" width="8.5703125" style="241" customWidth="1"/>
    <col min="1342" max="1342" width="8" style="241" customWidth="1"/>
    <col min="1343" max="1343" width="9.140625" style="241" customWidth="1"/>
    <col min="1344" max="1349" width="8" style="241" customWidth="1"/>
    <col min="1350" max="1350" width="9.42578125" style="241" customWidth="1"/>
    <col min="1351" max="1351" width="8.28515625" style="241" customWidth="1"/>
    <col min="1352" max="1352" width="8" style="241" customWidth="1"/>
    <col min="1353" max="1353" width="8.5703125" style="241" customWidth="1"/>
    <col min="1354" max="1354" width="8" style="241" customWidth="1"/>
    <col min="1355" max="1355" width="9.140625" style="241" customWidth="1"/>
    <col min="1356" max="1358" width="8" style="241" customWidth="1"/>
    <col min="1359" max="1535" width="9.140625" style="241"/>
    <col min="1536" max="1536" width="38" style="241" customWidth="1"/>
    <col min="1537" max="1537" width="18.7109375" style="241" customWidth="1"/>
    <col min="1538" max="1538" width="8" style="241" customWidth="1"/>
    <col min="1539" max="1539" width="9.140625" style="241" customWidth="1"/>
    <col min="1540" max="1540" width="6.42578125" style="241" customWidth="1"/>
    <col min="1541" max="1545" width="8" style="241" customWidth="1"/>
    <col min="1546" max="1546" width="9.42578125" style="241" customWidth="1"/>
    <col min="1547" max="1547" width="8.28515625" style="241" customWidth="1"/>
    <col min="1548" max="1548" width="8" style="241" customWidth="1"/>
    <col min="1549" max="1549" width="8.5703125" style="241" customWidth="1"/>
    <col min="1550" max="1550" width="8" style="241" customWidth="1"/>
    <col min="1551" max="1551" width="9.140625" style="241" customWidth="1"/>
    <col min="1552" max="1557" width="8" style="241" customWidth="1"/>
    <col min="1558" max="1558" width="9.42578125" style="241" customWidth="1"/>
    <col min="1559" max="1559" width="8.28515625" style="241" customWidth="1"/>
    <col min="1560" max="1560" width="8" style="241" customWidth="1"/>
    <col min="1561" max="1561" width="8.5703125" style="241" customWidth="1"/>
    <col min="1562" max="1562" width="8" style="241" customWidth="1"/>
    <col min="1563" max="1563" width="9.140625" style="241" customWidth="1"/>
    <col min="1564" max="1569" width="8" style="241" customWidth="1"/>
    <col min="1570" max="1570" width="9.42578125" style="241" customWidth="1"/>
    <col min="1571" max="1571" width="8.28515625" style="241" customWidth="1"/>
    <col min="1572" max="1572" width="8" style="241" customWidth="1"/>
    <col min="1573" max="1573" width="8.5703125" style="241" customWidth="1"/>
    <col min="1574" max="1574" width="8" style="241" customWidth="1"/>
    <col min="1575" max="1575" width="9.140625" style="241" customWidth="1"/>
    <col min="1576" max="1581" width="8" style="241" customWidth="1"/>
    <col min="1582" max="1582" width="9.42578125" style="241" customWidth="1"/>
    <col min="1583" max="1583" width="8.28515625" style="241" customWidth="1"/>
    <col min="1584" max="1584" width="8" style="241" customWidth="1"/>
    <col min="1585" max="1585" width="8.5703125" style="241" customWidth="1"/>
    <col min="1586" max="1586" width="8" style="241" customWidth="1"/>
    <col min="1587" max="1587" width="9.140625" style="241" customWidth="1"/>
    <col min="1588" max="1593" width="8" style="241" customWidth="1"/>
    <col min="1594" max="1594" width="9.42578125" style="241" customWidth="1"/>
    <col min="1595" max="1595" width="8.28515625" style="241" customWidth="1"/>
    <col min="1596" max="1596" width="8" style="241" customWidth="1"/>
    <col min="1597" max="1597" width="8.5703125" style="241" customWidth="1"/>
    <col min="1598" max="1598" width="8" style="241" customWidth="1"/>
    <col min="1599" max="1599" width="9.140625" style="241" customWidth="1"/>
    <col min="1600" max="1605" width="8" style="241" customWidth="1"/>
    <col min="1606" max="1606" width="9.42578125" style="241" customWidth="1"/>
    <col min="1607" max="1607" width="8.28515625" style="241" customWidth="1"/>
    <col min="1608" max="1608" width="8" style="241" customWidth="1"/>
    <col min="1609" max="1609" width="8.5703125" style="241" customWidth="1"/>
    <col min="1610" max="1610" width="8" style="241" customWidth="1"/>
    <col min="1611" max="1611" width="9.140625" style="241" customWidth="1"/>
    <col min="1612" max="1614" width="8" style="241" customWidth="1"/>
    <col min="1615" max="1791" width="9.140625" style="241"/>
    <col min="1792" max="1792" width="38" style="241" customWidth="1"/>
    <col min="1793" max="1793" width="18.7109375" style="241" customWidth="1"/>
    <col min="1794" max="1794" width="8" style="241" customWidth="1"/>
    <col min="1795" max="1795" width="9.140625" style="241" customWidth="1"/>
    <col min="1796" max="1796" width="6.42578125" style="241" customWidth="1"/>
    <col min="1797" max="1801" width="8" style="241" customWidth="1"/>
    <col min="1802" max="1802" width="9.42578125" style="241" customWidth="1"/>
    <col min="1803" max="1803" width="8.28515625" style="241" customWidth="1"/>
    <col min="1804" max="1804" width="8" style="241" customWidth="1"/>
    <col min="1805" max="1805" width="8.5703125" style="241" customWidth="1"/>
    <col min="1806" max="1806" width="8" style="241" customWidth="1"/>
    <col min="1807" max="1807" width="9.140625" style="241" customWidth="1"/>
    <col min="1808" max="1813" width="8" style="241" customWidth="1"/>
    <col min="1814" max="1814" width="9.42578125" style="241" customWidth="1"/>
    <col min="1815" max="1815" width="8.28515625" style="241" customWidth="1"/>
    <col min="1816" max="1816" width="8" style="241" customWidth="1"/>
    <col min="1817" max="1817" width="8.5703125" style="241" customWidth="1"/>
    <col min="1818" max="1818" width="8" style="241" customWidth="1"/>
    <col min="1819" max="1819" width="9.140625" style="241" customWidth="1"/>
    <col min="1820" max="1825" width="8" style="241" customWidth="1"/>
    <col min="1826" max="1826" width="9.42578125" style="241" customWidth="1"/>
    <col min="1827" max="1827" width="8.28515625" style="241" customWidth="1"/>
    <col min="1828" max="1828" width="8" style="241" customWidth="1"/>
    <col min="1829" max="1829" width="8.5703125" style="241" customWidth="1"/>
    <col min="1830" max="1830" width="8" style="241" customWidth="1"/>
    <col min="1831" max="1831" width="9.140625" style="241" customWidth="1"/>
    <col min="1832" max="1837" width="8" style="241" customWidth="1"/>
    <col min="1838" max="1838" width="9.42578125" style="241" customWidth="1"/>
    <col min="1839" max="1839" width="8.28515625" style="241" customWidth="1"/>
    <col min="1840" max="1840" width="8" style="241" customWidth="1"/>
    <col min="1841" max="1841" width="8.5703125" style="241" customWidth="1"/>
    <col min="1842" max="1842" width="8" style="241" customWidth="1"/>
    <col min="1843" max="1843" width="9.140625" style="241" customWidth="1"/>
    <col min="1844" max="1849" width="8" style="241" customWidth="1"/>
    <col min="1850" max="1850" width="9.42578125" style="241" customWidth="1"/>
    <col min="1851" max="1851" width="8.28515625" style="241" customWidth="1"/>
    <col min="1852" max="1852" width="8" style="241" customWidth="1"/>
    <col min="1853" max="1853" width="8.5703125" style="241" customWidth="1"/>
    <col min="1854" max="1854" width="8" style="241" customWidth="1"/>
    <col min="1855" max="1855" width="9.140625" style="241" customWidth="1"/>
    <col min="1856" max="1861" width="8" style="241" customWidth="1"/>
    <col min="1862" max="1862" width="9.42578125" style="241" customWidth="1"/>
    <col min="1863" max="1863" width="8.28515625" style="241" customWidth="1"/>
    <col min="1864" max="1864" width="8" style="241" customWidth="1"/>
    <col min="1865" max="1865" width="8.5703125" style="241" customWidth="1"/>
    <col min="1866" max="1866" width="8" style="241" customWidth="1"/>
    <col min="1867" max="1867" width="9.140625" style="241" customWidth="1"/>
    <col min="1868" max="1870" width="8" style="241" customWidth="1"/>
    <col min="1871" max="2047" width="9.140625" style="241"/>
    <col min="2048" max="2048" width="38" style="241" customWidth="1"/>
    <col min="2049" max="2049" width="18.7109375" style="241" customWidth="1"/>
    <col min="2050" max="2050" width="8" style="241" customWidth="1"/>
    <col min="2051" max="2051" width="9.140625" style="241" customWidth="1"/>
    <col min="2052" max="2052" width="6.42578125" style="241" customWidth="1"/>
    <col min="2053" max="2057" width="8" style="241" customWidth="1"/>
    <col min="2058" max="2058" width="9.42578125" style="241" customWidth="1"/>
    <col min="2059" max="2059" width="8.28515625" style="241" customWidth="1"/>
    <col min="2060" max="2060" width="8" style="241" customWidth="1"/>
    <col min="2061" max="2061" width="8.5703125" style="241" customWidth="1"/>
    <col min="2062" max="2062" width="8" style="241" customWidth="1"/>
    <col min="2063" max="2063" width="9.140625" style="241" customWidth="1"/>
    <col min="2064" max="2069" width="8" style="241" customWidth="1"/>
    <col min="2070" max="2070" width="9.42578125" style="241" customWidth="1"/>
    <col min="2071" max="2071" width="8.28515625" style="241" customWidth="1"/>
    <col min="2072" max="2072" width="8" style="241" customWidth="1"/>
    <col min="2073" max="2073" width="8.5703125" style="241" customWidth="1"/>
    <col min="2074" max="2074" width="8" style="241" customWidth="1"/>
    <col min="2075" max="2075" width="9.140625" style="241" customWidth="1"/>
    <col min="2076" max="2081" width="8" style="241" customWidth="1"/>
    <col min="2082" max="2082" width="9.42578125" style="241" customWidth="1"/>
    <col min="2083" max="2083" width="8.28515625" style="241" customWidth="1"/>
    <col min="2084" max="2084" width="8" style="241" customWidth="1"/>
    <col min="2085" max="2085" width="8.5703125" style="241" customWidth="1"/>
    <col min="2086" max="2086" width="8" style="241" customWidth="1"/>
    <col min="2087" max="2087" width="9.140625" style="241" customWidth="1"/>
    <col min="2088" max="2093" width="8" style="241" customWidth="1"/>
    <col min="2094" max="2094" width="9.42578125" style="241" customWidth="1"/>
    <col min="2095" max="2095" width="8.28515625" style="241" customWidth="1"/>
    <col min="2096" max="2096" width="8" style="241" customWidth="1"/>
    <col min="2097" max="2097" width="8.5703125" style="241" customWidth="1"/>
    <col min="2098" max="2098" width="8" style="241" customWidth="1"/>
    <col min="2099" max="2099" width="9.140625" style="241" customWidth="1"/>
    <col min="2100" max="2105" width="8" style="241" customWidth="1"/>
    <col min="2106" max="2106" width="9.42578125" style="241" customWidth="1"/>
    <col min="2107" max="2107" width="8.28515625" style="241" customWidth="1"/>
    <col min="2108" max="2108" width="8" style="241" customWidth="1"/>
    <col min="2109" max="2109" width="8.5703125" style="241" customWidth="1"/>
    <col min="2110" max="2110" width="8" style="241" customWidth="1"/>
    <col min="2111" max="2111" width="9.140625" style="241" customWidth="1"/>
    <col min="2112" max="2117" width="8" style="241" customWidth="1"/>
    <col min="2118" max="2118" width="9.42578125" style="241" customWidth="1"/>
    <col min="2119" max="2119" width="8.28515625" style="241" customWidth="1"/>
    <col min="2120" max="2120" width="8" style="241" customWidth="1"/>
    <col min="2121" max="2121" width="8.5703125" style="241" customWidth="1"/>
    <col min="2122" max="2122" width="8" style="241" customWidth="1"/>
    <col min="2123" max="2123" width="9.140625" style="241" customWidth="1"/>
    <col min="2124" max="2126" width="8" style="241" customWidth="1"/>
    <col min="2127" max="2303" width="9.140625" style="241"/>
    <col min="2304" max="2304" width="38" style="241" customWidth="1"/>
    <col min="2305" max="2305" width="18.7109375" style="241" customWidth="1"/>
    <col min="2306" max="2306" width="8" style="241" customWidth="1"/>
    <col min="2307" max="2307" width="9.140625" style="241" customWidth="1"/>
    <col min="2308" max="2308" width="6.42578125" style="241" customWidth="1"/>
    <col min="2309" max="2313" width="8" style="241" customWidth="1"/>
    <col min="2314" max="2314" width="9.42578125" style="241" customWidth="1"/>
    <col min="2315" max="2315" width="8.28515625" style="241" customWidth="1"/>
    <col min="2316" max="2316" width="8" style="241" customWidth="1"/>
    <col min="2317" max="2317" width="8.5703125" style="241" customWidth="1"/>
    <col min="2318" max="2318" width="8" style="241" customWidth="1"/>
    <col min="2319" max="2319" width="9.140625" style="241" customWidth="1"/>
    <col min="2320" max="2325" width="8" style="241" customWidth="1"/>
    <col min="2326" max="2326" width="9.42578125" style="241" customWidth="1"/>
    <col min="2327" max="2327" width="8.28515625" style="241" customWidth="1"/>
    <col min="2328" max="2328" width="8" style="241" customWidth="1"/>
    <col min="2329" max="2329" width="8.5703125" style="241" customWidth="1"/>
    <col min="2330" max="2330" width="8" style="241" customWidth="1"/>
    <col min="2331" max="2331" width="9.140625" style="241" customWidth="1"/>
    <col min="2332" max="2337" width="8" style="241" customWidth="1"/>
    <col min="2338" max="2338" width="9.42578125" style="241" customWidth="1"/>
    <col min="2339" max="2339" width="8.28515625" style="241" customWidth="1"/>
    <col min="2340" max="2340" width="8" style="241" customWidth="1"/>
    <col min="2341" max="2341" width="8.5703125" style="241" customWidth="1"/>
    <col min="2342" max="2342" width="8" style="241" customWidth="1"/>
    <col min="2343" max="2343" width="9.140625" style="241" customWidth="1"/>
    <col min="2344" max="2349" width="8" style="241" customWidth="1"/>
    <col min="2350" max="2350" width="9.42578125" style="241" customWidth="1"/>
    <col min="2351" max="2351" width="8.28515625" style="241" customWidth="1"/>
    <col min="2352" max="2352" width="8" style="241" customWidth="1"/>
    <col min="2353" max="2353" width="8.5703125" style="241" customWidth="1"/>
    <col min="2354" max="2354" width="8" style="241" customWidth="1"/>
    <col min="2355" max="2355" width="9.140625" style="241" customWidth="1"/>
    <col min="2356" max="2361" width="8" style="241" customWidth="1"/>
    <col min="2362" max="2362" width="9.42578125" style="241" customWidth="1"/>
    <col min="2363" max="2363" width="8.28515625" style="241" customWidth="1"/>
    <col min="2364" max="2364" width="8" style="241" customWidth="1"/>
    <col min="2365" max="2365" width="8.5703125" style="241" customWidth="1"/>
    <col min="2366" max="2366" width="8" style="241" customWidth="1"/>
    <col min="2367" max="2367" width="9.140625" style="241" customWidth="1"/>
    <col min="2368" max="2373" width="8" style="241" customWidth="1"/>
    <col min="2374" max="2374" width="9.42578125" style="241" customWidth="1"/>
    <col min="2375" max="2375" width="8.28515625" style="241" customWidth="1"/>
    <col min="2376" max="2376" width="8" style="241" customWidth="1"/>
    <col min="2377" max="2377" width="8.5703125" style="241" customWidth="1"/>
    <col min="2378" max="2378" width="8" style="241" customWidth="1"/>
    <col min="2379" max="2379" width="9.140625" style="241" customWidth="1"/>
    <col min="2380" max="2382" width="8" style="241" customWidth="1"/>
    <col min="2383" max="2559" width="9.140625" style="241"/>
    <col min="2560" max="2560" width="38" style="241" customWidth="1"/>
    <col min="2561" max="2561" width="18.7109375" style="241" customWidth="1"/>
    <col min="2562" max="2562" width="8" style="241" customWidth="1"/>
    <col min="2563" max="2563" width="9.140625" style="241" customWidth="1"/>
    <col min="2564" max="2564" width="6.42578125" style="241" customWidth="1"/>
    <col min="2565" max="2569" width="8" style="241" customWidth="1"/>
    <col min="2570" max="2570" width="9.42578125" style="241" customWidth="1"/>
    <col min="2571" max="2571" width="8.28515625" style="241" customWidth="1"/>
    <col min="2572" max="2572" width="8" style="241" customWidth="1"/>
    <col min="2573" max="2573" width="8.5703125" style="241" customWidth="1"/>
    <col min="2574" max="2574" width="8" style="241" customWidth="1"/>
    <col min="2575" max="2575" width="9.140625" style="241" customWidth="1"/>
    <col min="2576" max="2581" width="8" style="241" customWidth="1"/>
    <col min="2582" max="2582" width="9.42578125" style="241" customWidth="1"/>
    <col min="2583" max="2583" width="8.28515625" style="241" customWidth="1"/>
    <col min="2584" max="2584" width="8" style="241" customWidth="1"/>
    <col min="2585" max="2585" width="8.5703125" style="241" customWidth="1"/>
    <col min="2586" max="2586" width="8" style="241" customWidth="1"/>
    <col min="2587" max="2587" width="9.140625" style="241" customWidth="1"/>
    <col min="2588" max="2593" width="8" style="241" customWidth="1"/>
    <col min="2594" max="2594" width="9.42578125" style="241" customWidth="1"/>
    <col min="2595" max="2595" width="8.28515625" style="241" customWidth="1"/>
    <col min="2596" max="2596" width="8" style="241" customWidth="1"/>
    <col min="2597" max="2597" width="8.5703125" style="241" customWidth="1"/>
    <col min="2598" max="2598" width="8" style="241" customWidth="1"/>
    <col min="2599" max="2599" width="9.140625" style="241" customWidth="1"/>
    <col min="2600" max="2605" width="8" style="241" customWidth="1"/>
    <col min="2606" max="2606" width="9.42578125" style="241" customWidth="1"/>
    <col min="2607" max="2607" width="8.28515625" style="241" customWidth="1"/>
    <col min="2608" max="2608" width="8" style="241" customWidth="1"/>
    <col min="2609" max="2609" width="8.5703125" style="241" customWidth="1"/>
    <col min="2610" max="2610" width="8" style="241" customWidth="1"/>
    <col min="2611" max="2611" width="9.140625" style="241" customWidth="1"/>
    <col min="2612" max="2617" width="8" style="241" customWidth="1"/>
    <col min="2618" max="2618" width="9.42578125" style="241" customWidth="1"/>
    <col min="2619" max="2619" width="8.28515625" style="241" customWidth="1"/>
    <col min="2620" max="2620" width="8" style="241" customWidth="1"/>
    <col min="2621" max="2621" width="8.5703125" style="241" customWidth="1"/>
    <col min="2622" max="2622" width="8" style="241" customWidth="1"/>
    <col min="2623" max="2623" width="9.140625" style="241" customWidth="1"/>
    <col min="2624" max="2629" width="8" style="241" customWidth="1"/>
    <col min="2630" max="2630" width="9.42578125" style="241" customWidth="1"/>
    <col min="2631" max="2631" width="8.28515625" style="241" customWidth="1"/>
    <col min="2632" max="2632" width="8" style="241" customWidth="1"/>
    <col min="2633" max="2633" width="8.5703125" style="241" customWidth="1"/>
    <col min="2634" max="2634" width="8" style="241" customWidth="1"/>
    <col min="2635" max="2635" width="9.140625" style="241" customWidth="1"/>
    <col min="2636" max="2638" width="8" style="241" customWidth="1"/>
    <col min="2639" max="2815" width="9.140625" style="241"/>
    <col min="2816" max="2816" width="38" style="241" customWidth="1"/>
    <col min="2817" max="2817" width="18.7109375" style="241" customWidth="1"/>
    <col min="2818" max="2818" width="8" style="241" customWidth="1"/>
    <col min="2819" max="2819" width="9.140625" style="241" customWidth="1"/>
    <col min="2820" max="2820" width="6.42578125" style="241" customWidth="1"/>
    <col min="2821" max="2825" width="8" style="241" customWidth="1"/>
    <col min="2826" max="2826" width="9.42578125" style="241" customWidth="1"/>
    <col min="2827" max="2827" width="8.28515625" style="241" customWidth="1"/>
    <col min="2828" max="2828" width="8" style="241" customWidth="1"/>
    <col min="2829" max="2829" width="8.5703125" style="241" customWidth="1"/>
    <col min="2830" max="2830" width="8" style="241" customWidth="1"/>
    <col min="2831" max="2831" width="9.140625" style="241" customWidth="1"/>
    <col min="2832" max="2837" width="8" style="241" customWidth="1"/>
    <col min="2838" max="2838" width="9.42578125" style="241" customWidth="1"/>
    <col min="2839" max="2839" width="8.28515625" style="241" customWidth="1"/>
    <col min="2840" max="2840" width="8" style="241" customWidth="1"/>
    <col min="2841" max="2841" width="8.5703125" style="241" customWidth="1"/>
    <col min="2842" max="2842" width="8" style="241" customWidth="1"/>
    <col min="2843" max="2843" width="9.140625" style="241" customWidth="1"/>
    <col min="2844" max="2849" width="8" style="241" customWidth="1"/>
    <col min="2850" max="2850" width="9.42578125" style="241" customWidth="1"/>
    <col min="2851" max="2851" width="8.28515625" style="241" customWidth="1"/>
    <col min="2852" max="2852" width="8" style="241" customWidth="1"/>
    <col min="2853" max="2853" width="8.5703125" style="241" customWidth="1"/>
    <col min="2854" max="2854" width="8" style="241" customWidth="1"/>
    <col min="2855" max="2855" width="9.140625" style="241" customWidth="1"/>
    <col min="2856" max="2861" width="8" style="241" customWidth="1"/>
    <col min="2862" max="2862" width="9.42578125" style="241" customWidth="1"/>
    <col min="2863" max="2863" width="8.28515625" style="241" customWidth="1"/>
    <col min="2864" max="2864" width="8" style="241" customWidth="1"/>
    <col min="2865" max="2865" width="8.5703125" style="241" customWidth="1"/>
    <col min="2866" max="2866" width="8" style="241" customWidth="1"/>
    <col min="2867" max="2867" width="9.140625" style="241" customWidth="1"/>
    <col min="2868" max="2873" width="8" style="241" customWidth="1"/>
    <col min="2874" max="2874" width="9.42578125" style="241" customWidth="1"/>
    <col min="2875" max="2875" width="8.28515625" style="241" customWidth="1"/>
    <col min="2876" max="2876" width="8" style="241" customWidth="1"/>
    <col min="2877" max="2877" width="8.5703125" style="241" customWidth="1"/>
    <col min="2878" max="2878" width="8" style="241" customWidth="1"/>
    <col min="2879" max="2879" width="9.140625" style="241" customWidth="1"/>
    <col min="2880" max="2885" width="8" style="241" customWidth="1"/>
    <col min="2886" max="2886" width="9.42578125" style="241" customWidth="1"/>
    <col min="2887" max="2887" width="8.28515625" style="241" customWidth="1"/>
    <col min="2888" max="2888" width="8" style="241" customWidth="1"/>
    <col min="2889" max="2889" width="8.5703125" style="241" customWidth="1"/>
    <col min="2890" max="2890" width="8" style="241" customWidth="1"/>
    <col min="2891" max="2891" width="9.140625" style="241" customWidth="1"/>
    <col min="2892" max="2894" width="8" style="241" customWidth="1"/>
    <col min="2895" max="3071" width="9.140625" style="241"/>
    <col min="3072" max="3072" width="38" style="241" customWidth="1"/>
    <col min="3073" max="3073" width="18.7109375" style="241" customWidth="1"/>
    <col min="3074" max="3074" width="8" style="241" customWidth="1"/>
    <col min="3075" max="3075" width="9.140625" style="241" customWidth="1"/>
    <col min="3076" max="3076" width="6.42578125" style="241" customWidth="1"/>
    <col min="3077" max="3081" width="8" style="241" customWidth="1"/>
    <col min="3082" max="3082" width="9.42578125" style="241" customWidth="1"/>
    <col min="3083" max="3083" width="8.28515625" style="241" customWidth="1"/>
    <col min="3084" max="3084" width="8" style="241" customWidth="1"/>
    <col min="3085" max="3085" width="8.5703125" style="241" customWidth="1"/>
    <col min="3086" max="3086" width="8" style="241" customWidth="1"/>
    <col min="3087" max="3087" width="9.140625" style="241" customWidth="1"/>
    <col min="3088" max="3093" width="8" style="241" customWidth="1"/>
    <col min="3094" max="3094" width="9.42578125" style="241" customWidth="1"/>
    <col min="3095" max="3095" width="8.28515625" style="241" customWidth="1"/>
    <col min="3096" max="3096" width="8" style="241" customWidth="1"/>
    <col min="3097" max="3097" width="8.5703125" style="241" customWidth="1"/>
    <col min="3098" max="3098" width="8" style="241" customWidth="1"/>
    <col min="3099" max="3099" width="9.140625" style="241" customWidth="1"/>
    <col min="3100" max="3105" width="8" style="241" customWidth="1"/>
    <col min="3106" max="3106" width="9.42578125" style="241" customWidth="1"/>
    <col min="3107" max="3107" width="8.28515625" style="241" customWidth="1"/>
    <col min="3108" max="3108" width="8" style="241" customWidth="1"/>
    <col min="3109" max="3109" width="8.5703125" style="241" customWidth="1"/>
    <col min="3110" max="3110" width="8" style="241" customWidth="1"/>
    <col min="3111" max="3111" width="9.140625" style="241" customWidth="1"/>
    <col min="3112" max="3117" width="8" style="241" customWidth="1"/>
    <col min="3118" max="3118" width="9.42578125" style="241" customWidth="1"/>
    <col min="3119" max="3119" width="8.28515625" style="241" customWidth="1"/>
    <col min="3120" max="3120" width="8" style="241" customWidth="1"/>
    <col min="3121" max="3121" width="8.5703125" style="241" customWidth="1"/>
    <col min="3122" max="3122" width="8" style="241" customWidth="1"/>
    <col min="3123" max="3123" width="9.140625" style="241" customWidth="1"/>
    <col min="3124" max="3129" width="8" style="241" customWidth="1"/>
    <col min="3130" max="3130" width="9.42578125" style="241" customWidth="1"/>
    <col min="3131" max="3131" width="8.28515625" style="241" customWidth="1"/>
    <col min="3132" max="3132" width="8" style="241" customWidth="1"/>
    <col min="3133" max="3133" width="8.5703125" style="241" customWidth="1"/>
    <col min="3134" max="3134" width="8" style="241" customWidth="1"/>
    <col min="3135" max="3135" width="9.140625" style="241" customWidth="1"/>
    <col min="3136" max="3141" width="8" style="241" customWidth="1"/>
    <col min="3142" max="3142" width="9.42578125" style="241" customWidth="1"/>
    <col min="3143" max="3143" width="8.28515625" style="241" customWidth="1"/>
    <col min="3144" max="3144" width="8" style="241" customWidth="1"/>
    <col min="3145" max="3145" width="8.5703125" style="241" customWidth="1"/>
    <col min="3146" max="3146" width="8" style="241" customWidth="1"/>
    <col min="3147" max="3147" width="9.140625" style="241" customWidth="1"/>
    <col min="3148" max="3150" width="8" style="241" customWidth="1"/>
    <col min="3151" max="3327" width="9.140625" style="241"/>
    <col min="3328" max="3328" width="38" style="241" customWidth="1"/>
    <col min="3329" max="3329" width="18.7109375" style="241" customWidth="1"/>
    <col min="3330" max="3330" width="8" style="241" customWidth="1"/>
    <col min="3331" max="3331" width="9.140625" style="241" customWidth="1"/>
    <col min="3332" max="3332" width="6.42578125" style="241" customWidth="1"/>
    <col min="3333" max="3337" width="8" style="241" customWidth="1"/>
    <col min="3338" max="3338" width="9.42578125" style="241" customWidth="1"/>
    <col min="3339" max="3339" width="8.28515625" style="241" customWidth="1"/>
    <col min="3340" max="3340" width="8" style="241" customWidth="1"/>
    <col min="3341" max="3341" width="8.5703125" style="241" customWidth="1"/>
    <col min="3342" max="3342" width="8" style="241" customWidth="1"/>
    <col min="3343" max="3343" width="9.140625" style="241" customWidth="1"/>
    <col min="3344" max="3349" width="8" style="241" customWidth="1"/>
    <col min="3350" max="3350" width="9.42578125" style="241" customWidth="1"/>
    <col min="3351" max="3351" width="8.28515625" style="241" customWidth="1"/>
    <col min="3352" max="3352" width="8" style="241" customWidth="1"/>
    <col min="3353" max="3353" width="8.5703125" style="241" customWidth="1"/>
    <col min="3354" max="3354" width="8" style="241" customWidth="1"/>
    <col min="3355" max="3355" width="9.140625" style="241" customWidth="1"/>
    <col min="3356" max="3361" width="8" style="241" customWidth="1"/>
    <col min="3362" max="3362" width="9.42578125" style="241" customWidth="1"/>
    <col min="3363" max="3363" width="8.28515625" style="241" customWidth="1"/>
    <col min="3364" max="3364" width="8" style="241" customWidth="1"/>
    <col min="3365" max="3365" width="8.5703125" style="241" customWidth="1"/>
    <col min="3366" max="3366" width="8" style="241" customWidth="1"/>
    <col min="3367" max="3367" width="9.140625" style="241" customWidth="1"/>
    <col min="3368" max="3373" width="8" style="241" customWidth="1"/>
    <col min="3374" max="3374" width="9.42578125" style="241" customWidth="1"/>
    <col min="3375" max="3375" width="8.28515625" style="241" customWidth="1"/>
    <col min="3376" max="3376" width="8" style="241" customWidth="1"/>
    <col min="3377" max="3377" width="8.5703125" style="241" customWidth="1"/>
    <col min="3378" max="3378" width="8" style="241" customWidth="1"/>
    <col min="3379" max="3379" width="9.140625" style="241" customWidth="1"/>
    <col min="3380" max="3385" width="8" style="241" customWidth="1"/>
    <col min="3386" max="3386" width="9.42578125" style="241" customWidth="1"/>
    <col min="3387" max="3387" width="8.28515625" style="241" customWidth="1"/>
    <col min="3388" max="3388" width="8" style="241" customWidth="1"/>
    <col min="3389" max="3389" width="8.5703125" style="241" customWidth="1"/>
    <col min="3390" max="3390" width="8" style="241" customWidth="1"/>
    <col min="3391" max="3391" width="9.140625" style="241" customWidth="1"/>
    <col min="3392" max="3397" width="8" style="241" customWidth="1"/>
    <col min="3398" max="3398" width="9.42578125" style="241" customWidth="1"/>
    <col min="3399" max="3399" width="8.28515625" style="241" customWidth="1"/>
    <col min="3400" max="3400" width="8" style="241" customWidth="1"/>
    <col min="3401" max="3401" width="8.5703125" style="241" customWidth="1"/>
    <col min="3402" max="3402" width="8" style="241" customWidth="1"/>
    <col min="3403" max="3403" width="9.140625" style="241" customWidth="1"/>
    <col min="3404" max="3406" width="8" style="241" customWidth="1"/>
    <col min="3407" max="3583" width="9.140625" style="241"/>
    <col min="3584" max="3584" width="38" style="241" customWidth="1"/>
    <col min="3585" max="3585" width="18.7109375" style="241" customWidth="1"/>
    <col min="3586" max="3586" width="8" style="241" customWidth="1"/>
    <col min="3587" max="3587" width="9.140625" style="241" customWidth="1"/>
    <col min="3588" max="3588" width="6.42578125" style="241" customWidth="1"/>
    <col min="3589" max="3593" width="8" style="241" customWidth="1"/>
    <col min="3594" max="3594" width="9.42578125" style="241" customWidth="1"/>
    <col min="3595" max="3595" width="8.28515625" style="241" customWidth="1"/>
    <col min="3596" max="3596" width="8" style="241" customWidth="1"/>
    <col min="3597" max="3597" width="8.5703125" style="241" customWidth="1"/>
    <col min="3598" max="3598" width="8" style="241" customWidth="1"/>
    <col min="3599" max="3599" width="9.140625" style="241" customWidth="1"/>
    <col min="3600" max="3605" width="8" style="241" customWidth="1"/>
    <col min="3606" max="3606" width="9.42578125" style="241" customWidth="1"/>
    <col min="3607" max="3607" width="8.28515625" style="241" customWidth="1"/>
    <col min="3608" max="3608" width="8" style="241" customWidth="1"/>
    <col min="3609" max="3609" width="8.5703125" style="241" customWidth="1"/>
    <col min="3610" max="3610" width="8" style="241" customWidth="1"/>
    <col min="3611" max="3611" width="9.140625" style="241" customWidth="1"/>
    <col min="3612" max="3617" width="8" style="241" customWidth="1"/>
    <col min="3618" max="3618" width="9.42578125" style="241" customWidth="1"/>
    <col min="3619" max="3619" width="8.28515625" style="241" customWidth="1"/>
    <col min="3620" max="3620" width="8" style="241" customWidth="1"/>
    <col min="3621" max="3621" width="8.5703125" style="241" customWidth="1"/>
    <col min="3622" max="3622" width="8" style="241" customWidth="1"/>
    <col min="3623" max="3623" width="9.140625" style="241" customWidth="1"/>
    <col min="3624" max="3629" width="8" style="241" customWidth="1"/>
    <col min="3630" max="3630" width="9.42578125" style="241" customWidth="1"/>
    <col min="3631" max="3631" width="8.28515625" style="241" customWidth="1"/>
    <col min="3632" max="3632" width="8" style="241" customWidth="1"/>
    <col min="3633" max="3633" width="8.5703125" style="241" customWidth="1"/>
    <col min="3634" max="3634" width="8" style="241" customWidth="1"/>
    <col min="3635" max="3635" width="9.140625" style="241" customWidth="1"/>
    <col min="3636" max="3641" width="8" style="241" customWidth="1"/>
    <col min="3642" max="3642" width="9.42578125" style="241" customWidth="1"/>
    <col min="3643" max="3643" width="8.28515625" style="241" customWidth="1"/>
    <col min="3644" max="3644" width="8" style="241" customWidth="1"/>
    <col min="3645" max="3645" width="8.5703125" style="241" customWidth="1"/>
    <col min="3646" max="3646" width="8" style="241" customWidth="1"/>
    <col min="3647" max="3647" width="9.140625" style="241" customWidth="1"/>
    <col min="3648" max="3653" width="8" style="241" customWidth="1"/>
    <col min="3654" max="3654" width="9.42578125" style="241" customWidth="1"/>
    <col min="3655" max="3655" width="8.28515625" style="241" customWidth="1"/>
    <col min="3656" max="3656" width="8" style="241" customWidth="1"/>
    <col min="3657" max="3657" width="8.5703125" style="241" customWidth="1"/>
    <col min="3658" max="3658" width="8" style="241" customWidth="1"/>
    <col min="3659" max="3659" width="9.140625" style="241" customWidth="1"/>
    <col min="3660" max="3662" width="8" style="241" customWidth="1"/>
    <col min="3663" max="3839" width="9.140625" style="241"/>
    <col min="3840" max="3840" width="38" style="241" customWidth="1"/>
    <col min="3841" max="3841" width="18.7109375" style="241" customWidth="1"/>
    <col min="3842" max="3842" width="8" style="241" customWidth="1"/>
    <col min="3843" max="3843" width="9.140625" style="241" customWidth="1"/>
    <col min="3844" max="3844" width="6.42578125" style="241" customWidth="1"/>
    <col min="3845" max="3849" width="8" style="241" customWidth="1"/>
    <col min="3850" max="3850" width="9.42578125" style="241" customWidth="1"/>
    <col min="3851" max="3851" width="8.28515625" style="241" customWidth="1"/>
    <col min="3852" max="3852" width="8" style="241" customWidth="1"/>
    <col min="3853" max="3853" width="8.5703125" style="241" customWidth="1"/>
    <col min="3854" max="3854" width="8" style="241" customWidth="1"/>
    <col min="3855" max="3855" width="9.140625" style="241" customWidth="1"/>
    <col min="3856" max="3861" width="8" style="241" customWidth="1"/>
    <col min="3862" max="3862" width="9.42578125" style="241" customWidth="1"/>
    <col min="3863" max="3863" width="8.28515625" style="241" customWidth="1"/>
    <col min="3864" max="3864" width="8" style="241" customWidth="1"/>
    <col min="3865" max="3865" width="8.5703125" style="241" customWidth="1"/>
    <col min="3866" max="3866" width="8" style="241" customWidth="1"/>
    <col min="3867" max="3867" width="9.140625" style="241" customWidth="1"/>
    <col min="3868" max="3873" width="8" style="241" customWidth="1"/>
    <col min="3874" max="3874" width="9.42578125" style="241" customWidth="1"/>
    <col min="3875" max="3875" width="8.28515625" style="241" customWidth="1"/>
    <col min="3876" max="3876" width="8" style="241" customWidth="1"/>
    <col min="3877" max="3877" width="8.5703125" style="241" customWidth="1"/>
    <col min="3878" max="3878" width="8" style="241" customWidth="1"/>
    <col min="3879" max="3879" width="9.140625" style="241" customWidth="1"/>
    <col min="3880" max="3885" width="8" style="241" customWidth="1"/>
    <col min="3886" max="3886" width="9.42578125" style="241" customWidth="1"/>
    <col min="3887" max="3887" width="8.28515625" style="241" customWidth="1"/>
    <col min="3888" max="3888" width="8" style="241" customWidth="1"/>
    <col min="3889" max="3889" width="8.5703125" style="241" customWidth="1"/>
    <col min="3890" max="3890" width="8" style="241" customWidth="1"/>
    <col min="3891" max="3891" width="9.140625" style="241" customWidth="1"/>
    <col min="3892" max="3897" width="8" style="241" customWidth="1"/>
    <col min="3898" max="3898" width="9.42578125" style="241" customWidth="1"/>
    <col min="3899" max="3899" width="8.28515625" style="241" customWidth="1"/>
    <col min="3900" max="3900" width="8" style="241" customWidth="1"/>
    <col min="3901" max="3901" width="8.5703125" style="241" customWidth="1"/>
    <col min="3902" max="3902" width="8" style="241" customWidth="1"/>
    <col min="3903" max="3903" width="9.140625" style="241" customWidth="1"/>
    <col min="3904" max="3909" width="8" style="241" customWidth="1"/>
    <col min="3910" max="3910" width="9.42578125" style="241" customWidth="1"/>
    <col min="3911" max="3911" width="8.28515625" style="241" customWidth="1"/>
    <col min="3912" max="3912" width="8" style="241" customWidth="1"/>
    <col min="3913" max="3913" width="8.5703125" style="241" customWidth="1"/>
    <col min="3914" max="3914" width="8" style="241" customWidth="1"/>
    <col min="3915" max="3915" width="9.140625" style="241" customWidth="1"/>
    <col min="3916" max="3918" width="8" style="241" customWidth="1"/>
    <col min="3919" max="4095" width="9.140625" style="241"/>
    <col min="4096" max="4096" width="38" style="241" customWidth="1"/>
    <col min="4097" max="4097" width="18.7109375" style="241" customWidth="1"/>
    <col min="4098" max="4098" width="8" style="241" customWidth="1"/>
    <col min="4099" max="4099" width="9.140625" style="241" customWidth="1"/>
    <col min="4100" max="4100" width="6.42578125" style="241" customWidth="1"/>
    <col min="4101" max="4105" width="8" style="241" customWidth="1"/>
    <col min="4106" max="4106" width="9.42578125" style="241" customWidth="1"/>
    <col min="4107" max="4107" width="8.28515625" style="241" customWidth="1"/>
    <col min="4108" max="4108" width="8" style="241" customWidth="1"/>
    <col min="4109" max="4109" width="8.5703125" style="241" customWidth="1"/>
    <col min="4110" max="4110" width="8" style="241" customWidth="1"/>
    <col min="4111" max="4111" width="9.140625" style="241" customWidth="1"/>
    <col min="4112" max="4117" width="8" style="241" customWidth="1"/>
    <col min="4118" max="4118" width="9.42578125" style="241" customWidth="1"/>
    <col min="4119" max="4119" width="8.28515625" style="241" customWidth="1"/>
    <col min="4120" max="4120" width="8" style="241" customWidth="1"/>
    <col min="4121" max="4121" width="8.5703125" style="241" customWidth="1"/>
    <col min="4122" max="4122" width="8" style="241" customWidth="1"/>
    <col min="4123" max="4123" width="9.140625" style="241" customWidth="1"/>
    <col min="4124" max="4129" width="8" style="241" customWidth="1"/>
    <col min="4130" max="4130" width="9.42578125" style="241" customWidth="1"/>
    <col min="4131" max="4131" width="8.28515625" style="241" customWidth="1"/>
    <col min="4132" max="4132" width="8" style="241" customWidth="1"/>
    <col min="4133" max="4133" width="8.5703125" style="241" customWidth="1"/>
    <col min="4134" max="4134" width="8" style="241" customWidth="1"/>
    <col min="4135" max="4135" width="9.140625" style="241" customWidth="1"/>
    <col min="4136" max="4141" width="8" style="241" customWidth="1"/>
    <col min="4142" max="4142" width="9.42578125" style="241" customWidth="1"/>
    <col min="4143" max="4143" width="8.28515625" style="241" customWidth="1"/>
    <col min="4144" max="4144" width="8" style="241" customWidth="1"/>
    <col min="4145" max="4145" width="8.5703125" style="241" customWidth="1"/>
    <col min="4146" max="4146" width="8" style="241" customWidth="1"/>
    <col min="4147" max="4147" width="9.140625" style="241" customWidth="1"/>
    <col min="4148" max="4153" width="8" style="241" customWidth="1"/>
    <col min="4154" max="4154" width="9.42578125" style="241" customWidth="1"/>
    <col min="4155" max="4155" width="8.28515625" style="241" customWidth="1"/>
    <col min="4156" max="4156" width="8" style="241" customWidth="1"/>
    <col min="4157" max="4157" width="8.5703125" style="241" customWidth="1"/>
    <col min="4158" max="4158" width="8" style="241" customWidth="1"/>
    <col min="4159" max="4159" width="9.140625" style="241" customWidth="1"/>
    <col min="4160" max="4165" width="8" style="241" customWidth="1"/>
    <col min="4166" max="4166" width="9.42578125" style="241" customWidth="1"/>
    <col min="4167" max="4167" width="8.28515625" style="241" customWidth="1"/>
    <col min="4168" max="4168" width="8" style="241" customWidth="1"/>
    <col min="4169" max="4169" width="8.5703125" style="241" customWidth="1"/>
    <col min="4170" max="4170" width="8" style="241" customWidth="1"/>
    <col min="4171" max="4171" width="9.140625" style="241" customWidth="1"/>
    <col min="4172" max="4174" width="8" style="241" customWidth="1"/>
    <col min="4175" max="4351" width="9.140625" style="241"/>
    <col min="4352" max="4352" width="38" style="241" customWidth="1"/>
    <col min="4353" max="4353" width="18.7109375" style="241" customWidth="1"/>
    <col min="4354" max="4354" width="8" style="241" customWidth="1"/>
    <col min="4355" max="4355" width="9.140625" style="241" customWidth="1"/>
    <col min="4356" max="4356" width="6.42578125" style="241" customWidth="1"/>
    <col min="4357" max="4361" width="8" style="241" customWidth="1"/>
    <col min="4362" max="4362" width="9.42578125" style="241" customWidth="1"/>
    <col min="4363" max="4363" width="8.28515625" style="241" customWidth="1"/>
    <col min="4364" max="4364" width="8" style="241" customWidth="1"/>
    <col min="4365" max="4365" width="8.5703125" style="241" customWidth="1"/>
    <col min="4366" max="4366" width="8" style="241" customWidth="1"/>
    <col min="4367" max="4367" width="9.140625" style="241" customWidth="1"/>
    <col min="4368" max="4373" width="8" style="241" customWidth="1"/>
    <col min="4374" max="4374" width="9.42578125" style="241" customWidth="1"/>
    <col min="4375" max="4375" width="8.28515625" style="241" customWidth="1"/>
    <col min="4376" max="4376" width="8" style="241" customWidth="1"/>
    <col min="4377" max="4377" width="8.5703125" style="241" customWidth="1"/>
    <col min="4378" max="4378" width="8" style="241" customWidth="1"/>
    <col min="4379" max="4379" width="9.140625" style="241" customWidth="1"/>
    <col min="4380" max="4385" width="8" style="241" customWidth="1"/>
    <col min="4386" max="4386" width="9.42578125" style="241" customWidth="1"/>
    <col min="4387" max="4387" width="8.28515625" style="241" customWidth="1"/>
    <col min="4388" max="4388" width="8" style="241" customWidth="1"/>
    <col min="4389" max="4389" width="8.5703125" style="241" customWidth="1"/>
    <col min="4390" max="4390" width="8" style="241" customWidth="1"/>
    <col min="4391" max="4391" width="9.140625" style="241" customWidth="1"/>
    <col min="4392" max="4397" width="8" style="241" customWidth="1"/>
    <col min="4398" max="4398" width="9.42578125" style="241" customWidth="1"/>
    <col min="4399" max="4399" width="8.28515625" style="241" customWidth="1"/>
    <col min="4400" max="4400" width="8" style="241" customWidth="1"/>
    <col min="4401" max="4401" width="8.5703125" style="241" customWidth="1"/>
    <col min="4402" max="4402" width="8" style="241" customWidth="1"/>
    <col min="4403" max="4403" width="9.140625" style="241" customWidth="1"/>
    <col min="4404" max="4409" width="8" style="241" customWidth="1"/>
    <col min="4410" max="4410" width="9.42578125" style="241" customWidth="1"/>
    <col min="4411" max="4411" width="8.28515625" style="241" customWidth="1"/>
    <col min="4412" max="4412" width="8" style="241" customWidth="1"/>
    <col min="4413" max="4413" width="8.5703125" style="241" customWidth="1"/>
    <col min="4414" max="4414" width="8" style="241" customWidth="1"/>
    <col min="4415" max="4415" width="9.140625" style="241" customWidth="1"/>
    <col min="4416" max="4421" width="8" style="241" customWidth="1"/>
    <col min="4422" max="4422" width="9.42578125" style="241" customWidth="1"/>
    <col min="4423" max="4423" width="8.28515625" style="241" customWidth="1"/>
    <col min="4424" max="4424" width="8" style="241" customWidth="1"/>
    <col min="4425" max="4425" width="8.5703125" style="241" customWidth="1"/>
    <col min="4426" max="4426" width="8" style="241" customWidth="1"/>
    <col min="4427" max="4427" width="9.140625" style="241" customWidth="1"/>
    <col min="4428" max="4430" width="8" style="241" customWidth="1"/>
    <col min="4431" max="4607" width="9.140625" style="241"/>
    <col min="4608" max="4608" width="38" style="241" customWidth="1"/>
    <col min="4609" max="4609" width="18.7109375" style="241" customWidth="1"/>
    <col min="4610" max="4610" width="8" style="241" customWidth="1"/>
    <col min="4611" max="4611" width="9.140625" style="241" customWidth="1"/>
    <col min="4612" max="4612" width="6.42578125" style="241" customWidth="1"/>
    <col min="4613" max="4617" width="8" style="241" customWidth="1"/>
    <col min="4618" max="4618" width="9.42578125" style="241" customWidth="1"/>
    <col min="4619" max="4619" width="8.28515625" style="241" customWidth="1"/>
    <col min="4620" max="4620" width="8" style="241" customWidth="1"/>
    <col min="4621" max="4621" width="8.5703125" style="241" customWidth="1"/>
    <col min="4622" max="4622" width="8" style="241" customWidth="1"/>
    <col min="4623" max="4623" width="9.140625" style="241" customWidth="1"/>
    <col min="4624" max="4629" width="8" style="241" customWidth="1"/>
    <col min="4630" max="4630" width="9.42578125" style="241" customWidth="1"/>
    <col min="4631" max="4631" width="8.28515625" style="241" customWidth="1"/>
    <col min="4632" max="4632" width="8" style="241" customWidth="1"/>
    <col min="4633" max="4633" width="8.5703125" style="241" customWidth="1"/>
    <col min="4634" max="4634" width="8" style="241" customWidth="1"/>
    <col min="4635" max="4635" width="9.140625" style="241" customWidth="1"/>
    <col min="4636" max="4641" width="8" style="241" customWidth="1"/>
    <col min="4642" max="4642" width="9.42578125" style="241" customWidth="1"/>
    <col min="4643" max="4643" width="8.28515625" style="241" customWidth="1"/>
    <col min="4644" max="4644" width="8" style="241" customWidth="1"/>
    <col min="4645" max="4645" width="8.5703125" style="241" customWidth="1"/>
    <col min="4646" max="4646" width="8" style="241" customWidth="1"/>
    <col min="4647" max="4647" width="9.140625" style="241" customWidth="1"/>
    <col min="4648" max="4653" width="8" style="241" customWidth="1"/>
    <col min="4654" max="4654" width="9.42578125" style="241" customWidth="1"/>
    <col min="4655" max="4655" width="8.28515625" style="241" customWidth="1"/>
    <col min="4656" max="4656" width="8" style="241" customWidth="1"/>
    <col min="4657" max="4657" width="8.5703125" style="241" customWidth="1"/>
    <col min="4658" max="4658" width="8" style="241" customWidth="1"/>
    <col min="4659" max="4659" width="9.140625" style="241" customWidth="1"/>
    <col min="4660" max="4665" width="8" style="241" customWidth="1"/>
    <col min="4666" max="4666" width="9.42578125" style="241" customWidth="1"/>
    <col min="4667" max="4667" width="8.28515625" style="241" customWidth="1"/>
    <col min="4668" max="4668" width="8" style="241" customWidth="1"/>
    <col min="4669" max="4669" width="8.5703125" style="241" customWidth="1"/>
    <col min="4670" max="4670" width="8" style="241" customWidth="1"/>
    <col min="4671" max="4671" width="9.140625" style="241" customWidth="1"/>
    <col min="4672" max="4677" width="8" style="241" customWidth="1"/>
    <col min="4678" max="4678" width="9.42578125" style="241" customWidth="1"/>
    <col min="4679" max="4679" width="8.28515625" style="241" customWidth="1"/>
    <col min="4680" max="4680" width="8" style="241" customWidth="1"/>
    <col min="4681" max="4681" width="8.5703125" style="241" customWidth="1"/>
    <col min="4682" max="4682" width="8" style="241" customWidth="1"/>
    <col min="4683" max="4683" width="9.140625" style="241" customWidth="1"/>
    <col min="4684" max="4686" width="8" style="241" customWidth="1"/>
    <col min="4687" max="4863" width="9.140625" style="241"/>
    <col min="4864" max="4864" width="38" style="241" customWidth="1"/>
    <col min="4865" max="4865" width="18.7109375" style="241" customWidth="1"/>
    <col min="4866" max="4866" width="8" style="241" customWidth="1"/>
    <col min="4867" max="4867" width="9.140625" style="241" customWidth="1"/>
    <col min="4868" max="4868" width="6.42578125" style="241" customWidth="1"/>
    <col min="4869" max="4873" width="8" style="241" customWidth="1"/>
    <col min="4874" max="4874" width="9.42578125" style="241" customWidth="1"/>
    <col min="4875" max="4875" width="8.28515625" style="241" customWidth="1"/>
    <col min="4876" max="4876" width="8" style="241" customWidth="1"/>
    <col min="4877" max="4877" width="8.5703125" style="241" customWidth="1"/>
    <col min="4878" max="4878" width="8" style="241" customWidth="1"/>
    <col min="4879" max="4879" width="9.140625" style="241" customWidth="1"/>
    <col min="4880" max="4885" width="8" style="241" customWidth="1"/>
    <col min="4886" max="4886" width="9.42578125" style="241" customWidth="1"/>
    <col min="4887" max="4887" width="8.28515625" style="241" customWidth="1"/>
    <col min="4888" max="4888" width="8" style="241" customWidth="1"/>
    <col min="4889" max="4889" width="8.5703125" style="241" customWidth="1"/>
    <col min="4890" max="4890" width="8" style="241" customWidth="1"/>
    <col min="4891" max="4891" width="9.140625" style="241" customWidth="1"/>
    <col min="4892" max="4897" width="8" style="241" customWidth="1"/>
    <col min="4898" max="4898" width="9.42578125" style="241" customWidth="1"/>
    <col min="4899" max="4899" width="8.28515625" style="241" customWidth="1"/>
    <col min="4900" max="4900" width="8" style="241" customWidth="1"/>
    <col min="4901" max="4901" width="8.5703125" style="241" customWidth="1"/>
    <col min="4902" max="4902" width="8" style="241" customWidth="1"/>
    <col min="4903" max="4903" width="9.140625" style="241" customWidth="1"/>
    <col min="4904" max="4909" width="8" style="241" customWidth="1"/>
    <col min="4910" max="4910" width="9.42578125" style="241" customWidth="1"/>
    <col min="4911" max="4911" width="8.28515625" style="241" customWidth="1"/>
    <col min="4912" max="4912" width="8" style="241" customWidth="1"/>
    <col min="4913" max="4913" width="8.5703125" style="241" customWidth="1"/>
    <col min="4914" max="4914" width="8" style="241" customWidth="1"/>
    <col min="4915" max="4915" width="9.140625" style="241" customWidth="1"/>
    <col min="4916" max="4921" width="8" style="241" customWidth="1"/>
    <col min="4922" max="4922" width="9.42578125" style="241" customWidth="1"/>
    <col min="4923" max="4923" width="8.28515625" style="241" customWidth="1"/>
    <col min="4924" max="4924" width="8" style="241" customWidth="1"/>
    <col min="4925" max="4925" width="8.5703125" style="241" customWidth="1"/>
    <col min="4926" max="4926" width="8" style="241" customWidth="1"/>
    <col min="4927" max="4927" width="9.140625" style="241" customWidth="1"/>
    <col min="4928" max="4933" width="8" style="241" customWidth="1"/>
    <col min="4934" max="4934" width="9.42578125" style="241" customWidth="1"/>
    <col min="4935" max="4935" width="8.28515625" style="241" customWidth="1"/>
    <col min="4936" max="4936" width="8" style="241" customWidth="1"/>
    <col min="4937" max="4937" width="8.5703125" style="241" customWidth="1"/>
    <col min="4938" max="4938" width="8" style="241" customWidth="1"/>
    <col min="4939" max="4939" width="9.140625" style="241" customWidth="1"/>
    <col min="4940" max="4942" width="8" style="241" customWidth="1"/>
    <col min="4943" max="5119" width="9.140625" style="241"/>
    <col min="5120" max="5120" width="38" style="241" customWidth="1"/>
    <col min="5121" max="5121" width="18.7109375" style="241" customWidth="1"/>
    <col min="5122" max="5122" width="8" style="241" customWidth="1"/>
    <col min="5123" max="5123" width="9.140625" style="241" customWidth="1"/>
    <col min="5124" max="5124" width="6.42578125" style="241" customWidth="1"/>
    <col min="5125" max="5129" width="8" style="241" customWidth="1"/>
    <col min="5130" max="5130" width="9.42578125" style="241" customWidth="1"/>
    <col min="5131" max="5131" width="8.28515625" style="241" customWidth="1"/>
    <col min="5132" max="5132" width="8" style="241" customWidth="1"/>
    <col min="5133" max="5133" width="8.5703125" style="241" customWidth="1"/>
    <col min="5134" max="5134" width="8" style="241" customWidth="1"/>
    <col min="5135" max="5135" width="9.140625" style="241" customWidth="1"/>
    <col min="5136" max="5141" width="8" style="241" customWidth="1"/>
    <col min="5142" max="5142" width="9.42578125" style="241" customWidth="1"/>
    <col min="5143" max="5143" width="8.28515625" style="241" customWidth="1"/>
    <col min="5144" max="5144" width="8" style="241" customWidth="1"/>
    <col min="5145" max="5145" width="8.5703125" style="241" customWidth="1"/>
    <col min="5146" max="5146" width="8" style="241" customWidth="1"/>
    <col min="5147" max="5147" width="9.140625" style="241" customWidth="1"/>
    <col min="5148" max="5153" width="8" style="241" customWidth="1"/>
    <col min="5154" max="5154" width="9.42578125" style="241" customWidth="1"/>
    <col min="5155" max="5155" width="8.28515625" style="241" customWidth="1"/>
    <col min="5156" max="5156" width="8" style="241" customWidth="1"/>
    <col min="5157" max="5157" width="8.5703125" style="241" customWidth="1"/>
    <col min="5158" max="5158" width="8" style="241" customWidth="1"/>
    <col min="5159" max="5159" width="9.140625" style="241" customWidth="1"/>
    <col min="5160" max="5165" width="8" style="241" customWidth="1"/>
    <col min="5166" max="5166" width="9.42578125" style="241" customWidth="1"/>
    <col min="5167" max="5167" width="8.28515625" style="241" customWidth="1"/>
    <col min="5168" max="5168" width="8" style="241" customWidth="1"/>
    <col min="5169" max="5169" width="8.5703125" style="241" customWidth="1"/>
    <col min="5170" max="5170" width="8" style="241" customWidth="1"/>
    <col min="5171" max="5171" width="9.140625" style="241" customWidth="1"/>
    <col min="5172" max="5177" width="8" style="241" customWidth="1"/>
    <col min="5178" max="5178" width="9.42578125" style="241" customWidth="1"/>
    <col min="5179" max="5179" width="8.28515625" style="241" customWidth="1"/>
    <col min="5180" max="5180" width="8" style="241" customWidth="1"/>
    <col min="5181" max="5181" width="8.5703125" style="241" customWidth="1"/>
    <col min="5182" max="5182" width="8" style="241" customWidth="1"/>
    <col min="5183" max="5183" width="9.140625" style="241" customWidth="1"/>
    <col min="5184" max="5189" width="8" style="241" customWidth="1"/>
    <col min="5190" max="5190" width="9.42578125" style="241" customWidth="1"/>
    <col min="5191" max="5191" width="8.28515625" style="241" customWidth="1"/>
    <col min="5192" max="5192" width="8" style="241" customWidth="1"/>
    <col min="5193" max="5193" width="8.5703125" style="241" customWidth="1"/>
    <col min="5194" max="5194" width="8" style="241" customWidth="1"/>
    <col min="5195" max="5195" width="9.140625" style="241" customWidth="1"/>
    <col min="5196" max="5198" width="8" style="241" customWidth="1"/>
    <col min="5199" max="5375" width="9.140625" style="241"/>
    <col min="5376" max="5376" width="38" style="241" customWidth="1"/>
    <col min="5377" max="5377" width="18.7109375" style="241" customWidth="1"/>
    <col min="5378" max="5378" width="8" style="241" customWidth="1"/>
    <col min="5379" max="5379" width="9.140625" style="241" customWidth="1"/>
    <col min="5380" max="5380" width="6.42578125" style="241" customWidth="1"/>
    <col min="5381" max="5385" width="8" style="241" customWidth="1"/>
    <col min="5386" max="5386" width="9.42578125" style="241" customWidth="1"/>
    <col min="5387" max="5387" width="8.28515625" style="241" customWidth="1"/>
    <col min="5388" max="5388" width="8" style="241" customWidth="1"/>
    <col min="5389" max="5389" width="8.5703125" style="241" customWidth="1"/>
    <col min="5390" max="5390" width="8" style="241" customWidth="1"/>
    <col min="5391" max="5391" width="9.140625" style="241" customWidth="1"/>
    <col min="5392" max="5397" width="8" style="241" customWidth="1"/>
    <col min="5398" max="5398" width="9.42578125" style="241" customWidth="1"/>
    <col min="5399" max="5399" width="8.28515625" style="241" customWidth="1"/>
    <col min="5400" max="5400" width="8" style="241" customWidth="1"/>
    <col min="5401" max="5401" width="8.5703125" style="241" customWidth="1"/>
    <col min="5402" max="5402" width="8" style="241" customWidth="1"/>
    <col min="5403" max="5403" width="9.140625" style="241" customWidth="1"/>
    <col min="5404" max="5409" width="8" style="241" customWidth="1"/>
    <col min="5410" max="5410" width="9.42578125" style="241" customWidth="1"/>
    <col min="5411" max="5411" width="8.28515625" style="241" customWidth="1"/>
    <col min="5412" max="5412" width="8" style="241" customWidth="1"/>
    <col min="5413" max="5413" width="8.5703125" style="241" customWidth="1"/>
    <col min="5414" max="5414" width="8" style="241" customWidth="1"/>
    <col min="5415" max="5415" width="9.140625" style="241" customWidth="1"/>
    <col min="5416" max="5421" width="8" style="241" customWidth="1"/>
    <col min="5422" max="5422" width="9.42578125" style="241" customWidth="1"/>
    <col min="5423" max="5423" width="8.28515625" style="241" customWidth="1"/>
    <col min="5424" max="5424" width="8" style="241" customWidth="1"/>
    <col min="5425" max="5425" width="8.5703125" style="241" customWidth="1"/>
    <col min="5426" max="5426" width="8" style="241" customWidth="1"/>
    <col min="5427" max="5427" width="9.140625" style="241" customWidth="1"/>
    <col min="5428" max="5433" width="8" style="241" customWidth="1"/>
    <col min="5434" max="5434" width="9.42578125" style="241" customWidth="1"/>
    <col min="5435" max="5435" width="8.28515625" style="241" customWidth="1"/>
    <col min="5436" max="5436" width="8" style="241" customWidth="1"/>
    <col min="5437" max="5437" width="8.5703125" style="241" customWidth="1"/>
    <col min="5438" max="5438" width="8" style="241" customWidth="1"/>
    <col min="5439" max="5439" width="9.140625" style="241" customWidth="1"/>
    <col min="5440" max="5445" width="8" style="241" customWidth="1"/>
    <col min="5446" max="5446" width="9.42578125" style="241" customWidth="1"/>
    <col min="5447" max="5447" width="8.28515625" style="241" customWidth="1"/>
    <col min="5448" max="5448" width="8" style="241" customWidth="1"/>
    <col min="5449" max="5449" width="8.5703125" style="241" customWidth="1"/>
    <col min="5450" max="5450" width="8" style="241" customWidth="1"/>
    <col min="5451" max="5451" width="9.140625" style="241" customWidth="1"/>
    <col min="5452" max="5454" width="8" style="241" customWidth="1"/>
    <col min="5455" max="5631" width="9.140625" style="241"/>
    <col min="5632" max="5632" width="38" style="241" customWidth="1"/>
    <col min="5633" max="5633" width="18.7109375" style="241" customWidth="1"/>
    <col min="5634" max="5634" width="8" style="241" customWidth="1"/>
    <col min="5635" max="5635" width="9.140625" style="241" customWidth="1"/>
    <col min="5636" max="5636" width="6.42578125" style="241" customWidth="1"/>
    <col min="5637" max="5641" width="8" style="241" customWidth="1"/>
    <col min="5642" max="5642" width="9.42578125" style="241" customWidth="1"/>
    <col min="5643" max="5643" width="8.28515625" style="241" customWidth="1"/>
    <col min="5644" max="5644" width="8" style="241" customWidth="1"/>
    <col min="5645" max="5645" width="8.5703125" style="241" customWidth="1"/>
    <col min="5646" max="5646" width="8" style="241" customWidth="1"/>
    <col min="5647" max="5647" width="9.140625" style="241" customWidth="1"/>
    <col min="5648" max="5653" width="8" style="241" customWidth="1"/>
    <col min="5654" max="5654" width="9.42578125" style="241" customWidth="1"/>
    <col min="5655" max="5655" width="8.28515625" style="241" customWidth="1"/>
    <col min="5656" max="5656" width="8" style="241" customWidth="1"/>
    <col min="5657" max="5657" width="8.5703125" style="241" customWidth="1"/>
    <col min="5658" max="5658" width="8" style="241" customWidth="1"/>
    <col min="5659" max="5659" width="9.140625" style="241" customWidth="1"/>
    <col min="5660" max="5665" width="8" style="241" customWidth="1"/>
    <col min="5666" max="5666" width="9.42578125" style="241" customWidth="1"/>
    <col min="5667" max="5667" width="8.28515625" style="241" customWidth="1"/>
    <col min="5668" max="5668" width="8" style="241" customWidth="1"/>
    <col min="5669" max="5669" width="8.5703125" style="241" customWidth="1"/>
    <col min="5670" max="5670" width="8" style="241" customWidth="1"/>
    <col min="5671" max="5671" width="9.140625" style="241" customWidth="1"/>
    <col min="5672" max="5677" width="8" style="241" customWidth="1"/>
    <col min="5678" max="5678" width="9.42578125" style="241" customWidth="1"/>
    <col min="5679" max="5679" width="8.28515625" style="241" customWidth="1"/>
    <col min="5680" max="5680" width="8" style="241" customWidth="1"/>
    <col min="5681" max="5681" width="8.5703125" style="241" customWidth="1"/>
    <col min="5682" max="5682" width="8" style="241" customWidth="1"/>
    <col min="5683" max="5683" width="9.140625" style="241" customWidth="1"/>
    <col min="5684" max="5689" width="8" style="241" customWidth="1"/>
    <col min="5690" max="5690" width="9.42578125" style="241" customWidth="1"/>
    <col min="5691" max="5691" width="8.28515625" style="241" customWidth="1"/>
    <col min="5692" max="5692" width="8" style="241" customWidth="1"/>
    <col min="5693" max="5693" width="8.5703125" style="241" customWidth="1"/>
    <col min="5694" max="5694" width="8" style="241" customWidth="1"/>
    <col min="5695" max="5695" width="9.140625" style="241" customWidth="1"/>
    <col min="5696" max="5701" width="8" style="241" customWidth="1"/>
    <col min="5702" max="5702" width="9.42578125" style="241" customWidth="1"/>
    <col min="5703" max="5703" width="8.28515625" style="241" customWidth="1"/>
    <col min="5704" max="5704" width="8" style="241" customWidth="1"/>
    <col min="5705" max="5705" width="8.5703125" style="241" customWidth="1"/>
    <col min="5706" max="5706" width="8" style="241" customWidth="1"/>
    <col min="5707" max="5707" width="9.140625" style="241" customWidth="1"/>
    <col min="5708" max="5710" width="8" style="241" customWidth="1"/>
    <col min="5711" max="5887" width="9.140625" style="241"/>
    <col min="5888" max="5888" width="38" style="241" customWidth="1"/>
    <col min="5889" max="5889" width="18.7109375" style="241" customWidth="1"/>
    <col min="5890" max="5890" width="8" style="241" customWidth="1"/>
    <col min="5891" max="5891" width="9.140625" style="241" customWidth="1"/>
    <col min="5892" max="5892" width="6.42578125" style="241" customWidth="1"/>
    <col min="5893" max="5897" width="8" style="241" customWidth="1"/>
    <col min="5898" max="5898" width="9.42578125" style="241" customWidth="1"/>
    <col min="5899" max="5899" width="8.28515625" style="241" customWidth="1"/>
    <col min="5900" max="5900" width="8" style="241" customWidth="1"/>
    <col min="5901" max="5901" width="8.5703125" style="241" customWidth="1"/>
    <col min="5902" max="5902" width="8" style="241" customWidth="1"/>
    <col min="5903" max="5903" width="9.140625" style="241" customWidth="1"/>
    <col min="5904" max="5909" width="8" style="241" customWidth="1"/>
    <col min="5910" max="5910" width="9.42578125" style="241" customWidth="1"/>
    <col min="5911" max="5911" width="8.28515625" style="241" customWidth="1"/>
    <col min="5912" max="5912" width="8" style="241" customWidth="1"/>
    <col min="5913" max="5913" width="8.5703125" style="241" customWidth="1"/>
    <col min="5914" max="5914" width="8" style="241" customWidth="1"/>
    <col min="5915" max="5915" width="9.140625" style="241" customWidth="1"/>
    <col min="5916" max="5921" width="8" style="241" customWidth="1"/>
    <col min="5922" max="5922" width="9.42578125" style="241" customWidth="1"/>
    <col min="5923" max="5923" width="8.28515625" style="241" customWidth="1"/>
    <col min="5924" max="5924" width="8" style="241" customWidth="1"/>
    <col min="5925" max="5925" width="8.5703125" style="241" customWidth="1"/>
    <col min="5926" max="5926" width="8" style="241" customWidth="1"/>
    <col min="5927" max="5927" width="9.140625" style="241" customWidth="1"/>
    <col min="5928" max="5933" width="8" style="241" customWidth="1"/>
    <col min="5934" max="5934" width="9.42578125" style="241" customWidth="1"/>
    <col min="5935" max="5935" width="8.28515625" style="241" customWidth="1"/>
    <col min="5936" max="5936" width="8" style="241" customWidth="1"/>
    <col min="5937" max="5937" width="8.5703125" style="241" customWidth="1"/>
    <col min="5938" max="5938" width="8" style="241" customWidth="1"/>
    <col min="5939" max="5939" width="9.140625" style="241" customWidth="1"/>
    <col min="5940" max="5945" width="8" style="241" customWidth="1"/>
    <col min="5946" max="5946" width="9.42578125" style="241" customWidth="1"/>
    <col min="5947" max="5947" width="8.28515625" style="241" customWidth="1"/>
    <col min="5948" max="5948" width="8" style="241" customWidth="1"/>
    <col min="5949" max="5949" width="8.5703125" style="241" customWidth="1"/>
    <col min="5950" max="5950" width="8" style="241" customWidth="1"/>
    <col min="5951" max="5951" width="9.140625" style="241" customWidth="1"/>
    <col min="5952" max="5957" width="8" style="241" customWidth="1"/>
    <col min="5958" max="5958" width="9.42578125" style="241" customWidth="1"/>
    <col min="5959" max="5959" width="8.28515625" style="241" customWidth="1"/>
    <col min="5960" max="5960" width="8" style="241" customWidth="1"/>
    <col min="5961" max="5961" width="8.5703125" style="241" customWidth="1"/>
    <col min="5962" max="5962" width="8" style="241" customWidth="1"/>
    <col min="5963" max="5963" width="9.140625" style="241" customWidth="1"/>
    <col min="5964" max="5966" width="8" style="241" customWidth="1"/>
    <col min="5967" max="6143" width="9.140625" style="241"/>
    <col min="6144" max="6144" width="38" style="241" customWidth="1"/>
    <col min="6145" max="6145" width="18.7109375" style="241" customWidth="1"/>
    <col min="6146" max="6146" width="8" style="241" customWidth="1"/>
    <col min="6147" max="6147" width="9.140625" style="241" customWidth="1"/>
    <col min="6148" max="6148" width="6.42578125" style="241" customWidth="1"/>
    <col min="6149" max="6153" width="8" style="241" customWidth="1"/>
    <col min="6154" max="6154" width="9.42578125" style="241" customWidth="1"/>
    <col min="6155" max="6155" width="8.28515625" style="241" customWidth="1"/>
    <col min="6156" max="6156" width="8" style="241" customWidth="1"/>
    <col min="6157" max="6157" width="8.5703125" style="241" customWidth="1"/>
    <col min="6158" max="6158" width="8" style="241" customWidth="1"/>
    <col min="6159" max="6159" width="9.140625" style="241" customWidth="1"/>
    <col min="6160" max="6165" width="8" style="241" customWidth="1"/>
    <col min="6166" max="6166" width="9.42578125" style="241" customWidth="1"/>
    <col min="6167" max="6167" width="8.28515625" style="241" customWidth="1"/>
    <col min="6168" max="6168" width="8" style="241" customWidth="1"/>
    <col min="6169" max="6169" width="8.5703125" style="241" customWidth="1"/>
    <col min="6170" max="6170" width="8" style="241" customWidth="1"/>
    <col min="6171" max="6171" width="9.140625" style="241" customWidth="1"/>
    <col min="6172" max="6177" width="8" style="241" customWidth="1"/>
    <col min="6178" max="6178" width="9.42578125" style="241" customWidth="1"/>
    <col min="6179" max="6179" width="8.28515625" style="241" customWidth="1"/>
    <col min="6180" max="6180" width="8" style="241" customWidth="1"/>
    <col min="6181" max="6181" width="8.5703125" style="241" customWidth="1"/>
    <col min="6182" max="6182" width="8" style="241" customWidth="1"/>
    <col min="6183" max="6183" width="9.140625" style="241" customWidth="1"/>
    <col min="6184" max="6189" width="8" style="241" customWidth="1"/>
    <col min="6190" max="6190" width="9.42578125" style="241" customWidth="1"/>
    <col min="6191" max="6191" width="8.28515625" style="241" customWidth="1"/>
    <col min="6192" max="6192" width="8" style="241" customWidth="1"/>
    <col min="6193" max="6193" width="8.5703125" style="241" customWidth="1"/>
    <col min="6194" max="6194" width="8" style="241" customWidth="1"/>
    <col min="6195" max="6195" width="9.140625" style="241" customWidth="1"/>
    <col min="6196" max="6201" width="8" style="241" customWidth="1"/>
    <col min="6202" max="6202" width="9.42578125" style="241" customWidth="1"/>
    <col min="6203" max="6203" width="8.28515625" style="241" customWidth="1"/>
    <col min="6204" max="6204" width="8" style="241" customWidth="1"/>
    <col min="6205" max="6205" width="8.5703125" style="241" customWidth="1"/>
    <col min="6206" max="6206" width="8" style="241" customWidth="1"/>
    <col min="6207" max="6207" width="9.140625" style="241" customWidth="1"/>
    <col min="6208" max="6213" width="8" style="241" customWidth="1"/>
    <col min="6214" max="6214" width="9.42578125" style="241" customWidth="1"/>
    <col min="6215" max="6215" width="8.28515625" style="241" customWidth="1"/>
    <col min="6216" max="6216" width="8" style="241" customWidth="1"/>
    <col min="6217" max="6217" width="8.5703125" style="241" customWidth="1"/>
    <col min="6218" max="6218" width="8" style="241" customWidth="1"/>
    <col min="6219" max="6219" width="9.140625" style="241" customWidth="1"/>
    <col min="6220" max="6222" width="8" style="241" customWidth="1"/>
    <col min="6223" max="6399" width="9.140625" style="241"/>
    <col min="6400" max="6400" width="38" style="241" customWidth="1"/>
    <col min="6401" max="6401" width="18.7109375" style="241" customWidth="1"/>
    <col min="6402" max="6402" width="8" style="241" customWidth="1"/>
    <col min="6403" max="6403" width="9.140625" style="241" customWidth="1"/>
    <col min="6404" max="6404" width="6.42578125" style="241" customWidth="1"/>
    <col min="6405" max="6409" width="8" style="241" customWidth="1"/>
    <col min="6410" max="6410" width="9.42578125" style="241" customWidth="1"/>
    <col min="6411" max="6411" width="8.28515625" style="241" customWidth="1"/>
    <col min="6412" max="6412" width="8" style="241" customWidth="1"/>
    <col min="6413" max="6413" width="8.5703125" style="241" customWidth="1"/>
    <col min="6414" max="6414" width="8" style="241" customWidth="1"/>
    <col min="6415" max="6415" width="9.140625" style="241" customWidth="1"/>
    <col min="6416" max="6421" width="8" style="241" customWidth="1"/>
    <col min="6422" max="6422" width="9.42578125" style="241" customWidth="1"/>
    <col min="6423" max="6423" width="8.28515625" style="241" customWidth="1"/>
    <col min="6424" max="6424" width="8" style="241" customWidth="1"/>
    <col min="6425" max="6425" width="8.5703125" style="241" customWidth="1"/>
    <col min="6426" max="6426" width="8" style="241" customWidth="1"/>
    <col min="6427" max="6427" width="9.140625" style="241" customWidth="1"/>
    <col min="6428" max="6433" width="8" style="241" customWidth="1"/>
    <col min="6434" max="6434" width="9.42578125" style="241" customWidth="1"/>
    <col min="6435" max="6435" width="8.28515625" style="241" customWidth="1"/>
    <col min="6436" max="6436" width="8" style="241" customWidth="1"/>
    <col min="6437" max="6437" width="8.5703125" style="241" customWidth="1"/>
    <col min="6438" max="6438" width="8" style="241" customWidth="1"/>
    <col min="6439" max="6439" width="9.140625" style="241" customWidth="1"/>
    <col min="6440" max="6445" width="8" style="241" customWidth="1"/>
    <col min="6446" max="6446" width="9.42578125" style="241" customWidth="1"/>
    <col min="6447" max="6447" width="8.28515625" style="241" customWidth="1"/>
    <col min="6448" max="6448" width="8" style="241" customWidth="1"/>
    <col min="6449" max="6449" width="8.5703125" style="241" customWidth="1"/>
    <col min="6450" max="6450" width="8" style="241" customWidth="1"/>
    <col min="6451" max="6451" width="9.140625" style="241" customWidth="1"/>
    <col min="6452" max="6457" width="8" style="241" customWidth="1"/>
    <col min="6458" max="6458" width="9.42578125" style="241" customWidth="1"/>
    <col min="6459" max="6459" width="8.28515625" style="241" customWidth="1"/>
    <col min="6460" max="6460" width="8" style="241" customWidth="1"/>
    <col min="6461" max="6461" width="8.5703125" style="241" customWidth="1"/>
    <col min="6462" max="6462" width="8" style="241" customWidth="1"/>
    <col min="6463" max="6463" width="9.140625" style="241" customWidth="1"/>
    <col min="6464" max="6469" width="8" style="241" customWidth="1"/>
    <col min="6470" max="6470" width="9.42578125" style="241" customWidth="1"/>
    <col min="6471" max="6471" width="8.28515625" style="241" customWidth="1"/>
    <col min="6472" max="6472" width="8" style="241" customWidth="1"/>
    <col min="6473" max="6473" width="8.5703125" style="241" customWidth="1"/>
    <col min="6474" max="6474" width="8" style="241" customWidth="1"/>
    <col min="6475" max="6475" width="9.140625" style="241" customWidth="1"/>
    <col min="6476" max="6478" width="8" style="241" customWidth="1"/>
    <col min="6479" max="6655" width="9.140625" style="241"/>
    <col min="6656" max="6656" width="38" style="241" customWidth="1"/>
    <col min="6657" max="6657" width="18.7109375" style="241" customWidth="1"/>
    <col min="6658" max="6658" width="8" style="241" customWidth="1"/>
    <col min="6659" max="6659" width="9.140625" style="241" customWidth="1"/>
    <col min="6660" max="6660" width="6.42578125" style="241" customWidth="1"/>
    <col min="6661" max="6665" width="8" style="241" customWidth="1"/>
    <col min="6666" max="6666" width="9.42578125" style="241" customWidth="1"/>
    <col min="6667" max="6667" width="8.28515625" style="241" customWidth="1"/>
    <col min="6668" max="6668" width="8" style="241" customWidth="1"/>
    <col min="6669" max="6669" width="8.5703125" style="241" customWidth="1"/>
    <col min="6670" max="6670" width="8" style="241" customWidth="1"/>
    <col min="6671" max="6671" width="9.140625" style="241" customWidth="1"/>
    <col min="6672" max="6677" width="8" style="241" customWidth="1"/>
    <col min="6678" max="6678" width="9.42578125" style="241" customWidth="1"/>
    <col min="6679" max="6679" width="8.28515625" style="241" customWidth="1"/>
    <col min="6680" max="6680" width="8" style="241" customWidth="1"/>
    <col min="6681" max="6681" width="8.5703125" style="241" customWidth="1"/>
    <col min="6682" max="6682" width="8" style="241" customWidth="1"/>
    <col min="6683" max="6683" width="9.140625" style="241" customWidth="1"/>
    <col min="6684" max="6689" width="8" style="241" customWidth="1"/>
    <col min="6690" max="6690" width="9.42578125" style="241" customWidth="1"/>
    <col min="6691" max="6691" width="8.28515625" style="241" customWidth="1"/>
    <col min="6692" max="6692" width="8" style="241" customWidth="1"/>
    <col min="6693" max="6693" width="8.5703125" style="241" customWidth="1"/>
    <col min="6694" max="6694" width="8" style="241" customWidth="1"/>
    <col min="6695" max="6695" width="9.140625" style="241" customWidth="1"/>
    <col min="6696" max="6701" width="8" style="241" customWidth="1"/>
    <col min="6702" max="6702" width="9.42578125" style="241" customWidth="1"/>
    <col min="6703" max="6703" width="8.28515625" style="241" customWidth="1"/>
    <col min="6704" max="6704" width="8" style="241" customWidth="1"/>
    <col min="6705" max="6705" width="8.5703125" style="241" customWidth="1"/>
    <col min="6706" max="6706" width="8" style="241" customWidth="1"/>
    <col min="6707" max="6707" width="9.140625" style="241" customWidth="1"/>
    <col min="6708" max="6713" width="8" style="241" customWidth="1"/>
    <col min="6714" max="6714" width="9.42578125" style="241" customWidth="1"/>
    <col min="6715" max="6715" width="8.28515625" style="241" customWidth="1"/>
    <col min="6716" max="6716" width="8" style="241" customWidth="1"/>
    <col min="6717" max="6717" width="8.5703125" style="241" customWidth="1"/>
    <col min="6718" max="6718" width="8" style="241" customWidth="1"/>
    <col min="6719" max="6719" width="9.140625" style="241" customWidth="1"/>
    <col min="6720" max="6725" width="8" style="241" customWidth="1"/>
    <col min="6726" max="6726" width="9.42578125" style="241" customWidth="1"/>
    <col min="6727" max="6727" width="8.28515625" style="241" customWidth="1"/>
    <col min="6728" max="6728" width="8" style="241" customWidth="1"/>
    <col min="6729" max="6729" width="8.5703125" style="241" customWidth="1"/>
    <col min="6730" max="6730" width="8" style="241" customWidth="1"/>
    <col min="6731" max="6731" width="9.140625" style="241" customWidth="1"/>
    <col min="6732" max="6734" width="8" style="241" customWidth="1"/>
    <col min="6735" max="6911" width="9.140625" style="241"/>
    <col min="6912" max="6912" width="38" style="241" customWidth="1"/>
    <col min="6913" max="6913" width="18.7109375" style="241" customWidth="1"/>
    <col min="6914" max="6914" width="8" style="241" customWidth="1"/>
    <col min="6915" max="6915" width="9.140625" style="241" customWidth="1"/>
    <col min="6916" max="6916" width="6.42578125" style="241" customWidth="1"/>
    <col min="6917" max="6921" width="8" style="241" customWidth="1"/>
    <col min="6922" max="6922" width="9.42578125" style="241" customWidth="1"/>
    <col min="6923" max="6923" width="8.28515625" style="241" customWidth="1"/>
    <col min="6924" max="6924" width="8" style="241" customWidth="1"/>
    <col min="6925" max="6925" width="8.5703125" style="241" customWidth="1"/>
    <col min="6926" max="6926" width="8" style="241" customWidth="1"/>
    <col min="6927" max="6927" width="9.140625" style="241" customWidth="1"/>
    <col min="6928" max="6933" width="8" style="241" customWidth="1"/>
    <col min="6934" max="6934" width="9.42578125" style="241" customWidth="1"/>
    <col min="6935" max="6935" width="8.28515625" style="241" customWidth="1"/>
    <col min="6936" max="6936" width="8" style="241" customWidth="1"/>
    <col min="6937" max="6937" width="8.5703125" style="241" customWidth="1"/>
    <col min="6938" max="6938" width="8" style="241" customWidth="1"/>
    <col min="6939" max="6939" width="9.140625" style="241" customWidth="1"/>
    <col min="6940" max="6945" width="8" style="241" customWidth="1"/>
    <col min="6946" max="6946" width="9.42578125" style="241" customWidth="1"/>
    <col min="6947" max="6947" width="8.28515625" style="241" customWidth="1"/>
    <col min="6948" max="6948" width="8" style="241" customWidth="1"/>
    <col min="6949" max="6949" width="8.5703125" style="241" customWidth="1"/>
    <col min="6950" max="6950" width="8" style="241" customWidth="1"/>
    <col min="6951" max="6951" width="9.140625" style="241" customWidth="1"/>
    <col min="6952" max="6957" width="8" style="241" customWidth="1"/>
    <col min="6958" max="6958" width="9.42578125" style="241" customWidth="1"/>
    <col min="6959" max="6959" width="8.28515625" style="241" customWidth="1"/>
    <col min="6960" max="6960" width="8" style="241" customWidth="1"/>
    <col min="6961" max="6961" width="8.5703125" style="241" customWidth="1"/>
    <col min="6962" max="6962" width="8" style="241" customWidth="1"/>
    <col min="6963" max="6963" width="9.140625" style="241" customWidth="1"/>
    <col min="6964" max="6969" width="8" style="241" customWidth="1"/>
    <col min="6970" max="6970" width="9.42578125" style="241" customWidth="1"/>
    <col min="6971" max="6971" width="8.28515625" style="241" customWidth="1"/>
    <col min="6972" max="6972" width="8" style="241" customWidth="1"/>
    <col min="6973" max="6973" width="8.5703125" style="241" customWidth="1"/>
    <col min="6974" max="6974" width="8" style="241" customWidth="1"/>
    <col min="6975" max="6975" width="9.140625" style="241" customWidth="1"/>
    <col min="6976" max="6981" width="8" style="241" customWidth="1"/>
    <col min="6982" max="6982" width="9.42578125" style="241" customWidth="1"/>
    <col min="6983" max="6983" width="8.28515625" style="241" customWidth="1"/>
    <col min="6984" max="6984" width="8" style="241" customWidth="1"/>
    <col min="6985" max="6985" width="8.5703125" style="241" customWidth="1"/>
    <col min="6986" max="6986" width="8" style="241" customWidth="1"/>
    <col min="6987" max="6987" width="9.140625" style="241" customWidth="1"/>
    <col min="6988" max="6990" width="8" style="241" customWidth="1"/>
    <col min="6991" max="7167" width="9.140625" style="241"/>
    <col min="7168" max="7168" width="38" style="241" customWidth="1"/>
    <col min="7169" max="7169" width="18.7109375" style="241" customWidth="1"/>
    <col min="7170" max="7170" width="8" style="241" customWidth="1"/>
    <col min="7171" max="7171" width="9.140625" style="241" customWidth="1"/>
    <col min="7172" max="7172" width="6.42578125" style="241" customWidth="1"/>
    <col min="7173" max="7177" width="8" style="241" customWidth="1"/>
    <col min="7178" max="7178" width="9.42578125" style="241" customWidth="1"/>
    <col min="7179" max="7179" width="8.28515625" style="241" customWidth="1"/>
    <col min="7180" max="7180" width="8" style="241" customWidth="1"/>
    <col min="7181" max="7181" width="8.5703125" style="241" customWidth="1"/>
    <col min="7182" max="7182" width="8" style="241" customWidth="1"/>
    <col min="7183" max="7183" width="9.140625" style="241" customWidth="1"/>
    <col min="7184" max="7189" width="8" style="241" customWidth="1"/>
    <col min="7190" max="7190" width="9.42578125" style="241" customWidth="1"/>
    <col min="7191" max="7191" width="8.28515625" style="241" customWidth="1"/>
    <col min="7192" max="7192" width="8" style="241" customWidth="1"/>
    <col min="7193" max="7193" width="8.5703125" style="241" customWidth="1"/>
    <col min="7194" max="7194" width="8" style="241" customWidth="1"/>
    <col min="7195" max="7195" width="9.140625" style="241" customWidth="1"/>
    <col min="7196" max="7201" width="8" style="241" customWidth="1"/>
    <col min="7202" max="7202" width="9.42578125" style="241" customWidth="1"/>
    <col min="7203" max="7203" width="8.28515625" style="241" customWidth="1"/>
    <col min="7204" max="7204" width="8" style="241" customWidth="1"/>
    <col min="7205" max="7205" width="8.5703125" style="241" customWidth="1"/>
    <col min="7206" max="7206" width="8" style="241" customWidth="1"/>
    <col min="7207" max="7207" width="9.140625" style="241" customWidth="1"/>
    <col min="7208" max="7213" width="8" style="241" customWidth="1"/>
    <col min="7214" max="7214" width="9.42578125" style="241" customWidth="1"/>
    <col min="7215" max="7215" width="8.28515625" style="241" customWidth="1"/>
    <col min="7216" max="7216" width="8" style="241" customWidth="1"/>
    <col min="7217" max="7217" width="8.5703125" style="241" customWidth="1"/>
    <col min="7218" max="7218" width="8" style="241" customWidth="1"/>
    <col min="7219" max="7219" width="9.140625" style="241" customWidth="1"/>
    <col min="7220" max="7225" width="8" style="241" customWidth="1"/>
    <col min="7226" max="7226" width="9.42578125" style="241" customWidth="1"/>
    <col min="7227" max="7227" width="8.28515625" style="241" customWidth="1"/>
    <col min="7228" max="7228" width="8" style="241" customWidth="1"/>
    <col min="7229" max="7229" width="8.5703125" style="241" customWidth="1"/>
    <col min="7230" max="7230" width="8" style="241" customWidth="1"/>
    <col min="7231" max="7231" width="9.140625" style="241" customWidth="1"/>
    <col min="7232" max="7237" width="8" style="241" customWidth="1"/>
    <col min="7238" max="7238" width="9.42578125" style="241" customWidth="1"/>
    <col min="7239" max="7239" width="8.28515625" style="241" customWidth="1"/>
    <col min="7240" max="7240" width="8" style="241" customWidth="1"/>
    <col min="7241" max="7241" width="8.5703125" style="241" customWidth="1"/>
    <col min="7242" max="7242" width="8" style="241" customWidth="1"/>
    <col min="7243" max="7243" width="9.140625" style="241" customWidth="1"/>
    <col min="7244" max="7246" width="8" style="241" customWidth="1"/>
    <col min="7247" max="7423" width="9.140625" style="241"/>
    <col min="7424" max="7424" width="38" style="241" customWidth="1"/>
    <col min="7425" max="7425" width="18.7109375" style="241" customWidth="1"/>
    <col min="7426" max="7426" width="8" style="241" customWidth="1"/>
    <col min="7427" max="7427" width="9.140625" style="241" customWidth="1"/>
    <col min="7428" max="7428" width="6.42578125" style="241" customWidth="1"/>
    <col min="7429" max="7433" width="8" style="241" customWidth="1"/>
    <col min="7434" max="7434" width="9.42578125" style="241" customWidth="1"/>
    <col min="7435" max="7435" width="8.28515625" style="241" customWidth="1"/>
    <col min="7436" max="7436" width="8" style="241" customWidth="1"/>
    <col min="7437" max="7437" width="8.5703125" style="241" customWidth="1"/>
    <col min="7438" max="7438" width="8" style="241" customWidth="1"/>
    <col min="7439" max="7439" width="9.140625" style="241" customWidth="1"/>
    <col min="7440" max="7445" width="8" style="241" customWidth="1"/>
    <col min="7446" max="7446" width="9.42578125" style="241" customWidth="1"/>
    <col min="7447" max="7447" width="8.28515625" style="241" customWidth="1"/>
    <col min="7448" max="7448" width="8" style="241" customWidth="1"/>
    <col min="7449" max="7449" width="8.5703125" style="241" customWidth="1"/>
    <col min="7450" max="7450" width="8" style="241" customWidth="1"/>
    <col min="7451" max="7451" width="9.140625" style="241" customWidth="1"/>
    <col min="7452" max="7457" width="8" style="241" customWidth="1"/>
    <col min="7458" max="7458" width="9.42578125" style="241" customWidth="1"/>
    <col min="7459" max="7459" width="8.28515625" style="241" customWidth="1"/>
    <col min="7460" max="7460" width="8" style="241" customWidth="1"/>
    <col min="7461" max="7461" width="8.5703125" style="241" customWidth="1"/>
    <col min="7462" max="7462" width="8" style="241" customWidth="1"/>
    <col min="7463" max="7463" width="9.140625" style="241" customWidth="1"/>
    <col min="7464" max="7469" width="8" style="241" customWidth="1"/>
    <col min="7470" max="7470" width="9.42578125" style="241" customWidth="1"/>
    <col min="7471" max="7471" width="8.28515625" style="241" customWidth="1"/>
    <col min="7472" max="7472" width="8" style="241" customWidth="1"/>
    <col min="7473" max="7473" width="8.5703125" style="241" customWidth="1"/>
    <col min="7474" max="7474" width="8" style="241" customWidth="1"/>
    <col min="7475" max="7475" width="9.140625" style="241" customWidth="1"/>
    <col min="7476" max="7481" width="8" style="241" customWidth="1"/>
    <col min="7482" max="7482" width="9.42578125" style="241" customWidth="1"/>
    <col min="7483" max="7483" width="8.28515625" style="241" customWidth="1"/>
    <col min="7484" max="7484" width="8" style="241" customWidth="1"/>
    <col min="7485" max="7485" width="8.5703125" style="241" customWidth="1"/>
    <col min="7486" max="7486" width="8" style="241" customWidth="1"/>
    <col min="7487" max="7487" width="9.140625" style="241" customWidth="1"/>
    <col min="7488" max="7493" width="8" style="241" customWidth="1"/>
    <col min="7494" max="7494" width="9.42578125" style="241" customWidth="1"/>
    <col min="7495" max="7495" width="8.28515625" style="241" customWidth="1"/>
    <col min="7496" max="7496" width="8" style="241" customWidth="1"/>
    <col min="7497" max="7497" width="8.5703125" style="241" customWidth="1"/>
    <col min="7498" max="7498" width="8" style="241" customWidth="1"/>
    <col min="7499" max="7499" width="9.140625" style="241" customWidth="1"/>
    <col min="7500" max="7502" width="8" style="241" customWidth="1"/>
    <col min="7503" max="7679" width="9.140625" style="241"/>
    <col min="7680" max="7680" width="38" style="241" customWidth="1"/>
    <col min="7681" max="7681" width="18.7109375" style="241" customWidth="1"/>
    <col min="7682" max="7682" width="8" style="241" customWidth="1"/>
    <col min="7683" max="7683" width="9.140625" style="241" customWidth="1"/>
    <col min="7684" max="7684" width="6.42578125" style="241" customWidth="1"/>
    <col min="7685" max="7689" width="8" style="241" customWidth="1"/>
    <col min="7690" max="7690" width="9.42578125" style="241" customWidth="1"/>
    <col min="7691" max="7691" width="8.28515625" style="241" customWidth="1"/>
    <col min="7692" max="7692" width="8" style="241" customWidth="1"/>
    <col min="7693" max="7693" width="8.5703125" style="241" customWidth="1"/>
    <col min="7694" max="7694" width="8" style="241" customWidth="1"/>
    <col min="7695" max="7695" width="9.140625" style="241" customWidth="1"/>
    <col min="7696" max="7701" width="8" style="241" customWidth="1"/>
    <col min="7702" max="7702" width="9.42578125" style="241" customWidth="1"/>
    <col min="7703" max="7703" width="8.28515625" style="241" customWidth="1"/>
    <col min="7704" max="7704" width="8" style="241" customWidth="1"/>
    <col min="7705" max="7705" width="8.5703125" style="241" customWidth="1"/>
    <col min="7706" max="7706" width="8" style="241" customWidth="1"/>
    <col min="7707" max="7707" width="9.140625" style="241" customWidth="1"/>
    <col min="7708" max="7713" width="8" style="241" customWidth="1"/>
    <col min="7714" max="7714" width="9.42578125" style="241" customWidth="1"/>
    <col min="7715" max="7715" width="8.28515625" style="241" customWidth="1"/>
    <col min="7716" max="7716" width="8" style="241" customWidth="1"/>
    <col min="7717" max="7717" width="8.5703125" style="241" customWidth="1"/>
    <col min="7718" max="7718" width="8" style="241" customWidth="1"/>
    <col min="7719" max="7719" width="9.140625" style="241" customWidth="1"/>
    <col min="7720" max="7725" width="8" style="241" customWidth="1"/>
    <col min="7726" max="7726" width="9.42578125" style="241" customWidth="1"/>
    <col min="7727" max="7727" width="8.28515625" style="241" customWidth="1"/>
    <col min="7728" max="7728" width="8" style="241" customWidth="1"/>
    <col min="7729" max="7729" width="8.5703125" style="241" customWidth="1"/>
    <col min="7730" max="7730" width="8" style="241" customWidth="1"/>
    <col min="7731" max="7731" width="9.140625" style="241" customWidth="1"/>
    <col min="7732" max="7737" width="8" style="241" customWidth="1"/>
    <col min="7738" max="7738" width="9.42578125" style="241" customWidth="1"/>
    <col min="7739" max="7739" width="8.28515625" style="241" customWidth="1"/>
    <col min="7740" max="7740" width="8" style="241" customWidth="1"/>
    <col min="7741" max="7741" width="8.5703125" style="241" customWidth="1"/>
    <col min="7742" max="7742" width="8" style="241" customWidth="1"/>
    <col min="7743" max="7743" width="9.140625" style="241" customWidth="1"/>
    <col min="7744" max="7749" width="8" style="241" customWidth="1"/>
    <col min="7750" max="7750" width="9.42578125" style="241" customWidth="1"/>
    <col min="7751" max="7751" width="8.28515625" style="241" customWidth="1"/>
    <col min="7752" max="7752" width="8" style="241" customWidth="1"/>
    <col min="7753" max="7753" width="8.5703125" style="241" customWidth="1"/>
    <col min="7754" max="7754" width="8" style="241" customWidth="1"/>
    <col min="7755" max="7755" width="9.140625" style="241" customWidth="1"/>
    <col min="7756" max="7758" width="8" style="241" customWidth="1"/>
    <col min="7759" max="7935" width="9.140625" style="241"/>
    <col min="7936" max="7936" width="38" style="241" customWidth="1"/>
    <col min="7937" max="7937" width="18.7109375" style="241" customWidth="1"/>
    <col min="7938" max="7938" width="8" style="241" customWidth="1"/>
    <col min="7939" max="7939" width="9.140625" style="241" customWidth="1"/>
    <col min="7940" max="7940" width="6.42578125" style="241" customWidth="1"/>
    <col min="7941" max="7945" width="8" style="241" customWidth="1"/>
    <col min="7946" max="7946" width="9.42578125" style="241" customWidth="1"/>
    <col min="7947" max="7947" width="8.28515625" style="241" customWidth="1"/>
    <col min="7948" max="7948" width="8" style="241" customWidth="1"/>
    <col min="7949" max="7949" width="8.5703125" style="241" customWidth="1"/>
    <col min="7950" max="7950" width="8" style="241" customWidth="1"/>
    <col min="7951" max="7951" width="9.140625" style="241" customWidth="1"/>
    <col min="7952" max="7957" width="8" style="241" customWidth="1"/>
    <col min="7958" max="7958" width="9.42578125" style="241" customWidth="1"/>
    <col min="7959" max="7959" width="8.28515625" style="241" customWidth="1"/>
    <col min="7960" max="7960" width="8" style="241" customWidth="1"/>
    <col min="7961" max="7961" width="8.5703125" style="241" customWidth="1"/>
    <col min="7962" max="7962" width="8" style="241" customWidth="1"/>
    <col min="7963" max="7963" width="9.140625" style="241" customWidth="1"/>
    <col min="7964" max="7969" width="8" style="241" customWidth="1"/>
    <col min="7970" max="7970" width="9.42578125" style="241" customWidth="1"/>
    <col min="7971" max="7971" width="8.28515625" style="241" customWidth="1"/>
    <col min="7972" max="7972" width="8" style="241" customWidth="1"/>
    <col min="7973" max="7973" width="8.5703125" style="241" customWidth="1"/>
    <col min="7974" max="7974" width="8" style="241" customWidth="1"/>
    <col min="7975" max="7975" width="9.140625" style="241" customWidth="1"/>
    <col min="7976" max="7981" width="8" style="241" customWidth="1"/>
    <col min="7982" max="7982" width="9.42578125" style="241" customWidth="1"/>
    <col min="7983" max="7983" width="8.28515625" style="241" customWidth="1"/>
    <col min="7984" max="7984" width="8" style="241" customWidth="1"/>
    <col min="7985" max="7985" width="8.5703125" style="241" customWidth="1"/>
    <col min="7986" max="7986" width="8" style="241" customWidth="1"/>
    <col min="7987" max="7987" width="9.140625" style="241" customWidth="1"/>
    <col min="7988" max="7993" width="8" style="241" customWidth="1"/>
    <col min="7994" max="7994" width="9.42578125" style="241" customWidth="1"/>
    <col min="7995" max="7995" width="8.28515625" style="241" customWidth="1"/>
    <col min="7996" max="7996" width="8" style="241" customWidth="1"/>
    <col min="7997" max="7997" width="8.5703125" style="241" customWidth="1"/>
    <col min="7998" max="7998" width="8" style="241" customWidth="1"/>
    <col min="7999" max="7999" width="9.140625" style="241" customWidth="1"/>
    <col min="8000" max="8005" width="8" style="241" customWidth="1"/>
    <col min="8006" max="8006" width="9.42578125" style="241" customWidth="1"/>
    <col min="8007" max="8007" width="8.28515625" style="241" customWidth="1"/>
    <col min="8008" max="8008" width="8" style="241" customWidth="1"/>
    <col min="8009" max="8009" width="8.5703125" style="241" customWidth="1"/>
    <col min="8010" max="8010" width="8" style="241" customWidth="1"/>
    <col min="8011" max="8011" width="9.140625" style="241" customWidth="1"/>
    <col min="8012" max="8014" width="8" style="241" customWidth="1"/>
    <col min="8015" max="8191" width="9.140625" style="241"/>
    <col min="8192" max="8192" width="38" style="241" customWidth="1"/>
    <col min="8193" max="8193" width="18.7109375" style="241" customWidth="1"/>
    <col min="8194" max="8194" width="8" style="241" customWidth="1"/>
    <col min="8195" max="8195" width="9.140625" style="241" customWidth="1"/>
    <col min="8196" max="8196" width="6.42578125" style="241" customWidth="1"/>
    <col min="8197" max="8201" width="8" style="241" customWidth="1"/>
    <col min="8202" max="8202" width="9.42578125" style="241" customWidth="1"/>
    <col min="8203" max="8203" width="8.28515625" style="241" customWidth="1"/>
    <col min="8204" max="8204" width="8" style="241" customWidth="1"/>
    <col min="8205" max="8205" width="8.5703125" style="241" customWidth="1"/>
    <col min="8206" max="8206" width="8" style="241" customWidth="1"/>
    <col min="8207" max="8207" width="9.140625" style="241" customWidth="1"/>
    <col min="8208" max="8213" width="8" style="241" customWidth="1"/>
    <col min="8214" max="8214" width="9.42578125" style="241" customWidth="1"/>
    <col min="8215" max="8215" width="8.28515625" style="241" customWidth="1"/>
    <col min="8216" max="8216" width="8" style="241" customWidth="1"/>
    <col min="8217" max="8217" width="8.5703125" style="241" customWidth="1"/>
    <col min="8218" max="8218" width="8" style="241" customWidth="1"/>
    <col min="8219" max="8219" width="9.140625" style="241" customWidth="1"/>
    <col min="8220" max="8225" width="8" style="241" customWidth="1"/>
    <col min="8226" max="8226" width="9.42578125" style="241" customWidth="1"/>
    <col min="8227" max="8227" width="8.28515625" style="241" customWidth="1"/>
    <col min="8228" max="8228" width="8" style="241" customWidth="1"/>
    <col min="8229" max="8229" width="8.5703125" style="241" customWidth="1"/>
    <col min="8230" max="8230" width="8" style="241" customWidth="1"/>
    <col min="8231" max="8231" width="9.140625" style="241" customWidth="1"/>
    <col min="8232" max="8237" width="8" style="241" customWidth="1"/>
    <col min="8238" max="8238" width="9.42578125" style="241" customWidth="1"/>
    <col min="8239" max="8239" width="8.28515625" style="241" customWidth="1"/>
    <col min="8240" max="8240" width="8" style="241" customWidth="1"/>
    <col min="8241" max="8241" width="8.5703125" style="241" customWidth="1"/>
    <col min="8242" max="8242" width="8" style="241" customWidth="1"/>
    <col min="8243" max="8243" width="9.140625" style="241" customWidth="1"/>
    <col min="8244" max="8249" width="8" style="241" customWidth="1"/>
    <col min="8250" max="8250" width="9.42578125" style="241" customWidth="1"/>
    <col min="8251" max="8251" width="8.28515625" style="241" customWidth="1"/>
    <col min="8252" max="8252" width="8" style="241" customWidth="1"/>
    <col min="8253" max="8253" width="8.5703125" style="241" customWidth="1"/>
    <col min="8254" max="8254" width="8" style="241" customWidth="1"/>
    <col min="8255" max="8255" width="9.140625" style="241" customWidth="1"/>
    <col min="8256" max="8261" width="8" style="241" customWidth="1"/>
    <col min="8262" max="8262" width="9.42578125" style="241" customWidth="1"/>
    <col min="8263" max="8263" width="8.28515625" style="241" customWidth="1"/>
    <col min="8264" max="8264" width="8" style="241" customWidth="1"/>
    <col min="8265" max="8265" width="8.5703125" style="241" customWidth="1"/>
    <col min="8266" max="8266" width="8" style="241" customWidth="1"/>
    <col min="8267" max="8267" width="9.140625" style="241" customWidth="1"/>
    <col min="8268" max="8270" width="8" style="241" customWidth="1"/>
    <col min="8271" max="8447" width="9.140625" style="241"/>
    <col min="8448" max="8448" width="38" style="241" customWidth="1"/>
    <col min="8449" max="8449" width="18.7109375" style="241" customWidth="1"/>
    <col min="8450" max="8450" width="8" style="241" customWidth="1"/>
    <col min="8451" max="8451" width="9.140625" style="241" customWidth="1"/>
    <col min="8452" max="8452" width="6.42578125" style="241" customWidth="1"/>
    <col min="8453" max="8457" width="8" style="241" customWidth="1"/>
    <col min="8458" max="8458" width="9.42578125" style="241" customWidth="1"/>
    <col min="8459" max="8459" width="8.28515625" style="241" customWidth="1"/>
    <col min="8460" max="8460" width="8" style="241" customWidth="1"/>
    <col min="8461" max="8461" width="8.5703125" style="241" customWidth="1"/>
    <col min="8462" max="8462" width="8" style="241" customWidth="1"/>
    <col min="8463" max="8463" width="9.140625" style="241" customWidth="1"/>
    <col min="8464" max="8469" width="8" style="241" customWidth="1"/>
    <col min="8470" max="8470" width="9.42578125" style="241" customWidth="1"/>
    <col min="8471" max="8471" width="8.28515625" style="241" customWidth="1"/>
    <col min="8472" max="8472" width="8" style="241" customWidth="1"/>
    <col min="8473" max="8473" width="8.5703125" style="241" customWidth="1"/>
    <col min="8474" max="8474" width="8" style="241" customWidth="1"/>
    <col min="8475" max="8475" width="9.140625" style="241" customWidth="1"/>
    <col min="8476" max="8481" width="8" style="241" customWidth="1"/>
    <col min="8482" max="8482" width="9.42578125" style="241" customWidth="1"/>
    <col min="8483" max="8483" width="8.28515625" style="241" customWidth="1"/>
    <col min="8484" max="8484" width="8" style="241" customWidth="1"/>
    <col min="8485" max="8485" width="8.5703125" style="241" customWidth="1"/>
    <col min="8486" max="8486" width="8" style="241" customWidth="1"/>
    <col min="8487" max="8487" width="9.140625" style="241" customWidth="1"/>
    <col min="8488" max="8493" width="8" style="241" customWidth="1"/>
    <col min="8494" max="8494" width="9.42578125" style="241" customWidth="1"/>
    <col min="8495" max="8495" width="8.28515625" style="241" customWidth="1"/>
    <col min="8496" max="8496" width="8" style="241" customWidth="1"/>
    <col min="8497" max="8497" width="8.5703125" style="241" customWidth="1"/>
    <col min="8498" max="8498" width="8" style="241" customWidth="1"/>
    <col min="8499" max="8499" width="9.140625" style="241" customWidth="1"/>
    <col min="8500" max="8505" width="8" style="241" customWidth="1"/>
    <col min="8506" max="8506" width="9.42578125" style="241" customWidth="1"/>
    <col min="8507" max="8507" width="8.28515625" style="241" customWidth="1"/>
    <col min="8508" max="8508" width="8" style="241" customWidth="1"/>
    <col min="8509" max="8509" width="8.5703125" style="241" customWidth="1"/>
    <col min="8510" max="8510" width="8" style="241" customWidth="1"/>
    <col min="8511" max="8511" width="9.140625" style="241" customWidth="1"/>
    <col min="8512" max="8517" width="8" style="241" customWidth="1"/>
    <col min="8518" max="8518" width="9.42578125" style="241" customWidth="1"/>
    <col min="8519" max="8519" width="8.28515625" style="241" customWidth="1"/>
    <col min="8520" max="8520" width="8" style="241" customWidth="1"/>
    <col min="8521" max="8521" width="8.5703125" style="241" customWidth="1"/>
    <col min="8522" max="8522" width="8" style="241" customWidth="1"/>
    <col min="8523" max="8523" width="9.140625" style="241" customWidth="1"/>
    <col min="8524" max="8526" width="8" style="241" customWidth="1"/>
    <col min="8527" max="8703" width="9.140625" style="241"/>
    <col min="8704" max="8704" width="38" style="241" customWidth="1"/>
    <col min="8705" max="8705" width="18.7109375" style="241" customWidth="1"/>
    <col min="8706" max="8706" width="8" style="241" customWidth="1"/>
    <col min="8707" max="8707" width="9.140625" style="241" customWidth="1"/>
    <col min="8708" max="8708" width="6.42578125" style="241" customWidth="1"/>
    <col min="8709" max="8713" width="8" style="241" customWidth="1"/>
    <col min="8714" max="8714" width="9.42578125" style="241" customWidth="1"/>
    <col min="8715" max="8715" width="8.28515625" style="241" customWidth="1"/>
    <col min="8716" max="8716" width="8" style="241" customWidth="1"/>
    <col min="8717" max="8717" width="8.5703125" style="241" customWidth="1"/>
    <col min="8718" max="8718" width="8" style="241" customWidth="1"/>
    <col min="8719" max="8719" width="9.140625" style="241" customWidth="1"/>
    <col min="8720" max="8725" width="8" style="241" customWidth="1"/>
    <col min="8726" max="8726" width="9.42578125" style="241" customWidth="1"/>
    <col min="8727" max="8727" width="8.28515625" style="241" customWidth="1"/>
    <col min="8728" max="8728" width="8" style="241" customWidth="1"/>
    <col min="8729" max="8729" width="8.5703125" style="241" customWidth="1"/>
    <col min="8730" max="8730" width="8" style="241" customWidth="1"/>
    <col min="8731" max="8731" width="9.140625" style="241" customWidth="1"/>
    <col min="8732" max="8737" width="8" style="241" customWidth="1"/>
    <col min="8738" max="8738" width="9.42578125" style="241" customWidth="1"/>
    <col min="8739" max="8739" width="8.28515625" style="241" customWidth="1"/>
    <col min="8740" max="8740" width="8" style="241" customWidth="1"/>
    <col min="8741" max="8741" width="8.5703125" style="241" customWidth="1"/>
    <col min="8742" max="8742" width="8" style="241" customWidth="1"/>
    <col min="8743" max="8743" width="9.140625" style="241" customWidth="1"/>
    <col min="8744" max="8749" width="8" style="241" customWidth="1"/>
    <col min="8750" max="8750" width="9.42578125" style="241" customWidth="1"/>
    <col min="8751" max="8751" width="8.28515625" style="241" customWidth="1"/>
    <col min="8752" max="8752" width="8" style="241" customWidth="1"/>
    <col min="8753" max="8753" width="8.5703125" style="241" customWidth="1"/>
    <col min="8754" max="8754" width="8" style="241" customWidth="1"/>
    <col min="8755" max="8755" width="9.140625" style="241" customWidth="1"/>
    <col min="8756" max="8761" width="8" style="241" customWidth="1"/>
    <col min="8762" max="8762" width="9.42578125" style="241" customWidth="1"/>
    <col min="8763" max="8763" width="8.28515625" style="241" customWidth="1"/>
    <col min="8764" max="8764" width="8" style="241" customWidth="1"/>
    <col min="8765" max="8765" width="8.5703125" style="241" customWidth="1"/>
    <col min="8766" max="8766" width="8" style="241" customWidth="1"/>
    <col min="8767" max="8767" width="9.140625" style="241" customWidth="1"/>
    <col min="8768" max="8773" width="8" style="241" customWidth="1"/>
    <col min="8774" max="8774" width="9.42578125" style="241" customWidth="1"/>
    <col min="8775" max="8775" width="8.28515625" style="241" customWidth="1"/>
    <col min="8776" max="8776" width="8" style="241" customWidth="1"/>
    <col min="8777" max="8777" width="8.5703125" style="241" customWidth="1"/>
    <col min="8778" max="8778" width="8" style="241" customWidth="1"/>
    <col min="8779" max="8779" width="9.140625" style="241" customWidth="1"/>
    <col min="8780" max="8782" width="8" style="241" customWidth="1"/>
    <col min="8783" max="8959" width="9.140625" style="241"/>
    <col min="8960" max="8960" width="38" style="241" customWidth="1"/>
    <col min="8961" max="8961" width="18.7109375" style="241" customWidth="1"/>
    <col min="8962" max="8962" width="8" style="241" customWidth="1"/>
    <col min="8963" max="8963" width="9.140625" style="241" customWidth="1"/>
    <col min="8964" max="8964" width="6.42578125" style="241" customWidth="1"/>
    <col min="8965" max="8969" width="8" style="241" customWidth="1"/>
    <col min="8970" max="8970" width="9.42578125" style="241" customWidth="1"/>
    <col min="8971" max="8971" width="8.28515625" style="241" customWidth="1"/>
    <col min="8972" max="8972" width="8" style="241" customWidth="1"/>
    <col min="8973" max="8973" width="8.5703125" style="241" customWidth="1"/>
    <col min="8974" max="8974" width="8" style="241" customWidth="1"/>
    <col min="8975" max="8975" width="9.140625" style="241" customWidth="1"/>
    <col min="8976" max="8981" width="8" style="241" customWidth="1"/>
    <col min="8982" max="8982" width="9.42578125" style="241" customWidth="1"/>
    <col min="8983" max="8983" width="8.28515625" style="241" customWidth="1"/>
    <col min="8984" max="8984" width="8" style="241" customWidth="1"/>
    <col min="8985" max="8985" width="8.5703125" style="241" customWidth="1"/>
    <col min="8986" max="8986" width="8" style="241" customWidth="1"/>
    <col min="8987" max="8987" width="9.140625" style="241" customWidth="1"/>
    <col min="8988" max="8993" width="8" style="241" customWidth="1"/>
    <col min="8994" max="8994" width="9.42578125" style="241" customWidth="1"/>
    <col min="8995" max="8995" width="8.28515625" style="241" customWidth="1"/>
    <col min="8996" max="8996" width="8" style="241" customWidth="1"/>
    <col min="8997" max="8997" width="8.5703125" style="241" customWidth="1"/>
    <col min="8998" max="8998" width="8" style="241" customWidth="1"/>
    <col min="8999" max="8999" width="9.140625" style="241" customWidth="1"/>
    <col min="9000" max="9005" width="8" style="241" customWidth="1"/>
    <col min="9006" max="9006" width="9.42578125" style="241" customWidth="1"/>
    <col min="9007" max="9007" width="8.28515625" style="241" customWidth="1"/>
    <col min="9008" max="9008" width="8" style="241" customWidth="1"/>
    <col min="9009" max="9009" width="8.5703125" style="241" customWidth="1"/>
    <col min="9010" max="9010" width="8" style="241" customWidth="1"/>
    <col min="9011" max="9011" width="9.140625" style="241" customWidth="1"/>
    <col min="9012" max="9017" width="8" style="241" customWidth="1"/>
    <col min="9018" max="9018" width="9.42578125" style="241" customWidth="1"/>
    <col min="9019" max="9019" width="8.28515625" style="241" customWidth="1"/>
    <col min="9020" max="9020" width="8" style="241" customWidth="1"/>
    <col min="9021" max="9021" width="8.5703125" style="241" customWidth="1"/>
    <col min="9022" max="9022" width="8" style="241" customWidth="1"/>
    <col min="9023" max="9023" width="9.140625" style="241" customWidth="1"/>
    <col min="9024" max="9029" width="8" style="241" customWidth="1"/>
    <col min="9030" max="9030" width="9.42578125" style="241" customWidth="1"/>
    <col min="9031" max="9031" width="8.28515625" style="241" customWidth="1"/>
    <col min="9032" max="9032" width="8" style="241" customWidth="1"/>
    <col min="9033" max="9033" width="8.5703125" style="241" customWidth="1"/>
    <col min="9034" max="9034" width="8" style="241" customWidth="1"/>
    <col min="9035" max="9035" width="9.140625" style="241" customWidth="1"/>
    <col min="9036" max="9038" width="8" style="241" customWidth="1"/>
    <col min="9039" max="9215" width="9.140625" style="241"/>
    <col min="9216" max="9216" width="38" style="241" customWidth="1"/>
    <col min="9217" max="9217" width="18.7109375" style="241" customWidth="1"/>
    <col min="9218" max="9218" width="8" style="241" customWidth="1"/>
    <col min="9219" max="9219" width="9.140625" style="241" customWidth="1"/>
    <col min="9220" max="9220" width="6.42578125" style="241" customWidth="1"/>
    <col min="9221" max="9225" width="8" style="241" customWidth="1"/>
    <col min="9226" max="9226" width="9.42578125" style="241" customWidth="1"/>
    <col min="9227" max="9227" width="8.28515625" style="241" customWidth="1"/>
    <col min="9228" max="9228" width="8" style="241" customWidth="1"/>
    <col min="9229" max="9229" width="8.5703125" style="241" customWidth="1"/>
    <col min="9230" max="9230" width="8" style="241" customWidth="1"/>
    <col min="9231" max="9231" width="9.140625" style="241" customWidth="1"/>
    <col min="9232" max="9237" width="8" style="241" customWidth="1"/>
    <col min="9238" max="9238" width="9.42578125" style="241" customWidth="1"/>
    <col min="9239" max="9239" width="8.28515625" style="241" customWidth="1"/>
    <col min="9240" max="9240" width="8" style="241" customWidth="1"/>
    <col min="9241" max="9241" width="8.5703125" style="241" customWidth="1"/>
    <col min="9242" max="9242" width="8" style="241" customWidth="1"/>
    <col min="9243" max="9243" width="9.140625" style="241" customWidth="1"/>
    <col min="9244" max="9249" width="8" style="241" customWidth="1"/>
    <col min="9250" max="9250" width="9.42578125" style="241" customWidth="1"/>
    <col min="9251" max="9251" width="8.28515625" style="241" customWidth="1"/>
    <col min="9252" max="9252" width="8" style="241" customWidth="1"/>
    <col min="9253" max="9253" width="8.5703125" style="241" customWidth="1"/>
    <col min="9254" max="9254" width="8" style="241" customWidth="1"/>
    <col min="9255" max="9255" width="9.140625" style="241" customWidth="1"/>
    <col min="9256" max="9261" width="8" style="241" customWidth="1"/>
    <col min="9262" max="9262" width="9.42578125" style="241" customWidth="1"/>
    <col min="9263" max="9263" width="8.28515625" style="241" customWidth="1"/>
    <col min="9264" max="9264" width="8" style="241" customWidth="1"/>
    <col min="9265" max="9265" width="8.5703125" style="241" customWidth="1"/>
    <col min="9266" max="9266" width="8" style="241" customWidth="1"/>
    <col min="9267" max="9267" width="9.140625" style="241" customWidth="1"/>
    <col min="9268" max="9273" width="8" style="241" customWidth="1"/>
    <col min="9274" max="9274" width="9.42578125" style="241" customWidth="1"/>
    <col min="9275" max="9275" width="8.28515625" style="241" customWidth="1"/>
    <col min="9276" max="9276" width="8" style="241" customWidth="1"/>
    <col min="9277" max="9277" width="8.5703125" style="241" customWidth="1"/>
    <col min="9278" max="9278" width="8" style="241" customWidth="1"/>
    <col min="9279" max="9279" width="9.140625" style="241" customWidth="1"/>
    <col min="9280" max="9285" width="8" style="241" customWidth="1"/>
    <col min="9286" max="9286" width="9.42578125" style="241" customWidth="1"/>
    <col min="9287" max="9287" width="8.28515625" style="241" customWidth="1"/>
    <col min="9288" max="9288" width="8" style="241" customWidth="1"/>
    <col min="9289" max="9289" width="8.5703125" style="241" customWidth="1"/>
    <col min="9290" max="9290" width="8" style="241" customWidth="1"/>
    <col min="9291" max="9291" width="9.140625" style="241" customWidth="1"/>
    <col min="9292" max="9294" width="8" style="241" customWidth="1"/>
    <col min="9295" max="9471" width="9.140625" style="241"/>
    <col min="9472" max="9472" width="38" style="241" customWidth="1"/>
    <col min="9473" max="9473" width="18.7109375" style="241" customWidth="1"/>
    <col min="9474" max="9474" width="8" style="241" customWidth="1"/>
    <col min="9475" max="9475" width="9.140625" style="241" customWidth="1"/>
    <col min="9476" max="9476" width="6.42578125" style="241" customWidth="1"/>
    <col min="9477" max="9481" width="8" style="241" customWidth="1"/>
    <col min="9482" max="9482" width="9.42578125" style="241" customWidth="1"/>
    <col min="9483" max="9483" width="8.28515625" style="241" customWidth="1"/>
    <col min="9484" max="9484" width="8" style="241" customWidth="1"/>
    <col min="9485" max="9485" width="8.5703125" style="241" customWidth="1"/>
    <col min="9486" max="9486" width="8" style="241" customWidth="1"/>
    <col min="9487" max="9487" width="9.140625" style="241" customWidth="1"/>
    <col min="9488" max="9493" width="8" style="241" customWidth="1"/>
    <col min="9494" max="9494" width="9.42578125" style="241" customWidth="1"/>
    <col min="9495" max="9495" width="8.28515625" style="241" customWidth="1"/>
    <col min="9496" max="9496" width="8" style="241" customWidth="1"/>
    <col min="9497" max="9497" width="8.5703125" style="241" customWidth="1"/>
    <col min="9498" max="9498" width="8" style="241" customWidth="1"/>
    <col min="9499" max="9499" width="9.140625" style="241" customWidth="1"/>
    <col min="9500" max="9505" width="8" style="241" customWidth="1"/>
    <col min="9506" max="9506" width="9.42578125" style="241" customWidth="1"/>
    <col min="9507" max="9507" width="8.28515625" style="241" customWidth="1"/>
    <col min="9508" max="9508" width="8" style="241" customWidth="1"/>
    <col min="9509" max="9509" width="8.5703125" style="241" customWidth="1"/>
    <col min="9510" max="9510" width="8" style="241" customWidth="1"/>
    <col min="9511" max="9511" width="9.140625" style="241" customWidth="1"/>
    <col min="9512" max="9517" width="8" style="241" customWidth="1"/>
    <col min="9518" max="9518" width="9.42578125" style="241" customWidth="1"/>
    <col min="9519" max="9519" width="8.28515625" style="241" customWidth="1"/>
    <col min="9520" max="9520" width="8" style="241" customWidth="1"/>
    <col min="9521" max="9521" width="8.5703125" style="241" customWidth="1"/>
    <col min="9522" max="9522" width="8" style="241" customWidth="1"/>
    <col min="9523" max="9523" width="9.140625" style="241" customWidth="1"/>
    <col min="9524" max="9529" width="8" style="241" customWidth="1"/>
    <col min="9530" max="9530" width="9.42578125" style="241" customWidth="1"/>
    <col min="9531" max="9531" width="8.28515625" style="241" customWidth="1"/>
    <col min="9532" max="9532" width="8" style="241" customWidth="1"/>
    <col min="9533" max="9533" width="8.5703125" style="241" customWidth="1"/>
    <col min="9534" max="9534" width="8" style="241" customWidth="1"/>
    <col min="9535" max="9535" width="9.140625" style="241" customWidth="1"/>
    <col min="9536" max="9541" width="8" style="241" customWidth="1"/>
    <col min="9542" max="9542" width="9.42578125" style="241" customWidth="1"/>
    <col min="9543" max="9543" width="8.28515625" style="241" customWidth="1"/>
    <col min="9544" max="9544" width="8" style="241" customWidth="1"/>
    <col min="9545" max="9545" width="8.5703125" style="241" customWidth="1"/>
    <col min="9546" max="9546" width="8" style="241" customWidth="1"/>
    <col min="9547" max="9547" width="9.140625" style="241" customWidth="1"/>
    <col min="9548" max="9550" width="8" style="241" customWidth="1"/>
    <col min="9551" max="9727" width="9.140625" style="241"/>
    <col min="9728" max="9728" width="38" style="241" customWidth="1"/>
    <col min="9729" max="9729" width="18.7109375" style="241" customWidth="1"/>
    <col min="9730" max="9730" width="8" style="241" customWidth="1"/>
    <col min="9731" max="9731" width="9.140625" style="241" customWidth="1"/>
    <col min="9732" max="9732" width="6.42578125" style="241" customWidth="1"/>
    <col min="9733" max="9737" width="8" style="241" customWidth="1"/>
    <col min="9738" max="9738" width="9.42578125" style="241" customWidth="1"/>
    <col min="9739" max="9739" width="8.28515625" style="241" customWidth="1"/>
    <col min="9740" max="9740" width="8" style="241" customWidth="1"/>
    <col min="9741" max="9741" width="8.5703125" style="241" customWidth="1"/>
    <col min="9742" max="9742" width="8" style="241" customWidth="1"/>
    <col min="9743" max="9743" width="9.140625" style="241" customWidth="1"/>
    <col min="9744" max="9749" width="8" style="241" customWidth="1"/>
    <col min="9750" max="9750" width="9.42578125" style="241" customWidth="1"/>
    <col min="9751" max="9751" width="8.28515625" style="241" customWidth="1"/>
    <col min="9752" max="9752" width="8" style="241" customWidth="1"/>
    <col min="9753" max="9753" width="8.5703125" style="241" customWidth="1"/>
    <col min="9754" max="9754" width="8" style="241" customWidth="1"/>
    <col min="9755" max="9755" width="9.140625" style="241" customWidth="1"/>
    <col min="9756" max="9761" width="8" style="241" customWidth="1"/>
    <col min="9762" max="9762" width="9.42578125" style="241" customWidth="1"/>
    <col min="9763" max="9763" width="8.28515625" style="241" customWidth="1"/>
    <col min="9764" max="9764" width="8" style="241" customWidth="1"/>
    <col min="9765" max="9765" width="8.5703125" style="241" customWidth="1"/>
    <col min="9766" max="9766" width="8" style="241" customWidth="1"/>
    <col min="9767" max="9767" width="9.140625" style="241" customWidth="1"/>
    <col min="9768" max="9773" width="8" style="241" customWidth="1"/>
    <col min="9774" max="9774" width="9.42578125" style="241" customWidth="1"/>
    <col min="9775" max="9775" width="8.28515625" style="241" customWidth="1"/>
    <col min="9776" max="9776" width="8" style="241" customWidth="1"/>
    <col min="9777" max="9777" width="8.5703125" style="241" customWidth="1"/>
    <col min="9778" max="9778" width="8" style="241" customWidth="1"/>
    <col min="9779" max="9779" width="9.140625" style="241" customWidth="1"/>
    <col min="9780" max="9785" width="8" style="241" customWidth="1"/>
    <col min="9786" max="9786" width="9.42578125" style="241" customWidth="1"/>
    <col min="9787" max="9787" width="8.28515625" style="241" customWidth="1"/>
    <col min="9788" max="9788" width="8" style="241" customWidth="1"/>
    <col min="9789" max="9789" width="8.5703125" style="241" customWidth="1"/>
    <col min="9790" max="9790" width="8" style="241" customWidth="1"/>
    <col min="9791" max="9791" width="9.140625" style="241" customWidth="1"/>
    <col min="9792" max="9797" width="8" style="241" customWidth="1"/>
    <col min="9798" max="9798" width="9.42578125" style="241" customWidth="1"/>
    <col min="9799" max="9799" width="8.28515625" style="241" customWidth="1"/>
    <col min="9800" max="9800" width="8" style="241" customWidth="1"/>
    <col min="9801" max="9801" width="8.5703125" style="241" customWidth="1"/>
    <col min="9802" max="9802" width="8" style="241" customWidth="1"/>
    <col min="9803" max="9803" width="9.140625" style="241" customWidth="1"/>
    <col min="9804" max="9806" width="8" style="241" customWidth="1"/>
    <col min="9807" max="9983" width="9.140625" style="241"/>
    <col min="9984" max="9984" width="38" style="241" customWidth="1"/>
    <col min="9985" max="9985" width="18.7109375" style="241" customWidth="1"/>
    <col min="9986" max="9986" width="8" style="241" customWidth="1"/>
    <col min="9987" max="9987" width="9.140625" style="241" customWidth="1"/>
    <col min="9988" max="9988" width="6.42578125" style="241" customWidth="1"/>
    <col min="9989" max="9993" width="8" style="241" customWidth="1"/>
    <col min="9994" max="9994" width="9.42578125" style="241" customWidth="1"/>
    <col min="9995" max="9995" width="8.28515625" style="241" customWidth="1"/>
    <col min="9996" max="9996" width="8" style="241" customWidth="1"/>
    <col min="9997" max="9997" width="8.5703125" style="241" customWidth="1"/>
    <col min="9998" max="9998" width="8" style="241" customWidth="1"/>
    <col min="9999" max="9999" width="9.140625" style="241" customWidth="1"/>
    <col min="10000" max="10005" width="8" style="241" customWidth="1"/>
    <col min="10006" max="10006" width="9.42578125" style="241" customWidth="1"/>
    <col min="10007" max="10007" width="8.28515625" style="241" customWidth="1"/>
    <col min="10008" max="10008" width="8" style="241" customWidth="1"/>
    <col min="10009" max="10009" width="8.5703125" style="241" customWidth="1"/>
    <col min="10010" max="10010" width="8" style="241" customWidth="1"/>
    <col min="10011" max="10011" width="9.140625" style="241" customWidth="1"/>
    <col min="10012" max="10017" width="8" style="241" customWidth="1"/>
    <col min="10018" max="10018" width="9.42578125" style="241" customWidth="1"/>
    <col min="10019" max="10019" width="8.28515625" style="241" customWidth="1"/>
    <col min="10020" max="10020" width="8" style="241" customWidth="1"/>
    <col min="10021" max="10021" width="8.5703125" style="241" customWidth="1"/>
    <col min="10022" max="10022" width="8" style="241" customWidth="1"/>
    <col min="10023" max="10023" width="9.140625" style="241" customWidth="1"/>
    <col min="10024" max="10029" width="8" style="241" customWidth="1"/>
    <col min="10030" max="10030" width="9.42578125" style="241" customWidth="1"/>
    <col min="10031" max="10031" width="8.28515625" style="241" customWidth="1"/>
    <col min="10032" max="10032" width="8" style="241" customWidth="1"/>
    <col min="10033" max="10033" width="8.5703125" style="241" customWidth="1"/>
    <col min="10034" max="10034" width="8" style="241" customWidth="1"/>
    <col min="10035" max="10035" width="9.140625" style="241" customWidth="1"/>
    <col min="10036" max="10041" width="8" style="241" customWidth="1"/>
    <col min="10042" max="10042" width="9.42578125" style="241" customWidth="1"/>
    <col min="10043" max="10043" width="8.28515625" style="241" customWidth="1"/>
    <col min="10044" max="10044" width="8" style="241" customWidth="1"/>
    <col min="10045" max="10045" width="8.5703125" style="241" customWidth="1"/>
    <col min="10046" max="10046" width="8" style="241" customWidth="1"/>
    <col min="10047" max="10047" width="9.140625" style="241" customWidth="1"/>
    <col min="10048" max="10053" width="8" style="241" customWidth="1"/>
    <col min="10054" max="10054" width="9.42578125" style="241" customWidth="1"/>
    <col min="10055" max="10055" width="8.28515625" style="241" customWidth="1"/>
    <col min="10056" max="10056" width="8" style="241" customWidth="1"/>
    <col min="10057" max="10057" width="8.5703125" style="241" customWidth="1"/>
    <col min="10058" max="10058" width="8" style="241" customWidth="1"/>
    <col min="10059" max="10059" width="9.140625" style="241" customWidth="1"/>
    <col min="10060" max="10062" width="8" style="241" customWidth="1"/>
    <col min="10063" max="10239" width="9.140625" style="241"/>
    <col min="10240" max="10240" width="38" style="241" customWidth="1"/>
    <col min="10241" max="10241" width="18.7109375" style="241" customWidth="1"/>
    <col min="10242" max="10242" width="8" style="241" customWidth="1"/>
    <col min="10243" max="10243" width="9.140625" style="241" customWidth="1"/>
    <col min="10244" max="10244" width="6.42578125" style="241" customWidth="1"/>
    <col min="10245" max="10249" width="8" style="241" customWidth="1"/>
    <col min="10250" max="10250" width="9.42578125" style="241" customWidth="1"/>
    <col min="10251" max="10251" width="8.28515625" style="241" customWidth="1"/>
    <col min="10252" max="10252" width="8" style="241" customWidth="1"/>
    <col min="10253" max="10253" width="8.5703125" style="241" customWidth="1"/>
    <col min="10254" max="10254" width="8" style="241" customWidth="1"/>
    <col min="10255" max="10255" width="9.140625" style="241" customWidth="1"/>
    <col min="10256" max="10261" width="8" style="241" customWidth="1"/>
    <col min="10262" max="10262" width="9.42578125" style="241" customWidth="1"/>
    <col min="10263" max="10263" width="8.28515625" style="241" customWidth="1"/>
    <col min="10264" max="10264" width="8" style="241" customWidth="1"/>
    <col min="10265" max="10265" width="8.5703125" style="241" customWidth="1"/>
    <col min="10266" max="10266" width="8" style="241" customWidth="1"/>
    <col min="10267" max="10267" width="9.140625" style="241" customWidth="1"/>
    <col min="10268" max="10273" width="8" style="241" customWidth="1"/>
    <col min="10274" max="10274" width="9.42578125" style="241" customWidth="1"/>
    <col min="10275" max="10275" width="8.28515625" style="241" customWidth="1"/>
    <col min="10276" max="10276" width="8" style="241" customWidth="1"/>
    <col min="10277" max="10277" width="8.5703125" style="241" customWidth="1"/>
    <col min="10278" max="10278" width="8" style="241" customWidth="1"/>
    <col min="10279" max="10279" width="9.140625" style="241" customWidth="1"/>
    <col min="10280" max="10285" width="8" style="241" customWidth="1"/>
    <col min="10286" max="10286" width="9.42578125" style="241" customWidth="1"/>
    <col min="10287" max="10287" width="8.28515625" style="241" customWidth="1"/>
    <col min="10288" max="10288" width="8" style="241" customWidth="1"/>
    <col min="10289" max="10289" width="8.5703125" style="241" customWidth="1"/>
    <col min="10290" max="10290" width="8" style="241" customWidth="1"/>
    <col min="10291" max="10291" width="9.140625" style="241" customWidth="1"/>
    <col min="10292" max="10297" width="8" style="241" customWidth="1"/>
    <col min="10298" max="10298" width="9.42578125" style="241" customWidth="1"/>
    <col min="10299" max="10299" width="8.28515625" style="241" customWidth="1"/>
    <col min="10300" max="10300" width="8" style="241" customWidth="1"/>
    <col min="10301" max="10301" width="8.5703125" style="241" customWidth="1"/>
    <col min="10302" max="10302" width="8" style="241" customWidth="1"/>
    <col min="10303" max="10303" width="9.140625" style="241" customWidth="1"/>
    <col min="10304" max="10309" width="8" style="241" customWidth="1"/>
    <col min="10310" max="10310" width="9.42578125" style="241" customWidth="1"/>
    <col min="10311" max="10311" width="8.28515625" style="241" customWidth="1"/>
    <col min="10312" max="10312" width="8" style="241" customWidth="1"/>
    <col min="10313" max="10313" width="8.5703125" style="241" customWidth="1"/>
    <col min="10314" max="10314" width="8" style="241" customWidth="1"/>
    <col min="10315" max="10315" width="9.140625" style="241" customWidth="1"/>
    <col min="10316" max="10318" width="8" style="241" customWidth="1"/>
    <col min="10319" max="10495" width="9.140625" style="241"/>
    <col min="10496" max="10496" width="38" style="241" customWidth="1"/>
    <col min="10497" max="10497" width="18.7109375" style="241" customWidth="1"/>
    <col min="10498" max="10498" width="8" style="241" customWidth="1"/>
    <col min="10499" max="10499" width="9.140625" style="241" customWidth="1"/>
    <col min="10500" max="10500" width="6.42578125" style="241" customWidth="1"/>
    <col min="10501" max="10505" width="8" style="241" customWidth="1"/>
    <col min="10506" max="10506" width="9.42578125" style="241" customWidth="1"/>
    <col min="10507" max="10507" width="8.28515625" style="241" customWidth="1"/>
    <col min="10508" max="10508" width="8" style="241" customWidth="1"/>
    <col min="10509" max="10509" width="8.5703125" style="241" customWidth="1"/>
    <col min="10510" max="10510" width="8" style="241" customWidth="1"/>
    <col min="10511" max="10511" width="9.140625" style="241" customWidth="1"/>
    <col min="10512" max="10517" width="8" style="241" customWidth="1"/>
    <col min="10518" max="10518" width="9.42578125" style="241" customWidth="1"/>
    <col min="10519" max="10519" width="8.28515625" style="241" customWidth="1"/>
    <col min="10520" max="10520" width="8" style="241" customWidth="1"/>
    <col min="10521" max="10521" width="8.5703125" style="241" customWidth="1"/>
    <col min="10522" max="10522" width="8" style="241" customWidth="1"/>
    <col min="10523" max="10523" width="9.140625" style="241" customWidth="1"/>
    <col min="10524" max="10529" width="8" style="241" customWidth="1"/>
    <col min="10530" max="10530" width="9.42578125" style="241" customWidth="1"/>
    <col min="10531" max="10531" width="8.28515625" style="241" customWidth="1"/>
    <col min="10532" max="10532" width="8" style="241" customWidth="1"/>
    <col min="10533" max="10533" width="8.5703125" style="241" customWidth="1"/>
    <col min="10534" max="10534" width="8" style="241" customWidth="1"/>
    <col min="10535" max="10535" width="9.140625" style="241" customWidth="1"/>
    <col min="10536" max="10541" width="8" style="241" customWidth="1"/>
    <col min="10542" max="10542" width="9.42578125" style="241" customWidth="1"/>
    <col min="10543" max="10543" width="8.28515625" style="241" customWidth="1"/>
    <col min="10544" max="10544" width="8" style="241" customWidth="1"/>
    <col min="10545" max="10545" width="8.5703125" style="241" customWidth="1"/>
    <col min="10546" max="10546" width="8" style="241" customWidth="1"/>
    <col min="10547" max="10547" width="9.140625" style="241" customWidth="1"/>
    <col min="10548" max="10553" width="8" style="241" customWidth="1"/>
    <col min="10554" max="10554" width="9.42578125" style="241" customWidth="1"/>
    <col min="10555" max="10555" width="8.28515625" style="241" customWidth="1"/>
    <col min="10556" max="10556" width="8" style="241" customWidth="1"/>
    <col min="10557" max="10557" width="8.5703125" style="241" customWidth="1"/>
    <col min="10558" max="10558" width="8" style="241" customWidth="1"/>
    <col min="10559" max="10559" width="9.140625" style="241" customWidth="1"/>
    <col min="10560" max="10565" width="8" style="241" customWidth="1"/>
    <col min="10566" max="10566" width="9.42578125" style="241" customWidth="1"/>
    <col min="10567" max="10567" width="8.28515625" style="241" customWidth="1"/>
    <col min="10568" max="10568" width="8" style="241" customWidth="1"/>
    <col min="10569" max="10569" width="8.5703125" style="241" customWidth="1"/>
    <col min="10570" max="10570" width="8" style="241" customWidth="1"/>
    <col min="10571" max="10571" width="9.140625" style="241" customWidth="1"/>
    <col min="10572" max="10574" width="8" style="241" customWidth="1"/>
    <col min="10575" max="10751" width="9.140625" style="241"/>
    <col min="10752" max="10752" width="38" style="241" customWidth="1"/>
    <col min="10753" max="10753" width="18.7109375" style="241" customWidth="1"/>
    <col min="10754" max="10754" width="8" style="241" customWidth="1"/>
    <col min="10755" max="10755" width="9.140625" style="241" customWidth="1"/>
    <col min="10756" max="10756" width="6.42578125" style="241" customWidth="1"/>
    <col min="10757" max="10761" width="8" style="241" customWidth="1"/>
    <col min="10762" max="10762" width="9.42578125" style="241" customWidth="1"/>
    <col min="10763" max="10763" width="8.28515625" style="241" customWidth="1"/>
    <col min="10764" max="10764" width="8" style="241" customWidth="1"/>
    <col min="10765" max="10765" width="8.5703125" style="241" customWidth="1"/>
    <col min="10766" max="10766" width="8" style="241" customWidth="1"/>
    <col min="10767" max="10767" width="9.140625" style="241" customWidth="1"/>
    <col min="10768" max="10773" width="8" style="241" customWidth="1"/>
    <col min="10774" max="10774" width="9.42578125" style="241" customWidth="1"/>
    <col min="10775" max="10775" width="8.28515625" style="241" customWidth="1"/>
    <col min="10776" max="10776" width="8" style="241" customWidth="1"/>
    <col min="10777" max="10777" width="8.5703125" style="241" customWidth="1"/>
    <col min="10778" max="10778" width="8" style="241" customWidth="1"/>
    <col min="10779" max="10779" width="9.140625" style="241" customWidth="1"/>
    <col min="10780" max="10785" width="8" style="241" customWidth="1"/>
    <col min="10786" max="10786" width="9.42578125" style="241" customWidth="1"/>
    <col min="10787" max="10787" width="8.28515625" style="241" customWidth="1"/>
    <col min="10788" max="10788" width="8" style="241" customWidth="1"/>
    <col min="10789" max="10789" width="8.5703125" style="241" customWidth="1"/>
    <col min="10790" max="10790" width="8" style="241" customWidth="1"/>
    <col min="10791" max="10791" width="9.140625" style="241" customWidth="1"/>
    <col min="10792" max="10797" width="8" style="241" customWidth="1"/>
    <col min="10798" max="10798" width="9.42578125" style="241" customWidth="1"/>
    <col min="10799" max="10799" width="8.28515625" style="241" customWidth="1"/>
    <col min="10800" max="10800" width="8" style="241" customWidth="1"/>
    <col min="10801" max="10801" width="8.5703125" style="241" customWidth="1"/>
    <col min="10802" max="10802" width="8" style="241" customWidth="1"/>
    <col min="10803" max="10803" width="9.140625" style="241" customWidth="1"/>
    <col min="10804" max="10809" width="8" style="241" customWidth="1"/>
    <col min="10810" max="10810" width="9.42578125" style="241" customWidth="1"/>
    <col min="10811" max="10811" width="8.28515625" style="241" customWidth="1"/>
    <col min="10812" max="10812" width="8" style="241" customWidth="1"/>
    <col min="10813" max="10813" width="8.5703125" style="241" customWidth="1"/>
    <col min="10814" max="10814" width="8" style="241" customWidth="1"/>
    <col min="10815" max="10815" width="9.140625" style="241" customWidth="1"/>
    <col min="10816" max="10821" width="8" style="241" customWidth="1"/>
    <col min="10822" max="10822" width="9.42578125" style="241" customWidth="1"/>
    <col min="10823" max="10823" width="8.28515625" style="241" customWidth="1"/>
    <col min="10824" max="10824" width="8" style="241" customWidth="1"/>
    <col min="10825" max="10825" width="8.5703125" style="241" customWidth="1"/>
    <col min="10826" max="10826" width="8" style="241" customWidth="1"/>
    <col min="10827" max="10827" width="9.140625" style="241" customWidth="1"/>
    <col min="10828" max="10830" width="8" style="241" customWidth="1"/>
    <col min="10831" max="11007" width="9.140625" style="241"/>
    <col min="11008" max="11008" width="38" style="241" customWidth="1"/>
    <col min="11009" max="11009" width="18.7109375" style="241" customWidth="1"/>
    <col min="11010" max="11010" width="8" style="241" customWidth="1"/>
    <col min="11011" max="11011" width="9.140625" style="241" customWidth="1"/>
    <col min="11012" max="11012" width="6.42578125" style="241" customWidth="1"/>
    <col min="11013" max="11017" width="8" style="241" customWidth="1"/>
    <col min="11018" max="11018" width="9.42578125" style="241" customWidth="1"/>
    <col min="11019" max="11019" width="8.28515625" style="241" customWidth="1"/>
    <col min="11020" max="11020" width="8" style="241" customWidth="1"/>
    <col min="11021" max="11021" width="8.5703125" style="241" customWidth="1"/>
    <col min="11022" max="11022" width="8" style="241" customWidth="1"/>
    <col min="11023" max="11023" width="9.140625" style="241" customWidth="1"/>
    <col min="11024" max="11029" width="8" style="241" customWidth="1"/>
    <col min="11030" max="11030" width="9.42578125" style="241" customWidth="1"/>
    <col min="11031" max="11031" width="8.28515625" style="241" customWidth="1"/>
    <col min="11032" max="11032" width="8" style="241" customWidth="1"/>
    <col min="11033" max="11033" width="8.5703125" style="241" customWidth="1"/>
    <col min="11034" max="11034" width="8" style="241" customWidth="1"/>
    <col min="11035" max="11035" width="9.140625" style="241" customWidth="1"/>
    <col min="11036" max="11041" width="8" style="241" customWidth="1"/>
    <col min="11042" max="11042" width="9.42578125" style="241" customWidth="1"/>
    <col min="11043" max="11043" width="8.28515625" style="241" customWidth="1"/>
    <col min="11044" max="11044" width="8" style="241" customWidth="1"/>
    <col min="11045" max="11045" width="8.5703125" style="241" customWidth="1"/>
    <col min="11046" max="11046" width="8" style="241" customWidth="1"/>
    <col min="11047" max="11047" width="9.140625" style="241" customWidth="1"/>
    <col min="11048" max="11053" width="8" style="241" customWidth="1"/>
    <col min="11054" max="11054" width="9.42578125" style="241" customWidth="1"/>
    <col min="11055" max="11055" width="8.28515625" style="241" customWidth="1"/>
    <col min="11056" max="11056" width="8" style="241" customWidth="1"/>
    <col min="11057" max="11057" width="8.5703125" style="241" customWidth="1"/>
    <col min="11058" max="11058" width="8" style="241" customWidth="1"/>
    <col min="11059" max="11059" width="9.140625" style="241" customWidth="1"/>
    <col min="11060" max="11065" width="8" style="241" customWidth="1"/>
    <col min="11066" max="11066" width="9.42578125" style="241" customWidth="1"/>
    <col min="11067" max="11067" width="8.28515625" style="241" customWidth="1"/>
    <col min="11068" max="11068" width="8" style="241" customWidth="1"/>
    <col min="11069" max="11069" width="8.5703125" style="241" customWidth="1"/>
    <col min="11070" max="11070" width="8" style="241" customWidth="1"/>
    <col min="11071" max="11071" width="9.140625" style="241" customWidth="1"/>
    <col min="11072" max="11077" width="8" style="241" customWidth="1"/>
    <col min="11078" max="11078" width="9.42578125" style="241" customWidth="1"/>
    <col min="11079" max="11079" width="8.28515625" style="241" customWidth="1"/>
    <col min="11080" max="11080" width="8" style="241" customWidth="1"/>
    <col min="11081" max="11081" width="8.5703125" style="241" customWidth="1"/>
    <col min="11082" max="11082" width="8" style="241" customWidth="1"/>
    <col min="11083" max="11083" width="9.140625" style="241" customWidth="1"/>
    <col min="11084" max="11086" width="8" style="241" customWidth="1"/>
    <col min="11087" max="11263" width="9.140625" style="241"/>
    <col min="11264" max="11264" width="38" style="241" customWidth="1"/>
    <col min="11265" max="11265" width="18.7109375" style="241" customWidth="1"/>
    <col min="11266" max="11266" width="8" style="241" customWidth="1"/>
    <col min="11267" max="11267" width="9.140625" style="241" customWidth="1"/>
    <col min="11268" max="11268" width="6.42578125" style="241" customWidth="1"/>
    <col min="11269" max="11273" width="8" style="241" customWidth="1"/>
    <col min="11274" max="11274" width="9.42578125" style="241" customWidth="1"/>
    <col min="11275" max="11275" width="8.28515625" style="241" customWidth="1"/>
    <col min="11276" max="11276" width="8" style="241" customWidth="1"/>
    <col min="11277" max="11277" width="8.5703125" style="241" customWidth="1"/>
    <col min="11278" max="11278" width="8" style="241" customWidth="1"/>
    <col min="11279" max="11279" width="9.140625" style="241" customWidth="1"/>
    <col min="11280" max="11285" width="8" style="241" customWidth="1"/>
    <col min="11286" max="11286" width="9.42578125" style="241" customWidth="1"/>
    <col min="11287" max="11287" width="8.28515625" style="241" customWidth="1"/>
    <col min="11288" max="11288" width="8" style="241" customWidth="1"/>
    <col min="11289" max="11289" width="8.5703125" style="241" customWidth="1"/>
    <col min="11290" max="11290" width="8" style="241" customWidth="1"/>
    <col min="11291" max="11291" width="9.140625" style="241" customWidth="1"/>
    <col min="11292" max="11297" width="8" style="241" customWidth="1"/>
    <col min="11298" max="11298" width="9.42578125" style="241" customWidth="1"/>
    <col min="11299" max="11299" width="8.28515625" style="241" customWidth="1"/>
    <col min="11300" max="11300" width="8" style="241" customWidth="1"/>
    <col min="11301" max="11301" width="8.5703125" style="241" customWidth="1"/>
    <col min="11302" max="11302" width="8" style="241" customWidth="1"/>
    <col min="11303" max="11303" width="9.140625" style="241" customWidth="1"/>
    <col min="11304" max="11309" width="8" style="241" customWidth="1"/>
    <col min="11310" max="11310" width="9.42578125" style="241" customWidth="1"/>
    <col min="11311" max="11311" width="8.28515625" style="241" customWidth="1"/>
    <col min="11312" max="11312" width="8" style="241" customWidth="1"/>
    <col min="11313" max="11313" width="8.5703125" style="241" customWidth="1"/>
    <col min="11314" max="11314" width="8" style="241" customWidth="1"/>
    <col min="11315" max="11315" width="9.140625" style="241" customWidth="1"/>
    <col min="11316" max="11321" width="8" style="241" customWidth="1"/>
    <col min="11322" max="11322" width="9.42578125" style="241" customWidth="1"/>
    <col min="11323" max="11323" width="8.28515625" style="241" customWidth="1"/>
    <col min="11324" max="11324" width="8" style="241" customWidth="1"/>
    <col min="11325" max="11325" width="8.5703125" style="241" customWidth="1"/>
    <col min="11326" max="11326" width="8" style="241" customWidth="1"/>
    <col min="11327" max="11327" width="9.140625" style="241" customWidth="1"/>
    <col min="11328" max="11333" width="8" style="241" customWidth="1"/>
    <col min="11334" max="11334" width="9.42578125" style="241" customWidth="1"/>
    <col min="11335" max="11335" width="8.28515625" style="241" customWidth="1"/>
    <col min="11336" max="11336" width="8" style="241" customWidth="1"/>
    <col min="11337" max="11337" width="8.5703125" style="241" customWidth="1"/>
    <col min="11338" max="11338" width="8" style="241" customWidth="1"/>
    <col min="11339" max="11339" width="9.140625" style="241" customWidth="1"/>
    <col min="11340" max="11342" width="8" style="241" customWidth="1"/>
    <col min="11343" max="11519" width="9.140625" style="241"/>
    <col min="11520" max="11520" width="38" style="241" customWidth="1"/>
    <col min="11521" max="11521" width="18.7109375" style="241" customWidth="1"/>
    <col min="11522" max="11522" width="8" style="241" customWidth="1"/>
    <col min="11523" max="11523" width="9.140625" style="241" customWidth="1"/>
    <col min="11524" max="11524" width="6.42578125" style="241" customWidth="1"/>
    <col min="11525" max="11529" width="8" style="241" customWidth="1"/>
    <col min="11530" max="11530" width="9.42578125" style="241" customWidth="1"/>
    <col min="11531" max="11531" width="8.28515625" style="241" customWidth="1"/>
    <col min="11532" max="11532" width="8" style="241" customWidth="1"/>
    <col min="11533" max="11533" width="8.5703125" style="241" customWidth="1"/>
    <col min="11534" max="11534" width="8" style="241" customWidth="1"/>
    <col min="11535" max="11535" width="9.140625" style="241" customWidth="1"/>
    <col min="11536" max="11541" width="8" style="241" customWidth="1"/>
    <col min="11542" max="11542" width="9.42578125" style="241" customWidth="1"/>
    <col min="11543" max="11543" width="8.28515625" style="241" customWidth="1"/>
    <col min="11544" max="11544" width="8" style="241" customWidth="1"/>
    <col min="11545" max="11545" width="8.5703125" style="241" customWidth="1"/>
    <col min="11546" max="11546" width="8" style="241" customWidth="1"/>
    <col min="11547" max="11547" width="9.140625" style="241" customWidth="1"/>
    <col min="11548" max="11553" width="8" style="241" customWidth="1"/>
    <col min="11554" max="11554" width="9.42578125" style="241" customWidth="1"/>
    <col min="11555" max="11555" width="8.28515625" style="241" customWidth="1"/>
    <col min="11556" max="11556" width="8" style="241" customWidth="1"/>
    <col min="11557" max="11557" width="8.5703125" style="241" customWidth="1"/>
    <col min="11558" max="11558" width="8" style="241" customWidth="1"/>
    <col min="11559" max="11559" width="9.140625" style="241" customWidth="1"/>
    <col min="11560" max="11565" width="8" style="241" customWidth="1"/>
    <col min="11566" max="11566" width="9.42578125" style="241" customWidth="1"/>
    <col min="11567" max="11567" width="8.28515625" style="241" customWidth="1"/>
    <col min="11568" max="11568" width="8" style="241" customWidth="1"/>
    <col min="11569" max="11569" width="8.5703125" style="241" customWidth="1"/>
    <col min="11570" max="11570" width="8" style="241" customWidth="1"/>
    <col min="11571" max="11571" width="9.140625" style="241" customWidth="1"/>
    <col min="11572" max="11577" width="8" style="241" customWidth="1"/>
    <col min="11578" max="11578" width="9.42578125" style="241" customWidth="1"/>
    <col min="11579" max="11579" width="8.28515625" style="241" customWidth="1"/>
    <col min="11580" max="11580" width="8" style="241" customWidth="1"/>
    <col min="11581" max="11581" width="8.5703125" style="241" customWidth="1"/>
    <col min="11582" max="11582" width="8" style="241" customWidth="1"/>
    <col min="11583" max="11583" width="9.140625" style="241" customWidth="1"/>
    <col min="11584" max="11589" width="8" style="241" customWidth="1"/>
    <col min="11590" max="11590" width="9.42578125" style="241" customWidth="1"/>
    <col min="11591" max="11591" width="8.28515625" style="241" customWidth="1"/>
    <col min="11592" max="11592" width="8" style="241" customWidth="1"/>
    <col min="11593" max="11593" width="8.5703125" style="241" customWidth="1"/>
    <col min="11594" max="11594" width="8" style="241" customWidth="1"/>
    <col min="11595" max="11595" width="9.140625" style="241" customWidth="1"/>
    <col min="11596" max="11598" width="8" style="241" customWidth="1"/>
    <col min="11599" max="11775" width="9.140625" style="241"/>
    <col min="11776" max="11776" width="38" style="241" customWidth="1"/>
    <col min="11777" max="11777" width="18.7109375" style="241" customWidth="1"/>
    <col min="11778" max="11778" width="8" style="241" customWidth="1"/>
    <col min="11779" max="11779" width="9.140625" style="241" customWidth="1"/>
    <col min="11780" max="11780" width="6.42578125" style="241" customWidth="1"/>
    <col min="11781" max="11785" width="8" style="241" customWidth="1"/>
    <col min="11786" max="11786" width="9.42578125" style="241" customWidth="1"/>
    <col min="11787" max="11787" width="8.28515625" style="241" customWidth="1"/>
    <col min="11788" max="11788" width="8" style="241" customWidth="1"/>
    <col min="11789" max="11789" width="8.5703125" style="241" customWidth="1"/>
    <col min="11790" max="11790" width="8" style="241" customWidth="1"/>
    <col min="11791" max="11791" width="9.140625" style="241" customWidth="1"/>
    <col min="11792" max="11797" width="8" style="241" customWidth="1"/>
    <col min="11798" max="11798" width="9.42578125" style="241" customWidth="1"/>
    <col min="11799" max="11799" width="8.28515625" style="241" customWidth="1"/>
    <col min="11800" max="11800" width="8" style="241" customWidth="1"/>
    <col min="11801" max="11801" width="8.5703125" style="241" customWidth="1"/>
    <col min="11802" max="11802" width="8" style="241" customWidth="1"/>
    <col min="11803" max="11803" width="9.140625" style="241" customWidth="1"/>
    <col min="11804" max="11809" width="8" style="241" customWidth="1"/>
    <col min="11810" max="11810" width="9.42578125" style="241" customWidth="1"/>
    <col min="11811" max="11811" width="8.28515625" style="241" customWidth="1"/>
    <col min="11812" max="11812" width="8" style="241" customWidth="1"/>
    <col min="11813" max="11813" width="8.5703125" style="241" customWidth="1"/>
    <col min="11814" max="11814" width="8" style="241" customWidth="1"/>
    <col min="11815" max="11815" width="9.140625" style="241" customWidth="1"/>
    <col min="11816" max="11821" width="8" style="241" customWidth="1"/>
    <col min="11822" max="11822" width="9.42578125" style="241" customWidth="1"/>
    <col min="11823" max="11823" width="8.28515625" style="241" customWidth="1"/>
    <col min="11824" max="11824" width="8" style="241" customWidth="1"/>
    <col min="11825" max="11825" width="8.5703125" style="241" customWidth="1"/>
    <col min="11826" max="11826" width="8" style="241" customWidth="1"/>
    <col min="11827" max="11827" width="9.140625" style="241" customWidth="1"/>
    <col min="11828" max="11833" width="8" style="241" customWidth="1"/>
    <col min="11834" max="11834" width="9.42578125" style="241" customWidth="1"/>
    <col min="11835" max="11835" width="8.28515625" style="241" customWidth="1"/>
    <col min="11836" max="11836" width="8" style="241" customWidth="1"/>
    <col min="11837" max="11837" width="8.5703125" style="241" customWidth="1"/>
    <col min="11838" max="11838" width="8" style="241" customWidth="1"/>
    <col min="11839" max="11839" width="9.140625" style="241" customWidth="1"/>
    <col min="11840" max="11845" width="8" style="241" customWidth="1"/>
    <col min="11846" max="11846" width="9.42578125" style="241" customWidth="1"/>
    <col min="11847" max="11847" width="8.28515625" style="241" customWidth="1"/>
    <col min="11848" max="11848" width="8" style="241" customWidth="1"/>
    <col min="11849" max="11849" width="8.5703125" style="241" customWidth="1"/>
    <col min="11850" max="11850" width="8" style="241" customWidth="1"/>
    <col min="11851" max="11851" width="9.140625" style="241" customWidth="1"/>
    <col min="11852" max="11854" width="8" style="241" customWidth="1"/>
    <col min="11855" max="12031" width="9.140625" style="241"/>
    <col min="12032" max="12032" width="38" style="241" customWidth="1"/>
    <col min="12033" max="12033" width="18.7109375" style="241" customWidth="1"/>
    <col min="12034" max="12034" width="8" style="241" customWidth="1"/>
    <col min="12035" max="12035" width="9.140625" style="241" customWidth="1"/>
    <col min="12036" max="12036" width="6.42578125" style="241" customWidth="1"/>
    <col min="12037" max="12041" width="8" style="241" customWidth="1"/>
    <col min="12042" max="12042" width="9.42578125" style="241" customWidth="1"/>
    <col min="12043" max="12043" width="8.28515625" style="241" customWidth="1"/>
    <col min="12044" max="12044" width="8" style="241" customWidth="1"/>
    <col min="12045" max="12045" width="8.5703125" style="241" customWidth="1"/>
    <col min="12046" max="12046" width="8" style="241" customWidth="1"/>
    <col min="12047" max="12047" width="9.140625" style="241" customWidth="1"/>
    <col min="12048" max="12053" width="8" style="241" customWidth="1"/>
    <col min="12054" max="12054" width="9.42578125" style="241" customWidth="1"/>
    <col min="12055" max="12055" width="8.28515625" style="241" customWidth="1"/>
    <col min="12056" max="12056" width="8" style="241" customWidth="1"/>
    <col min="12057" max="12057" width="8.5703125" style="241" customWidth="1"/>
    <col min="12058" max="12058" width="8" style="241" customWidth="1"/>
    <col min="12059" max="12059" width="9.140625" style="241" customWidth="1"/>
    <col min="12060" max="12065" width="8" style="241" customWidth="1"/>
    <col min="12066" max="12066" width="9.42578125" style="241" customWidth="1"/>
    <col min="12067" max="12067" width="8.28515625" style="241" customWidth="1"/>
    <col min="12068" max="12068" width="8" style="241" customWidth="1"/>
    <col min="12069" max="12069" width="8.5703125" style="241" customWidth="1"/>
    <col min="12070" max="12070" width="8" style="241" customWidth="1"/>
    <col min="12071" max="12071" width="9.140625" style="241" customWidth="1"/>
    <col min="12072" max="12077" width="8" style="241" customWidth="1"/>
    <col min="12078" max="12078" width="9.42578125" style="241" customWidth="1"/>
    <col min="12079" max="12079" width="8.28515625" style="241" customWidth="1"/>
    <col min="12080" max="12080" width="8" style="241" customWidth="1"/>
    <col min="12081" max="12081" width="8.5703125" style="241" customWidth="1"/>
    <col min="12082" max="12082" width="8" style="241" customWidth="1"/>
    <col min="12083" max="12083" width="9.140625" style="241" customWidth="1"/>
    <col min="12084" max="12089" width="8" style="241" customWidth="1"/>
    <col min="12090" max="12090" width="9.42578125" style="241" customWidth="1"/>
    <col min="12091" max="12091" width="8.28515625" style="241" customWidth="1"/>
    <col min="12092" max="12092" width="8" style="241" customWidth="1"/>
    <col min="12093" max="12093" width="8.5703125" style="241" customWidth="1"/>
    <col min="12094" max="12094" width="8" style="241" customWidth="1"/>
    <col min="12095" max="12095" width="9.140625" style="241" customWidth="1"/>
    <col min="12096" max="12101" width="8" style="241" customWidth="1"/>
    <col min="12102" max="12102" width="9.42578125" style="241" customWidth="1"/>
    <col min="12103" max="12103" width="8.28515625" style="241" customWidth="1"/>
    <col min="12104" max="12104" width="8" style="241" customWidth="1"/>
    <col min="12105" max="12105" width="8.5703125" style="241" customWidth="1"/>
    <col min="12106" max="12106" width="8" style="241" customWidth="1"/>
    <col min="12107" max="12107" width="9.140625" style="241" customWidth="1"/>
    <col min="12108" max="12110" width="8" style="241" customWidth="1"/>
    <col min="12111" max="12287" width="9.140625" style="241"/>
    <col min="12288" max="12288" width="38" style="241" customWidth="1"/>
    <col min="12289" max="12289" width="18.7109375" style="241" customWidth="1"/>
    <col min="12290" max="12290" width="8" style="241" customWidth="1"/>
    <col min="12291" max="12291" width="9.140625" style="241" customWidth="1"/>
    <col min="12292" max="12292" width="6.42578125" style="241" customWidth="1"/>
    <col min="12293" max="12297" width="8" style="241" customWidth="1"/>
    <col min="12298" max="12298" width="9.42578125" style="241" customWidth="1"/>
    <col min="12299" max="12299" width="8.28515625" style="241" customWidth="1"/>
    <col min="12300" max="12300" width="8" style="241" customWidth="1"/>
    <col min="12301" max="12301" width="8.5703125" style="241" customWidth="1"/>
    <col min="12302" max="12302" width="8" style="241" customWidth="1"/>
    <col min="12303" max="12303" width="9.140625" style="241" customWidth="1"/>
    <col min="12304" max="12309" width="8" style="241" customWidth="1"/>
    <col min="12310" max="12310" width="9.42578125" style="241" customWidth="1"/>
    <col min="12311" max="12311" width="8.28515625" style="241" customWidth="1"/>
    <col min="12312" max="12312" width="8" style="241" customWidth="1"/>
    <col min="12313" max="12313" width="8.5703125" style="241" customWidth="1"/>
    <col min="12314" max="12314" width="8" style="241" customWidth="1"/>
    <col min="12315" max="12315" width="9.140625" style="241" customWidth="1"/>
    <col min="12316" max="12321" width="8" style="241" customWidth="1"/>
    <col min="12322" max="12322" width="9.42578125" style="241" customWidth="1"/>
    <col min="12323" max="12323" width="8.28515625" style="241" customWidth="1"/>
    <col min="12324" max="12324" width="8" style="241" customWidth="1"/>
    <col min="12325" max="12325" width="8.5703125" style="241" customWidth="1"/>
    <col min="12326" max="12326" width="8" style="241" customWidth="1"/>
    <col min="12327" max="12327" width="9.140625" style="241" customWidth="1"/>
    <col min="12328" max="12333" width="8" style="241" customWidth="1"/>
    <col min="12334" max="12334" width="9.42578125" style="241" customWidth="1"/>
    <col min="12335" max="12335" width="8.28515625" style="241" customWidth="1"/>
    <col min="12336" max="12336" width="8" style="241" customWidth="1"/>
    <col min="12337" max="12337" width="8.5703125" style="241" customWidth="1"/>
    <col min="12338" max="12338" width="8" style="241" customWidth="1"/>
    <col min="12339" max="12339" width="9.140625" style="241" customWidth="1"/>
    <col min="12340" max="12345" width="8" style="241" customWidth="1"/>
    <col min="12346" max="12346" width="9.42578125" style="241" customWidth="1"/>
    <col min="12347" max="12347" width="8.28515625" style="241" customWidth="1"/>
    <col min="12348" max="12348" width="8" style="241" customWidth="1"/>
    <col min="12349" max="12349" width="8.5703125" style="241" customWidth="1"/>
    <col min="12350" max="12350" width="8" style="241" customWidth="1"/>
    <col min="12351" max="12351" width="9.140625" style="241" customWidth="1"/>
    <col min="12352" max="12357" width="8" style="241" customWidth="1"/>
    <col min="12358" max="12358" width="9.42578125" style="241" customWidth="1"/>
    <col min="12359" max="12359" width="8.28515625" style="241" customWidth="1"/>
    <col min="12360" max="12360" width="8" style="241" customWidth="1"/>
    <col min="12361" max="12361" width="8.5703125" style="241" customWidth="1"/>
    <col min="12362" max="12362" width="8" style="241" customWidth="1"/>
    <col min="12363" max="12363" width="9.140625" style="241" customWidth="1"/>
    <col min="12364" max="12366" width="8" style="241" customWidth="1"/>
    <col min="12367" max="12543" width="9.140625" style="241"/>
    <col min="12544" max="12544" width="38" style="241" customWidth="1"/>
    <col min="12545" max="12545" width="18.7109375" style="241" customWidth="1"/>
    <col min="12546" max="12546" width="8" style="241" customWidth="1"/>
    <col min="12547" max="12547" width="9.140625" style="241" customWidth="1"/>
    <col min="12548" max="12548" width="6.42578125" style="241" customWidth="1"/>
    <col min="12549" max="12553" width="8" style="241" customWidth="1"/>
    <col min="12554" max="12554" width="9.42578125" style="241" customWidth="1"/>
    <col min="12555" max="12555" width="8.28515625" style="241" customWidth="1"/>
    <col min="12556" max="12556" width="8" style="241" customWidth="1"/>
    <col min="12557" max="12557" width="8.5703125" style="241" customWidth="1"/>
    <col min="12558" max="12558" width="8" style="241" customWidth="1"/>
    <col min="12559" max="12559" width="9.140625" style="241" customWidth="1"/>
    <col min="12560" max="12565" width="8" style="241" customWidth="1"/>
    <col min="12566" max="12566" width="9.42578125" style="241" customWidth="1"/>
    <col min="12567" max="12567" width="8.28515625" style="241" customWidth="1"/>
    <col min="12568" max="12568" width="8" style="241" customWidth="1"/>
    <col min="12569" max="12569" width="8.5703125" style="241" customWidth="1"/>
    <col min="12570" max="12570" width="8" style="241" customWidth="1"/>
    <col min="12571" max="12571" width="9.140625" style="241" customWidth="1"/>
    <col min="12572" max="12577" width="8" style="241" customWidth="1"/>
    <col min="12578" max="12578" width="9.42578125" style="241" customWidth="1"/>
    <col min="12579" max="12579" width="8.28515625" style="241" customWidth="1"/>
    <col min="12580" max="12580" width="8" style="241" customWidth="1"/>
    <col min="12581" max="12581" width="8.5703125" style="241" customWidth="1"/>
    <col min="12582" max="12582" width="8" style="241" customWidth="1"/>
    <col min="12583" max="12583" width="9.140625" style="241" customWidth="1"/>
    <col min="12584" max="12589" width="8" style="241" customWidth="1"/>
    <col min="12590" max="12590" width="9.42578125" style="241" customWidth="1"/>
    <col min="12591" max="12591" width="8.28515625" style="241" customWidth="1"/>
    <col min="12592" max="12592" width="8" style="241" customWidth="1"/>
    <col min="12593" max="12593" width="8.5703125" style="241" customWidth="1"/>
    <col min="12594" max="12594" width="8" style="241" customWidth="1"/>
    <col min="12595" max="12595" width="9.140625" style="241" customWidth="1"/>
    <col min="12596" max="12601" width="8" style="241" customWidth="1"/>
    <col min="12602" max="12602" width="9.42578125" style="241" customWidth="1"/>
    <col min="12603" max="12603" width="8.28515625" style="241" customWidth="1"/>
    <col min="12604" max="12604" width="8" style="241" customWidth="1"/>
    <col min="12605" max="12605" width="8.5703125" style="241" customWidth="1"/>
    <col min="12606" max="12606" width="8" style="241" customWidth="1"/>
    <col min="12607" max="12607" width="9.140625" style="241" customWidth="1"/>
    <col min="12608" max="12613" width="8" style="241" customWidth="1"/>
    <col min="12614" max="12614" width="9.42578125" style="241" customWidth="1"/>
    <col min="12615" max="12615" width="8.28515625" style="241" customWidth="1"/>
    <col min="12616" max="12616" width="8" style="241" customWidth="1"/>
    <col min="12617" max="12617" width="8.5703125" style="241" customWidth="1"/>
    <col min="12618" max="12618" width="8" style="241" customWidth="1"/>
    <col min="12619" max="12619" width="9.140625" style="241" customWidth="1"/>
    <col min="12620" max="12622" width="8" style="241" customWidth="1"/>
    <col min="12623" max="12799" width="9.140625" style="241"/>
    <col min="12800" max="12800" width="38" style="241" customWidth="1"/>
    <col min="12801" max="12801" width="18.7109375" style="241" customWidth="1"/>
    <col min="12802" max="12802" width="8" style="241" customWidth="1"/>
    <col min="12803" max="12803" width="9.140625" style="241" customWidth="1"/>
    <col min="12804" max="12804" width="6.42578125" style="241" customWidth="1"/>
    <col min="12805" max="12809" width="8" style="241" customWidth="1"/>
    <col min="12810" max="12810" width="9.42578125" style="241" customWidth="1"/>
    <col min="12811" max="12811" width="8.28515625" style="241" customWidth="1"/>
    <col min="12812" max="12812" width="8" style="241" customWidth="1"/>
    <col min="12813" max="12813" width="8.5703125" style="241" customWidth="1"/>
    <col min="12814" max="12814" width="8" style="241" customWidth="1"/>
    <col min="12815" max="12815" width="9.140625" style="241" customWidth="1"/>
    <col min="12816" max="12821" width="8" style="241" customWidth="1"/>
    <col min="12822" max="12822" width="9.42578125" style="241" customWidth="1"/>
    <col min="12823" max="12823" width="8.28515625" style="241" customWidth="1"/>
    <col min="12824" max="12824" width="8" style="241" customWidth="1"/>
    <col min="12825" max="12825" width="8.5703125" style="241" customWidth="1"/>
    <col min="12826" max="12826" width="8" style="241" customWidth="1"/>
    <col min="12827" max="12827" width="9.140625" style="241" customWidth="1"/>
    <col min="12828" max="12833" width="8" style="241" customWidth="1"/>
    <col min="12834" max="12834" width="9.42578125" style="241" customWidth="1"/>
    <col min="12835" max="12835" width="8.28515625" style="241" customWidth="1"/>
    <col min="12836" max="12836" width="8" style="241" customWidth="1"/>
    <col min="12837" max="12837" width="8.5703125" style="241" customWidth="1"/>
    <col min="12838" max="12838" width="8" style="241" customWidth="1"/>
    <col min="12839" max="12839" width="9.140625" style="241" customWidth="1"/>
    <col min="12840" max="12845" width="8" style="241" customWidth="1"/>
    <col min="12846" max="12846" width="9.42578125" style="241" customWidth="1"/>
    <col min="12847" max="12847" width="8.28515625" style="241" customWidth="1"/>
    <col min="12848" max="12848" width="8" style="241" customWidth="1"/>
    <col min="12849" max="12849" width="8.5703125" style="241" customWidth="1"/>
    <col min="12850" max="12850" width="8" style="241" customWidth="1"/>
    <col min="12851" max="12851" width="9.140625" style="241" customWidth="1"/>
    <col min="12852" max="12857" width="8" style="241" customWidth="1"/>
    <col min="12858" max="12858" width="9.42578125" style="241" customWidth="1"/>
    <col min="12859" max="12859" width="8.28515625" style="241" customWidth="1"/>
    <col min="12860" max="12860" width="8" style="241" customWidth="1"/>
    <col min="12861" max="12861" width="8.5703125" style="241" customWidth="1"/>
    <col min="12862" max="12862" width="8" style="241" customWidth="1"/>
    <col min="12863" max="12863" width="9.140625" style="241" customWidth="1"/>
    <col min="12864" max="12869" width="8" style="241" customWidth="1"/>
    <col min="12870" max="12870" width="9.42578125" style="241" customWidth="1"/>
    <col min="12871" max="12871" width="8.28515625" style="241" customWidth="1"/>
    <col min="12872" max="12872" width="8" style="241" customWidth="1"/>
    <col min="12873" max="12873" width="8.5703125" style="241" customWidth="1"/>
    <col min="12874" max="12874" width="8" style="241" customWidth="1"/>
    <col min="12875" max="12875" width="9.140625" style="241" customWidth="1"/>
    <col min="12876" max="12878" width="8" style="241" customWidth="1"/>
    <col min="12879" max="13055" width="9.140625" style="241"/>
    <col min="13056" max="13056" width="38" style="241" customWidth="1"/>
    <col min="13057" max="13057" width="18.7109375" style="241" customWidth="1"/>
    <col min="13058" max="13058" width="8" style="241" customWidth="1"/>
    <col min="13059" max="13059" width="9.140625" style="241" customWidth="1"/>
    <col min="13060" max="13060" width="6.42578125" style="241" customWidth="1"/>
    <col min="13061" max="13065" width="8" style="241" customWidth="1"/>
    <col min="13066" max="13066" width="9.42578125" style="241" customWidth="1"/>
    <col min="13067" max="13067" width="8.28515625" style="241" customWidth="1"/>
    <col min="13068" max="13068" width="8" style="241" customWidth="1"/>
    <col min="13069" max="13069" width="8.5703125" style="241" customWidth="1"/>
    <col min="13070" max="13070" width="8" style="241" customWidth="1"/>
    <col min="13071" max="13071" width="9.140625" style="241" customWidth="1"/>
    <col min="13072" max="13077" width="8" style="241" customWidth="1"/>
    <col min="13078" max="13078" width="9.42578125" style="241" customWidth="1"/>
    <col min="13079" max="13079" width="8.28515625" style="241" customWidth="1"/>
    <col min="13080" max="13080" width="8" style="241" customWidth="1"/>
    <col min="13081" max="13081" width="8.5703125" style="241" customWidth="1"/>
    <col min="13082" max="13082" width="8" style="241" customWidth="1"/>
    <col min="13083" max="13083" width="9.140625" style="241" customWidth="1"/>
    <col min="13084" max="13089" width="8" style="241" customWidth="1"/>
    <col min="13090" max="13090" width="9.42578125" style="241" customWidth="1"/>
    <col min="13091" max="13091" width="8.28515625" style="241" customWidth="1"/>
    <col min="13092" max="13092" width="8" style="241" customWidth="1"/>
    <col min="13093" max="13093" width="8.5703125" style="241" customWidth="1"/>
    <col min="13094" max="13094" width="8" style="241" customWidth="1"/>
    <col min="13095" max="13095" width="9.140625" style="241" customWidth="1"/>
    <col min="13096" max="13101" width="8" style="241" customWidth="1"/>
    <col min="13102" max="13102" width="9.42578125" style="241" customWidth="1"/>
    <col min="13103" max="13103" width="8.28515625" style="241" customWidth="1"/>
    <col min="13104" max="13104" width="8" style="241" customWidth="1"/>
    <col min="13105" max="13105" width="8.5703125" style="241" customWidth="1"/>
    <col min="13106" max="13106" width="8" style="241" customWidth="1"/>
    <col min="13107" max="13107" width="9.140625" style="241" customWidth="1"/>
    <col min="13108" max="13113" width="8" style="241" customWidth="1"/>
    <col min="13114" max="13114" width="9.42578125" style="241" customWidth="1"/>
    <col min="13115" max="13115" width="8.28515625" style="241" customWidth="1"/>
    <col min="13116" max="13116" width="8" style="241" customWidth="1"/>
    <col min="13117" max="13117" width="8.5703125" style="241" customWidth="1"/>
    <col min="13118" max="13118" width="8" style="241" customWidth="1"/>
    <col min="13119" max="13119" width="9.140625" style="241" customWidth="1"/>
    <col min="13120" max="13125" width="8" style="241" customWidth="1"/>
    <col min="13126" max="13126" width="9.42578125" style="241" customWidth="1"/>
    <col min="13127" max="13127" width="8.28515625" style="241" customWidth="1"/>
    <col min="13128" max="13128" width="8" style="241" customWidth="1"/>
    <col min="13129" max="13129" width="8.5703125" style="241" customWidth="1"/>
    <col min="13130" max="13130" width="8" style="241" customWidth="1"/>
    <col min="13131" max="13131" width="9.140625" style="241" customWidth="1"/>
    <col min="13132" max="13134" width="8" style="241" customWidth="1"/>
    <col min="13135" max="13311" width="9.140625" style="241"/>
    <col min="13312" max="13312" width="38" style="241" customWidth="1"/>
    <col min="13313" max="13313" width="18.7109375" style="241" customWidth="1"/>
    <col min="13314" max="13314" width="8" style="241" customWidth="1"/>
    <col min="13315" max="13315" width="9.140625" style="241" customWidth="1"/>
    <col min="13316" max="13316" width="6.42578125" style="241" customWidth="1"/>
    <col min="13317" max="13321" width="8" style="241" customWidth="1"/>
    <col min="13322" max="13322" width="9.42578125" style="241" customWidth="1"/>
    <col min="13323" max="13323" width="8.28515625" style="241" customWidth="1"/>
    <col min="13324" max="13324" width="8" style="241" customWidth="1"/>
    <col min="13325" max="13325" width="8.5703125" style="241" customWidth="1"/>
    <col min="13326" max="13326" width="8" style="241" customWidth="1"/>
    <col min="13327" max="13327" width="9.140625" style="241" customWidth="1"/>
    <col min="13328" max="13333" width="8" style="241" customWidth="1"/>
    <col min="13334" max="13334" width="9.42578125" style="241" customWidth="1"/>
    <col min="13335" max="13335" width="8.28515625" style="241" customWidth="1"/>
    <col min="13336" max="13336" width="8" style="241" customWidth="1"/>
    <col min="13337" max="13337" width="8.5703125" style="241" customWidth="1"/>
    <col min="13338" max="13338" width="8" style="241" customWidth="1"/>
    <col min="13339" max="13339" width="9.140625" style="241" customWidth="1"/>
    <col min="13340" max="13345" width="8" style="241" customWidth="1"/>
    <col min="13346" max="13346" width="9.42578125" style="241" customWidth="1"/>
    <col min="13347" max="13347" width="8.28515625" style="241" customWidth="1"/>
    <col min="13348" max="13348" width="8" style="241" customWidth="1"/>
    <col min="13349" max="13349" width="8.5703125" style="241" customWidth="1"/>
    <col min="13350" max="13350" width="8" style="241" customWidth="1"/>
    <col min="13351" max="13351" width="9.140625" style="241" customWidth="1"/>
    <col min="13352" max="13357" width="8" style="241" customWidth="1"/>
    <col min="13358" max="13358" width="9.42578125" style="241" customWidth="1"/>
    <col min="13359" max="13359" width="8.28515625" style="241" customWidth="1"/>
    <col min="13360" max="13360" width="8" style="241" customWidth="1"/>
    <col min="13361" max="13361" width="8.5703125" style="241" customWidth="1"/>
    <col min="13362" max="13362" width="8" style="241" customWidth="1"/>
    <col min="13363" max="13363" width="9.140625" style="241" customWidth="1"/>
    <col min="13364" max="13369" width="8" style="241" customWidth="1"/>
    <col min="13370" max="13370" width="9.42578125" style="241" customWidth="1"/>
    <col min="13371" max="13371" width="8.28515625" style="241" customWidth="1"/>
    <col min="13372" max="13372" width="8" style="241" customWidth="1"/>
    <col min="13373" max="13373" width="8.5703125" style="241" customWidth="1"/>
    <col min="13374" max="13374" width="8" style="241" customWidth="1"/>
    <col min="13375" max="13375" width="9.140625" style="241" customWidth="1"/>
    <col min="13376" max="13381" width="8" style="241" customWidth="1"/>
    <col min="13382" max="13382" width="9.42578125" style="241" customWidth="1"/>
    <col min="13383" max="13383" width="8.28515625" style="241" customWidth="1"/>
    <col min="13384" max="13384" width="8" style="241" customWidth="1"/>
    <col min="13385" max="13385" width="8.5703125" style="241" customWidth="1"/>
    <col min="13386" max="13386" width="8" style="241" customWidth="1"/>
    <col min="13387" max="13387" width="9.140625" style="241" customWidth="1"/>
    <col min="13388" max="13390" width="8" style="241" customWidth="1"/>
    <col min="13391" max="13567" width="9.140625" style="241"/>
    <col min="13568" max="13568" width="38" style="241" customWidth="1"/>
    <col min="13569" max="13569" width="18.7109375" style="241" customWidth="1"/>
    <col min="13570" max="13570" width="8" style="241" customWidth="1"/>
    <col min="13571" max="13571" width="9.140625" style="241" customWidth="1"/>
    <col min="13572" max="13572" width="6.42578125" style="241" customWidth="1"/>
    <col min="13573" max="13577" width="8" style="241" customWidth="1"/>
    <col min="13578" max="13578" width="9.42578125" style="241" customWidth="1"/>
    <col min="13579" max="13579" width="8.28515625" style="241" customWidth="1"/>
    <col min="13580" max="13580" width="8" style="241" customWidth="1"/>
    <col min="13581" max="13581" width="8.5703125" style="241" customWidth="1"/>
    <col min="13582" max="13582" width="8" style="241" customWidth="1"/>
    <col min="13583" max="13583" width="9.140625" style="241" customWidth="1"/>
    <col min="13584" max="13589" width="8" style="241" customWidth="1"/>
    <col min="13590" max="13590" width="9.42578125" style="241" customWidth="1"/>
    <col min="13591" max="13591" width="8.28515625" style="241" customWidth="1"/>
    <col min="13592" max="13592" width="8" style="241" customWidth="1"/>
    <col min="13593" max="13593" width="8.5703125" style="241" customWidth="1"/>
    <col min="13594" max="13594" width="8" style="241" customWidth="1"/>
    <col min="13595" max="13595" width="9.140625" style="241" customWidth="1"/>
    <col min="13596" max="13601" width="8" style="241" customWidth="1"/>
    <col min="13602" max="13602" width="9.42578125" style="241" customWidth="1"/>
    <col min="13603" max="13603" width="8.28515625" style="241" customWidth="1"/>
    <col min="13604" max="13604" width="8" style="241" customWidth="1"/>
    <col min="13605" max="13605" width="8.5703125" style="241" customWidth="1"/>
    <col min="13606" max="13606" width="8" style="241" customWidth="1"/>
    <col min="13607" max="13607" width="9.140625" style="241" customWidth="1"/>
    <col min="13608" max="13613" width="8" style="241" customWidth="1"/>
    <col min="13614" max="13614" width="9.42578125" style="241" customWidth="1"/>
    <col min="13615" max="13615" width="8.28515625" style="241" customWidth="1"/>
    <col min="13616" max="13616" width="8" style="241" customWidth="1"/>
    <col min="13617" max="13617" width="8.5703125" style="241" customWidth="1"/>
    <col min="13618" max="13618" width="8" style="241" customWidth="1"/>
    <col min="13619" max="13619" width="9.140625" style="241" customWidth="1"/>
    <col min="13620" max="13625" width="8" style="241" customWidth="1"/>
    <col min="13626" max="13626" width="9.42578125" style="241" customWidth="1"/>
    <col min="13627" max="13627" width="8.28515625" style="241" customWidth="1"/>
    <col min="13628" max="13628" width="8" style="241" customWidth="1"/>
    <col min="13629" max="13629" width="8.5703125" style="241" customWidth="1"/>
    <col min="13630" max="13630" width="8" style="241" customWidth="1"/>
    <col min="13631" max="13631" width="9.140625" style="241" customWidth="1"/>
    <col min="13632" max="13637" width="8" style="241" customWidth="1"/>
    <col min="13638" max="13638" width="9.42578125" style="241" customWidth="1"/>
    <col min="13639" max="13639" width="8.28515625" style="241" customWidth="1"/>
    <col min="13640" max="13640" width="8" style="241" customWidth="1"/>
    <col min="13641" max="13641" width="8.5703125" style="241" customWidth="1"/>
    <col min="13642" max="13642" width="8" style="241" customWidth="1"/>
    <col min="13643" max="13643" width="9.140625" style="241" customWidth="1"/>
    <col min="13644" max="13646" width="8" style="241" customWidth="1"/>
    <col min="13647" max="13823" width="9.140625" style="241"/>
    <col min="13824" max="13824" width="38" style="241" customWidth="1"/>
    <col min="13825" max="13825" width="18.7109375" style="241" customWidth="1"/>
    <col min="13826" max="13826" width="8" style="241" customWidth="1"/>
    <col min="13827" max="13827" width="9.140625" style="241" customWidth="1"/>
    <col min="13828" max="13828" width="6.42578125" style="241" customWidth="1"/>
    <col min="13829" max="13833" width="8" style="241" customWidth="1"/>
    <col min="13834" max="13834" width="9.42578125" style="241" customWidth="1"/>
    <col min="13835" max="13835" width="8.28515625" style="241" customWidth="1"/>
    <col min="13836" max="13836" width="8" style="241" customWidth="1"/>
    <col min="13837" max="13837" width="8.5703125" style="241" customWidth="1"/>
    <col min="13838" max="13838" width="8" style="241" customWidth="1"/>
    <col min="13839" max="13839" width="9.140625" style="241" customWidth="1"/>
    <col min="13840" max="13845" width="8" style="241" customWidth="1"/>
    <col min="13846" max="13846" width="9.42578125" style="241" customWidth="1"/>
    <col min="13847" max="13847" width="8.28515625" style="241" customWidth="1"/>
    <col min="13848" max="13848" width="8" style="241" customWidth="1"/>
    <col min="13849" max="13849" width="8.5703125" style="241" customWidth="1"/>
    <col min="13850" max="13850" width="8" style="241" customWidth="1"/>
    <col min="13851" max="13851" width="9.140625" style="241" customWidth="1"/>
    <col min="13852" max="13857" width="8" style="241" customWidth="1"/>
    <col min="13858" max="13858" width="9.42578125" style="241" customWidth="1"/>
    <col min="13859" max="13859" width="8.28515625" style="241" customWidth="1"/>
    <col min="13860" max="13860" width="8" style="241" customWidth="1"/>
    <col min="13861" max="13861" width="8.5703125" style="241" customWidth="1"/>
    <col min="13862" max="13862" width="8" style="241" customWidth="1"/>
    <col min="13863" max="13863" width="9.140625" style="241" customWidth="1"/>
    <col min="13864" max="13869" width="8" style="241" customWidth="1"/>
    <col min="13870" max="13870" width="9.42578125" style="241" customWidth="1"/>
    <col min="13871" max="13871" width="8.28515625" style="241" customWidth="1"/>
    <col min="13872" max="13872" width="8" style="241" customWidth="1"/>
    <col min="13873" max="13873" width="8.5703125" style="241" customWidth="1"/>
    <col min="13874" max="13874" width="8" style="241" customWidth="1"/>
    <col min="13875" max="13875" width="9.140625" style="241" customWidth="1"/>
    <col min="13876" max="13881" width="8" style="241" customWidth="1"/>
    <col min="13882" max="13882" width="9.42578125" style="241" customWidth="1"/>
    <col min="13883" max="13883" width="8.28515625" style="241" customWidth="1"/>
    <col min="13884" max="13884" width="8" style="241" customWidth="1"/>
    <col min="13885" max="13885" width="8.5703125" style="241" customWidth="1"/>
    <col min="13886" max="13886" width="8" style="241" customWidth="1"/>
    <col min="13887" max="13887" width="9.140625" style="241" customWidth="1"/>
    <col min="13888" max="13893" width="8" style="241" customWidth="1"/>
    <col min="13894" max="13894" width="9.42578125" style="241" customWidth="1"/>
    <col min="13895" max="13895" width="8.28515625" style="241" customWidth="1"/>
    <col min="13896" max="13896" width="8" style="241" customWidth="1"/>
    <col min="13897" max="13897" width="8.5703125" style="241" customWidth="1"/>
    <col min="13898" max="13898" width="8" style="241" customWidth="1"/>
    <col min="13899" max="13899" width="9.140625" style="241" customWidth="1"/>
    <col min="13900" max="13902" width="8" style="241" customWidth="1"/>
    <col min="13903" max="14079" width="9.140625" style="241"/>
    <col min="14080" max="14080" width="38" style="241" customWidth="1"/>
    <col min="14081" max="14081" width="18.7109375" style="241" customWidth="1"/>
    <col min="14082" max="14082" width="8" style="241" customWidth="1"/>
    <col min="14083" max="14083" width="9.140625" style="241" customWidth="1"/>
    <col min="14084" max="14084" width="6.42578125" style="241" customWidth="1"/>
    <col min="14085" max="14089" width="8" style="241" customWidth="1"/>
    <col min="14090" max="14090" width="9.42578125" style="241" customWidth="1"/>
    <col min="14091" max="14091" width="8.28515625" style="241" customWidth="1"/>
    <col min="14092" max="14092" width="8" style="241" customWidth="1"/>
    <col min="14093" max="14093" width="8.5703125" style="241" customWidth="1"/>
    <col min="14094" max="14094" width="8" style="241" customWidth="1"/>
    <col min="14095" max="14095" width="9.140625" style="241" customWidth="1"/>
    <col min="14096" max="14101" width="8" style="241" customWidth="1"/>
    <col min="14102" max="14102" width="9.42578125" style="241" customWidth="1"/>
    <col min="14103" max="14103" width="8.28515625" style="241" customWidth="1"/>
    <col min="14104" max="14104" width="8" style="241" customWidth="1"/>
    <col min="14105" max="14105" width="8.5703125" style="241" customWidth="1"/>
    <col min="14106" max="14106" width="8" style="241" customWidth="1"/>
    <col min="14107" max="14107" width="9.140625" style="241" customWidth="1"/>
    <col min="14108" max="14113" width="8" style="241" customWidth="1"/>
    <col min="14114" max="14114" width="9.42578125" style="241" customWidth="1"/>
    <col min="14115" max="14115" width="8.28515625" style="241" customWidth="1"/>
    <col min="14116" max="14116" width="8" style="241" customWidth="1"/>
    <col min="14117" max="14117" width="8.5703125" style="241" customWidth="1"/>
    <col min="14118" max="14118" width="8" style="241" customWidth="1"/>
    <col min="14119" max="14119" width="9.140625" style="241" customWidth="1"/>
    <col min="14120" max="14125" width="8" style="241" customWidth="1"/>
    <col min="14126" max="14126" width="9.42578125" style="241" customWidth="1"/>
    <col min="14127" max="14127" width="8.28515625" style="241" customWidth="1"/>
    <col min="14128" max="14128" width="8" style="241" customWidth="1"/>
    <col min="14129" max="14129" width="8.5703125" style="241" customWidth="1"/>
    <col min="14130" max="14130" width="8" style="241" customWidth="1"/>
    <col min="14131" max="14131" width="9.140625" style="241" customWidth="1"/>
    <col min="14132" max="14137" width="8" style="241" customWidth="1"/>
    <col min="14138" max="14138" width="9.42578125" style="241" customWidth="1"/>
    <col min="14139" max="14139" width="8.28515625" style="241" customWidth="1"/>
    <col min="14140" max="14140" width="8" style="241" customWidth="1"/>
    <col min="14141" max="14141" width="8.5703125" style="241" customWidth="1"/>
    <col min="14142" max="14142" width="8" style="241" customWidth="1"/>
    <col min="14143" max="14143" width="9.140625" style="241" customWidth="1"/>
    <col min="14144" max="14149" width="8" style="241" customWidth="1"/>
    <col min="14150" max="14150" width="9.42578125" style="241" customWidth="1"/>
    <col min="14151" max="14151" width="8.28515625" style="241" customWidth="1"/>
    <col min="14152" max="14152" width="8" style="241" customWidth="1"/>
    <col min="14153" max="14153" width="8.5703125" style="241" customWidth="1"/>
    <col min="14154" max="14154" width="8" style="241" customWidth="1"/>
    <col min="14155" max="14155" width="9.140625" style="241" customWidth="1"/>
    <col min="14156" max="14158" width="8" style="241" customWidth="1"/>
    <col min="14159" max="14335" width="9.140625" style="241"/>
    <col min="14336" max="14336" width="38" style="241" customWidth="1"/>
    <col min="14337" max="14337" width="18.7109375" style="241" customWidth="1"/>
    <col min="14338" max="14338" width="8" style="241" customWidth="1"/>
    <col min="14339" max="14339" width="9.140625" style="241" customWidth="1"/>
    <col min="14340" max="14340" width="6.42578125" style="241" customWidth="1"/>
    <col min="14341" max="14345" width="8" style="241" customWidth="1"/>
    <col min="14346" max="14346" width="9.42578125" style="241" customWidth="1"/>
    <col min="14347" max="14347" width="8.28515625" style="241" customWidth="1"/>
    <col min="14348" max="14348" width="8" style="241" customWidth="1"/>
    <col min="14349" max="14349" width="8.5703125" style="241" customWidth="1"/>
    <col min="14350" max="14350" width="8" style="241" customWidth="1"/>
    <col min="14351" max="14351" width="9.140625" style="241" customWidth="1"/>
    <col min="14352" max="14357" width="8" style="241" customWidth="1"/>
    <col min="14358" max="14358" width="9.42578125" style="241" customWidth="1"/>
    <col min="14359" max="14359" width="8.28515625" style="241" customWidth="1"/>
    <col min="14360" max="14360" width="8" style="241" customWidth="1"/>
    <col min="14361" max="14361" width="8.5703125" style="241" customWidth="1"/>
    <col min="14362" max="14362" width="8" style="241" customWidth="1"/>
    <col min="14363" max="14363" width="9.140625" style="241" customWidth="1"/>
    <col min="14364" max="14369" width="8" style="241" customWidth="1"/>
    <col min="14370" max="14370" width="9.42578125" style="241" customWidth="1"/>
    <col min="14371" max="14371" width="8.28515625" style="241" customWidth="1"/>
    <col min="14372" max="14372" width="8" style="241" customWidth="1"/>
    <col min="14373" max="14373" width="8.5703125" style="241" customWidth="1"/>
    <col min="14374" max="14374" width="8" style="241" customWidth="1"/>
    <col min="14375" max="14375" width="9.140625" style="241" customWidth="1"/>
    <col min="14376" max="14381" width="8" style="241" customWidth="1"/>
    <col min="14382" max="14382" width="9.42578125" style="241" customWidth="1"/>
    <col min="14383" max="14383" width="8.28515625" style="241" customWidth="1"/>
    <col min="14384" max="14384" width="8" style="241" customWidth="1"/>
    <col min="14385" max="14385" width="8.5703125" style="241" customWidth="1"/>
    <col min="14386" max="14386" width="8" style="241" customWidth="1"/>
    <col min="14387" max="14387" width="9.140625" style="241" customWidth="1"/>
    <col min="14388" max="14393" width="8" style="241" customWidth="1"/>
    <col min="14394" max="14394" width="9.42578125" style="241" customWidth="1"/>
    <col min="14395" max="14395" width="8.28515625" style="241" customWidth="1"/>
    <col min="14396" max="14396" width="8" style="241" customWidth="1"/>
    <col min="14397" max="14397" width="8.5703125" style="241" customWidth="1"/>
    <col min="14398" max="14398" width="8" style="241" customWidth="1"/>
    <col min="14399" max="14399" width="9.140625" style="241" customWidth="1"/>
    <col min="14400" max="14405" width="8" style="241" customWidth="1"/>
    <col min="14406" max="14406" width="9.42578125" style="241" customWidth="1"/>
    <col min="14407" max="14407" width="8.28515625" style="241" customWidth="1"/>
    <col min="14408" max="14408" width="8" style="241" customWidth="1"/>
    <col min="14409" max="14409" width="8.5703125" style="241" customWidth="1"/>
    <col min="14410" max="14410" width="8" style="241" customWidth="1"/>
    <col min="14411" max="14411" width="9.140625" style="241" customWidth="1"/>
    <col min="14412" max="14414" width="8" style="241" customWidth="1"/>
    <col min="14415" max="14591" width="9.140625" style="241"/>
    <col min="14592" max="14592" width="38" style="241" customWidth="1"/>
    <col min="14593" max="14593" width="18.7109375" style="241" customWidth="1"/>
    <col min="14594" max="14594" width="8" style="241" customWidth="1"/>
    <col min="14595" max="14595" width="9.140625" style="241" customWidth="1"/>
    <col min="14596" max="14596" width="6.42578125" style="241" customWidth="1"/>
    <col min="14597" max="14601" width="8" style="241" customWidth="1"/>
    <col min="14602" max="14602" width="9.42578125" style="241" customWidth="1"/>
    <col min="14603" max="14603" width="8.28515625" style="241" customWidth="1"/>
    <col min="14604" max="14604" width="8" style="241" customWidth="1"/>
    <col min="14605" max="14605" width="8.5703125" style="241" customWidth="1"/>
    <col min="14606" max="14606" width="8" style="241" customWidth="1"/>
    <col min="14607" max="14607" width="9.140625" style="241" customWidth="1"/>
    <col min="14608" max="14613" width="8" style="241" customWidth="1"/>
    <col min="14614" max="14614" width="9.42578125" style="241" customWidth="1"/>
    <col min="14615" max="14615" width="8.28515625" style="241" customWidth="1"/>
    <col min="14616" max="14616" width="8" style="241" customWidth="1"/>
    <col min="14617" max="14617" width="8.5703125" style="241" customWidth="1"/>
    <col min="14618" max="14618" width="8" style="241" customWidth="1"/>
    <col min="14619" max="14619" width="9.140625" style="241" customWidth="1"/>
    <col min="14620" max="14625" width="8" style="241" customWidth="1"/>
    <col min="14626" max="14626" width="9.42578125" style="241" customWidth="1"/>
    <col min="14627" max="14627" width="8.28515625" style="241" customWidth="1"/>
    <col min="14628" max="14628" width="8" style="241" customWidth="1"/>
    <col min="14629" max="14629" width="8.5703125" style="241" customWidth="1"/>
    <col min="14630" max="14630" width="8" style="241" customWidth="1"/>
    <col min="14631" max="14631" width="9.140625" style="241" customWidth="1"/>
    <col min="14632" max="14637" width="8" style="241" customWidth="1"/>
    <col min="14638" max="14638" width="9.42578125" style="241" customWidth="1"/>
    <col min="14639" max="14639" width="8.28515625" style="241" customWidth="1"/>
    <col min="14640" max="14640" width="8" style="241" customWidth="1"/>
    <col min="14641" max="14641" width="8.5703125" style="241" customWidth="1"/>
    <col min="14642" max="14642" width="8" style="241" customWidth="1"/>
    <col min="14643" max="14643" width="9.140625" style="241" customWidth="1"/>
    <col min="14644" max="14649" width="8" style="241" customWidth="1"/>
    <col min="14650" max="14650" width="9.42578125" style="241" customWidth="1"/>
    <col min="14651" max="14651" width="8.28515625" style="241" customWidth="1"/>
    <col min="14652" max="14652" width="8" style="241" customWidth="1"/>
    <col min="14653" max="14653" width="8.5703125" style="241" customWidth="1"/>
    <col min="14654" max="14654" width="8" style="241" customWidth="1"/>
    <col min="14655" max="14655" width="9.140625" style="241" customWidth="1"/>
    <col min="14656" max="14661" width="8" style="241" customWidth="1"/>
    <col min="14662" max="14662" width="9.42578125" style="241" customWidth="1"/>
    <col min="14663" max="14663" width="8.28515625" style="241" customWidth="1"/>
    <col min="14664" max="14664" width="8" style="241" customWidth="1"/>
    <col min="14665" max="14665" width="8.5703125" style="241" customWidth="1"/>
    <col min="14666" max="14666" width="8" style="241" customWidth="1"/>
    <col min="14667" max="14667" width="9.140625" style="241" customWidth="1"/>
    <col min="14668" max="14670" width="8" style="241" customWidth="1"/>
    <col min="14671" max="14847" width="9.140625" style="241"/>
    <col min="14848" max="14848" width="38" style="241" customWidth="1"/>
    <col min="14849" max="14849" width="18.7109375" style="241" customWidth="1"/>
    <col min="14850" max="14850" width="8" style="241" customWidth="1"/>
    <col min="14851" max="14851" width="9.140625" style="241" customWidth="1"/>
    <col min="14852" max="14852" width="6.42578125" style="241" customWidth="1"/>
    <col min="14853" max="14857" width="8" style="241" customWidth="1"/>
    <col min="14858" max="14858" width="9.42578125" style="241" customWidth="1"/>
    <col min="14859" max="14859" width="8.28515625" style="241" customWidth="1"/>
    <col min="14860" max="14860" width="8" style="241" customWidth="1"/>
    <col min="14861" max="14861" width="8.5703125" style="241" customWidth="1"/>
    <col min="14862" max="14862" width="8" style="241" customWidth="1"/>
    <col min="14863" max="14863" width="9.140625" style="241" customWidth="1"/>
    <col min="14864" max="14869" width="8" style="241" customWidth="1"/>
    <col min="14870" max="14870" width="9.42578125" style="241" customWidth="1"/>
    <col min="14871" max="14871" width="8.28515625" style="241" customWidth="1"/>
    <col min="14872" max="14872" width="8" style="241" customWidth="1"/>
    <col min="14873" max="14873" width="8.5703125" style="241" customWidth="1"/>
    <col min="14874" max="14874" width="8" style="241" customWidth="1"/>
    <col min="14875" max="14875" width="9.140625" style="241" customWidth="1"/>
    <col min="14876" max="14881" width="8" style="241" customWidth="1"/>
    <col min="14882" max="14882" width="9.42578125" style="241" customWidth="1"/>
    <col min="14883" max="14883" width="8.28515625" style="241" customWidth="1"/>
    <col min="14884" max="14884" width="8" style="241" customWidth="1"/>
    <col min="14885" max="14885" width="8.5703125" style="241" customWidth="1"/>
    <col min="14886" max="14886" width="8" style="241" customWidth="1"/>
    <col min="14887" max="14887" width="9.140625" style="241" customWidth="1"/>
    <col min="14888" max="14893" width="8" style="241" customWidth="1"/>
    <col min="14894" max="14894" width="9.42578125" style="241" customWidth="1"/>
    <col min="14895" max="14895" width="8.28515625" style="241" customWidth="1"/>
    <col min="14896" max="14896" width="8" style="241" customWidth="1"/>
    <col min="14897" max="14897" width="8.5703125" style="241" customWidth="1"/>
    <col min="14898" max="14898" width="8" style="241" customWidth="1"/>
    <col min="14899" max="14899" width="9.140625" style="241" customWidth="1"/>
    <col min="14900" max="14905" width="8" style="241" customWidth="1"/>
    <col min="14906" max="14906" width="9.42578125" style="241" customWidth="1"/>
    <col min="14907" max="14907" width="8.28515625" style="241" customWidth="1"/>
    <col min="14908" max="14908" width="8" style="241" customWidth="1"/>
    <col min="14909" max="14909" width="8.5703125" style="241" customWidth="1"/>
    <col min="14910" max="14910" width="8" style="241" customWidth="1"/>
    <col min="14911" max="14911" width="9.140625" style="241" customWidth="1"/>
    <col min="14912" max="14917" width="8" style="241" customWidth="1"/>
    <col min="14918" max="14918" width="9.42578125" style="241" customWidth="1"/>
    <col min="14919" max="14919" width="8.28515625" style="241" customWidth="1"/>
    <col min="14920" max="14920" width="8" style="241" customWidth="1"/>
    <col min="14921" max="14921" width="8.5703125" style="241" customWidth="1"/>
    <col min="14922" max="14922" width="8" style="241" customWidth="1"/>
    <col min="14923" max="14923" width="9.140625" style="241" customWidth="1"/>
    <col min="14924" max="14926" width="8" style="241" customWidth="1"/>
    <col min="14927" max="15103" width="9.140625" style="241"/>
    <col min="15104" max="15104" width="38" style="241" customWidth="1"/>
    <col min="15105" max="15105" width="18.7109375" style="241" customWidth="1"/>
    <col min="15106" max="15106" width="8" style="241" customWidth="1"/>
    <col min="15107" max="15107" width="9.140625" style="241" customWidth="1"/>
    <col min="15108" max="15108" width="6.42578125" style="241" customWidth="1"/>
    <col min="15109" max="15113" width="8" style="241" customWidth="1"/>
    <col min="15114" max="15114" width="9.42578125" style="241" customWidth="1"/>
    <col min="15115" max="15115" width="8.28515625" style="241" customWidth="1"/>
    <col min="15116" max="15116" width="8" style="241" customWidth="1"/>
    <col min="15117" max="15117" width="8.5703125" style="241" customWidth="1"/>
    <col min="15118" max="15118" width="8" style="241" customWidth="1"/>
    <col min="15119" max="15119" width="9.140625" style="241" customWidth="1"/>
    <col min="15120" max="15125" width="8" style="241" customWidth="1"/>
    <col min="15126" max="15126" width="9.42578125" style="241" customWidth="1"/>
    <col min="15127" max="15127" width="8.28515625" style="241" customWidth="1"/>
    <col min="15128" max="15128" width="8" style="241" customWidth="1"/>
    <col min="15129" max="15129" width="8.5703125" style="241" customWidth="1"/>
    <col min="15130" max="15130" width="8" style="241" customWidth="1"/>
    <col min="15131" max="15131" width="9.140625" style="241" customWidth="1"/>
    <col min="15132" max="15137" width="8" style="241" customWidth="1"/>
    <col min="15138" max="15138" width="9.42578125" style="241" customWidth="1"/>
    <col min="15139" max="15139" width="8.28515625" style="241" customWidth="1"/>
    <col min="15140" max="15140" width="8" style="241" customWidth="1"/>
    <col min="15141" max="15141" width="8.5703125" style="241" customWidth="1"/>
    <col min="15142" max="15142" width="8" style="241" customWidth="1"/>
    <col min="15143" max="15143" width="9.140625" style="241" customWidth="1"/>
    <col min="15144" max="15149" width="8" style="241" customWidth="1"/>
    <col min="15150" max="15150" width="9.42578125" style="241" customWidth="1"/>
    <col min="15151" max="15151" width="8.28515625" style="241" customWidth="1"/>
    <col min="15152" max="15152" width="8" style="241" customWidth="1"/>
    <col min="15153" max="15153" width="8.5703125" style="241" customWidth="1"/>
    <col min="15154" max="15154" width="8" style="241" customWidth="1"/>
    <col min="15155" max="15155" width="9.140625" style="241" customWidth="1"/>
    <col min="15156" max="15161" width="8" style="241" customWidth="1"/>
    <col min="15162" max="15162" width="9.42578125" style="241" customWidth="1"/>
    <col min="15163" max="15163" width="8.28515625" style="241" customWidth="1"/>
    <col min="15164" max="15164" width="8" style="241" customWidth="1"/>
    <col min="15165" max="15165" width="8.5703125" style="241" customWidth="1"/>
    <col min="15166" max="15166" width="8" style="241" customWidth="1"/>
    <col min="15167" max="15167" width="9.140625" style="241" customWidth="1"/>
    <col min="15168" max="15173" width="8" style="241" customWidth="1"/>
    <col min="15174" max="15174" width="9.42578125" style="241" customWidth="1"/>
    <col min="15175" max="15175" width="8.28515625" style="241" customWidth="1"/>
    <col min="15176" max="15176" width="8" style="241" customWidth="1"/>
    <col min="15177" max="15177" width="8.5703125" style="241" customWidth="1"/>
    <col min="15178" max="15178" width="8" style="241" customWidth="1"/>
    <col min="15179" max="15179" width="9.140625" style="241" customWidth="1"/>
    <col min="15180" max="15182" width="8" style="241" customWidth="1"/>
    <col min="15183" max="15359" width="9.140625" style="241"/>
    <col min="15360" max="15360" width="38" style="241" customWidth="1"/>
    <col min="15361" max="15361" width="18.7109375" style="241" customWidth="1"/>
    <col min="15362" max="15362" width="8" style="241" customWidth="1"/>
    <col min="15363" max="15363" width="9.140625" style="241" customWidth="1"/>
    <col min="15364" max="15364" width="6.42578125" style="241" customWidth="1"/>
    <col min="15365" max="15369" width="8" style="241" customWidth="1"/>
    <col min="15370" max="15370" width="9.42578125" style="241" customWidth="1"/>
    <col min="15371" max="15371" width="8.28515625" style="241" customWidth="1"/>
    <col min="15372" max="15372" width="8" style="241" customWidth="1"/>
    <col min="15373" max="15373" width="8.5703125" style="241" customWidth="1"/>
    <col min="15374" max="15374" width="8" style="241" customWidth="1"/>
    <col min="15375" max="15375" width="9.140625" style="241" customWidth="1"/>
    <col min="15376" max="15381" width="8" style="241" customWidth="1"/>
    <col min="15382" max="15382" width="9.42578125" style="241" customWidth="1"/>
    <col min="15383" max="15383" width="8.28515625" style="241" customWidth="1"/>
    <col min="15384" max="15384" width="8" style="241" customWidth="1"/>
    <col min="15385" max="15385" width="8.5703125" style="241" customWidth="1"/>
    <col min="15386" max="15386" width="8" style="241" customWidth="1"/>
    <col min="15387" max="15387" width="9.140625" style="241" customWidth="1"/>
    <col min="15388" max="15393" width="8" style="241" customWidth="1"/>
    <col min="15394" max="15394" width="9.42578125" style="241" customWidth="1"/>
    <col min="15395" max="15395" width="8.28515625" style="241" customWidth="1"/>
    <col min="15396" max="15396" width="8" style="241" customWidth="1"/>
    <col min="15397" max="15397" width="8.5703125" style="241" customWidth="1"/>
    <col min="15398" max="15398" width="8" style="241" customWidth="1"/>
    <col min="15399" max="15399" width="9.140625" style="241" customWidth="1"/>
    <col min="15400" max="15405" width="8" style="241" customWidth="1"/>
    <col min="15406" max="15406" width="9.42578125" style="241" customWidth="1"/>
    <col min="15407" max="15407" width="8.28515625" style="241" customWidth="1"/>
    <col min="15408" max="15408" width="8" style="241" customWidth="1"/>
    <col min="15409" max="15409" width="8.5703125" style="241" customWidth="1"/>
    <col min="15410" max="15410" width="8" style="241" customWidth="1"/>
    <col min="15411" max="15411" width="9.140625" style="241" customWidth="1"/>
    <col min="15412" max="15417" width="8" style="241" customWidth="1"/>
    <col min="15418" max="15418" width="9.42578125" style="241" customWidth="1"/>
    <col min="15419" max="15419" width="8.28515625" style="241" customWidth="1"/>
    <col min="15420" max="15420" width="8" style="241" customWidth="1"/>
    <col min="15421" max="15421" width="8.5703125" style="241" customWidth="1"/>
    <col min="15422" max="15422" width="8" style="241" customWidth="1"/>
    <col min="15423" max="15423" width="9.140625" style="241" customWidth="1"/>
    <col min="15424" max="15429" width="8" style="241" customWidth="1"/>
    <col min="15430" max="15430" width="9.42578125" style="241" customWidth="1"/>
    <col min="15431" max="15431" width="8.28515625" style="241" customWidth="1"/>
    <col min="15432" max="15432" width="8" style="241" customWidth="1"/>
    <col min="15433" max="15433" width="8.5703125" style="241" customWidth="1"/>
    <col min="15434" max="15434" width="8" style="241" customWidth="1"/>
    <col min="15435" max="15435" width="9.140625" style="241" customWidth="1"/>
    <col min="15436" max="15438" width="8" style="241" customWidth="1"/>
    <col min="15439" max="15615" width="9.140625" style="241"/>
    <col min="15616" max="15616" width="38" style="241" customWidth="1"/>
    <col min="15617" max="15617" width="18.7109375" style="241" customWidth="1"/>
    <col min="15618" max="15618" width="8" style="241" customWidth="1"/>
    <col min="15619" max="15619" width="9.140625" style="241" customWidth="1"/>
    <col min="15620" max="15620" width="6.42578125" style="241" customWidth="1"/>
    <col min="15621" max="15625" width="8" style="241" customWidth="1"/>
    <col min="15626" max="15626" width="9.42578125" style="241" customWidth="1"/>
    <col min="15627" max="15627" width="8.28515625" style="241" customWidth="1"/>
    <col min="15628" max="15628" width="8" style="241" customWidth="1"/>
    <col min="15629" max="15629" width="8.5703125" style="241" customWidth="1"/>
    <col min="15630" max="15630" width="8" style="241" customWidth="1"/>
    <col min="15631" max="15631" width="9.140625" style="241" customWidth="1"/>
    <col min="15632" max="15637" width="8" style="241" customWidth="1"/>
    <col min="15638" max="15638" width="9.42578125" style="241" customWidth="1"/>
    <col min="15639" max="15639" width="8.28515625" style="241" customWidth="1"/>
    <col min="15640" max="15640" width="8" style="241" customWidth="1"/>
    <col min="15641" max="15641" width="8.5703125" style="241" customWidth="1"/>
    <col min="15642" max="15642" width="8" style="241" customWidth="1"/>
    <col min="15643" max="15643" width="9.140625" style="241" customWidth="1"/>
    <col min="15644" max="15649" width="8" style="241" customWidth="1"/>
    <col min="15650" max="15650" width="9.42578125" style="241" customWidth="1"/>
    <col min="15651" max="15651" width="8.28515625" style="241" customWidth="1"/>
    <col min="15652" max="15652" width="8" style="241" customWidth="1"/>
    <col min="15653" max="15653" width="8.5703125" style="241" customWidth="1"/>
    <col min="15654" max="15654" width="8" style="241" customWidth="1"/>
    <col min="15655" max="15655" width="9.140625" style="241" customWidth="1"/>
    <col min="15656" max="15661" width="8" style="241" customWidth="1"/>
    <col min="15662" max="15662" width="9.42578125" style="241" customWidth="1"/>
    <col min="15663" max="15663" width="8.28515625" style="241" customWidth="1"/>
    <col min="15664" max="15664" width="8" style="241" customWidth="1"/>
    <col min="15665" max="15665" width="8.5703125" style="241" customWidth="1"/>
    <col min="15666" max="15666" width="8" style="241" customWidth="1"/>
    <col min="15667" max="15667" width="9.140625" style="241" customWidth="1"/>
    <col min="15668" max="15673" width="8" style="241" customWidth="1"/>
    <col min="15674" max="15674" width="9.42578125" style="241" customWidth="1"/>
    <col min="15675" max="15675" width="8.28515625" style="241" customWidth="1"/>
    <col min="15676" max="15676" width="8" style="241" customWidth="1"/>
    <col min="15677" max="15677" width="8.5703125" style="241" customWidth="1"/>
    <col min="15678" max="15678" width="8" style="241" customWidth="1"/>
    <col min="15679" max="15679" width="9.140625" style="241" customWidth="1"/>
    <col min="15680" max="15685" width="8" style="241" customWidth="1"/>
    <col min="15686" max="15686" width="9.42578125" style="241" customWidth="1"/>
    <col min="15687" max="15687" width="8.28515625" style="241" customWidth="1"/>
    <col min="15688" max="15688" width="8" style="241" customWidth="1"/>
    <col min="15689" max="15689" width="8.5703125" style="241" customWidth="1"/>
    <col min="15690" max="15690" width="8" style="241" customWidth="1"/>
    <col min="15691" max="15691" width="9.140625" style="241" customWidth="1"/>
    <col min="15692" max="15694" width="8" style="241" customWidth="1"/>
    <col min="15695" max="15871" width="9.140625" style="241"/>
    <col min="15872" max="15872" width="38" style="241" customWidth="1"/>
    <col min="15873" max="15873" width="18.7109375" style="241" customWidth="1"/>
    <col min="15874" max="15874" width="8" style="241" customWidth="1"/>
    <col min="15875" max="15875" width="9.140625" style="241" customWidth="1"/>
    <col min="15876" max="15876" width="6.42578125" style="241" customWidth="1"/>
    <col min="15877" max="15881" width="8" style="241" customWidth="1"/>
    <col min="15882" max="15882" width="9.42578125" style="241" customWidth="1"/>
    <col min="15883" max="15883" width="8.28515625" style="241" customWidth="1"/>
    <col min="15884" max="15884" width="8" style="241" customWidth="1"/>
    <col min="15885" max="15885" width="8.5703125" style="241" customWidth="1"/>
    <col min="15886" max="15886" width="8" style="241" customWidth="1"/>
    <col min="15887" max="15887" width="9.140625" style="241" customWidth="1"/>
    <col min="15888" max="15893" width="8" style="241" customWidth="1"/>
    <col min="15894" max="15894" width="9.42578125" style="241" customWidth="1"/>
    <col min="15895" max="15895" width="8.28515625" style="241" customWidth="1"/>
    <col min="15896" max="15896" width="8" style="241" customWidth="1"/>
    <col min="15897" max="15897" width="8.5703125" style="241" customWidth="1"/>
    <col min="15898" max="15898" width="8" style="241" customWidth="1"/>
    <col min="15899" max="15899" width="9.140625" style="241" customWidth="1"/>
    <col min="15900" max="15905" width="8" style="241" customWidth="1"/>
    <col min="15906" max="15906" width="9.42578125" style="241" customWidth="1"/>
    <col min="15907" max="15907" width="8.28515625" style="241" customWidth="1"/>
    <col min="15908" max="15908" width="8" style="241" customWidth="1"/>
    <col min="15909" max="15909" width="8.5703125" style="241" customWidth="1"/>
    <col min="15910" max="15910" width="8" style="241" customWidth="1"/>
    <col min="15911" max="15911" width="9.140625" style="241" customWidth="1"/>
    <col min="15912" max="15917" width="8" style="241" customWidth="1"/>
    <col min="15918" max="15918" width="9.42578125" style="241" customWidth="1"/>
    <col min="15919" max="15919" width="8.28515625" style="241" customWidth="1"/>
    <col min="15920" max="15920" width="8" style="241" customWidth="1"/>
    <col min="15921" max="15921" width="8.5703125" style="241" customWidth="1"/>
    <col min="15922" max="15922" width="8" style="241" customWidth="1"/>
    <col min="15923" max="15923" width="9.140625" style="241" customWidth="1"/>
    <col min="15924" max="15929" width="8" style="241" customWidth="1"/>
    <col min="15930" max="15930" width="9.42578125" style="241" customWidth="1"/>
    <col min="15931" max="15931" width="8.28515625" style="241" customWidth="1"/>
    <col min="15932" max="15932" width="8" style="241" customWidth="1"/>
    <col min="15933" max="15933" width="8.5703125" style="241" customWidth="1"/>
    <col min="15934" max="15934" width="8" style="241" customWidth="1"/>
    <col min="15935" max="15935" width="9.140625" style="241" customWidth="1"/>
    <col min="15936" max="15941" width="8" style="241" customWidth="1"/>
    <col min="15942" max="15942" width="9.42578125" style="241" customWidth="1"/>
    <col min="15943" max="15943" width="8.28515625" style="241" customWidth="1"/>
    <col min="15944" max="15944" width="8" style="241" customWidth="1"/>
    <col min="15945" max="15945" width="8.5703125" style="241" customWidth="1"/>
    <col min="15946" max="15946" width="8" style="241" customWidth="1"/>
    <col min="15947" max="15947" width="9.140625" style="241" customWidth="1"/>
    <col min="15948" max="15950" width="8" style="241" customWidth="1"/>
    <col min="15951" max="16127" width="9.140625" style="241"/>
    <col min="16128" max="16128" width="38" style="241" customWidth="1"/>
    <col min="16129" max="16129" width="18.7109375" style="241" customWidth="1"/>
    <col min="16130" max="16130" width="8" style="241" customWidth="1"/>
    <col min="16131" max="16131" width="9.140625" style="241" customWidth="1"/>
    <col min="16132" max="16132" width="6.42578125" style="241" customWidth="1"/>
    <col min="16133" max="16137" width="8" style="241" customWidth="1"/>
    <col min="16138" max="16138" width="9.42578125" style="241" customWidth="1"/>
    <col min="16139" max="16139" width="8.28515625" style="241" customWidth="1"/>
    <col min="16140" max="16140" width="8" style="241" customWidth="1"/>
    <col min="16141" max="16141" width="8.5703125" style="241" customWidth="1"/>
    <col min="16142" max="16142" width="8" style="241" customWidth="1"/>
    <col min="16143" max="16143" width="9.140625" style="241" customWidth="1"/>
    <col min="16144" max="16149" width="8" style="241" customWidth="1"/>
    <col min="16150" max="16150" width="9.42578125" style="241" customWidth="1"/>
    <col min="16151" max="16151" width="8.28515625" style="241" customWidth="1"/>
    <col min="16152" max="16152" width="8" style="241" customWidth="1"/>
    <col min="16153" max="16153" width="8.5703125" style="241" customWidth="1"/>
    <col min="16154" max="16154" width="8" style="241" customWidth="1"/>
    <col min="16155" max="16155" width="9.140625" style="241" customWidth="1"/>
    <col min="16156" max="16161" width="8" style="241" customWidth="1"/>
    <col min="16162" max="16162" width="9.42578125" style="241" customWidth="1"/>
    <col min="16163" max="16163" width="8.28515625" style="241" customWidth="1"/>
    <col min="16164" max="16164" width="8" style="241" customWidth="1"/>
    <col min="16165" max="16165" width="8.5703125" style="241" customWidth="1"/>
    <col min="16166" max="16166" width="8" style="241" customWidth="1"/>
    <col min="16167" max="16167" width="9.140625" style="241" customWidth="1"/>
    <col min="16168" max="16173" width="8" style="241" customWidth="1"/>
    <col min="16174" max="16174" width="9.42578125" style="241" customWidth="1"/>
    <col min="16175" max="16175" width="8.28515625" style="241" customWidth="1"/>
    <col min="16176" max="16176" width="8" style="241" customWidth="1"/>
    <col min="16177" max="16177" width="8.5703125" style="241" customWidth="1"/>
    <col min="16178" max="16178" width="8" style="241" customWidth="1"/>
    <col min="16179" max="16179" width="9.140625" style="241" customWidth="1"/>
    <col min="16180" max="16185" width="8" style="241" customWidth="1"/>
    <col min="16186" max="16186" width="9.42578125" style="241" customWidth="1"/>
    <col min="16187" max="16187" width="8.28515625" style="241" customWidth="1"/>
    <col min="16188" max="16188" width="8" style="241" customWidth="1"/>
    <col min="16189" max="16189" width="8.5703125" style="241" customWidth="1"/>
    <col min="16190" max="16190" width="8" style="241" customWidth="1"/>
    <col min="16191" max="16191" width="9.140625" style="241" customWidth="1"/>
    <col min="16192" max="16197" width="8" style="241" customWidth="1"/>
    <col min="16198" max="16198" width="9.42578125" style="241" customWidth="1"/>
    <col min="16199" max="16199" width="8.28515625" style="241" customWidth="1"/>
    <col min="16200" max="16200" width="8" style="241" customWidth="1"/>
    <col min="16201" max="16201" width="8.5703125" style="241" customWidth="1"/>
    <col min="16202" max="16202" width="8" style="241" customWidth="1"/>
    <col min="16203" max="16203" width="9.140625" style="241" customWidth="1"/>
    <col min="16204" max="16206" width="8" style="241" customWidth="1"/>
    <col min="16207" max="16384" width="9.140625" style="241"/>
  </cols>
  <sheetData>
    <row r="1" spans="1:98" ht="12.75" customHeight="1" x14ac:dyDescent="0.2">
      <c r="A1" s="2907" t="s">
        <v>4115</v>
      </c>
      <c r="B1" s="2908"/>
      <c r="C1" s="2908"/>
      <c r="D1" s="2908"/>
      <c r="E1" s="2908"/>
      <c r="F1" s="2908"/>
      <c r="G1" s="2908"/>
      <c r="H1" s="2908"/>
      <c r="I1" s="2908"/>
      <c r="J1" s="2908"/>
      <c r="K1" s="2908"/>
      <c r="L1" s="2908"/>
      <c r="M1" s="2908"/>
      <c r="N1" s="2908"/>
      <c r="O1" s="2908"/>
      <c r="P1" s="2908"/>
      <c r="Q1" s="2908"/>
      <c r="R1" s="2908"/>
      <c r="S1" s="2908"/>
      <c r="T1" s="2908"/>
      <c r="U1" s="2908"/>
      <c r="V1" s="2908"/>
      <c r="W1" s="2908"/>
      <c r="X1" s="2908"/>
      <c r="Y1" s="2908"/>
      <c r="Z1" s="2908"/>
    </row>
    <row r="2" spans="1:98" ht="12.75" customHeight="1" x14ac:dyDescent="0.2">
      <c r="A2" s="241" t="s">
        <v>578</v>
      </c>
    </row>
    <row r="3" spans="1:98" ht="12.75" customHeight="1" x14ac:dyDescent="0.2">
      <c r="A3" s="2902" t="s">
        <v>578</v>
      </c>
      <c r="B3" s="2902" t="s">
        <v>578</v>
      </c>
      <c r="C3" s="2900" t="s">
        <v>4116</v>
      </c>
      <c r="D3" s="2901"/>
      <c r="E3" s="2901"/>
      <c r="F3" s="2901"/>
      <c r="G3" s="2901"/>
      <c r="H3" s="2901"/>
      <c r="I3" s="2901"/>
      <c r="J3" s="2901"/>
      <c r="K3" s="2901"/>
      <c r="L3" s="2901"/>
      <c r="M3" s="2901"/>
      <c r="N3" s="2901"/>
      <c r="O3" s="2901"/>
      <c r="P3" s="2901"/>
      <c r="Q3" s="2901"/>
      <c r="R3" s="2901"/>
      <c r="S3" s="2901"/>
      <c r="T3" s="2901"/>
      <c r="U3" s="2901"/>
      <c r="V3" s="2901"/>
      <c r="W3" s="2901"/>
      <c r="X3" s="2901"/>
      <c r="Y3" s="2901"/>
      <c r="Z3" s="2901"/>
      <c r="AA3" s="2901"/>
      <c r="AB3" s="2901"/>
      <c r="AC3" s="2901"/>
      <c r="AD3" s="2901"/>
      <c r="AE3" s="2901"/>
      <c r="AF3" s="2901"/>
      <c r="AG3" s="2901"/>
      <c r="AH3" s="2901"/>
      <c r="AI3" s="2901"/>
      <c r="AJ3" s="2901"/>
      <c r="AK3" s="2901"/>
      <c r="AL3" s="2901"/>
      <c r="AM3" s="2901"/>
      <c r="AN3" s="2901"/>
      <c r="AO3" s="2901"/>
      <c r="AP3" s="2901"/>
      <c r="AQ3" s="2901"/>
      <c r="AR3" s="2901"/>
      <c r="AS3" s="2901"/>
      <c r="AT3" s="2901"/>
      <c r="AU3" s="2901"/>
      <c r="AV3" s="2901"/>
      <c r="AW3" s="2901"/>
      <c r="AX3" s="2901"/>
      <c r="AY3" s="2901"/>
      <c r="AZ3" s="2901"/>
      <c r="BA3" s="2901"/>
      <c r="BB3" s="2901"/>
      <c r="BC3" s="2901"/>
      <c r="BD3" s="2901"/>
      <c r="BE3" s="2901"/>
      <c r="BF3" s="2901"/>
      <c r="BG3" s="2901"/>
      <c r="BH3" s="2901"/>
      <c r="BI3" s="2901"/>
      <c r="BJ3" s="2901"/>
      <c r="BK3" s="2901"/>
      <c r="BL3" s="2901"/>
      <c r="BM3" s="2901"/>
      <c r="BN3" s="2901"/>
      <c r="BO3" s="2901"/>
      <c r="BP3" s="2901"/>
      <c r="BQ3" s="2901"/>
      <c r="BR3" s="2901"/>
      <c r="BS3" s="2901"/>
      <c r="BT3" s="2901"/>
      <c r="BU3" s="2901"/>
      <c r="BV3" s="2901"/>
      <c r="BW3" s="2901"/>
      <c r="BX3" s="2901"/>
      <c r="BY3" s="2901"/>
      <c r="BZ3" s="2901"/>
      <c r="CA3" s="2901"/>
      <c r="CB3" s="2901"/>
      <c r="CC3" s="2901"/>
      <c r="CD3" s="2901"/>
      <c r="CE3" s="2901"/>
      <c r="CF3" s="2901"/>
      <c r="CG3" s="2901"/>
      <c r="CH3" s="2901"/>
      <c r="CI3" s="2901"/>
      <c r="CJ3" s="2901"/>
      <c r="CK3" s="2901"/>
      <c r="CL3" s="2901"/>
      <c r="CM3" s="2901"/>
      <c r="CN3" s="2901"/>
      <c r="CO3" s="2901"/>
      <c r="CP3" s="2901"/>
      <c r="CQ3" s="2901"/>
      <c r="CR3" s="2901"/>
      <c r="CS3" s="2901"/>
      <c r="CT3" s="2901"/>
    </row>
    <row r="4" spans="1:98" ht="12.75" customHeight="1" x14ac:dyDescent="0.2">
      <c r="A4" s="2902" t="s">
        <v>578</v>
      </c>
      <c r="B4" s="2902" t="s">
        <v>578</v>
      </c>
      <c r="C4" s="2902" t="s">
        <v>4117</v>
      </c>
      <c r="D4" s="2902" t="s">
        <v>578</v>
      </c>
      <c r="E4" s="2902" t="s">
        <v>578</v>
      </c>
      <c r="F4" s="2902" t="s">
        <v>578</v>
      </c>
      <c r="G4" s="2902" t="s">
        <v>578</v>
      </c>
      <c r="H4" s="2902" t="s">
        <v>578</v>
      </c>
      <c r="I4" s="2902" t="s">
        <v>578</v>
      </c>
      <c r="J4" s="2902" t="s">
        <v>578</v>
      </c>
      <c r="K4" s="2902" t="s">
        <v>578</v>
      </c>
      <c r="L4" s="2902" t="s">
        <v>578</v>
      </c>
      <c r="M4" s="2902" t="s">
        <v>578</v>
      </c>
      <c r="N4" s="2902" t="s">
        <v>578</v>
      </c>
      <c r="O4" s="2902" t="s">
        <v>4118</v>
      </c>
      <c r="P4" s="2902" t="s">
        <v>578</v>
      </c>
      <c r="Q4" s="2902" t="s">
        <v>578</v>
      </c>
      <c r="R4" s="2902" t="s">
        <v>578</v>
      </c>
      <c r="S4" s="2902" t="s">
        <v>578</v>
      </c>
      <c r="T4" s="2902" t="s">
        <v>578</v>
      </c>
      <c r="U4" s="2902" t="s">
        <v>578</v>
      </c>
      <c r="V4" s="2902" t="s">
        <v>578</v>
      </c>
      <c r="W4" s="2902" t="s">
        <v>578</v>
      </c>
      <c r="X4" s="2902" t="s">
        <v>578</v>
      </c>
      <c r="Y4" s="2902" t="s">
        <v>578</v>
      </c>
      <c r="Z4" s="2902" t="s">
        <v>578</v>
      </c>
      <c r="AA4" s="2902" t="s">
        <v>4119</v>
      </c>
      <c r="AB4" s="2902" t="s">
        <v>578</v>
      </c>
      <c r="AC4" s="2902" t="s">
        <v>578</v>
      </c>
      <c r="AD4" s="2902" t="s">
        <v>578</v>
      </c>
      <c r="AE4" s="2902" t="s">
        <v>578</v>
      </c>
      <c r="AF4" s="2902" t="s">
        <v>578</v>
      </c>
      <c r="AG4" s="2902" t="s">
        <v>578</v>
      </c>
      <c r="AH4" s="2902" t="s">
        <v>578</v>
      </c>
      <c r="AI4" s="2902" t="s">
        <v>578</v>
      </c>
      <c r="AJ4" s="2902" t="s">
        <v>578</v>
      </c>
      <c r="AK4" s="2902" t="s">
        <v>578</v>
      </c>
      <c r="AL4" s="2902" t="s">
        <v>578</v>
      </c>
      <c r="AM4" s="2902" t="s">
        <v>4120</v>
      </c>
      <c r="AN4" s="2902" t="s">
        <v>578</v>
      </c>
      <c r="AO4" s="2902" t="s">
        <v>578</v>
      </c>
      <c r="AP4" s="2902" t="s">
        <v>578</v>
      </c>
      <c r="AQ4" s="2902" t="s">
        <v>578</v>
      </c>
      <c r="AR4" s="2902" t="s">
        <v>578</v>
      </c>
      <c r="AS4" s="2902" t="s">
        <v>578</v>
      </c>
      <c r="AT4" s="2902" t="s">
        <v>578</v>
      </c>
      <c r="AU4" s="2902" t="s">
        <v>578</v>
      </c>
      <c r="AV4" s="2902" t="s">
        <v>578</v>
      </c>
      <c r="AW4" s="2902" t="s">
        <v>578</v>
      </c>
      <c r="AX4" s="2902" t="s">
        <v>578</v>
      </c>
      <c r="AY4" s="2902" t="s">
        <v>4121</v>
      </c>
      <c r="AZ4" s="2902" t="s">
        <v>578</v>
      </c>
      <c r="BA4" s="2902" t="s">
        <v>578</v>
      </c>
      <c r="BB4" s="2902" t="s">
        <v>578</v>
      </c>
      <c r="BC4" s="2902" t="s">
        <v>578</v>
      </c>
      <c r="BD4" s="2902" t="s">
        <v>578</v>
      </c>
      <c r="BE4" s="2902" t="s">
        <v>578</v>
      </c>
      <c r="BF4" s="2902" t="s">
        <v>578</v>
      </c>
      <c r="BG4" s="2902" t="s">
        <v>578</v>
      </c>
      <c r="BH4" s="2902" t="s">
        <v>578</v>
      </c>
      <c r="BI4" s="2902" t="s">
        <v>578</v>
      </c>
      <c r="BJ4" s="2902" t="s">
        <v>578</v>
      </c>
      <c r="BK4" s="2902" t="s">
        <v>4122</v>
      </c>
      <c r="BL4" s="2902" t="s">
        <v>578</v>
      </c>
      <c r="BM4" s="2902" t="s">
        <v>578</v>
      </c>
      <c r="BN4" s="2902" t="s">
        <v>578</v>
      </c>
      <c r="BO4" s="2902" t="s">
        <v>578</v>
      </c>
      <c r="BP4" s="2902" t="s">
        <v>578</v>
      </c>
      <c r="BQ4" s="2902" t="s">
        <v>578</v>
      </c>
      <c r="BR4" s="2902" t="s">
        <v>578</v>
      </c>
      <c r="BS4" s="2902" t="s">
        <v>578</v>
      </c>
      <c r="BT4" s="2902" t="s">
        <v>578</v>
      </c>
      <c r="BU4" s="2902" t="s">
        <v>578</v>
      </c>
      <c r="BV4" s="2902" t="s">
        <v>578</v>
      </c>
      <c r="BW4" s="2903" t="s">
        <v>4123</v>
      </c>
      <c r="BX4" s="2904"/>
      <c r="BY4" s="2904"/>
      <c r="BZ4" s="2904"/>
      <c r="CA4" s="2904"/>
      <c r="CB4" s="2904"/>
      <c r="CC4" s="2904"/>
      <c r="CD4" s="2904"/>
      <c r="CE4" s="2904"/>
      <c r="CF4" s="2904"/>
      <c r="CG4" s="2904"/>
      <c r="CH4" s="2905"/>
      <c r="CI4" s="2898" t="s">
        <v>4124</v>
      </c>
      <c r="CJ4" s="2899"/>
      <c r="CK4" s="2899"/>
      <c r="CL4" s="2899"/>
      <c r="CM4" s="2899"/>
      <c r="CN4" s="2899"/>
      <c r="CO4" s="2899"/>
      <c r="CP4" s="2899"/>
      <c r="CQ4" s="2899"/>
      <c r="CR4" s="2899"/>
      <c r="CS4" s="2899"/>
      <c r="CT4" s="2899"/>
    </row>
    <row r="5" spans="1:98" ht="12.75" customHeight="1" x14ac:dyDescent="0.2">
      <c r="A5" s="2902" t="s">
        <v>578</v>
      </c>
      <c r="B5" s="2902" t="s">
        <v>578</v>
      </c>
      <c r="C5" s="870" t="s">
        <v>541</v>
      </c>
      <c r="D5" s="870" t="s">
        <v>542</v>
      </c>
      <c r="E5" s="870" t="s">
        <v>543</v>
      </c>
      <c r="F5" s="870" t="s">
        <v>544</v>
      </c>
      <c r="G5" s="870" t="s">
        <v>545</v>
      </c>
      <c r="H5" s="870" t="s">
        <v>546</v>
      </c>
      <c r="I5" s="870" t="s">
        <v>547</v>
      </c>
      <c r="J5" s="870" t="s">
        <v>548</v>
      </c>
      <c r="K5" s="870" t="s">
        <v>549</v>
      </c>
      <c r="L5" s="870" t="s">
        <v>550</v>
      </c>
      <c r="M5" s="870" t="s">
        <v>539</v>
      </c>
      <c r="N5" s="870" t="s">
        <v>540</v>
      </c>
      <c r="O5" s="870" t="s">
        <v>541</v>
      </c>
      <c r="P5" s="870" t="s">
        <v>542</v>
      </c>
      <c r="Q5" s="870" t="s">
        <v>543</v>
      </c>
      <c r="R5" s="870" t="s">
        <v>544</v>
      </c>
      <c r="S5" s="870" t="s">
        <v>545</v>
      </c>
      <c r="T5" s="870" t="s">
        <v>546</v>
      </c>
      <c r="U5" s="870" t="s">
        <v>547</v>
      </c>
      <c r="V5" s="870" t="s">
        <v>548</v>
      </c>
      <c r="W5" s="870" t="s">
        <v>549</v>
      </c>
      <c r="X5" s="870" t="s">
        <v>550</v>
      </c>
      <c r="Y5" s="870" t="s">
        <v>539</v>
      </c>
      <c r="Z5" s="870" t="s">
        <v>540</v>
      </c>
      <c r="AA5" s="870" t="s">
        <v>541</v>
      </c>
      <c r="AB5" s="870" t="s">
        <v>542</v>
      </c>
      <c r="AC5" s="870" t="s">
        <v>543</v>
      </c>
      <c r="AD5" s="870" t="s">
        <v>544</v>
      </c>
      <c r="AE5" s="870" t="s">
        <v>545</v>
      </c>
      <c r="AF5" s="870" t="s">
        <v>546</v>
      </c>
      <c r="AG5" s="870" t="s">
        <v>547</v>
      </c>
      <c r="AH5" s="870" t="s">
        <v>548</v>
      </c>
      <c r="AI5" s="870" t="s">
        <v>549</v>
      </c>
      <c r="AJ5" s="870" t="s">
        <v>550</v>
      </c>
      <c r="AK5" s="870" t="s">
        <v>539</v>
      </c>
      <c r="AL5" s="870" t="s">
        <v>540</v>
      </c>
      <c r="AM5" s="870" t="s">
        <v>541</v>
      </c>
      <c r="AN5" s="870" t="s">
        <v>542</v>
      </c>
      <c r="AO5" s="870" t="s">
        <v>543</v>
      </c>
      <c r="AP5" s="870" t="s">
        <v>544</v>
      </c>
      <c r="AQ5" s="870" t="s">
        <v>545</v>
      </c>
      <c r="AR5" s="870" t="s">
        <v>546</v>
      </c>
      <c r="AS5" s="870" t="s">
        <v>547</v>
      </c>
      <c r="AT5" s="870" t="s">
        <v>548</v>
      </c>
      <c r="AU5" s="870" t="s">
        <v>549</v>
      </c>
      <c r="AV5" s="870" t="s">
        <v>550</v>
      </c>
      <c r="AW5" s="870" t="s">
        <v>539</v>
      </c>
      <c r="AX5" s="870" t="s">
        <v>540</v>
      </c>
      <c r="AY5" s="870" t="s">
        <v>541</v>
      </c>
      <c r="AZ5" s="870" t="s">
        <v>542</v>
      </c>
      <c r="BA5" s="870" t="s">
        <v>543</v>
      </c>
      <c r="BB5" s="870" t="s">
        <v>544</v>
      </c>
      <c r="BC5" s="870" t="s">
        <v>545</v>
      </c>
      <c r="BD5" s="870" t="s">
        <v>546</v>
      </c>
      <c r="BE5" s="870" t="s">
        <v>547</v>
      </c>
      <c r="BF5" s="870" t="s">
        <v>548</v>
      </c>
      <c r="BG5" s="870" t="s">
        <v>549</v>
      </c>
      <c r="BH5" s="870" t="s">
        <v>550</v>
      </c>
      <c r="BI5" s="870" t="s">
        <v>539</v>
      </c>
      <c r="BJ5" s="870" t="s">
        <v>540</v>
      </c>
      <c r="BK5" s="870" t="s">
        <v>541</v>
      </c>
      <c r="BL5" s="870" t="s">
        <v>542</v>
      </c>
      <c r="BM5" s="870" t="s">
        <v>543</v>
      </c>
      <c r="BN5" s="870" t="s">
        <v>544</v>
      </c>
      <c r="BO5" s="870" t="s">
        <v>545</v>
      </c>
      <c r="BP5" s="870" t="s">
        <v>546</v>
      </c>
      <c r="BQ5" s="870" t="s">
        <v>547</v>
      </c>
      <c r="BR5" s="870" t="s">
        <v>548</v>
      </c>
      <c r="BS5" s="870" t="s">
        <v>549</v>
      </c>
      <c r="BT5" s="870" t="s">
        <v>550</v>
      </c>
      <c r="BU5" s="870" t="s">
        <v>539</v>
      </c>
      <c r="BV5" s="870" t="s">
        <v>540</v>
      </c>
      <c r="BW5" s="870" t="s">
        <v>541</v>
      </c>
      <c r="BX5" s="870" t="s">
        <v>542</v>
      </c>
      <c r="BY5" s="870" t="s">
        <v>543</v>
      </c>
      <c r="BZ5" s="870" t="s">
        <v>544</v>
      </c>
      <c r="CA5" s="870" t="s">
        <v>545</v>
      </c>
      <c r="CB5" s="871" t="s">
        <v>546</v>
      </c>
      <c r="CC5" s="871" t="s">
        <v>547</v>
      </c>
      <c r="CD5" s="871" t="s">
        <v>548</v>
      </c>
      <c r="CE5" s="871" t="s">
        <v>549</v>
      </c>
      <c r="CF5" s="871" t="s">
        <v>550</v>
      </c>
      <c r="CG5" s="871" t="s">
        <v>539</v>
      </c>
      <c r="CH5" s="871" t="s">
        <v>540</v>
      </c>
      <c r="CI5" s="871" t="s">
        <v>541</v>
      </c>
      <c r="CJ5" s="871" t="s">
        <v>542</v>
      </c>
      <c r="CK5" s="871" t="s">
        <v>543</v>
      </c>
      <c r="CL5" s="871" t="s">
        <v>544</v>
      </c>
      <c r="CM5" s="871" t="s">
        <v>545</v>
      </c>
      <c r="CN5" s="871" t="s">
        <v>546</v>
      </c>
      <c r="CO5" s="871" t="s">
        <v>547</v>
      </c>
      <c r="CP5" s="871" t="s">
        <v>548</v>
      </c>
      <c r="CQ5" s="871" t="s">
        <v>549</v>
      </c>
      <c r="CR5" s="871" t="s">
        <v>550</v>
      </c>
      <c r="CS5" s="871" t="s">
        <v>539</v>
      </c>
      <c r="CT5" s="871" t="s">
        <v>5507</v>
      </c>
    </row>
    <row r="6" spans="1:98" ht="12.75" customHeight="1" x14ac:dyDescent="0.2">
      <c r="A6" s="870" t="s">
        <v>4125</v>
      </c>
      <c r="B6" s="870" t="s">
        <v>4126</v>
      </c>
      <c r="C6" s="872">
        <v>100.19</v>
      </c>
      <c r="D6" s="872">
        <v>101.71</v>
      </c>
      <c r="E6" s="872">
        <v>97.46</v>
      </c>
      <c r="F6" s="872">
        <v>100.75</v>
      </c>
      <c r="G6" s="872">
        <v>101.23</v>
      </c>
      <c r="H6" s="872">
        <v>100.13</v>
      </c>
      <c r="I6" s="872">
        <v>100.84</v>
      </c>
      <c r="J6" s="872">
        <v>100.89</v>
      </c>
      <c r="K6" s="872">
        <v>100.08</v>
      </c>
      <c r="L6" s="872">
        <v>100.25</v>
      </c>
      <c r="M6" s="872">
        <v>99.6</v>
      </c>
      <c r="N6" s="872">
        <v>100.32</v>
      </c>
      <c r="O6" s="872">
        <v>99.85</v>
      </c>
      <c r="P6" s="872">
        <v>100.1</v>
      </c>
      <c r="Q6" s="872">
        <v>100.51</v>
      </c>
      <c r="R6" s="872">
        <v>100.71</v>
      </c>
      <c r="S6" s="872">
        <v>100.46</v>
      </c>
      <c r="T6" s="872">
        <v>100.44</v>
      </c>
      <c r="U6" s="872">
        <v>100.5</v>
      </c>
      <c r="V6" s="872">
        <v>100.77</v>
      </c>
      <c r="W6" s="872">
        <v>100.62</v>
      </c>
      <c r="X6" s="872">
        <v>100.28</v>
      </c>
      <c r="Y6" s="872">
        <v>100.59</v>
      </c>
      <c r="Z6" s="872">
        <v>100.65</v>
      </c>
      <c r="AA6" s="872">
        <v>100.81</v>
      </c>
      <c r="AB6" s="872">
        <v>100.27</v>
      </c>
      <c r="AC6" s="872">
        <v>100.31</v>
      </c>
      <c r="AD6" s="872">
        <v>100.32</v>
      </c>
      <c r="AE6" s="872">
        <v>100.39</v>
      </c>
      <c r="AF6" s="872">
        <v>100.33</v>
      </c>
      <c r="AG6" s="872">
        <v>100.34</v>
      </c>
      <c r="AH6" s="872">
        <v>100.64</v>
      </c>
      <c r="AI6" s="872">
        <v>100.3</v>
      </c>
      <c r="AJ6" s="872">
        <v>100.22</v>
      </c>
      <c r="AK6" s="872">
        <v>100.25</v>
      </c>
      <c r="AL6" s="872">
        <v>100.08</v>
      </c>
      <c r="AM6" s="873">
        <v>100</v>
      </c>
      <c r="AN6" s="872">
        <v>100.52</v>
      </c>
      <c r="AO6" s="872">
        <v>101.68</v>
      </c>
      <c r="AP6" s="872">
        <v>100.42</v>
      </c>
      <c r="AQ6" s="872">
        <v>99.97</v>
      </c>
      <c r="AR6" s="872">
        <v>99.64</v>
      </c>
      <c r="AS6" s="872">
        <v>100.47</v>
      </c>
      <c r="AT6" s="872">
        <v>100.63</v>
      </c>
      <c r="AU6" s="872">
        <v>100.52</v>
      </c>
      <c r="AV6" s="872">
        <v>100.41</v>
      </c>
      <c r="AW6" s="872">
        <v>100.09</v>
      </c>
      <c r="AX6" s="872">
        <v>99.88</v>
      </c>
      <c r="AY6" s="872">
        <v>100.43</v>
      </c>
      <c r="AZ6" s="872">
        <v>100.08</v>
      </c>
      <c r="BA6" s="872">
        <v>101.06</v>
      </c>
      <c r="BB6" s="872">
        <v>100.85</v>
      </c>
      <c r="BC6" s="872">
        <v>101.61</v>
      </c>
      <c r="BD6" s="872">
        <v>101.18</v>
      </c>
      <c r="BE6" s="872">
        <v>101.23</v>
      </c>
      <c r="BF6" s="872">
        <v>100.85</v>
      </c>
      <c r="BG6" s="872">
        <v>100.58</v>
      </c>
      <c r="BH6" s="872">
        <v>100.48</v>
      </c>
      <c r="BI6" s="872">
        <v>100.65</v>
      </c>
      <c r="BJ6" s="872">
        <v>100.71</v>
      </c>
      <c r="BK6" s="872">
        <v>100.73</v>
      </c>
      <c r="BL6" s="872">
        <v>100.74</v>
      </c>
      <c r="BM6" s="872">
        <v>104.44</v>
      </c>
      <c r="BN6" s="872">
        <v>101.05</v>
      </c>
      <c r="BO6" s="872">
        <v>100.71</v>
      </c>
      <c r="BP6" s="872">
        <v>100.51</v>
      </c>
      <c r="BQ6" s="873">
        <v>100</v>
      </c>
      <c r="BR6" s="872">
        <v>100.37</v>
      </c>
      <c r="BS6" s="872">
        <v>100.17</v>
      </c>
      <c r="BT6" s="872">
        <v>100.32</v>
      </c>
      <c r="BU6" s="872">
        <v>100.74</v>
      </c>
      <c r="BV6" s="872">
        <v>100.13</v>
      </c>
      <c r="BW6" s="872">
        <v>100.31</v>
      </c>
      <c r="BX6" s="872">
        <v>100.9</v>
      </c>
      <c r="BY6" s="872">
        <v>99.77</v>
      </c>
      <c r="BZ6" s="872">
        <v>100.8</v>
      </c>
      <c r="CA6" s="872">
        <v>100.13</v>
      </c>
      <c r="CB6" s="874">
        <v>101.12</v>
      </c>
      <c r="CC6" s="874">
        <v>101.03</v>
      </c>
      <c r="CD6" s="874">
        <v>100.73</v>
      </c>
      <c r="CE6" s="874">
        <v>100.48</v>
      </c>
      <c r="CF6" s="874">
        <v>100.57</v>
      </c>
      <c r="CG6" s="874">
        <v>99.97</v>
      </c>
      <c r="CH6" s="874">
        <v>100.61</v>
      </c>
      <c r="CI6" s="874">
        <v>100.16</v>
      </c>
      <c r="CJ6" s="983">
        <v>100.59</v>
      </c>
      <c r="CK6" s="983">
        <v>100.14</v>
      </c>
      <c r="CL6" s="983">
        <v>100.42</v>
      </c>
      <c r="CM6" s="983">
        <v>100.47</v>
      </c>
      <c r="CN6" s="983">
        <v>100.21</v>
      </c>
      <c r="CO6" s="983">
        <f>100.45</f>
        <v>100.45</v>
      </c>
      <c r="CP6" s="983">
        <v>100.32</v>
      </c>
      <c r="CQ6" s="983">
        <v>100.49</v>
      </c>
      <c r="CR6" s="1424">
        <v>100.64</v>
      </c>
      <c r="CS6" s="1424">
        <v>100.62</v>
      </c>
      <c r="CT6" s="875">
        <f>CS6</f>
        <v>100.62</v>
      </c>
    </row>
    <row r="7" spans="1:98" ht="12.75" hidden="1" customHeight="1" x14ac:dyDescent="0.2">
      <c r="A7" s="870" t="s">
        <v>4127</v>
      </c>
      <c r="B7" s="870" t="s">
        <v>4126</v>
      </c>
      <c r="C7" s="872">
        <v>100.22</v>
      </c>
      <c r="D7" s="872">
        <v>102.26</v>
      </c>
      <c r="E7" s="872">
        <v>97.84</v>
      </c>
      <c r="F7" s="872">
        <v>99.08</v>
      </c>
      <c r="G7" s="872">
        <v>99.85</v>
      </c>
      <c r="H7" s="872">
        <v>99.26</v>
      </c>
      <c r="I7" s="872">
        <v>99.83</v>
      </c>
      <c r="J7" s="872">
        <v>100.7</v>
      </c>
      <c r="K7" s="872">
        <v>100.18</v>
      </c>
      <c r="L7" s="872">
        <v>101.22</v>
      </c>
      <c r="M7" s="872">
        <v>98.99</v>
      </c>
      <c r="N7" s="872">
        <v>101.09</v>
      </c>
      <c r="O7" s="872">
        <v>99.62</v>
      </c>
      <c r="P7" s="872">
        <v>99.95</v>
      </c>
      <c r="Q7" s="872">
        <v>100.43</v>
      </c>
      <c r="R7" s="872">
        <v>101.25</v>
      </c>
      <c r="S7" s="872">
        <v>100.97</v>
      </c>
      <c r="T7" s="872">
        <v>101.22</v>
      </c>
      <c r="U7" s="872">
        <v>101.63</v>
      </c>
      <c r="V7" s="872">
        <v>101.68</v>
      </c>
      <c r="W7" s="872">
        <v>101.45</v>
      </c>
      <c r="X7" s="872">
        <v>101.45</v>
      </c>
      <c r="Y7" s="872">
        <v>101.58</v>
      </c>
      <c r="Z7" s="872">
        <v>101.46</v>
      </c>
      <c r="AA7" s="872">
        <v>100.64</v>
      </c>
      <c r="AB7" s="872">
        <v>101.01</v>
      </c>
      <c r="AC7" s="872">
        <v>100.86</v>
      </c>
      <c r="AD7" s="872">
        <v>100.57</v>
      </c>
      <c r="AE7" s="872">
        <v>100.67</v>
      </c>
      <c r="AF7" s="872">
        <v>100.47</v>
      </c>
      <c r="AG7" s="872">
        <v>100.31</v>
      </c>
      <c r="AH7" s="872">
        <v>100.1</v>
      </c>
      <c r="AI7" s="872">
        <v>100.09</v>
      </c>
      <c r="AJ7" s="872">
        <v>100.31</v>
      </c>
      <c r="AK7" s="872">
        <v>100.2</v>
      </c>
      <c r="AL7" s="872">
        <v>100.1</v>
      </c>
      <c r="AM7" s="873">
        <v>100</v>
      </c>
      <c r="AN7" s="872">
        <v>101.06</v>
      </c>
      <c r="AO7" s="872">
        <v>103.64</v>
      </c>
      <c r="AP7" s="872">
        <v>100.92</v>
      </c>
      <c r="AQ7" s="872">
        <v>99.57</v>
      </c>
      <c r="AR7" s="872">
        <v>99.05</v>
      </c>
      <c r="AS7" s="872">
        <v>100.8</v>
      </c>
      <c r="AT7" s="872">
        <v>101.13</v>
      </c>
      <c r="AU7" s="872">
        <v>100.53</v>
      </c>
      <c r="AV7" s="872">
        <v>100.65</v>
      </c>
      <c r="AW7" s="872">
        <v>100.07</v>
      </c>
      <c r="AX7" s="872">
        <v>99.37</v>
      </c>
      <c r="AY7" s="872">
        <v>100.45</v>
      </c>
      <c r="AZ7" s="872">
        <v>99.39</v>
      </c>
      <c r="BA7" s="872">
        <v>102.16</v>
      </c>
      <c r="BB7" s="872">
        <v>100.75</v>
      </c>
      <c r="BC7" s="872">
        <v>102.87</v>
      </c>
      <c r="BD7" s="872">
        <v>100.24</v>
      </c>
      <c r="BE7" s="872">
        <v>100.79</v>
      </c>
      <c r="BF7" s="872">
        <v>100.65</v>
      </c>
      <c r="BG7" s="872">
        <v>100.74</v>
      </c>
      <c r="BH7" s="872">
        <v>100.62</v>
      </c>
      <c r="BI7" s="872">
        <v>100.49</v>
      </c>
      <c r="BJ7" s="872">
        <v>100.7</v>
      </c>
      <c r="BK7" s="872">
        <v>101.02</v>
      </c>
      <c r="BL7" s="872">
        <v>100.58</v>
      </c>
      <c r="BM7" s="872">
        <v>105.21</v>
      </c>
      <c r="BN7" s="872">
        <v>101.5</v>
      </c>
      <c r="BO7" s="872">
        <v>100.94</v>
      </c>
      <c r="BP7" s="872">
        <v>100.2</v>
      </c>
      <c r="BQ7" s="872">
        <v>100.23</v>
      </c>
      <c r="BR7" s="872">
        <v>100.38</v>
      </c>
      <c r="BS7" s="872">
        <v>100.17</v>
      </c>
      <c r="BT7" s="872">
        <v>100.11</v>
      </c>
      <c r="BU7" s="872">
        <v>100.83</v>
      </c>
      <c r="BV7" s="872">
        <v>100.16</v>
      </c>
      <c r="BW7" s="872">
        <v>100.27</v>
      </c>
      <c r="BX7" s="872">
        <v>102.58</v>
      </c>
      <c r="BY7" s="872">
        <v>98.81</v>
      </c>
      <c r="BZ7" s="872">
        <v>100.41</v>
      </c>
      <c r="CA7" s="872">
        <v>100.67</v>
      </c>
      <c r="CE7" s="875"/>
      <c r="CK7" s="1083"/>
      <c r="CL7" s="1083"/>
      <c r="CN7" s="1287"/>
      <c r="CO7" s="1287"/>
      <c r="CP7" s="1424"/>
      <c r="CQ7" s="1424"/>
      <c r="CR7" s="1424"/>
      <c r="CS7" s="1424"/>
      <c r="CT7" s="1424"/>
    </row>
    <row r="8" spans="1:98" ht="12.75" hidden="1" customHeight="1" x14ac:dyDescent="0.2">
      <c r="A8" s="870" t="s">
        <v>4128</v>
      </c>
      <c r="B8" s="870" t="s">
        <v>4126</v>
      </c>
      <c r="C8" s="872">
        <v>101.04</v>
      </c>
      <c r="D8" s="872">
        <v>101.72</v>
      </c>
      <c r="E8" s="872">
        <v>98.71</v>
      </c>
      <c r="F8" s="872">
        <v>101.11</v>
      </c>
      <c r="G8" s="872">
        <v>101.47</v>
      </c>
      <c r="H8" s="872">
        <v>101.91</v>
      </c>
      <c r="I8" s="872">
        <v>97.25</v>
      </c>
      <c r="J8" s="872">
        <v>101.42</v>
      </c>
      <c r="K8" s="872">
        <v>98.16</v>
      </c>
      <c r="L8" s="872">
        <v>99.99</v>
      </c>
      <c r="M8" s="872">
        <v>101.82</v>
      </c>
      <c r="N8" s="872">
        <v>98.54</v>
      </c>
      <c r="O8" s="872">
        <v>100.41</v>
      </c>
      <c r="P8" s="872">
        <v>99.08</v>
      </c>
      <c r="Q8" s="872">
        <v>100.3</v>
      </c>
      <c r="R8" s="872">
        <v>100.81</v>
      </c>
      <c r="S8" s="872">
        <v>100.93</v>
      </c>
      <c r="T8" s="872">
        <v>100.86</v>
      </c>
      <c r="U8" s="872">
        <v>101.65</v>
      </c>
      <c r="V8" s="872">
        <v>102.27</v>
      </c>
      <c r="W8" s="872">
        <v>101.41</v>
      </c>
      <c r="X8" s="872">
        <v>101.46</v>
      </c>
      <c r="Y8" s="872">
        <v>101.09</v>
      </c>
      <c r="Z8" s="872">
        <v>102.15</v>
      </c>
      <c r="AA8" s="872">
        <v>100.67</v>
      </c>
      <c r="AB8" s="872">
        <v>101.66</v>
      </c>
      <c r="AC8" s="872">
        <v>101.28</v>
      </c>
      <c r="AD8" s="872">
        <v>100.91</v>
      </c>
      <c r="AE8" s="872">
        <v>100.83</v>
      </c>
      <c r="AF8" s="872">
        <v>101.34</v>
      </c>
      <c r="AG8" s="872">
        <v>100.71</v>
      </c>
      <c r="AH8" s="872">
        <v>100.81</v>
      </c>
      <c r="AI8" s="872">
        <v>100.64</v>
      </c>
      <c r="AJ8" s="872">
        <v>100.56</v>
      </c>
      <c r="AK8" s="872">
        <v>100.35</v>
      </c>
      <c r="AL8" s="872">
        <v>100.48</v>
      </c>
      <c r="AM8" s="872">
        <v>100.09</v>
      </c>
      <c r="AN8" s="872">
        <v>100.86</v>
      </c>
      <c r="AO8" s="872">
        <v>103.06</v>
      </c>
      <c r="AP8" s="872">
        <v>100.63</v>
      </c>
      <c r="AQ8" s="872">
        <v>99.77</v>
      </c>
      <c r="AR8" s="872">
        <v>99.19</v>
      </c>
      <c r="AS8" s="872">
        <v>100.69</v>
      </c>
      <c r="AT8" s="872">
        <v>101.26</v>
      </c>
      <c r="AU8" s="872">
        <v>100.65</v>
      </c>
      <c r="AV8" s="872">
        <v>100.71</v>
      </c>
      <c r="AW8" s="872">
        <v>100.17</v>
      </c>
      <c r="AX8" s="872">
        <v>99.37</v>
      </c>
      <c r="AY8" s="872">
        <v>100.59</v>
      </c>
      <c r="AZ8" s="872">
        <v>99.65</v>
      </c>
      <c r="BA8" s="872">
        <v>100.51</v>
      </c>
      <c r="BB8" s="872">
        <v>100.5</v>
      </c>
      <c r="BC8" s="872">
        <v>99.91</v>
      </c>
      <c r="BD8" s="872">
        <v>99.8</v>
      </c>
      <c r="BE8" s="872">
        <v>100.87</v>
      </c>
      <c r="BF8" s="872">
        <v>100.51</v>
      </c>
      <c r="BG8" s="872">
        <v>100.42</v>
      </c>
      <c r="BH8" s="872">
        <v>100.65</v>
      </c>
      <c r="BI8" s="872">
        <v>100.68</v>
      </c>
      <c r="BJ8" s="872">
        <v>100.9</v>
      </c>
      <c r="BK8" s="872">
        <v>100.72</v>
      </c>
      <c r="BL8" s="872">
        <v>100.24</v>
      </c>
      <c r="BM8" s="872">
        <v>102.95</v>
      </c>
      <c r="BN8" s="872">
        <v>101.61</v>
      </c>
      <c r="BO8" s="872">
        <v>100.72</v>
      </c>
      <c r="BP8" s="872">
        <v>100.4</v>
      </c>
      <c r="BQ8" s="872">
        <v>100.42</v>
      </c>
      <c r="BR8" s="872">
        <v>100.6</v>
      </c>
      <c r="BS8" s="872">
        <v>100.05</v>
      </c>
      <c r="BT8" s="872">
        <v>100.29</v>
      </c>
      <c r="BU8" s="872">
        <v>100.52</v>
      </c>
      <c r="BV8" s="872">
        <v>100.25</v>
      </c>
      <c r="BW8" s="872">
        <v>100.66</v>
      </c>
      <c r="BX8" s="872">
        <v>102.11</v>
      </c>
      <c r="BY8" s="872">
        <v>99.47</v>
      </c>
      <c r="BZ8" s="873">
        <v>101</v>
      </c>
      <c r="CA8" s="872">
        <v>100.24</v>
      </c>
      <c r="CE8" s="875"/>
      <c r="CK8" s="1083"/>
      <c r="CL8" s="1083"/>
      <c r="CN8" s="1287"/>
      <c r="CO8" s="1287"/>
      <c r="CP8" s="1424"/>
      <c r="CQ8" s="1424"/>
      <c r="CR8" s="1424"/>
      <c r="CS8" s="1424"/>
      <c r="CT8" s="1424"/>
    </row>
    <row r="9" spans="1:98" ht="12.75" hidden="1" customHeight="1" x14ac:dyDescent="0.2">
      <c r="A9" s="870" t="s">
        <v>4129</v>
      </c>
      <c r="B9" s="870" t="s">
        <v>4126</v>
      </c>
      <c r="C9" s="872">
        <v>101.4</v>
      </c>
      <c r="D9" s="872">
        <v>99.44</v>
      </c>
      <c r="E9" s="872">
        <v>99.56</v>
      </c>
      <c r="F9" s="872">
        <v>99.26</v>
      </c>
      <c r="G9" s="872">
        <v>100.23</v>
      </c>
      <c r="H9" s="872">
        <v>100.36</v>
      </c>
      <c r="I9" s="872">
        <v>101.07</v>
      </c>
      <c r="J9" s="872">
        <v>99.79</v>
      </c>
      <c r="K9" s="872">
        <v>99.09</v>
      </c>
      <c r="L9" s="872">
        <v>99.98</v>
      </c>
      <c r="M9" s="872">
        <v>100.87</v>
      </c>
      <c r="N9" s="872">
        <v>100.43</v>
      </c>
      <c r="O9" s="872">
        <v>100.43</v>
      </c>
      <c r="P9" s="872">
        <v>100.44</v>
      </c>
      <c r="Q9" s="872">
        <v>100.09</v>
      </c>
      <c r="R9" s="872">
        <v>101.78</v>
      </c>
      <c r="S9" s="872">
        <v>101.8</v>
      </c>
      <c r="T9" s="872">
        <v>101.65</v>
      </c>
      <c r="U9" s="872">
        <v>101.87</v>
      </c>
      <c r="V9" s="872">
        <v>102.08</v>
      </c>
      <c r="W9" s="872">
        <v>102.06</v>
      </c>
      <c r="X9" s="872">
        <v>101.6</v>
      </c>
      <c r="Y9" s="872">
        <v>100.69</v>
      </c>
      <c r="Z9" s="872">
        <v>100.08</v>
      </c>
      <c r="AA9" s="872">
        <v>100.12</v>
      </c>
      <c r="AB9" s="872">
        <v>100.04</v>
      </c>
      <c r="AC9" s="872">
        <v>100.66</v>
      </c>
      <c r="AD9" s="872">
        <v>99.7</v>
      </c>
      <c r="AE9" s="872">
        <v>103.26</v>
      </c>
      <c r="AF9" s="872">
        <v>100.11</v>
      </c>
      <c r="AG9" s="872">
        <v>100.04</v>
      </c>
      <c r="AH9" s="872">
        <v>100.02</v>
      </c>
      <c r="AI9" s="872">
        <v>99.74</v>
      </c>
      <c r="AJ9" s="872">
        <v>100.44</v>
      </c>
      <c r="AK9" s="872">
        <v>100.35</v>
      </c>
      <c r="AL9" s="872">
        <v>99.72</v>
      </c>
      <c r="AM9" s="872">
        <v>100.09</v>
      </c>
      <c r="AN9" s="872">
        <v>99.87</v>
      </c>
      <c r="AO9" s="872">
        <v>100.23</v>
      </c>
      <c r="AP9" s="872">
        <v>100.23</v>
      </c>
      <c r="AQ9" s="872">
        <v>97.69</v>
      </c>
      <c r="AR9" s="872">
        <v>100.61</v>
      </c>
      <c r="AS9" s="872">
        <v>100.85</v>
      </c>
      <c r="AT9" s="872">
        <v>100.89</v>
      </c>
      <c r="AU9" s="872">
        <v>101.25</v>
      </c>
      <c r="AV9" s="872">
        <v>101.19</v>
      </c>
      <c r="AW9" s="872">
        <v>101.19</v>
      </c>
      <c r="AX9" s="872">
        <v>101.33</v>
      </c>
      <c r="AY9" s="872">
        <v>101.24</v>
      </c>
      <c r="AZ9" s="872">
        <v>100.99</v>
      </c>
      <c r="BA9" s="872">
        <v>102.13</v>
      </c>
      <c r="BB9" s="872">
        <v>101.68</v>
      </c>
      <c r="BC9" s="872">
        <v>103.17</v>
      </c>
      <c r="BD9" s="872">
        <v>100.82</v>
      </c>
      <c r="BE9" s="872">
        <v>101.57</v>
      </c>
      <c r="BF9" s="872">
        <v>101.58</v>
      </c>
      <c r="BG9" s="872">
        <v>101.65</v>
      </c>
      <c r="BH9" s="872">
        <v>100.96</v>
      </c>
      <c r="BI9" s="872">
        <v>100.42</v>
      </c>
      <c r="BJ9" s="872">
        <v>102.26</v>
      </c>
      <c r="BK9" s="872">
        <v>101.27</v>
      </c>
      <c r="BL9" s="872">
        <v>100.94</v>
      </c>
      <c r="BM9" s="872">
        <v>101.74</v>
      </c>
      <c r="BN9" s="872">
        <v>102.29</v>
      </c>
      <c r="BO9" s="872">
        <v>100.92</v>
      </c>
      <c r="BP9" s="872">
        <v>100.48</v>
      </c>
      <c r="BQ9" s="872">
        <v>100.71</v>
      </c>
      <c r="BR9" s="872">
        <v>100.59</v>
      </c>
      <c r="BS9" s="872">
        <v>99.93</v>
      </c>
      <c r="BT9" s="872">
        <v>100.36</v>
      </c>
      <c r="BU9" s="872">
        <v>100.56</v>
      </c>
      <c r="BV9" s="872">
        <v>99.68</v>
      </c>
      <c r="BW9" s="872">
        <v>99.62</v>
      </c>
      <c r="BX9" s="872">
        <v>101.24</v>
      </c>
      <c r="BY9" s="872">
        <v>97.6</v>
      </c>
      <c r="BZ9" s="872">
        <v>99.11</v>
      </c>
      <c r="CA9" s="872">
        <v>100.5</v>
      </c>
      <c r="CE9" s="875"/>
      <c r="CK9" s="1083"/>
      <c r="CL9" s="1083"/>
      <c r="CN9" s="1287"/>
      <c r="CO9" s="1287"/>
      <c r="CP9" s="1424"/>
      <c r="CQ9" s="1424"/>
      <c r="CR9" s="1424"/>
      <c r="CS9" s="1424"/>
      <c r="CT9" s="1424"/>
    </row>
    <row r="10" spans="1:98" ht="12.75" hidden="1" customHeight="1" x14ac:dyDescent="0.2">
      <c r="A10" s="870" t="s">
        <v>4130</v>
      </c>
      <c r="B10" s="870" t="s">
        <v>4126</v>
      </c>
      <c r="C10" s="872">
        <v>101.26</v>
      </c>
      <c r="D10" s="872">
        <v>100.12</v>
      </c>
      <c r="E10" s="872">
        <v>99.75</v>
      </c>
      <c r="F10" s="872">
        <v>98.23</v>
      </c>
      <c r="G10" s="872">
        <v>100.16</v>
      </c>
      <c r="H10" s="872">
        <v>98.83</v>
      </c>
      <c r="I10" s="872">
        <v>101.61</v>
      </c>
      <c r="J10" s="872">
        <v>100.4</v>
      </c>
      <c r="K10" s="872">
        <v>99.75</v>
      </c>
      <c r="L10" s="872">
        <v>100.37</v>
      </c>
      <c r="M10" s="872">
        <v>99.22</v>
      </c>
      <c r="N10" s="872">
        <v>99.89</v>
      </c>
      <c r="O10" s="872">
        <v>97.47</v>
      </c>
      <c r="P10" s="872">
        <v>99.61</v>
      </c>
      <c r="Q10" s="872">
        <v>99.1</v>
      </c>
      <c r="R10" s="872">
        <v>100.95</v>
      </c>
      <c r="S10" s="872">
        <v>100.23</v>
      </c>
      <c r="T10" s="872">
        <v>100.34</v>
      </c>
      <c r="U10" s="872">
        <v>98.6</v>
      </c>
      <c r="V10" s="872">
        <v>98.75</v>
      </c>
      <c r="W10" s="872">
        <v>99.62</v>
      </c>
      <c r="X10" s="872">
        <v>102.31</v>
      </c>
      <c r="Y10" s="872">
        <v>103.02</v>
      </c>
      <c r="Z10" s="872">
        <v>102.03</v>
      </c>
      <c r="AA10" s="872">
        <v>100.45</v>
      </c>
      <c r="AB10" s="872">
        <v>100.25</v>
      </c>
      <c r="AC10" s="872">
        <v>101.35</v>
      </c>
      <c r="AD10" s="873">
        <v>102</v>
      </c>
      <c r="AE10" s="872">
        <v>101.55</v>
      </c>
      <c r="AF10" s="872">
        <v>102.19</v>
      </c>
      <c r="AG10" s="872">
        <v>101.95</v>
      </c>
      <c r="AH10" s="872">
        <v>102.68</v>
      </c>
      <c r="AI10" s="872">
        <v>102.21</v>
      </c>
      <c r="AJ10" s="872">
        <v>102.05</v>
      </c>
      <c r="AK10" s="872">
        <v>102.71</v>
      </c>
      <c r="AL10" s="872">
        <v>102.13</v>
      </c>
      <c r="AM10" s="872">
        <v>100.86</v>
      </c>
      <c r="AN10" s="872">
        <v>100.69</v>
      </c>
      <c r="AO10" s="872">
        <v>101.8</v>
      </c>
      <c r="AP10" s="872">
        <v>102.63</v>
      </c>
      <c r="AQ10" s="872">
        <v>101.47</v>
      </c>
      <c r="AR10" s="872">
        <v>99.37</v>
      </c>
      <c r="AS10" s="872">
        <v>99.56</v>
      </c>
      <c r="AT10" s="872">
        <v>98.88</v>
      </c>
      <c r="AU10" s="872">
        <v>99.29</v>
      </c>
      <c r="AV10" s="872">
        <v>98.89</v>
      </c>
      <c r="AW10" s="872">
        <v>98.41</v>
      </c>
      <c r="AX10" s="872">
        <v>98.41</v>
      </c>
      <c r="AY10" s="872">
        <v>99.91</v>
      </c>
      <c r="AZ10" s="872">
        <v>99.57</v>
      </c>
      <c r="BA10" s="872">
        <v>100.54</v>
      </c>
      <c r="BB10" s="872">
        <v>98.55</v>
      </c>
      <c r="BC10" s="872">
        <v>100.06</v>
      </c>
      <c r="BD10" s="872">
        <v>99.44</v>
      </c>
      <c r="BE10" s="872">
        <v>100.69</v>
      </c>
      <c r="BF10" s="872">
        <v>101.28</v>
      </c>
      <c r="BG10" s="872">
        <v>101.42</v>
      </c>
      <c r="BH10" s="872">
        <v>100.8</v>
      </c>
      <c r="BI10" s="872">
        <v>100.4</v>
      </c>
      <c r="BJ10" s="872">
        <v>101.84</v>
      </c>
      <c r="BK10" s="872">
        <v>102.37</v>
      </c>
      <c r="BL10" s="872">
        <v>101.12</v>
      </c>
      <c r="BM10" s="872">
        <v>114.21</v>
      </c>
      <c r="BN10" s="872">
        <v>102.85</v>
      </c>
      <c r="BO10" s="872">
        <v>102.1</v>
      </c>
      <c r="BP10" s="872">
        <v>99.94</v>
      </c>
      <c r="BQ10" s="872">
        <v>100.45</v>
      </c>
      <c r="BR10" s="872">
        <v>100.81</v>
      </c>
      <c r="BS10" s="872">
        <v>99.83</v>
      </c>
      <c r="BT10" s="872">
        <v>100.27</v>
      </c>
      <c r="BU10" s="872">
        <v>100.5</v>
      </c>
      <c r="BV10" s="872">
        <v>99.97</v>
      </c>
      <c r="BW10" s="872">
        <v>100.95</v>
      </c>
      <c r="BX10" s="872">
        <v>102.81</v>
      </c>
      <c r="BY10" s="872">
        <v>100.08</v>
      </c>
      <c r="BZ10" s="872">
        <v>102.24</v>
      </c>
      <c r="CA10" s="872">
        <v>99.41</v>
      </c>
      <c r="CE10" s="875"/>
      <c r="CK10" s="1083"/>
      <c r="CL10" s="1083"/>
      <c r="CN10" s="1287"/>
      <c r="CO10" s="1287"/>
      <c r="CP10" s="1424"/>
      <c r="CQ10" s="1424"/>
      <c r="CR10" s="1424"/>
      <c r="CS10" s="1424"/>
      <c r="CT10" s="1424"/>
    </row>
    <row r="11" spans="1:98" ht="12.75" hidden="1" customHeight="1" x14ac:dyDescent="0.2">
      <c r="A11" s="870" t="s">
        <v>4131</v>
      </c>
      <c r="B11" s="870" t="s">
        <v>4126</v>
      </c>
      <c r="C11" s="872">
        <v>101.61</v>
      </c>
      <c r="D11" s="872">
        <v>100.91</v>
      </c>
      <c r="E11" s="872">
        <v>96.44</v>
      </c>
      <c r="F11" s="872">
        <v>99.66</v>
      </c>
      <c r="G11" s="872">
        <v>98.27</v>
      </c>
      <c r="H11" s="872">
        <v>99.49</v>
      </c>
      <c r="I11" s="872">
        <v>101.96</v>
      </c>
      <c r="J11" s="872">
        <v>100.73</v>
      </c>
      <c r="K11" s="872">
        <v>99.35</v>
      </c>
      <c r="L11" s="872">
        <v>100.6</v>
      </c>
      <c r="M11" s="872">
        <v>100.84</v>
      </c>
      <c r="N11" s="872">
        <v>100.02</v>
      </c>
      <c r="O11" s="872">
        <v>99.57</v>
      </c>
      <c r="P11" s="872">
        <v>99.53</v>
      </c>
      <c r="Q11" s="872">
        <v>103.35</v>
      </c>
      <c r="R11" s="872">
        <v>103.45</v>
      </c>
      <c r="S11" s="872">
        <v>102.76</v>
      </c>
      <c r="T11" s="872">
        <v>102.99</v>
      </c>
      <c r="U11" s="872">
        <v>104.52</v>
      </c>
      <c r="V11" s="872">
        <v>103.1</v>
      </c>
      <c r="W11" s="872">
        <v>102.12</v>
      </c>
      <c r="X11" s="872">
        <v>101.81</v>
      </c>
      <c r="Y11" s="872">
        <v>102.42</v>
      </c>
      <c r="Z11" s="872">
        <v>102.44</v>
      </c>
      <c r="AA11" s="872">
        <v>100.4</v>
      </c>
      <c r="AB11" s="872">
        <v>100.25</v>
      </c>
      <c r="AC11" s="872">
        <v>100.54</v>
      </c>
      <c r="AD11" s="872">
        <v>99.75</v>
      </c>
      <c r="AE11" s="872">
        <v>100.51</v>
      </c>
      <c r="AF11" s="872">
        <v>100.27</v>
      </c>
      <c r="AG11" s="872">
        <v>100.15</v>
      </c>
      <c r="AH11" s="872">
        <v>101.67</v>
      </c>
      <c r="AI11" s="873">
        <v>100</v>
      </c>
      <c r="AJ11" s="872">
        <v>100.26</v>
      </c>
      <c r="AK11" s="872">
        <v>100.25</v>
      </c>
      <c r="AL11" s="872">
        <v>99.91</v>
      </c>
      <c r="AM11" s="872">
        <v>102.52</v>
      </c>
      <c r="AN11" s="872">
        <v>98.55</v>
      </c>
      <c r="AO11" s="872">
        <v>99.67</v>
      </c>
      <c r="AP11" s="872">
        <v>100.78</v>
      </c>
      <c r="AQ11" s="872">
        <v>101.01</v>
      </c>
      <c r="AR11" s="872">
        <v>100.65</v>
      </c>
      <c r="AS11" s="872">
        <v>100.92</v>
      </c>
      <c r="AT11" s="872">
        <v>100.71</v>
      </c>
      <c r="AU11" s="872">
        <v>100.65</v>
      </c>
      <c r="AV11" s="872">
        <v>100.55</v>
      </c>
      <c r="AW11" s="872">
        <v>100.96</v>
      </c>
      <c r="AX11" s="872">
        <v>100.03</v>
      </c>
      <c r="AY11" s="872">
        <v>100.74</v>
      </c>
      <c r="AZ11" s="872">
        <v>100.17</v>
      </c>
      <c r="BA11" s="872">
        <v>100.5</v>
      </c>
      <c r="BB11" s="872">
        <v>101.19</v>
      </c>
      <c r="BC11" s="872">
        <v>99.47</v>
      </c>
      <c r="BD11" s="872">
        <v>99.85</v>
      </c>
      <c r="BE11" s="872">
        <v>101.23</v>
      </c>
      <c r="BF11" s="872">
        <v>100.45</v>
      </c>
      <c r="BG11" s="872">
        <v>100.07</v>
      </c>
      <c r="BH11" s="872">
        <v>100.16</v>
      </c>
      <c r="BI11" s="872">
        <v>100.79</v>
      </c>
      <c r="BJ11" s="872">
        <v>100.91</v>
      </c>
      <c r="BK11" s="872">
        <v>102.22</v>
      </c>
      <c r="BL11" s="872">
        <v>101.07</v>
      </c>
      <c r="BM11" s="872">
        <v>113.08</v>
      </c>
      <c r="BN11" s="872">
        <v>102.65</v>
      </c>
      <c r="BO11" s="872">
        <v>101.97</v>
      </c>
      <c r="BP11" s="872">
        <v>99.97</v>
      </c>
      <c r="BQ11" s="872">
        <v>100.45</v>
      </c>
      <c r="BR11" s="872">
        <v>100.77</v>
      </c>
      <c r="BS11" s="872">
        <v>99.9</v>
      </c>
      <c r="BT11" s="872">
        <v>100.28</v>
      </c>
      <c r="BU11" s="872">
        <v>100.51</v>
      </c>
      <c r="BV11" s="872">
        <v>99.99</v>
      </c>
      <c r="BW11" s="872">
        <v>100.5</v>
      </c>
      <c r="BX11" s="872">
        <v>102.01</v>
      </c>
      <c r="BY11" s="872">
        <v>99.39</v>
      </c>
      <c r="BZ11" s="872">
        <v>100.13</v>
      </c>
      <c r="CA11" s="872">
        <v>99.89</v>
      </c>
      <c r="CE11" s="875"/>
      <c r="CK11" s="1083"/>
      <c r="CL11" s="1083"/>
      <c r="CN11" s="1287"/>
      <c r="CO11" s="1287"/>
      <c r="CP11" s="1424"/>
      <c r="CQ11" s="1424"/>
      <c r="CR11" s="1424"/>
      <c r="CS11" s="1424"/>
      <c r="CT11" s="1424"/>
    </row>
    <row r="12" spans="1:98" ht="12.75" hidden="1" customHeight="1" x14ac:dyDescent="0.2">
      <c r="A12" s="870" t="s">
        <v>4132</v>
      </c>
      <c r="B12" s="870" t="s">
        <v>4126</v>
      </c>
      <c r="C12" s="872">
        <v>101.6</v>
      </c>
      <c r="D12" s="872">
        <v>99.26</v>
      </c>
      <c r="E12" s="872">
        <v>99.75</v>
      </c>
      <c r="F12" s="872">
        <v>99.2</v>
      </c>
      <c r="G12" s="872">
        <v>100.26</v>
      </c>
      <c r="H12" s="872">
        <v>100.34</v>
      </c>
      <c r="I12" s="872">
        <v>101.08</v>
      </c>
      <c r="J12" s="872">
        <v>99.9</v>
      </c>
      <c r="K12" s="872">
        <v>98.97</v>
      </c>
      <c r="L12" s="872">
        <v>100.07</v>
      </c>
      <c r="M12" s="872">
        <v>100.83</v>
      </c>
      <c r="N12" s="872">
        <v>99.97</v>
      </c>
      <c r="O12" s="872">
        <v>99.94</v>
      </c>
      <c r="P12" s="872">
        <v>100.43</v>
      </c>
      <c r="Q12" s="872">
        <v>100.16</v>
      </c>
      <c r="R12" s="872">
        <v>100.8</v>
      </c>
      <c r="S12" s="872">
        <v>100.11</v>
      </c>
      <c r="T12" s="872">
        <v>100.79</v>
      </c>
      <c r="U12" s="872">
        <v>101.19</v>
      </c>
      <c r="V12" s="872">
        <v>101.51</v>
      </c>
      <c r="W12" s="872">
        <v>101.38</v>
      </c>
      <c r="X12" s="872">
        <v>101.38</v>
      </c>
      <c r="Y12" s="872">
        <v>102.25</v>
      </c>
      <c r="Z12" s="872">
        <v>101.74</v>
      </c>
      <c r="AA12" s="872">
        <v>101.47</v>
      </c>
      <c r="AB12" s="872">
        <v>101.36</v>
      </c>
      <c r="AC12" s="872">
        <v>101.32</v>
      </c>
      <c r="AD12" s="872">
        <v>99.26</v>
      </c>
      <c r="AE12" s="872">
        <v>100.58</v>
      </c>
      <c r="AF12" s="872">
        <v>100.86</v>
      </c>
      <c r="AG12" s="872">
        <v>100.47</v>
      </c>
      <c r="AH12" s="872">
        <v>99.81</v>
      </c>
      <c r="AI12" s="872">
        <v>101.16</v>
      </c>
      <c r="AJ12" s="872">
        <v>101.15</v>
      </c>
      <c r="AK12" s="872">
        <v>100.69</v>
      </c>
      <c r="AL12" s="872">
        <v>101.02</v>
      </c>
      <c r="AM12" s="872">
        <v>100.6</v>
      </c>
      <c r="AN12" s="872">
        <v>100.76</v>
      </c>
      <c r="AO12" s="872">
        <v>101.19</v>
      </c>
      <c r="AP12" s="872">
        <v>100.87</v>
      </c>
      <c r="AQ12" s="872">
        <v>99.99</v>
      </c>
      <c r="AR12" s="872">
        <v>99.56</v>
      </c>
      <c r="AS12" s="872">
        <v>100.14</v>
      </c>
      <c r="AT12" s="872">
        <v>100.35</v>
      </c>
      <c r="AU12" s="872">
        <v>99.66</v>
      </c>
      <c r="AV12" s="872">
        <v>99.66</v>
      </c>
      <c r="AW12" s="872">
        <v>99.49</v>
      </c>
      <c r="AX12" s="872">
        <v>99.36</v>
      </c>
      <c r="AY12" s="872">
        <v>99.96</v>
      </c>
      <c r="AZ12" s="872">
        <v>98.05</v>
      </c>
      <c r="BA12" s="872">
        <v>103.26</v>
      </c>
      <c r="BB12" s="872">
        <v>100.56</v>
      </c>
      <c r="BC12" s="872">
        <v>104.89</v>
      </c>
      <c r="BD12" s="872">
        <v>100.34</v>
      </c>
      <c r="BE12" s="872">
        <v>100.79</v>
      </c>
      <c r="BF12" s="872">
        <v>100.49</v>
      </c>
      <c r="BG12" s="872">
        <v>100.54</v>
      </c>
      <c r="BH12" s="872">
        <v>100.48</v>
      </c>
      <c r="BI12" s="872">
        <v>100.2</v>
      </c>
      <c r="BJ12" s="872">
        <v>100.17</v>
      </c>
      <c r="BK12" s="872">
        <v>100.61</v>
      </c>
      <c r="BL12" s="872">
        <v>100.35</v>
      </c>
      <c r="BM12" s="872">
        <v>102.54</v>
      </c>
      <c r="BN12" s="872">
        <v>100.84</v>
      </c>
      <c r="BO12" s="872">
        <v>100.73</v>
      </c>
      <c r="BP12" s="872">
        <v>100.35</v>
      </c>
      <c r="BQ12" s="872">
        <v>100.25</v>
      </c>
      <c r="BR12" s="872">
        <v>100.3</v>
      </c>
      <c r="BS12" s="872">
        <v>100.41</v>
      </c>
      <c r="BT12" s="872">
        <v>100.01</v>
      </c>
      <c r="BU12" s="872">
        <v>101.09</v>
      </c>
      <c r="BV12" s="872">
        <v>100.23</v>
      </c>
      <c r="BW12" s="872">
        <v>100.22</v>
      </c>
      <c r="BX12" s="872">
        <v>102.38</v>
      </c>
      <c r="BY12" s="872">
        <v>99.17</v>
      </c>
      <c r="BZ12" s="872">
        <v>100.26</v>
      </c>
      <c r="CA12" s="872">
        <v>101.06</v>
      </c>
      <c r="CE12" s="875"/>
      <c r="CK12" s="1083"/>
      <c r="CL12" s="1083"/>
      <c r="CN12" s="1287"/>
      <c r="CO12" s="1287"/>
      <c r="CP12" s="1424"/>
      <c r="CQ12" s="1424"/>
      <c r="CR12" s="1424"/>
      <c r="CS12" s="1424"/>
      <c r="CT12" s="1424"/>
    </row>
    <row r="13" spans="1:98" ht="12.75" hidden="1" customHeight="1" x14ac:dyDescent="0.2">
      <c r="A13" s="870" t="s">
        <v>4133</v>
      </c>
      <c r="B13" s="870" t="s">
        <v>4126</v>
      </c>
      <c r="C13" s="872">
        <v>99.19</v>
      </c>
      <c r="D13" s="872">
        <v>101.19</v>
      </c>
      <c r="E13" s="872">
        <v>99.99</v>
      </c>
      <c r="F13" s="872">
        <v>100.87</v>
      </c>
      <c r="G13" s="872">
        <v>99.5</v>
      </c>
      <c r="H13" s="872">
        <v>100.35</v>
      </c>
      <c r="I13" s="872">
        <v>100.63</v>
      </c>
      <c r="J13" s="872">
        <v>100.34</v>
      </c>
      <c r="K13" s="872">
        <v>100.25</v>
      </c>
      <c r="L13" s="872">
        <v>100.27</v>
      </c>
      <c r="M13" s="872">
        <v>99.53</v>
      </c>
      <c r="N13" s="872">
        <v>100.44</v>
      </c>
      <c r="O13" s="872">
        <v>99.79</v>
      </c>
      <c r="P13" s="872">
        <v>100.72</v>
      </c>
      <c r="Q13" s="872">
        <v>101.29</v>
      </c>
      <c r="R13" s="872">
        <v>101.8</v>
      </c>
      <c r="S13" s="872">
        <v>101.92</v>
      </c>
      <c r="T13" s="872">
        <v>101.31</v>
      </c>
      <c r="U13" s="872">
        <v>102.16</v>
      </c>
      <c r="V13" s="872">
        <v>103.21</v>
      </c>
      <c r="W13" s="872">
        <v>103.13</v>
      </c>
      <c r="X13" s="872">
        <v>101.8</v>
      </c>
      <c r="Y13" s="872">
        <v>102.25</v>
      </c>
      <c r="Z13" s="872">
        <v>102.54</v>
      </c>
      <c r="AA13" s="872">
        <v>100.31</v>
      </c>
      <c r="AB13" s="872">
        <v>99.98</v>
      </c>
      <c r="AC13" s="872">
        <v>99.96</v>
      </c>
      <c r="AD13" s="872">
        <v>100.39</v>
      </c>
      <c r="AE13" s="872">
        <v>99.87</v>
      </c>
      <c r="AF13" s="872">
        <v>99.64</v>
      </c>
      <c r="AG13" s="873">
        <v>99</v>
      </c>
      <c r="AH13" s="872">
        <v>98.97</v>
      </c>
      <c r="AI13" s="872">
        <v>98.59</v>
      </c>
      <c r="AJ13" s="872">
        <v>99.03</v>
      </c>
      <c r="AK13" s="872">
        <v>98.76</v>
      </c>
      <c r="AL13" s="872">
        <v>98.57</v>
      </c>
      <c r="AM13" s="872">
        <v>98.99</v>
      </c>
      <c r="AN13" s="872">
        <v>101.33</v>
      </c>
      <c r="AO13" s="872">
        <v>104.51</v>
      </c>
      <c r="AP13" s="872">
        <v>100.75</v>
      </c>
      <c r="AQ13" s="872">
        <v>99.12</v>
      </c>
      <c r="AR13" s="872">
        <v>98.65</v>
      </c>
      <c r="AS13" s="872">
        <v>100.99</v>
      </c>
      <c r="AT13" s="872">
        <v>101.41</v>
      </c>
      <c r="AU13" s="872">
        <v>100.71</v>
      </c>
      <c r="AV13" s="872">
        <v>100.91</v>
      </c>
      <c r="AW13" s="872">
        <v>100.09</v>
      </c>
      <c r="AX13" s="872">
        <v>99.16</v>
      </c>
      <c r="AY13" s="872">
        <v>100.36</v>
      </c>
      <c r="AZ13" s="872">
        <v>99.37</v>
      </c>
      <c r="BA13" s="872">
        <v>102.43</v>
      </c>
      <c r="BB13" s="872">
        <v>100.79</v>
      </c>
      <c r="BC13" s="872">
        <v>103.61</v>
      </c>
      <c r="BD13" s="872">
        <v>100.35</v>
      </c>
      <c r="BE13" s="872">
        <v>100.8</v>
      </c>
      <c r="BF13" s="872">
        <v>100.68</v>
      </c>
      <c r="BG13" s="872">
        <v>100.73</v>
      </c>
      <c r="BH13" s="872">
        <v>100.66</v>
      </c>
      <c r="BI13" s="872">
        <v>100.35</v>
      </c>
      <c r="BJ13" s="872">
        <v>100.57</v>
      </c>
      <c r="BK13" s="872">
        <v>100.52</v>
      </c>
      <c r="BL13" s="872">
        <v>100.25</v>
      </c>
      <c r="BM13" s="872">
        <v>102.24</v>
      </c>
      <c r="BN13" s="872">
        <v>100.81</v>
      </c>
      <c r="BO13" s="872">
        <v>100.33</v>
      </c>
      <c r="BP13" s="872">
        <v>100.22</v>
      </c>
      <c r="BQ13" s="872">
        <v>100.1</v>
      </c>
      <c r="BR13" s="872">
        <v>100.14</v>
      </c>
      <c r="BS13" s="872">
        <v>100.45</v>
      </c>
      <c r="BT13" s="872">
        <v>99.99</v>
      </c>
      <c r="BU13" s="872">
        <v>101.19</v>
      </c>
      <c r="BV13" s="872">
        <v>100.29</v>
      </c>
      <c r="BW13" s="872">
        <v>100.01</v>
      </c>
      <c r="BX13" s="872">
        <v>102.66</v>
      </c>
      <c r="BY13" s="872">
        <v>98.38</v>
      </c>
      <c r="BZ13" s="872">
        <v>100.05</v>
      </c>
      <c r="CA13" s="872">
        <v>100.97</v>
      </c>
      <c r="CE13" s="875"/>
      <c r="CK13" s="1083"/>
      <c r="CL13" s="1083"/>
      <c r="CN13" s="1287"/>
      <c r="CO13" s="1287"/>
      <c r="CP13" s="1424"/>
      <c r="CQ13" s="1424"/>
      <c r="CR13" s="1424"/>
      <c r="CS13" s="1424"/>
      <c r="CT13" s="1424"/>
    </row>
    <row r="14" spans="1:98" x14ac:dyDescent="0.2">
      <c r="B14" s="876" t="s">
        <v>4134</v>
      </c>
      <c r="C14" s="241">
        <f>C6/100</f>
        <v>1.0019</v>
      </c>
      <c r="D14" s="241">
        <f t="shared" ref="D14:BO14" si="0">D6/100</f>
        <v>1.0170999999999999</v>
      </c>
      <c r="E14" s="241">
        <f t="shared" si="0"/>
        <v>0.97460000000000002</v>
      </c>
      <c r="F14" s="241">
        <f t="shared" si="0"/>
        <v>1.0075000000000001</v>
      </c>
      <c r="G14" s="241">
        <f t="shared" si="0"/>
        <v>1.0123</v>
      </c>
      <c r="H14" s="241">
        <f t="shared" si="0"/>
        <v>1.0013000000000001</v>
      </c>
      <c r="I14" s="241">
        <f t="shared" si="0"/>
        <v>1.0084</v>
      </c>
      <c r="J14" s="241">
        <f t="shared" si="0"/>
        <v>1.0088999999999999</v>
      </c>
      <c r="K14" s="241">
        <f t="shared" si="0"/>
        <v>1.0007999999999999</v>
      </c>
      <c r="L14" s="241">
        <f t="shared" si="0"/>
        <v>1.0024999999999999</v>
      </c>
      <c r="M14" s="241">
        <f t="shared" si="0"/>
        <v>0.996</v>
      </c>
      <c r="N14" s="241">
        <f t="shared" si="0"/>
        <v>1.0032000000000001</v>
      </c>
      <c r="O14" s="241">
        <f t="shared" si="0"/>
        <v>0.99850000000000005</v>
      </c>
      <c r="P14" s="241">
        <f t="shared" si="0"/>
        <v>1.0009999999999999</v>
      </c>
      <c r="Q14" s="241">
        <f t="shared" si="0"/>
        <v>1.0051000000000001</v>
      </c>
      <c r="R14" s="241">
        <f t="shared" si="0"/>
        <v>1.0071000000000001</v>
      </c>
      <c r="S14" s="241">
        <f t="shared" si="0"/>
        <v>1.0045999999999999</v>
      </c>
      <c r="T14" s="241">
        <f t="shared" si="0"/>
        <v>1.0044</v>
      </c>
      <c r="U14" s="241">
        <f t="shared" si="0"/>
        <v>1.0049999999999999</v>
      </c>
      <c r="V14" s="241">
        <f t="shared" si="0"/>
        <v>1.0077</v>
      </c>
      <c r="W14" s="241">
        <f t="shared" si="0"/>
        <v>1.0062</v>
      </c>
      <c r="X14" s="241">
        <f t="shared" si="0"/>
        <v>1.0027999999999999</v>
      </c>
      <c r="Y14" s="241">
        <f t="shared" si="0"/>
        <v>1.0059</v>
      </c>
      <c r="Z14" s="241">
        <f t="shared" si="0"/>
        <v>1.0065</v>
      </c>
      <c r="AA14" s="241">
        <f t="shared" si="0"/>
        <v>1.0081</v>
      </c>
      <c r="AB14" s="241">
        <f t="shared" si="0"/>
        <v>1.0026999999999999</v>
      </c>
      <c r="AC14" s="241">
        <f t="shared" si="0"/>
        <v>1.0031000000000001</v>
      </c>
      <c r="AD14" s="241">
        <f t="shared" si="0"/>
        <v>1.0032000000000001</v>
      </c>
      <c r="AE14" s="241">
        <f t="shared" si="0"/>
        <v>1.0039</v>
      </c>
      <c r="AF14" s="241">
        <f t="shared" si="0"/>
        <v>1.0033000000000001</v>
      </c>
      <c r="AG14" s="241">
        <f t="shared" si="0"/>
        <v>1.0034000000000001</v>
      </c>
      <c r="AH14" s="241">
        <f t="shared" si="0"/>
        <v>1.0064</v>
      </c>
      <c r="AI14" s="241">
        <f t="shared" si="0"/>
        <v>1.0029999999999999</v>
      </c>
      <c r="AJ14" s="241">
        <f t="shared" si="0"/>
        <v>1.0022</v>
      </c>
      <c r="AK14" s="241">
        <f t="shared" si="0"/>
        <v>1.0024999999999999</v>
      </c>
      <c r="AL14" s="241">
        <f t="shared" si="0"/>
        <v>1.0007999999999999</v>
      </c>
      <c r="AM14" s="241">
        <f t="shared" si="0"/>
        <v>1</v>
      </c>
      <c r="AN14" s="241">
        <f t="shared" si="0"/>
        <v>1.0052000000000001</v>
      </c>
      <c r="AO14" s="241">
        <f t="shared" si="0"/>
        <v>1.0167999999999999</v>
      </c>
      <c r="AP14" s="241">
        <f t="shared" si="0"/>
        <v>1.0042</v>
      </c>
      <c r="AQ14" s="241">
        <f t="shared" si="0"/>
        <v>0.99970000000000003</v>
      </c>
      <c r="AR14" s="241">
        <f t="shared" si="0"/>
        <v>0.99639999999999995</v>
      </c>
      <c r="AS14" s="241">
        <f t="shared" si="0"/>
        <v>1.0046999999999999</v>
      </c>
      <c r="AT14" s="241">
        <f t="shared" si="0"/>
        <v>1.0063</v>
      </c>
      <c r="AU14" s="241">
        <f t="shared" si="0"/>
        <v>1.0052000000000001</v>
      </c>
      <c r="AV14" s="241">
        <f t="shared" si="0"/>
        <v>1.0041</v>
      </c>
      <c r="AW14" s="241">
        <f t="shared" si="0"/>
        <v>1.0008999999999999</v>
      </c>
      <c r="AX14" s="241">
        <f t="shared" si="0"/>
        <v>0.99880000000000002</v>
      </c>
      <c r="AY14" s="241">
        <f t="shared" si="0"/>
        <v>1.0043</v>
      </c>
      <c r="AZ14" s="241">
        <f t="shared" si="0"/>
        <v>1.0007999999999999</v>
      </c>
      <c r="BA14" s="241">
        <f t="shared" si="0"/>
        <v>1.0105999999999999</v>
      </c>
      <c r="BB14" s="241">
        <f t="shared" si="0"/>
        <v>1.0085</v>
      </c>
      <c r="BC14" s="241">
        <f t="shared" si="0"/>
        <v>1.0161</v>
      </c>
      <c r="BD14" s="241">
        <f t="shared" si="0"/>
        <v>1.0118</v>
      </c>
      <c r="BE14" s="241">
        <f t="shared" si="0"/>
        <v>1.0123</v>
      </c>
      <c r="BF14" s="241">
        <f t="shared" si="0"/>
        <v>1.0085</v>
      </c>
      <c r="BG14" s="241">
        <f t="shared" si="0"/>
        <v>1.0058</v>
      </c>
      <c r="BH14" s="241">
        <f t="shared" si="0"/>
        <v>1.0047999999999999</v>
      </c>
      <c r="BI14" s="241">
        <f t="shared" si="0"/>
        <v>1.0065</v>
      </c>
      <c r="BJ14" s="241">
        <f t="shared" si="0"/>
        <v>1.0071000000000001</v>
      </c>
      <c r="BK14" s="241">
        <f t="shared" si="0"/>
        <v>1.0073000000000001</v>
      </c>
      <c r="BL14" s="241">
        <f t="shared" si="0"/>
        <v>1.0074000000000001</v>
      </c>
      <c r="BM14" s="241">
        <f t="shared" si="0"/>
        <v>1.0444</v>
      </c>
      <c r="BN14" s="241">
        <f t="shared" si="0"/>
        <v>1.0105</v>
      </c>
      <c r="BO14" s="241">
        <f t="shared" si="0"/>
        <v>1.0071000000000001</v>
      </c>
      <c r="BP14" s="241">
        <f t="shared" ref="BP14:CM14" si="1">BP6/100</f>
        <v>1.0051000000000001</v>
      </c>
      <c r="BQ14" s="241">
        <f t="shared" si="1"/>
        <v>1</v>
      </c>
      <c r="BR14" s="241">
        <f t="shared" si="1"/>
        <v>1.0037</v>
      </c>
      <c r="BS14" s="241">
        <f t="shared" si="1"/>
        <v>1.0017</v>
      </c>
      <c r="BT14" s="241">
        <f t="shared" si="1"/>
        <v>1.0032000000000001</v>
      </c>
      <c r="BU14" s="241">
        <f t="shared" si="1"/>
        <v>1.0074000000000001</v>
      </c>
      <c r="BV14" s="241">
        <f t="shared" si="1"/>
        <v>1.0013000000000001</v>
      </c>
      <c r="BW14" s="241">
        <f t="shared" si="1"/>
        <v>1.0031000000000001</v>
      </c>
      <c r="BX14" s="241">
        <f t="shared" si="1"/>
        <v>1.0089999999999999</v>
      </c>
      <c r="BY14" s="241">
        <f t="shared" si="1"/>
        <v>0.99770000000000003</v>
      </c>
      <c r="BZ14" s="241">
        <f t="shared" si="1"/>
        <v>1.008</v>
      </c>
      <c r="CA14" s="241">
        <f t="shared" si="1"/>
        <v>1.0013000000000001</v>
      </c>
      <c r="CB14" s="241">
        <f t="shared" si="1"/>
        <v>1.0112000000000001</v>
      </c>
      <c r="CC14" s="241">
        <f t="shared" si="1"/>
        <v>1.0103</v>
      </c>
      <c r="CD14" s="241">
        <f t="shared" si="1"/>
        <v>1.0073000000000001</v>
      </c>
      <c r="CE14" s="877">
        <f t="shared" si="1"/>
        <v>1.0047999999999999</v>
      </c>
      <c r="CF14" s="877">
        <f t="shared" si="1"/>
        <v>1.0057</v>
      </c>
      <c r="CG14" s="877">
        <f t="shared" si="1"/>
        <v>0.99970000000000003</v>
      </c>
      <c r="CH14" s="877">
        <f t="shared" si="1"/>
        <v>1.0061</v>
      </c>
      <c r="CI14" s="877">
        <f t="shared" si="1"/>
        <v>1.0016</v>
      </c>
      <c r="CJ14" s="877">
        <f t="shared" si="1"/>
        <v>1.0059</v>
      </c>
      <c r="CK14" s="877">
        <f t="shared" si="1"/>
        <v>1.0014000000000001</v>
      </c>
      <c r="CL14" s="877">
        <f t="shared" si="1"/>
        <v>1.0042</v>
      </c>
      <c r="CM14" s="877">
        <f t="shared" si="1"/>
        <v>1.0046999999999999</v>
      </c>
      <c r="CN14" s="877">
        <f>CN6/100</f>
        <v>1.0021</v>
      </c>
      <c r="CO14" s="877">
        <f>CO6/100</f>
        <v>1.0044999999999999</v>
      </c>
      <c r="CP14" s="877">
        <f t="shared" ref="CP14:CT14" si="2">CP6/100</f>
        <v>1.0032000000000001</v>
      </c>
      <c r="CQ14" s="877">
        <f t="shared" si="2"/>
        <v>1.0048999999999999</v>
      </c>
      <c r="CR14" s="877">
        <f t="shared" si="2"/>
        <v>1.0064</v>
      </c>
      <c r="CS14" s="877">
        <f t="shared" si="2"/>
        <v>1.0062</v>
      </c>
      <c r="CT14" s="877">
        <f t="shared" si="2"/>
        <v>1.0062</v>
      </c>
    </row>
    <row r="15" spans="1:98" x14ac:dyDescent="0.2">
      <c r="CK15" s="1083"/>
      <c r="CN15" s="1287"/>
      <c r="CO15" s="1287"/>
      <c r="CP15" s="1287"/>
      <c r="CT15" s="876" t="s">
        <v>4135</v>
      </c>
    </row>
    <row r="16" spans="1:98" s="1083" customFormat="1" ht="41.25" customHeight="1" x14ac:dyDescent="0.2">
      <c r="A16" s="2906" t="s">
        <v>6202</v>
      </c>
      <c r="B16" s="2906"/>
      <c r="C16" s="1159">
        <v>1</v>
      </c>
      <c r="CK16" s="876"/>
    </row>
    <row r="17" spans="1:1" x14ac:dyDescent="0.2">
      <c r="A17" s="241" t="s">
        <v>6203</v>
      </c>
    </row>
  </sheetData>
  <mergeCells count="12">
    <mergeCell ref="A16:B16"/>
    <mergeCell ref="A1:Z1"/>
    <mergeCell ref="A3:B5"/>
    <mergeCell ref="C4:N4"/>
    <mergeCell ref="O4:Z4"/>
    <mergeCell ref="CI4:CT4"/>
    <mergeCell ref="C3:CT3"/>
    <mergeCell ref="AA4:AL4"/>
    <mergeCell ref="AM4:AX4"/>
    <mergeCell ref="AY4:BJ4"/>
    <mergeCell ref="BK4:BV4"/>
    <mergeCell ref="BW4:CH4"/>
  </mergeCells>
  <pageMargins left="0.75" right="0.75" top="1" bottom="1" header="0.5" footer="0.5"/>
  <pageSetup orientation="portrait" horizontalDpi="300" verticalDpi="300"/>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I43"/>
  <sheetViews>
    <sheetView topLeftCell="A23" workbookViewId="0">
      <selection activeCell="E46" sqref="E46"/>
    </sheetView>
  </sheetViews>
  <sheetFormatPr defaultRowHeight="15" x14ac:dyDescent="0.25"/>
  <cols>
    <col min="1" max="1" width="14.5703125" style="1219" customWidth="1"/>
    <col min="2" max="2" width="17.5703125" style="1219" customWidth="1"/>
    <col min="3" max="3" width="15.140625" style="1219" customWidth="1"/>
    <col min="4" max="4" width="14.85546875" style="1219" customWidth="1"/>
    <col min="5" max="5" width="15.28515625" style="1219" customWidth="1"/>
    <col min="6" max="6" width="13.140625" style="1219" customWidth="1"/>
    <col min="7" max="7" width="11.28515625" style="1219" customWidth="1"/>
    <col min="8" max="8" width="9.140625" style="1219"/>
    <col min="9" max="9" width="10.28515625" style="1219" bestFit="1" customWidth="1"/>
    <col min="10" max="16384" width="9.140625" style="1219"/>
  </cols>
  <sheetData>
    <row r="1" spans="1:35" ht="15.75" x14ac:dyDescent="0.25">
      <c r="A1" s="862" t="s">
        <v>5377</v>
      </c>
      <c r="B1" s="1218"/>
      <c r="C1" s="1218"/>
      <c r="D1" s="1218"/>
      <c r="E1" s="1218"/>
      <c r="F1" s="1218"/>
      <c r="G1" s="1218"/>
      <c r="H1" s="1218"/>
      <c r="I1" s="1218"/>
      <c r="J1" s="1218"/>
      <c r="K1" s="1218"/>
      <c r="L1" s="1218"/>
      <c r="M1" s="1218"/>
      <c r="N1" s="1218"/>
      <c r="O1" s="1218"/>
      <c r="P1" s="1218"/>
      <c r="Q1" s="1218"/>
      <c r="R1" s="1218"/>
      <c r="S1" s="1218"/>
      <c r="T1" s="1218"/>
      <c r="U1" s="1218"/>
      <c r="V1" s="1218"/>
      <c r="W1" s="1218"/>
      <c r="X1" s="1218"/>
      <c r="Y1" s="1218"/>
      <c r="Z1" s="1218"/>
      <c r="AA1" s="1218"/>
      <c r="AB1" s="1218"/>
      <c r="AC1" s="1218"/>
      <c r="AD1" s="1218"/>
      <c r="AE1" s="1218"/>
      <c r="AF1" s="1218"/>
      <c r="AG1" s="1218"/>
      <c r="AH1" s="1218"/>
      <c r="AI1" s="1218"/>
    </row>
    <row r="2" spans="1:35" x14ac:dyDescent="0.25">
      <c r="A2" s="1218"/>
      <c r="B2" s="1218"/>
      <c r="C2" s="1218"/>
      <c r="D2" s="1218"/>
      <c r="E2" s="1218"/>
      <c r="F2" s="1218"/>
      <c r="G2" s="1218"/>
      <c r="H2" s="1218"/>
      <c r="I2" s="1218"/>
      <c r="J2" s="1218"/>
      <c r="K2" s="1218"/>
      <c r="L2" s="1218"/>
      <c r="M2" s="1218"/>
      <c r="N2" s="1218"/>
      <c r="O2" s="1218"/>
      <c r="P2" s="1218"/>
      <c r="Q2" s="1218"/>
      <c r="R2" s="1218"/>
      <c r="S2" s="1218"/>
      <c r="T2" s="1218"/>
      <c r="U2" s="1218"/>
      <c r="V2" s="1218"/>
      <c r="W2" s="1218"/>
      <c r="X2" s="1218"/>
      <c r="Y2" s="1218"/>
      <c r="Z2" s="1218"/>
      <c r="AA2" s="1218"/>
      <c r="AB2" s="1218"/>
      <c r="AC2" s="1218"/>
      <c r="AD2" s="1218"/>
      <c r="AE2" s="1218"/>
      <c r="AF2" s="1218"/>
      <c r="AG2" s="1218"/>
      <c r="AH2" s="1218"/>
      <c r="AI2" s="1218"/>
    </row>
    <row r="3" spans="1:35" ht="15.75" hidden="1" x14ac:dyDescent="0.25">
      <c r="A3" s="1220" t="s">
        <v>5378</v>
      </c>
      <c r="B3" s="1218"/>
      <c r="C3" s="1218"/>
      <c r="D3" s="1218"/>
      <c r="E3" s="1218"/>
      <c r="F3" s="1218"/>
      <c r="G3" s="1218"/>
      <c r="H3" s="1218"/>
      <c r="I3" s="1218"/>
      <c r="J3" s="1218"/>
      <c r="K3" s="1218"/>
      <c r="L3" s="1218"/>
      <c r="M3" s="1218"/>
      <c r="N3" s="1218"/>
      <c r="O3" s="1218"/>
      <c r="P3" s="1218"/>
      <c r="Q3" s="1218"/>
      <c r="R3" s="1218"/>
      <c r="S3" s="1218"/>
      <c r="T3" s="1218"/>
      <c r="U3" s="1218"/>
      <c r="V3" s="1218"/>
      <c r="W3" s="1218"/>
      <c r="X3" s="1218"/>
      <c r="Y3" s="1218"/>
      <c r="Z3" s="1218"/>
      <c r="AA3" s="1218"/>
      <c r="AB3" s="1218"/>
      <c r="AC3" s="1218"/>
      <c r="AD3" s="1218"/>
      <c r="AE3" s="1218"/>
      <c r="AF3" s="1218"/>
      <c r="AG3" s="1218"/>
      <c r="AH3" s="1218"/>
      <c r="AI3" s="1218"/>
    </row>
    <row r="4" spans="1:35" ht="15.75" hidden="1" x14ac:dyDescent="0.25">
      <c r="A4" s="862"/>
      <c r="B4" s="1218"/>
      <c r="C4" s="1218"/>
      <c r="D4" s="1218"/>
      <c r="E4" s="1218"/>
      <c r="F4" s="1218"/>
      <c r="G4" s="1218"/>
      <c r="H4" s="1218"/>
      <c r="I4" s="1218"/>
      <c r="J4" s="1218"/>
      <c r="K4" s="1218"/>
      <c r="L4" s="1218"/>
      <c r="M4" s="1218"/>
      <c r="N4" s="1218"/>
      <c r="O4" s="1218"/>
      <c r="P4" s="1218"/>
      <c r="Q4" s="1218"/>
      <c r="R4" s="1218"/>
      <c r="S4" s="1218"/>
      <c r="T4" s="1218"/>
      <c r="U4" s="1218"/>
      <c r="V4" s="1218"/>
      <c r="W4" s="1218"/>
      <c r="X4" s="1218"/>
      <c r="Y4" s="1218"/>
      <c r="Z4" s="1218"/>
      <c r="AA4" s="1218"/>
      <c r="AB4" s="1218"/>
      <c r="AC4" s="1218"/>
      <c r="AD4" s="1218"/>
      <c r="AE4" s="1218"/>
      <c r="AF4" s="1218"/>
      <c r="AG4" s="1218"/>
      <c r="AH4" s="1218"/>
      <c r="AI4" s="1218"/>
    </row>
    <row r="5" spans="1:35" hidden="1" x14ac:dyDescent="0.25">
      <c r="A5" s="2922" t="s">
        <v>631</v>
      </c>
      <c r="B5" s="2922"/>
      <c r="C5" s="2922"/>
      <c r="D5" s="2922"/>
      <c r="E5" s="2922"/>
      <c r="F5" s="1221">
        <v>45566</v>
      </c>
    </row>
    <row r="6" spans="1:35" ht="15.75" hidden="1" x14ac:dyDescent="0.25">
      <c r="A6" s="2923" t="s">
        <v>526</v>
      </c>
      <c r="B6" s="2924"/>
      <c r="C6" s="2924"/>
      <c r="D6" s="2924"/>
      <c r="E6" s="2925"/>
      <c r="F6" s="1221">
        <v>45580</v>
      </c>
      <c r="G6" s="1222"/>
    </row>
    <row r="7" spans="1:35" ht="15.75" hidden="1" x14ac:dyDescent="0.25">
      <c r="A7" s="2923" t="s">
        <v>527</v>
      </c>
      <c r="B7" s="2924"/>
      <c r="C7" s="2924"/>
      <c r="D7" s="2924"/>
      <c r="E7" s="2925"/>
      <c r="F7" s="1221">
        <v>45596</v>
      </c>
      <c r="G7" s="1223"/>
    </row>
    <row r="8" spans="1:35" ht="15.75" hidden="1" x14ac:dyDescent="0.25">
      <c r="A8" s="2923" t="s">
        <v>5379</v>
      </c>
      <c r="B8" s="2924"/>
      <c r="C8" s="2924"/>
      <c r="D8" s="2924"/>
      <c r="E8" s="2925"/>
      <c r="F8" s="1224">
        <f>ROUNDUP((F7-F5)/30.5,1)</f>
        <v>1</v>
      </c>
    </row>
    <row r="9" spans="1:35" ht="35.25" hidden="1" customHeight="1" x14ac:dyDescent="0.25">
      <c r="A9" s="2926" t="s">
        <v>5418</v>
      </c>
      <c r="B9" s="2926"/>
      <c r="C9" s="2926"/>
      <c r="D9" s="2926"/>
      <c r="E9" s="2926"/>
      <c r="F9" s="1225">
        <v>1.0840000000000001</v>
      </c>
      <c r="I9" s="1223"/>
    </row>
    <row r="10" spans="1:35" ht="15.75" hidden="1" x14ac:dyDescent="0.25">
      <c r="A10" s="2921" t="s">
        <v>534</v>
      </c>
      <c r="B10" s="2921"/>
      <c r="C10" s="2921"/>
      <c r="D10" s="1226">
        <f>F9</f>
        <v>1.0840000000000001</v>
      </c>
      <c r="E10" s="1227" t="s">
        <v>532</v>
      </c>
      <c r="F10" s="1292">
        <f>F9^(1/12)</f>
        <v>1.0066999999999999</v>
      </c>
    </row>
    <row r="11" spans="1:35" ht="34.5" hidden="1" customHeight="1" x14ac:dyDescent="0.25">
      <c r="A11" s="2927" t="s">
        <v>533</v>
      </c>
      <c r="B11" s="2927"/>
      <c r="C11" s="2928" t="str">
        <f>CONCATENATE("(",F10,"^",ROUNDUP((F7-F5)/30.5,1),"-1)/2+1)")</f>
        <v>(1,0067^1-1)/2+1)</v>
      </c>
      <c r="D11" s="2928"/>
      <c r="E11" s="2928"/>
      <c r="F11" s="1228">
        <f>(ROUND(((F10^ROUNDUP((F7-F5)/30.5,1)-1)/2)+1,4))</f>
        <v>1.0034000000000001</v>
      </c>
      <c r="H11" s="1229"/>
    </row>
    <row r="12" spans="1:35" ht="15.75" x14ac:dyDescent="0.25">
      <c r="A12" s="1230"/>
      <c r="B12" s="1230"/>
      <c r="C12" s="1231"/>
      <c r="D12" s="1231"/>
      <c r="E12" s="1231"/>
      <c r="F12" s="1232"/>
      <c r="H12" s="1229"/>
    </row>
    <row r="13" spans="1:35" ht="15.75" x14ac:dyDescent="0.25">
      <c r="A13" s="1233" t="s">
        <v>5380</v>
      </c>
      <c r="B13" s="1230"/>
      <c r="C13" s="1231"/>
      <c r="D13" s="1231"/>
      <c r="E13" s="1231"/>
      <c r="F13" s="1232"/>
      <c r="H13" s="1229"/>
    </row>
    <row r="14" spans="1:35" ht="15.75" x14ac:dyDescent="0.25">
      <c r="A14" s="1230"/>
      <c r="B14" s="1230"/>
      <c r="C14" s="1231"/>
      <c r="D14" s="1231"/>
      <c r="E14" s="1231"/>
      <c r="F14" s="1232"/>
      <c r="H14" s="1229"/>
    </row>
    <row r="15" spans="1:35" ht="15.75" x14ac:dyDescent="0.25">
      <c r="A15" s="2920" t="s">
        <v>5515</v>
      </c>
      <c r="B15" s="2920"/>
      <c r="C15" s="2920"/>
      <c r="D15" s="2920"/>
      <c r="E15" s="2920"/>
      <c r="F15" s="1406">
        <v>45839</v>
      </c>
      <c r="I15" s="1414" t="s">
        <v>6200</v>
      </c>
      <c r="J15" s="1414"/>
      <c r="L15" s="1415"/>
      <c r="M15" s="1415"/>
      <c r="N15" s="1415"/>
      <c r="O15" s="1415"/>
      <c r="P15" s="1415"/>
      <c r="Q15" s="1415"/>
      <c r="R15" s="1415"/>
      <c r="S15" s="1415"/>
      <c r="T15" s="1415"/>
      <c r="U15" s="1415"/>
      <c r="V15" s="1415"/>
      <c r="W15" s="1415"/>
      <c r="X15" s="1415"/>
      <c r="Y15" s="1415"/>
      <c r="Z15" s="1416"/>
    </row>
    <row r="16" spans="1:35" ht="15.75" x14ac:dyDescent="0.25">
      <c r="A16" s="2910" t="s">
        <v>526</v>
      </c>
      <c r="B16" s="2911"/>
      <c r="C16" s="2911"/>
      <c r="D16" s="2911"/>
      <c r="E16" s="2912"/>
      <c r="F16" s="1406">
        <v>45823</v>
      </c>
      <c r="G16" s="1222"/>
      <c r="I16" s="1417"/>
      <c r="J16" s="1418"/>
      <c r="K16" s="1418"/>
      <c r="L16" s="852"/>
      <c r="M16" s="852"/>
      <c r="N16" s="852"/>
      <c r="O16" s="852"/>
      <c r="P16" s="852"/>
      <c r="Q16" s="852"/>
      <c r="R16" s="852"/>
      <c r="S16" s="852"/>
      <c r="T16" s="852"/>
      <c r="U16" s="852"/>
      <c r="V16" s="852"/>
      <c r="W16" s="852"/>
      <c r="X16" s="852"/>
      <c r="Y16" s="852"/>
      <c r="Z16" s="1419"/>
    </row>
    <row r="17" spans="1:26" ht="15.75" x14ac:dyDescent="0.25">
      <c r="A17" s="2910" t="s">
        <v>527</v>
      </c>
      <c r="B17" s="2911"/>
      <c r="C17" s="2911"/>
      <c r="D17" s="2911"/>
      <c r="E17" s="2912"/>
      <c r="F17" s="1407">
        <v>45869</v>
      </c>
      <c r="G17" s="1223"/>
      <c r="I17" s="2929" t="s">
        <v>5499</v>
      </c>
      <c r="J17" s="2930"/>
      <c r="K17" s="2930"/>
      <c r="L17" s="2930"/>
      <c r="M17" s="2930"/>
      <c r="N17" s="2930"/>
      <c r="O17" s="2930"/>
      <c r="P17" s="2930"/>
      <c r="Q17" s="2930"/>
      <c r="R17" s="2930"/>
      <c r="S17" s="2930"/>
      <c r="T17" s="2930"/>
      <c r="U17" s="2930"/>
      <c r="V17" s="2930"/>
      <c r="W17" s="2930"/>
      <c r="X17" s="2930"/>
      <c r="Y17" s="2930"/>
      <c r="Z17" s="2931"/>
    </row>
    <row r="18" spans="1:26" ht="15.75" x14ac:dyDescent="0.25">
      <c r="A18" s="2910" t="s">
        <v>5379</v>
      </c>
      <c r="B18" s="2911"/>
      <c r="C18" s="2911"/>
      <c r="D18" s="2911"/>
      <c r="E18" s="2912"/>
      <c r="F18" s="1408">
        <f>ROUNDUP((F17-F15)/30.5,1)</f>
        <v>1</v>
      </c>
      <c r="I18" s="2929"/>
      <c r="J18" s="2930"/>
      <c r="K18" s="2930"/>
      <c r="L18" s="2930"/>
      <c r="M18" s="2930"/>
      <c r="N18" s="2930"/>
      <c r="O18" s="2930"/>
      <c r="P18" s="2930"/>
      <c r="Q18" s="2930"/>
      <c r="R18" s="2930"/>
      <c r="S18" s="2930"/>
      <c r="T18" s="2930"/>
      <c r="U18" s="2930"/>
      <c r="V18" s="2930"/>
      <c r="W18" s="2930"/>
      <c r="X18" s="2930"/>
      <c r="Y18" s="2930"/>
      <c r="Z18" s="2931"/>
    </row>
    <row r="19" spans="1:26" ht="35.25" customHeight="1" x14ac:dyDescent="0.25">
      <c r="A19" s="2913" t="s">
        <v>5516</v>
      </c>
      <c r="B19" s="2913"/>
      <c r="C19" s="2913"/>
      <c r="D19" s="2913"/>
      <c r="E19" s="2913"/>
      <c r="F19" s="1409">
        <v>1.0780000000000001</v>
      </c>
      <c r="I19" s="1420" t="s">
        <v>5500</v>
      </c>
      <c r="J19" s="1418"/>
      <c r="K19" s="1418"/>
      <c r="L19" s="852"/>
      <c r="M19" s="852"/>
      <c r="N19" s="852"/>
      <c r="O19" s="852"/>
      <c r="P19" s="852"/>
      <c r="Q19" s="852"/>
      <c r="R19" s="852"/>
      <c r="S19" s="852"/>
      <c r="T19" s="852"/>
      <c r="U19" s="852"/>
      <c r="V19" s="852"/>
      <c r="W19" s="852"/>
      <c r="X19" s="852"/>
      <c r="Y19" s="852"/>
      <c r="Z19" s="1419"/>
    </row>
    <row r="20" spans="1:26" ht="15.75" x14ac:dyDescent="0.25">
      <c r="A20" s="2914" t="s">
        <v>5498</v>
      </c>
      <c r="B20" s="2914"/>
      <c r="C20" s="2914"/>
      <c r="D20" s="1410">
        <f>F19</f>
        <v>1.0780000000000001</v>
      </c>
      <c r="E20" s="1411" t="s">
        <v>532</v>
      </c>
      <c r="F20" s="1412">
        <f>F19^(1/12)</f>
        <v>1.0063</v>
      </c>
      <c r="I20" s="1421"/>
      <c r="J20" s="1418"/>
      <c r="K20" s="1418"/>
      <c r="L20" s="852"/>
      <c r="M20" s="852"/>
      <c r="N20" s="852"/>
      <c r="O20" s="852"/>
      <c r="P20" s="852"/>
      <c r="Q20" s="852"/>
      <c r="R20" s="852"/>
      <c r="S20" s="852"/>
      <c r="T20" s="852"/>
      <c r="U20" s="852"/>
      <c r="V20" s="852"/>
      <c r="W20" s="852"/>
      <c r="X20" s="852"/>
      <c r="Y20" s="852"/>
      <c r="Z20" s="1419"/>
    </row>
    <row r="21" spans="1:26" ht="34.5" customHeight="1" x14ac:dyDescent="0.25">
      <c r="A21" s="2915" t="s">
        <v>533</v>
      </c>
      <c r="B21" s="2916"/>
      <c r="C21" s="2917" t="str">
        <f>CONCATENATE("(",F20,"^",ROUNDUP((F17-F15)/30.5,1),"-1)/2+1")</f>
        <v>(1,0063^1-1)/2+1</v>
      </c>
      <c r="D21" s="2918"/>
      <c r="E21" s="2919"/>
      <c r="F21" s="1413">
        <f>(ROUND(((F20^ROUNDUP((F17-F15)/30.5,1)-1)/2)+1,4))</f>
        <v>1.0032000000000001</v>
      </c>
      <c r="H21" s="1229"/>
      <c r="I21" s="2932" t="s">
        <v>5501</v>
      </c>
      <c r="J21" s="2933"/>
      <c r="K21" s="2933"/>
      <c r="L21" s="2933"/>
      <c r="M21" s="2933"/>
      <c r="N21" s="2933"/>
      <c r="O21" s="2933"/>
      <c r="P21" s="2933"/>
      <c r="Q21" s="2933"/>
      <c r="R21" s="2933"/>
      <c r="S21" s="2933"/>
      <c r="T21" s="2933"/>
      <c r="U21" s="2933"/>
      <c r="V21" s="2933"/>
      <c r="W21" s="2933"/>
      <c r="X21" s="2933"/>
      <c r="Y21" s="2933"/>
      <c r="Z21" s="2934"/>
    </row>
    <row r="22" spans="1:26" ht="18.75" x14ac:dyDescent="0.25">
      <c r="I22" s="2932" t="s">
        <v>5502</v>
      </c>
      <c r="J22" s="2933"/>
      <c r="K22" s="2933"/>
      <c r="L22" s="2933"/>
      <c r="M22" s="2933"/>
      <c r="N22" s="2933"/>
      <c r="O22" s="2933"/>
      <c r="P22" s="2933"/>
      <c r="Q22" s="2933"/>
      <c r="R22" s="2933"/>
      <c r="S22" s="2933"/>
      <c r="T22" s="2933"/>
      <c r="U22" s="2933"/>
      <c r="V22" s="2933"/>
      <c r="W22" s="2933"/>
      <c r="X22" s="2933"/>
      <c r="Y22" s="2933"/>
      <c r="Z22" s="2934"/>
    </row>
    <row r="23" spans="1:26" ht="15.75" x14ac:dyDescent="0.25">
      <c r="A23" s="1233" t="s">
        <v>5381</v>
      </c>
      <c r="B23" s="1230"/>
      <c r="C23" s="1231"/>
      <c r="D23" s="1231"/>
      <c r="E23" s="1231"/>
      <c r="F23" s="1232"/>
      <c r="H23" s="1229"/>
      <c r="I23" s="2935" t="s">
        <v>5503</v>
      </c>
      <c r="J23" s="2936"/>
      <c r="K23" s="2936"/>
      <c r="L23" s="2936"/>
      <c r="M23" s="2936"/>
      <c r="N23" s="2936"/>
      <c r="O23" s="2936"/>
      <c r="P23" s="2936"/>
      <c r="Q23" s="2936"/>
      <c r="R23" s="2936"/>
      <c r="S23" s="2936"/>
      <c r="T23" s="2936"/>
      <c r="U23" s="2936"/>
      <c r="V23" s="2936"/>
      <c r="W23" s="2936"/>
      <c r="X23" s="2936"/>
      <c r="Y23" s="2936"/>
      <c r="Z23" s="2937"/>
    </row>
    <row r="24" spans="1:26" ht="15.75" x14ac:dyDescent="0.25">
      <c r="A24" s="1230"/>
      <c r="B24" s="1230"/>
      <c r="C24" s="1231"/>
      <c r="D24" s="1231"/>
      <c r="E24" s="1231"/>
      <c r="F24" s="1232"/>
      <c r="H24" s="1229"/>
      <c r="I24" s="1422"/>
      <c r="J24" s="1422"/>
      <c r="K24" s="1422"/>
      <c r="L24" s="1422"/>
      <c r="M24" s="1422"/>
      <c r="N24" s="1422"/>
      <c r="O24" s="1422"/>
      <c r="P24" s="1422"/>
      <c r="Q24" s="1422"/>
      <c r="R24" s="1422"/>
      <c r="S24" s="1422"/>
      <c r="T24" s="1422"/>
      <c r="U24" s="1422"/>
      <c r="V24" s="1422"/>
      <c r="W24" s="1422"/>
      <c r="X24" s="1422"/>
      <c r="Y24" s="1422"/>
      <c r="Z24" s="1422"/>
    </row>
    <row r="25" spans="1:26" ht="15.75" x14ac:dyDescent="0.25">
      <c r="A25" s="2920" t="s">
        <v>5515</v>
      </c>
      <c r="B25" s="2920"/>
      <c r="C25" s="2920"/>
      <c r="D25" s="2920"/>
      <c r="E25" s="2920"/>
      <c r="F25" s="1406">
        <v>45839</v>
      </c>
    </row>
    <row r="26" spans="1:26" ht="15.75" x14ac:dyDescent="0.25">
      <c r="A26" s="2910" t="s">
        <v>526</v>
      </c>
      <c r="B26" s="2911"/>
      <c r="C26" s="2911"/>
      <c r="D26" s="2911"/>
      <c r="E26" s="2912"/>
      <c r="F26" s="1406">
        <v>45884</v>
      </c>
      <c r="G26" s="1222"/>
    </row>
    <row r="27" spans="1:26" ht="15.75" x14ac:dyDescent="0.25">
      <c r="A27" s="2910" t="s">
        <v>527</v>
      </c>
      <c r="B27" s="2911"/>
      <c r="C27" s="2911"/>
      <c r="D27" s="2911"/>
      <c r="E27" s="2912"/>
      <c r="F27" s="1407">
        <v>45915</v>
      </c>
      <c r="G27" s="1223"/>
    </row>
    <row r="28" spans="1:26" ht="15.75" x14ac:dyDescent="0.25">
      <c r="A28" s="2910" t="s">
        <v>5379</v>
      </c>
      <c r="B28" s="2911"/>
      <c r="C28" s="2911"/>
      <c r="D28" s="2911"/>
      <c r="E28" s="2912"/>
      <c r="F28" s="1408">
        <f>ROUNDUP((F27-F25)/30.5,1)</f>
        <v>2.5</v>
      </c>
    </row>
    <row r="29" spans="1:26" ht="35.25" customHeight="1" x14ac:dyDescent="0.25">
      <c r="A29" s="2913" t="s">
        <v>5516</v>
      </c>
      <c r="B29" s="2913"/>
      <c r="C29" s="2913"/>
      <c r="D29" s="2913"/>
      <c r="E29" s="2913"/>
      <c r="F29" s="1409">
        <v>1.0780000000000001</v>
      </c>
      <c r="I29" s="1223"/>
    </row>
    <row r="30" spans="1:26" ht="15.75" x14ac:dyDescent="0.25">
      <c r="A30" s="2914" t="s">
        <v>5498</v>
      </c>
      <c r="B30" s="2914"/>
      <c r="C30" s="2914"/>
      <c r="D30" s="1410">
        <f>F29</f>
        <v>1.0780000000000001</v>
      </c>
      <c r="E30" s="1411" t="s">
        <v>532</v>
      </c>
      <c r="F30" s="1412">
        <f>F29^(1/12)</f>
        <v>1.0063</v>
      </c>
    </row>
    <row r="31" spans="1:26" ht="34.5" customHeight="1" x14ac:dyDescent="0.25">
      <c r="A31" s="2915" t="s">
        <v>533</v>
      </c>
      <c r="B31" s="2916"/>
      <c r="C31" s="2917" t="str">
        <f>CONCATENATE("(",F30,"^",ROUNDUP((F27-F25)/30.5,1),"-1)/2+1")</f>
        <v>(1,0063^2,5-1)/2+1</v>
      </c>
      <c r="D31" s="2918"/>
      <c r="E31" s="2919"/>
      <c r="F31" s="1413">
        <f>(ROUND(((F30^ROUNDUP((F27-F25)/30.5,1)-1)/2)+1,4))</f>
        <v>1.0079</v>
      </c>
      <c r="H31" s="1229"/>
    </row>
    <row r="33" spans="1:9" ht="15.75" x14ac:dyDescent="0.25">
      <c r="A33" s="1233" t="s">
        <v>5479</v>
      </c>
      <c r="B33" s="1230"/>
      <c r="C33" s="1231"/>
      <c r="D33" s="1231"/>
      <c r="E33" s="1231"/>
      <c r="F33" s="1232"/>
      <c r="H33" s="1229"/>
    </row>
    <row r="35" spans="1:9" ht="15.75" x14ac:dyDescent="0.25">
      <c r="A35" s="2920" t="s">
        <v>5515</v>
      </c>
      <c r="B35" s="2920"/>
      <c r="C35" s="2920"/>
      <c r="D35" s="2920"/>
      <c r="E35" s="2920"/>
      <c r="F35" s="1406">
        <v>45839</v>
      </c>
    </row>
    <row r="36" spans="1:9" ht="15.75" x14ac:dyDescent="0.25">
      <c r="A36" s="2910" t="s">
        <v>526</v>
      </c>
      <c r="B36" s="2911"/>
      <c r="C36" s="2911"/>
      <c r="D36" s="2911"/>
      <c r="E36" s="2912"/>
      <c r="F36" s="1406">
        <v>45823</v>
      </c>
      <c r="G36" s="1222"/>
    </row>
    <row r="37" spans="1:9" ht="15.75" x14ac:dyDescent="0.25">
      <c r="A37" s="2910" t="s">
        <v>527</v>
      </c>
      <c r="B37" s="2911"/>
      <c r="C37" s="2911"/>
      <c r="D37" s="2911"/>
      <c r="E37" s="2912"/>
      <c r="F37" s="1407">
        <v>46011</v>
      </c>
      <c r="G37" s="1223"/>
    </row>
    <row r="38" spans="1:9" ht="15.75" x14ac:dyDescent="0.25">
      <c r="A38" s="2910" t="s">
        <v>5379</v>
      </c>
      <c r="B38" s="2911"/>
      <c r="C38" s="2911"/>
      <c r="D38" s="2911"/>
      <c r="E38" s="2912"/>
      <c r="F38" s="1408">
        <f>ROUNDUP((F37-F35)/30.5,1)</f>
        <v>5.7</v>
      </c>
    </row>
    <row r="39" spans="1:9" ht="35.25" customHeight="1" x14ac:dyDescent="0.25">
      <c r="A39" s="2913" t="s">
        <v>5516</v>
      </c>
      <c r="B39" s="2913"/>
      <c r="C39" s="2913"/>
      <c r="D39" s="2913"/>
      <c r="E39" s="2913"/>
      <c r="F39" s="1409">
        <v>1.0780000000000001</v>
      </c>
      <c r="I39" s="1223"/>
    </row>
    <row r="40" spans="1:9" ht="15.75" x14ac:dyDescent="0.25">
      <c r="A40" s="2914" t="s">
        <v>5498</v>
      </c>
      <c r="B40" s="2914"/>
      <c r="C40" s="2914"/>
      <c r="D40" s="1410">
        <f>F39</f>
        <v>1.0780000000000001</v>
      </c>
      <c r="E40" s="1411" t="s">
        <v>532</v>
      </c>
      <c r="F40" s="1412">
        <f>F39^(1/12)</f>
        <v>1.0063</v>
      </c>
    </row>
    <row r="41" spans="1:9" ht="34.5" customHeight="1" x14ac:dyDescent="0.25">
      <c r="A41" s="2915" t="s">
        <v>533</v>
      </c>
      <c r="B41" s="2916"/>
      <c r="C41" s="2917" t="str">
        <f>CONCATENATE("(",F40,"^",ROUNDUP((F37-F35)/30.5,1),"-1)/2+1")</f>
        <v>(1,0063^5,7-1)/2+1</v>
      </c>
      <c r="D41" s="2918"/>
      <c r="E41" s="2919"/>
      <c r="F41" s="1413">
        <f>(ROUND(((F40^ROUNDUP((F37-F35)/30.5,1)-1)/2)+1,4))</f>
        <v>1.0182</v>
      </c>
      <c r="H41" s="1229"/>
    </row>
    <row r="43" spans="1:9" ht="30.75" customHeight="1" x14ac:dyDescent="0.25">
      <c r="A43" s="2909" t="s">
        <v>6201</v>
      </c>
      <c r="B43" s="2909"/>
      <c r="C43" s="2909"/>
      <c r="D43" s="2909"/>
      <c r="E43" s="2909"/>
      <c r="F43" s="2909"/>
    </row>
  </sheetData>
  <mergeCells count="37">
    <mergeCell ref="I17:Z18"/>
    <mergeCell ref="I21:Z21"/>
    <mergeCell ref="I22:Z22"/>
    <mergeCell ref="I23:Z23"/>
    <mergeCell ref="A18:E18"/>
    <mergeCell ref="A19:E19"/>
    <mergeCell ref="A20:C20"/>
    <mergeCell ref="A21:B21"/>
    <mergeCell ref="C21:E21"/>
    <mergeCell ref="A11:B11"/>
    <mergeCell ref="C11:E11"/>
    <mergeCell ref="A15:E15"/>
    <mergeCell ref="A16:E16"/>
    <mergeCell ref="A17:E17"/>
    <mergeCell ref="A10:C10"/>
    <mergeCell ref="A5:E5"/>
    <mergeCell ref="A6:E6"/>
    <mergeCell ref="A7:E7"/>
    <mergeCell ref="A8:E8"/>
    <mergeCell ref="A9:E9"/>
    <mergeCell ref="A25:E25"/>
    <mergeCell ref="A29:E29"/>
    <mergeCell ref="A27:E27"/>
    <mergeCell ref="A28:E28"/>
    <mergeCell ref="A26:E26"/>
    <mergeCell ref="A30:C30"/>
    <mergeCell ref="A31:B31"/>
    <mergeCell ref="C31:E31"/>
    <mergeCell ref="A37:E37"/>
    <mergeCell ref="A35:E35"/>
    <mergeCell ref="A36:E36"/>
    <mergeCell ref="A43:F43"/>
    <mergeCell ref="A38:E38"/>
    <mergeCell ref="A39:E39"/>
    <mergeCell ref="A40:C40"/>
    <mergeCell ref="A41:B41"/>
    <mergeCell ref="C41:E41"/>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5"/>
  <sheetViews>
    <sheetView zoomScaleNormal="100" workbookViewId="0">
      <selection activeCell="J32" sqref="J32"/>
    </sheetView>
  </sheetViews>
  <sheetFormatPr defaultRowHeight="12.75" x14ac:dyDescent="0.2"/>
  <cols>
    <col min="1" max="1" width="25.7109375" style="880" customWidth="1"/>
    <col min="2" max="2" width="9.140625" style="880"/>
    <col min="3" max="3" width="14.140625" style="880" customWidth="1"/>
    <col min="4" max="4" width="13" style="880" customWidth="1"/>
    <col min="5" max="5" width="15.7109375" style="880" customWidth="1"/>
    <col min="6" max="6" width="11.5703125" style="880" bestFit="1" customWidth="1"/>
    <col min="7" max="10" width="10.140625" style="880" bestFit="1" customWidth="1"/>
    <col min="11" max="11" width="9.140625" style="880"/>
    <col min="12" max="12" width="10.140625" style="880" bestFit="1" customWidth="1"/>
    <col min="13" max="16384" width="9.140625" style="880"/>
  </cols>
  <sheetData>
    <row r="2" spans="1:11" ht="15.75" x14ac:dyDescent="0.2">
      <c r="A2" s="2942" t="s">
        <v>2664</v>
      </c>
      <c r="B2" s="2943"/>
      <c r="C2" s="2943"/>
      <c r="D2" s="2943"/>
      <c r="E2" s="2943"/>
      <c r="F2" s="2943"/>
      <c r="G2" s="2943"/>
      <c r="H2" s="2943"/>
      <c r="I2" s="2944"/>
      <c r="J2" s="878">
        <v>2016</v>
      </c>
      <c r="K2" s="879">
        <v>1.07</v>
      </c>
    </row>
    <row r="3" spans="1:11" ht="15.75" x14ac:dyDescent="0.2">
      <c r="A3" s="2942" t="s">
        <v>2665</v>
      </c>
      <c r="B3" s="2943"/>
      <c r="C3" s="2943"/>
      <c r="D3" s="2943"/>
      <c r="E3" s="2943"/>
      <c r="F3" s="2943"/>
      <c r="G3" s="2943"/>
      <c r="H3" s="2943"/>
      <c r="I3" s="2944"/>
      <c r="J3" s="878">
        <v>2017</v>
      </c>
      <c r="K3" s="879">
        <v>1.0369999999999999</v>
      </c>
    </row>
    <row r="4" spans="1:11" ht="15.75" x14ac:dyDescent="0.2">
      <c r="A4" s="2945" t="s">
        <v>2666</v>
      </c>
      <c r="B4" s="2945"/>
      <c r="C4" s="2945"/>
      <c r="D4" s="2945"/>
      <c r="E4" s="2945"/>
      <c r="F4" s="2945"/>
      <c r="G4" s="2945"/>
      <c r="H4" s="2945"/>
      <c r="I4" s="2946"/>
      <c r="J4" s="881">
        <v>2018</v>
      </c>
      <c r="K4" s="882">
        <v>1.0529999999999999</v>
      </c>
    </row>
    <row r="5" spans="1:11" ht="15.75" x14ac:dyDescent="0.2">
      <c r="A5" s="2945" t="s">
        <v>2667</v>
      </c>
      <c r="B5" s="2945"/>
      <c r="C5" s="2945"/>
      <c r="D5" s="2945"/>
      <c r="E5" s="2945"/>
      <c r="F5" s="2945"/>
      <c r="G5" s="2945"/>
      <c r="H5" s="2945"/>
      <c r="I5" s="2946"/>
      <c r="J5" s="881">
        <v>2019</v>
      </c>
      <c r="K5" s="882">
        <v>1.0680000000000001</v>
      </c>
    </row>
    <row r="6" spans="1:11" ht="15.75" x14ac:dyDescent="0.2">
      <c r="A6" s="2942" t="s">
        <v>2668</v>
      </c>
      <c r="B6" s="2943"/>
      <c r="C6" s="2943"/>
      <c r="D6" s="2943"/>
      <c r="E6" s="2943"/>
      <c r="F6" s="2943"/>
      <c r="G6" s="2943"/>
      <c r="H6" s="2943"/>
      <c r="I6" s="2944"/>
      <c r="J6" s="878">
        <v>2020</v>
      </c>
      <c r="K6" s="883">
        <v>1.056</v>
      </c>
    </row>
    <row r="7" spans="1:11" ht="15.75" x14ac:dyDescent="0.25">
      <c r="A7" s="2947" t="s">
        <v>2669</v>
      </c>
      <c r="B7" s="2945"/>
      <c r="C7" s="2945"/>
      <c r="D7" s="2945"/>
      <c r="E7" s="2945"/>
      <c r="F7" s="2945"/>
      <c r="G7" s="2945"/>
      <c r="H7" s="2945"/>
      <c r="I7" s="2946"/>
      <c r="J7" s="878">
        <v>2021</v>
      </c>
      <c r="K7" s="884">
        <v>1.0489999999999999</v>
      </c>
    </row>
    <row r="8" spans="1:11" ht="15.75" x14ac:dyDescent="0.25">
      <c r="A8" s="2938" t="s">
        <v>2670</v>
      </c>
      <c r="B8" s="2938"/>
      <c r="C8" s="2938"/>
      <c r="D8" s="2938"/>
      <c r="E8" s="2938"/>
      <c r="F8" s="2938"/>
      <c r="G8" s="2938"/>
      <c r="H8" s="2938"/>
      <c r="I8" s="2938"/>
      <c r="J8" s="878">
        <v>2022</v>
      </c>
      <c r="K8" s="884">
        <v>1.1459999999999999</v>
      </c>
    </row>
    <row r="9" spans="1:11" ht="15.75" x14ac:dyDescent="0.25">
      <c r="A9" s="2938"/>
      <c r="B9" s="2938"/>
      <c r="C9" s="2938"/>
      <c r="D9" s="2938"/>
      <c r="E9" s="2938"/>
      <c r="F9" s="2938"/>
      <c r="G9" s="2938"/>
      <c r="H9" s="2938"/>
      <c r="I9" s="2938"/>
      <c r="J9" s="878">
        <v>2023</v>
      </c>
      <c r="K9" s="884">
        <v>1.07</v>
      </c>
    </row>
    <row r="10" spans="1:11" ht="15.75" x14ac:dyDescent="0.25">
      <c r="A10" s="2938"/>
      <c r="B10" s="2938"/>
      <c r="C10" s="2938"/>
      <c r="D10" s="2938"/>
      <c r="E10" s="2938"/>
      <c r="F10" s="2938"/>
      <c r="G10" s="2938"/>
      <c r="H10" s="2938"/>
      <c r="I10" s="2938"/>
      <c r="J10" s="878">
        <v>2024</v>
      </c>
      <c r="K10" s="884">
        <v>1.0529999999999999</v>
      </c>
    </row>
    <row r="11" spans="1:11" ht="15.75" x14ac:dyDescent="0.25">
      <c r="A11" s="2938"/>
      <c r="B11" s="2938"/>
      <c r="C11" s="2938"/>
      <c r="D11" s="2938"/>
      <c r="E11" s="2938"/>
      <c r="F11" s="2938"/>
      <c r="G11" s="2938"/>
      <c r="H11" s="2938"/>
      <c r="I11" s="2938"/>
      <c r="J11" s="878">
        <v>2025</v>
      </c>
      <c r="K11" s="884">
        <v>1.048</v>
      </c>
    </row>
    <row r="12" spans="1:11" ht="15.75" x14ac:dyDescent="0.2">
      <c r="A12" s="2938"/>
      <c r="B12" s="2938"/>
      <c r="C12" s="2938"/>
      <c r="D12" s="2938"/>
      <c r="E12" s="2938"/>
      <c r="F12" s="2938"/>
      <c r="G12" s="2938"/>
      <c r="H12" s="2938"/>
      <c r="I12" s="2938"/>
      <c r="J12" s="885">
        <v>2026</v>
      </c>
      <c r="K12" s="886">
        <v>1.046</v>
      </c>
    </row>
    <row r="15" spans="1:11" x14ac:dyDescent="0.2">
      <c r="A15" s="887" t="s">
        <v>5372</v>
      </c>
      <c r="B15" s="887"/>
      <c r="C15" s="887"/>
      <c r="D15" s="2939" t="str">
        <f>CONCATENATE(K10,"^(3,5/12)")</f>
        <v>1,053^(3,5/12)</v>
      </c>
      <c r="E15" s="2940"/>
      <c r="F15" s="2940"/>
      <c r="G15" s="2940"/>
      <c r="H15" s="2940"/>
      <c r="I15" s="2940"/>
      <c r="J15" s="2941"/>
      <c r="K15" s="888">
        <f>K10^(3.5/12)</f>
        <v>1.0152000000000001</v>
      </c>
    </row>
  </sheetData>
  <mergeCells count="8">
    <mergeCell ref="A8:I12"/>
    <mergeCell ref="D15:J15"/>
    <mergeCell ref="A2:I2"/>
    <mergeCell ref="A3:I3"/>
    <mergeCell ref="A4:I4"/>
    <mergeCell ref="A5:I5"/>
    <mergeCell ref="A6:I6"/>
    <mergeCell ref="A7:I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fitToPage="1"/>
  </sheetPr>
  <dimension ref="A1:M46"/>
  <sheetViews>
    <sheetView showGridLines="0" topLeftCell="A19" zoomScaleNormal="100" workbookViewId="0">
      <selection activeCell="B55" sqref="B55"/>
    </sheetView>
  </sheetViews>
  <sheetFormatPr defaultColWidth="9.140625" defaultRowHeight="12.75" x14ac:dyDescent="0.25"/>
  <cols>
    <col min="1" max="1" width="5.28515625" style="5" customWidth="1"/>
    <col min="2" max="2" width="54.28515625" style="7" customWidth="1"/>
    <col min="3" max="3" width="27.5703125" style="7" customWidth="1"/>
    <col min="4" max="4" width="16" style="7" customWidth="1"/>
    <col min="5" max="5" width="12.5703125" style="7" customWidth="1"/>
    <col min="6" max="6" width="20.5703125" style="7" customWidth="1"/>
    <col min="7" max="7" width="16" style="7" customWidth="1"/>
    <col min="8" max="8" width="11.5703125" style="7" bestFit="1" customWidth="1"/>
    <col min="9" max="16384" width="9.140625" style="7"/>
  </cols>
  <sheetData>
    <row r="1" spans="1:13" x14ac:dyDescent="0.25">
      <c r="B1" s="6"/>
      <c r="C1" s="6"/>
      <c r="D1" s="5"/>
      <c r="E1" s="5"/>
      <c r="F1" s="5"/>
      <c r="G1" s="5"/>
    </row>
    <row r="2" spans="1:13" x14ac:dyDescent="0.25">
      <c r="B2" s="8" t="s">
        <v>181</v>
      </c>
      <c r="C2" s="9"/>
      <c r="D2" s="10"/>
      <c r="E2" s="10"/>
      <c r="F2" s="10"/>
      <c r="G2" s="10"/>
    </row>
    <row r="3" spans="1:13" x14ac:dyDescent="0.25">
      <c r="B3" s="6"/>
      <c r="C3" s="6"/>
      <c r="D3" s="11" t="s">
        <v>182</v>
      </c>
      <c r="E3" s="12"/>
      <c r="F3" s="5"/>
      <c r="G3" s="5"/>
    </row>
    <row r="4" spans="1:13" s="16" customFormat="1" x14ac:dyDescent="0.25">
      <c r="A4" s="13"/>
      <c r="B4" s="14" t="s">
        <v>183</v>
      </c>
      <c r="C4" s="14"/>
      <c r="D4" s="13"/>
      <c r="E4" s="15"/>
      <c r="F4" s="13"/>
      <c r="G4" s="13"/>
    </row>
    <row r="5" spans="1:13" x14ac:dyDescent="0.25">
      <c r="A5" s="17"/>
      <c r="B5" s="2953"/>
      <c r="C5" s="2953"/>
      <c r="D5" s="2953"/>
      <c r="E5" s="2953"/>
      <c r="F5" s="2953"/>
      <c r="G5" s="2953"/>
      <c r="H5" s="18"/>
      <c r="I5" s="18"/>
      <c r="J5" s="18"/>
      <c r="K5" s="18"/>
      <c r="L5" s="18"/>
      <c r="M5" s="18"/>
    </row>
    <row r="6" spans="1:13" x14ac:dyDescent="0.25">
      <c r="A6" s="17"/>
      <c r="B6" s="19"/>
      <c r="C6" s="20"/>
      <c r="D6" s="21"/>
      <c r="E6" s="22"/>
      <c r="F6" s="22"/>
      <c r="G6" s="22"/>
      <c r="H6" s="23"/>
      <c r="I6" s="23"/>
      <c r="J6" s="23"/>
      <c r="K6" s="23"/>
      <c r="L6" s="23"/>
      <c r="M6" s="23"/>
    </row>
    <row r="7" spans="1:13" ht="18" x14ac:dyDescent="0.25">
      <c r="A7" s="2954" t="e">
        <f>'СВОД (объемов работ)'!#REF!</f>
        <v>#REF!</v>
      </c>
      <c r="B7" s="2954"/>
      <c r="C7" s="2954"/>
      <c r="D7" s="2954"/>
      <c r="E7" s="2954"/>
      <c r="F7" s="2954"/>
      <c r="G7" s="2954"/>
      <c r="H7" s="16"/>
      <c r="I7" s="24"/>
      <c r="J7" s="24"/>
      <c r="K7" s="24"/>
      <c r="L7" s="25"/>
      <c r="M7" s="25"/>
    </row>
    <row r="8" spans="1:13" ht="41.25" customHeight="1" x14ac:dyDescent="0.25">
      <c r="A8" s="2955"/>
      <c r="B8" s="2955"/>
      <c r="C8" s="2955"/>
      <c r="D8" s="2955"/>
      <c r="E8" s="2955"/>
      <c r="F8" s="2955"/>
      <c r="G8" s="2955"/>
      <c r="H8" s="26"/>
      <c r="I8" s="26"/>
      <c r="J8" s="26"/>
      <c r="K8" s="26"/>
      <c r="L8" s="26"/>
      <c r="M8" s="26"/>
    </row>
    <row r="9" spans="1:13" x14ac:dyDescent="0.25">
      <c r="A9" s="27"/>
      <c r="B9" s="2956" t="s">
        <v>184</v>
      </c>
      <c r="C9" s="2956"/>
      <c r="D9" s="2956"/>
      <c r="E9" s="2956"/>
      <c r="F9" s="2956"/>
      <c r="G9" s="2956"/>
      <c r="H9" s="26"/>
      <c r="I9" s="26"/>
      <c r="J9" s="26"/>
      <c r="K9" s="26"/>
      <c r="L9" s="26"/>
      <c r="M9" s="26"/>
    </row>
    <row r="10" spans="1:13" x14ac:dyDescent="0.25">
      <c r="A10" s="27"/>
      <c r="B10" s="28"/>
      <c r="C10" s="28"/>
      <c r="D10" s="28"/>
      <c r="E10" s="28"/>
      <c r="F10" s="28"/>
      <c r="G10" s="28"/>
      <c r="H10" s="26"/>
      <c r="I10" s="26"/>
      <c r="J10" s="26"/>
      <c r="K10" s="26"/>
      <c r="L10" s="26"/>
      <c r="M10" s="26"/>
    </row>
    <row r="12" spans="1:13" x14ac:dyDescent="0.25">
      <c r="A12" s="2957" t="s">
        <v>5</v>
      </c>
      <c r="B12" s="2957" t="s">
        <v>185</v>
      </c>
      <c r="C12" s="2957" t="s">
        <v>186</v>
      </c>
      <c r="D12" s="2957" t="s">
        <v>187</v>
      </c>
      <c r="E12" s="2957" t="s">
        <v>188</v>
      </c>
      <c r="F12" s="2957" t="s">
        <v>226</v>
      </c>
      <c r="G12" s="2957" t="s">
        <v>189</v>
      </c>
    </row>
    <row r="13" spans="1:13" ht="54" customHeight="1" x14ac:dyDescent="0.25">
      <c r="A13" s="2958"/>
      <c r="B13" s="2958"/>
      <c r="C13" s="2958"/>
      <c r="D13" s="2958"/>
      <c r="E13" s="2958"/>
      <c r="F13" s="2958"/>
      <c r="G13" s="2958"/>
    </row>
    <row r="14" spans="1:13" ht="14.25" x14ac:dyDescent="0.25">
      <c r="A14" s="29">
        <v>1</v>
      </c>
      <c r="B14" s="29">
        <v>2</v>
      </c>
      <c r="C14" s="29">
        <v>3</v>
      </c>
      <c r="D14" s="29">
        <v>4</v>
      </c>
      <c r="E14" s="29">
        <v>5</v>
      </c>
      <c r="F14" s="29">
        <v>6</v>
      </c>
      <c r="G14" s="29">
        <v>7</v>
      </c>
    </row>
    <row r="15" spans="1:13" ht="14.25" x14ac:dyDescent="0.25">
      <c r="A15" s="29"/>
      <c r="B15" s="29"/>
      <c r="C15" s="29"/>
      <c r="D15" s="29"/>
      <c r="E15" s="29"/>
      <c r="F15" s="29"/>
      <c r="G15" s="29"/>
    </row>
    <row r="16" spans="1:13" s="33" customFormat="1" ht="24.75" customHeight="1" x14ac:dyDescent="0.25">
      <c r="A16" s="30" t="s">
        <v>190</v>
      </c>
      <c r="B16" s="31" t="s">
        <v>227</v>
      </c>
      <c r="C16" s="32"/>
      <c r="D16" s="31"/>
      <c r="E16" s="31"/>
      <c r="F16" s="31"/>
      <c r="G16" s="31"/>
    </row>
    <row r="17" spans="1:7" s="33" customFormat="1" ht="47.25" customHeight="1" x14ac:dyDescent="0.25">
      <c r="A17" s="34" t="s">
        <v>191</v>
      </c>
      <c r="B17" s="35" t="s">
        <v>225</v>
      </c>
      <c r="C17" s="36" t="s">
        <v>224</v>
      </c>
      <c r="D17" s="37" t="s">
        <v>156</v>
      </c>
      <c r="E17" s="38">
        <v>1</v>
      </c>
      <c r="F17" s="39">
        <v>8376.7000000000007</v>
      </c>
      <c r="G17" s="39">
        <f>E17*F17</f>
        <v>8376.7000000000007</v>
      </c>
    </row>
    <row r="18" spans="1:7" s="33" customFormat="1" ht="23.25" customHeight="1" x14ac:dyDescent="0.25">
      <c r="A18" s="34"/>
      <c r="B18" s="31" t="s">
        <v>228</v>
      </c>
      <c r="C18" s="36"/>
      <c r="D18" s="37"/>
      <c r="E18" s="38"/>
      <c r="F18" s="39"/>
      <c r="G18" s="39"/>
    </row>
    <row r="19" spans="1:7" s="43" customFormat="1" ht="45" customHeight="1" x14ac:dyDescent="0.25">
      <c r="A19" s="34" t="s">
        <v>192</v>
      </c>
      <c r="B19" s="35" t="s">
        <v>225</v>
      </c>
      <c r="C19" s="36" t="s">
        <v>229</v>
      </c>
      <c r="D19" s="40" t="s">
        <v>156</v>
      </c>
      <c r="E19" s="41">
        <v>0</v>
      </c>
      <c r="F19" s="41">
        <v>5855.38</v>
      </c>
      <c r="G19" s="42">
        <f>E19*F19</f>
        <v>0</v>
      </c>
    </row>
    <row r="20" spans="1:7" s="33" customFormat="1" x14ac:dyDescent="0.25">
      <c r="A20" s="34"/>
      <c r="B20" s="44" t="s">
        <v>193</v>
      </c>
      <c r="C20" s="45"/>
      <c r="D20" s="34"/>
      <c r="E20" s="46"/>
      <c r="F20" s="47"/>
      <c r="G20" s="47">
        <f>SUM(G16:G19)</f>
        <v>8376.7000000000007</v>
      </c>
    </row>
    <row r="21" spans="1:7" s="53" customFormat="1" ht="51" x14ac:dyDescent="0.2">
      <c r="A21" s="48"/>
      <c r="B21" s="49" t="s">
        <v>230</v>
      </c>
      <c r="C21" s="48" t="s">
        <v>231</v>
      </c>
      <c r="D21" s="50"/>
      <c r="E21" s="50"/>
      <c r="F21" s="51"/>
      <c r="G21" s="52">
        <v>0.89</v>
      </c>
    </row>
    <row r="22" spans="1:7" s="53" customFormat="1" ht="51" x14ac:dyDescent="0.2">
      <c r="A22" s="48"/>
      <c r="B22" s="49" t="s">
        <v>230</v>
      </c>
      <c r="C22" s="48" t="s">
        <v>231</v>
      </c>
      <c r="D22" s="50"/>
      <c r="E22" s="50"/>
      <c r="F22" s="51"/>
      <c r="G22" s="52">
        <v>0.89</v>
      </c>
    </row>
    <row r="23" spans="1:7" s="53" customFormat="1" ht="51" customHeight="1" x14ac:dyDescent="0.2">
      <c r="A23" s="48"/>
      <c r="B23" s="49" t="s">
        <v>194</v>
      </c>
      <c r="C23" s="50"/>
      <c r="D23" s="50"/>
      <c r="E23" s="50"/>
      <c r="F23" s="51"/>
      <c r="G23" s="52">
        <v>0.98</v>
      </c>
    </row>
    <row r="24" spans="1:7" s="53" customFormat="1" x14ac:dyDescent="0.2">
      <c r="A24" s="48"/>
      <c r="B24" s="54" t="s">
        <v>195</v>
      </c>
      <c r="C24" s="50"/>
      <c r="D24" s="50"/>
      <c r="E24" s="50"/>
      <c r="F24" s="51"/>
      <c r="G24" s="55">
        <f>SUM(G20*G21*G23)</f>
        <v>7306.16</v>
      </c>
    </row>
    <row r="25" spans="1:7" s="53" customFormat="1" x14ac:dyDescent="0.2">
      <c r="A25" s="56">
        <v>2</v>
      </c>
      <c r="B25" s="54" t="s">
        <v>196</v>
      </c>
      <c r="C25" s="50"/>
      <c r="D25" s="50"/>
      <c r="E25" s="50"/>
      <c r="F25" s="51"/>
      <c r="G25" s="57"/>
    </row>
    <row r="26" spans="1:7" s="53" customFormat="1" x14ac:dyDescent="0.2">
      <c r="A26" s="58" t="s">
        <v>197</v>
      </c>
      <c r="B26" s="49" t="s">
        <v>198</v>
      </c>
      <c r="C26" s="59" t="s">
        <v>199</v>
      </c>
      <c r="D26" s="50"/>
      <c r="E26" s="50"/>
      <c r="F26" s="51"/>
      <c r="G26" s="60">
        <v>5.42</v>
      </c>
    </row>
    <row r="27" spans="1:7" s="53" customFormat="1" x14ac:dyDescent="0.2">
      <c r="A27" s="58" t="s">
        <v>200</v>
      </c>
      <c r="B27" s="49" t="s">
        <v>201</v>
      </c>
      <c r="C27" s="61" t="s">
        <v>202</v>
      </c>
      <c r="D27" s="50"/>
      <c r="E27" s="50"/>
      <c r="F27" s="51"/>
      <c r="G27" s="60">
        <v>24.06</v>
      </c>
    </row>
    <row r="28" spans="1:7" s="53" customFormat="1" x14ac:dyDescent="0.2">
      <c r="A28" s="58" t="s">
        <v>203</v>
      </c>
      <c r="B28" s="49" t="s">
        <v>204</v>
      </c>
      <c r="C28" s="59" t="s">
        <v>205</v>
      </c>
      <c r="D28" s="50"/>
      <c r="E28" s="50"/>
      <c r="F28" s="51"/>
      <c r="G28" s="60">
        <v>29.11</v>
      </c>
    </row>
    <row r="29" spans="1:7" s="53" customFormat="1" ht="23.25" customHeight="1" x14ac:dyDescent="0.2">
      <c r="A29" s="58" t="s">
        <v>206</v>
      </c>
      <c r="B29" s="49" t="s">
        <v>207</v>
      </c>
      <c r="C29" s="59" t="s">
        <v>208</v>
      </c>
      <c r="D29" s="50"/>
      <c r="E29" s="50"/>
      <c r="F29" s="51"/>
      <c r="G29" s="60">
        <v>20.18</v>
      </c>
    </row>
    <row r="30" spans="1:7" s="53" customFormat="1" ht="25.5" x14ac:dyDescent="0.2">
      <c r="A30" s="62"/>
      <c r="B30" s="54" t="s">
        <v>209</v>
      </c>
      <c r="C30" s="63"/>
      <c r="D30" s="50"/>
      <c r="E30" s="50"/>
      <c r="F30" s="51"/>
      <c r="G30" s="55">
        <f>SUM(G26:G29)</f>
        <v>78.77</v>
      </c>
    </row>
    <row r="31" spans="1:7" s="53" customFormat="1" x14ac:dyDescent="0.2">
      <c r="A31" s="62"/>
      <c r="B31" s="54" t="s">
        <v>210</v>
      </c>
      <c r="C31" s="63"/>
      <c r="D31" s="50"/>
      <c r="E31" s="50"/>
      <c r="F31" s="51"/>
      <c r="G31" s="55">
        <f>G30</f>
        <v>78.77</v>
      </c>
    </row>
    <row r="32" spans="1:7" s="53" customFormat="1" x14ac:dyDescent="0.2">
      <c r="A32" s="62"/>
      <c r="B32" s="49" t="s">
        <v>211</v>
      </c>
      <c r="C32" s="63"/>
      <c r="D32" s="50"/>
      <c r="E32" s="50"/>
      <c r="F32" s="51"/>
      <c r="G32" s="60">
        <f>SUM(G31*3.1%)</f>
        <v>2.44</v>
      </c>
    </row>
    <row r="33" spans="1:10" s="53" customFormat="1" x14ac:dyDescent="0.2">
      <c r="A33" s="62"/>
      <c r="B33" s="54" t="s">
        <v>212</v>
      </c>
      <c r="C33" s="63"/>
      <c r="D33" s="50"/>
      <c r="E33" s="50"/>
      <c r="F33" s="51"/>
      <c r="G33" s="55">
        <f>SUM(G30:G32)</f>
        <v>159.97999999999999</v>
      </c>
    </row>
    <row r="34" spans="1:10" s="53" customFormat="1" x14ac:dyDescent="0.2">
      <c r="A34" s="62"/>
      <c r="B34" s="49" t="s">
        <v>213</v>
      </c>
      <c r="C34" s="63"/>
      <c r="D34" s="50"/>
      <c r="E34" s="50"/>
      <c r="F34" s="51"/>
      <c r="G34" s="55">
        <f>SUM(G33*0.54%)</f>
        <v>0.86</v>
      </c>
    </row>
    <row r="35" spans="1:10" s="53" customFormat="1" x14ac:dyDescent="0.2">
      <c r="A35" s="62"/>
      <c r="B35" s="54" t="s">
        <v>214</v>
      </c>
      <c r="C35" s="63"/>
      <c r="D35" s="50"/>
      <c r="E35" s="50"/>
      <c r="F35" s="51"/>
      <c r="G35" s="55">
        <f>SUM(G33:G34)</f>
        <v>160.84</v>
      </c>
    </row>
    <row r="36" spans="1:10" s="53" customFormat="1" x14ac:dyDescent="0.2">
      <c r="A36" s="62"/>
      <c r="B36" s="49" t="s">
        <v>215</v>
      </c>
      <c r="C36" s="63"/>
      <c r="D36" s="50"/>
      <c r="E36" s="50"/>
      <c r="F36" s="51"/>
      <c r="G36" s="60">
        <f>G35*2.14%</f>
        <v>3.44</v>
      </c>
    </row>
    <row r="37" spans="1:10" s="53" customFormat="1" x14ac:dyDescent="0.2">
      <c r="A37" s="62"/>
      <c r="B37" s="54" t="s">
        <v>216</v>
      </c>
      <c r="C37" s="63"/>
      <c r="D37" s="50"/>
      <c r="E37" s="50"/>
      <c r="F37" s="51"/>
      <c r="G37" s="55">
        <f>G35+G36</f>
        <v>164.28</v>
      </c>
    </row>
    <row r="38" spans="1:10" s="53" customFormat="1" x14ac:dyDescent="0.2">
      <c r="A38" s="62"/>
      <c r="B38" s="49" t="s">
        <v>217</v>
      </c>
      <c r="C38" s="63"/>
      <c r="D38" s="50"/>
      <c r="E38" s="50"/>
      <c r="F38" s="51"/>
      <c r="G38" s="60">
        <f>G37*2%</f>
        <v>3.29</v>
      </c>
    </row>
    <row r="39" spans="1:10" s="53" customFormat="1" x14ac:dyDescent="0.2">
      <c r="A39" s="62"/>
      <c r="B39" s="54" t="s">
        <v>218</v>
      </c>
      <c r="C39" s="63"/>
      <c r="D39" s="50"/>
      <c r="E39" s="50"/>
      <c r="F39" s="51"/>
      <c r="G39" s="55">
        <f>SUM(G35:G38)</f>
        <v>331.85</v>
      </c>
    </row>
    <row r="40" spans="1:10" s="53" customFormat="1" x14ac:dyDescent="0.2">
      <c r="A40" s="62"/>
      <c r="B40" s="54" t="s">
        <v>219</v>
      </c>
      <c r="C40" s="63"/>
      <c r="D40" s="50"/>
      <c r="E40" s="50"/>
      <c r="F40" s="51"/>
      <c r="G40" s="55">
        <f>G39+G24</f>
        <v>7638.01</v>
      </c>
    </row>
    <row r="41" spans="1:10" s="33" customFormat="1" x14ac:dyDescent="0.25">
      <c r="A41" s="2948" t="s">
        <v>220</v>
      </c>
      <c r="B41" s="2948"/>
      <c r="C41" s="2948"/>
      <c r="D41" s="2948"/>
      <c r="E41" s="2948"/>
      <c r="F41" s="2948"/>
      <c r="G41" s="64">
        <f>G40*0.2</f>
        <v>1527.6</v>
      </c>
    </row>
    <row r="42" spans="1:10" s="33" customFormat="1" x14ac:dyDescent="0.25">
      <c r="A42" s="2949" t="s">
        <v>221</v>
      </c>
      <c r="B42" s="2950"/>
      <c r="C42" s="2950"/>
      <c r="D42" s="2950"/>
      <c r="E42" s="2950"/>
      <c r="F42" s="2950"/>
      <c r="G42" s="65">
        <f>G40+G41</f>
        <v>9165.61</v>
      </c>
      <c r="J42" s="66"/>
    </row>
    <row r="43" spans="1:10" s="33" customFormat="1" x14ac:dyDescent="0.25">
      <c r="A43" s="67"/>
      <c r="B43" s="68"/>
      <c r="C43" s="68"/>
      <c r="D43" s="68"/>
      <c r="E43" s="68"/>
      <c r="F43" s="68"/>
      <c r="G43" s="69"/>
    </row>
    <row r="44" spans="1:10" s="33" customFormat="1" x14ac:dyDescent="0.2">
      <c r="A44" s="2951" t="s">
        <v>222</v>
      </c>
      <c r="B44" s="2951"/>
      <c r="C44" s="2951"/>
      <c r="D44" s="2951"/>
      <c r="E44" s="2951"/>
      <c r="F44" s="2951"/>
      <c r="G44" s="2951"/>
      <c r="H44" s="2951"/>
    </row>
    <row r="45" spans="1:10" x14ac:dyDescent="0.25">
      <c r="A45" s="70"/>
      <c r="B45" s="2952" t="s">
        <v>223</v>
      </c>
      <c r="C45" s="2952"/>
    </row>
    <row r="46" spans="1:10" x14ac:dyDescent="0.25">
      <c r="A46" s="13"/>
      <c r="B46" s="71"/>
      <c r="C46" s="71"/>
    </row>
  </sheetData>
  <mergeCells count="14">
    <mergeCell ref="A41:F41"/>
    <mergeCell ref="A42:F42"/>
    <mergeCell ref="A44:H44"/>
    <mergeCell ref="B45:C45"/>
    <mergeCell ref="B5:G5"/>
    <mergeCell ref="A7:G8"/>
    <mergeCell ref="B9:G9"/>
    <mergeCell ref="A12:A13"/>
    <mergeCell ref="B12:B13"/>
    <mergeCell ref="C12:C13"/>
    <mergeCell ref="D12:D13"/>
    <mergeCell ref="E12:E13"/>
    <mergeCell ref="F12:F13"/>
    <mergeCell ref="G12:G13"/>
  </mergeCells>
  <printOptions horizontalCentered="1"/>
  <pageMargins left="0" right="0" top="0.78740157480314965" bottom="0.78740157480314965" header="0.19685039370078741" footer="0.19685039370078741"/>
  <pageSetup paperSize="9" scale="70" fitToHeight="30000" orientation="portrait" r:id="rId1"/>
  <headerFooter alignWithMargins="0">
    <oddHeader>&amp;LГранд-СМЕТА</oddHeader>
    <oddFooter>&amp;RСтраница &amp;P</oddFooter>
  </headerFooter>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11"/>
  <sheetViews>
    <sheetView view="pageBreakPreview" topLeftCell="A53" zoomScaleNormal="89" zoomScaleSheetLayoutView="100" workbookViewId="0">
      <selection activeCell="B60" sqref="B60"/>
    </sheetView>
  </sheetViews>
  <sheetFormatPr defaultRowHeight="15" x14ac:dyDescent="0.25"/>
  <cols>
    <col min="1" max="1" width="12.42578125" style="137" bestFit="1" customWidth="1"/>
    <col min="2" max="2" width="59.85546875" style="1" customWidth="1"/>
    <col min="3" max="3" width="30.42578125" style="129" customWidth="1"/>
    <col min="4" max="4" width="19.5703125" customWidth="1"/>
    <col min="5" max="5" width="30.85546875" customWidth="1"/>
    <col min="6" max="6" width="56.85546875" style="3" customWidth="1"/>
    <col min="7" max="7" width="45" customWidth="1"/>
    <col min="8" max="8" width="20.42578125" customWidth="1"/>
    <col min="13" max="13" width="13.85546875" customWidth="1"/>
    <col min="14" max="14" width="11" bestFit="1" customWidth="1"/>
    <col min="15" max="15" width="14.140625" customWidth="1"/>
    <col min="16" max="16" width="12" customWidth="1"/>
  </cols>
  <sheetData>
    <row r="1" spans="1:7" ht="15.75" x14ac:dyDescent="0.25">
      <c r="A1" s="2959" t="s">
        <v>3</v>
      </c>
      <c r="B1" s="2959"/>
      <c r="C1" s="2959"/>
      <c r="D1" s="2959"/>
      <c r="E1" s="2959"/>
    </row>
    <row r="2" spans="1:7" ht="15.75" x14ac:dyDescent="0.25">
      <c r="A2" s="2959" t="s">
        <v>4</v>
      </c>
      <c r="B2" s="2959"/>
      <c r="C2" s="2959"/>
      <c r="D2" s="2959"/>
      <c r="E2" s="2959"/>
    </row>
    <row r="3" spans="1:7" ht="16.5" thickBot="1" x14ac:dyDescent="0.3">
      <c r="A3" s="128"/>
    </row>
    <row r="4" spans="1:7" ht="30.75" customHeight="1" thickBot="1" x14ac:dyDescent="0.3">
      <c r="A4" s="2966" t="s">
        <v>5</v>
      </c>
      <c r="B4" s="2968" t="s">
        <v>6</v>
      </c>
      <c r="C4" s="2969" t="s">
        <v>7</v>
      </c>
      <c r="D4" s="2969" t="s">
        <v>8</v>
      </c>
      <c r="E4" s="130" t="s">
        <v>9</v>
      </c>
      <c r="F4" s="2962" t="s">
        <v>180</v>
      </c>
      <c r="G4" t="s">
        <v>412</v>
      </c>
    </row>
    <row r="5" spans="1:7" ht="16.5" thickBot="1" x14ac:dyDescent="0.3">
      <c r="A5" s="2966"/>
      <c r="B5" s="2968"/>
      <c r="C5" s="2969"/>
      <c r="D5" s="2969"/>
      <c r="E5" s="130" t="s">
        <v>10</v>
      </c>
      <c r="F5" s="2963"/>
    </row>
    <row r="6" spans="1:7" ht="16.5" thickBot="1" x14ac:dyDescent="0.3">
      <c r="A6" s="131">
        <v>1</v>
      </c>
      <c r="B6" s="132">
        <v>2</v>
      </c>
      <c r="C6" s="132">
        <v>3</v>
      </c>
      <c r="D6" s="132">
        <v>4</v>
      </c>
      <c r="E6" s="130">
        <v>5</v>
      </c>
      <c r="F6" s="133">
        <v>6</v>
      </c>
    </row>
    <row r="7" spans="1:7" ht="15.75" x14ac:dyDescent="0.25">
      <c r="A7" s="115"/>
      <c r="B7" s="2976" t="s">
        <v>11</v>
      </c>
      <c r="C7" s="2976"/>
      <c r="D7" s="2976"/>
      <c r="E7" s="2977"/>
      <c r="F7" s="76"/>
    </row>
    <row r="8" spans="1:7" ht="16.5" thickBot="1" x14ac:dyDescent="0.3">
      <c r="A8" s="107" t="s">
        <v>12</v>
      </c>
      <c r="B8" s="72" t="s">
        <v>13</v>
      </c>
      <c r="C8" s="108" t="s">
        <v>0</v>
      </c>
      <c r="D8" s="109">
        <v>0.1</v>
      </c>
      <c r="E8" s="110"/>
      <c r="F8" s="4"/>
    </row>
    <row r="9" spans="1:7" ht="111" thickBot="1" x14ac:dyDescent="0.3">
      <c r="A9" s="107" t="s">
        <v>14</v>
      </c>
      <c r="B9" s="72" t="s">
        <v>15</v>
      </c>
      <c r="C9" s="108" t="s">
        <v>244</v>
      </c>
      <c r="D9" s="109">
        <v>1</v>
      </c>
      <c r="E9" s="110"/>
      <c r="F9" s="116" t="s">
        <v>355</v>
      </c>
      <c r="G9" t="s">
        <v>356</v>
      </c>
    </row>
    <row r="10" spans="1:7" ht="88.5" customHeight="1" thickBot="1" x14ac:dyDescent="0.3">
      <c r="A10" s="107" t="s">
        <v>16</v>
      </c>
      <c r="B10" s="72" t="s">
        <v>17</v>
      </c>
      <c r="C10" s="108" t="s">
        <v>157</v>
      </c>
      <c r="D10" s="109">
        <v>1</v>
      </c>
      <c r="E10" s="85" t="s">
        <v>357</v>
      </c>
      <c r="F10" s="4" t="s">
        <v>160</v>
      </c>
      <c r="G10" t="s">
        <v>358</v>
      </c>
    </row>
    <row r="11" spans="1:7" ht="56.25" customHeight="1" thickBot="1" x14ac:dyDescent="0.3">
      <c r="A11" s="107" t="s">
        <v>18</v>
      </c>
      <c r="B11" s="72" t="s">
        <v>19</v>
      </c>
      <c r="C11" s="108"/>
      <c r="D11" s="109"/>
      <c r="E11" s="110"/>
      <c r="F11" s="4" t="s">
        <v>359</v>
      </c>
      <c r="G11" t="s">
        <v>248</v>
      </c>
    </row>
    <row r="12" spans="1:7" ht="56.25" customHeight="1" thickBot="1" x14ac:dyDescent="0.3">
      <c r="A12" s="107" t="s">
        <v>360</v>
      </c>
      <c r="B12" s="72" t="s">
        <v>250</v>
      </c>
      <c r="C12" s="108" t="s">
        <v>157</v>
      </c>
      <c r="D12" s="109">
        <v>4</v>
      </c>
      <c r="E12" s="110"/>
      <c r="F12" s="4"/>
    </row>
    <row r="13" spans="1:7" ht="56.25" customHeight="1" thickBot="1" x14ac:dyDescent="0.3">
      <c r="A13" s="107" t="s">
        <v>361</v>
      </c>
      <c r="B13" s="72" t="s">
        <v>252</v>
      </c>
      <c r="C13" s="108" t="s">
        <v>157</v>
      </c>
      <c r="D13" s="109">
        <v>4</v>
      </c>
      <c r="E13" s="110"/>
      <c r="F13" s="4"/>
    </row>
    <row r="14" spans="1:7" ht="56.25" hidden="1" customHeight="1" x14ac:dyDescent="0.25">
      <c r="A14" s="75" t="s">
        <v>413</v>
      </c>
      <c r="B14" s="83" t="s">
        <v>254</v>
      </c>
      <c r="C14" s="84" t="s">
        <v>157</v>
      </c>
      <c r="D14" s="79"/>
      <c r="E14" s="110"/>
      <c r="F14" s="4"/>
    </row>
    <row r="15" spans="1:7" ht="56.25" hidden="1" customHeight="1" x14ac:dyDescent="0.25">
      <c r="A15" s="75" t="s">
        <v>414</v>
      </c>
      <c r="B15" s="83" t="s">
        <v>256</v>
      </c>
      <c r="C15" s="84" t="s">
        <v>157</v>
      </c>
      <c r="D15" s="79"/>
      <c r="E15" s="110"/>
      <c r="F15" s="4"/>
    </row>
    <row r="16" spans="1:7" ht="16.5" thickBot="1" x14ac:dyDescent="0.3">
      <c r="A16" s="107" t="s">
        <v>20</v>
      </c>
      <c r="B16" s="72" t="s">
        <v>21</v>
      </c>
      <c r="C16" s="108" t="s">
        <v>242</v>
      </c>
      <c r="D16" s="109">
        <v>100</v>
      </c>
      <c r="E16" s="110"/>
      <c r="F16" s="4" t="s">
        <v>362</v>
      </c>
      <c r="G16" t="s">
        <v>284</v>
      </c>
    </row>
    <row r="17" spans="1:8" ht="32.25" thickBot="1" x14ac:dyDescent="0.3">
      <c r="A17" s="107" t="s">
        <v>22</v>
      </c>
      <c r="B17" s="72" t="s">
        <v>23</v>
      </c>
      <c r="C17" s="108" t="s">
        <v>130</v>
      </c>
      <c r="D17" s="109">
        <v>65</v>
      </c>
      <c r="E17" s="110"/>
      <c r="F17" s="116" t="s">
        <v>363</v>
      </c>
      <c r="G17" t="s">
        <v>364</v>
      </c>
      <c r="H17" t="s">
        <v>170</v>
      </c>
    </row>
    <row r="18" spans="1:8" ht="32.25" thickBot="1" x14ac:dyDescent="0.3">
      <c r="A18" s="107" t="s">
        <v>24</v>
      </c>
      <c r="B18" s="72" t="s">
        <v>25</v>
      </c>
      <c r="C18" s="108" t="s">
        <v>269</v>
      </c>
      <c r="D18" s="109">
        <v>2</v>
      </c>
      <c r="E18" s="117"/>
      <c r="F18" s="4" t="s">
        <v>158</v>
      </c>
      <c r="G18" t="s">
        <v>365</v>
      </c>
    </row>
    <row r="19" spans="1:8" ht="16.5" thickBot="1" x14ac:dyDescent="0.3">
      <c r="A19" s="107" t="s">
        <v>26</v>
      </c>
      <c r="B19" s="72" t="s">
        <v>27</v>
      </c>
      <c r="C19" s="108" t="s">
        <v>269</v>
      </c>
      <c r="D19" s="109">
        <v>5</v>
      </c>
      <c r="E19" s="117" t="s">
        <v>28</v>
      </c>
      <c r="F19" s="4" t="s">
        <v>159</v>
      </c>
    </row>
    <row r="20" spans="1:8" ht="16.5" thickBot="1" x14ac:dyDescent="0.3">
      <c r="A20" s="87" t="s">
        <v>29</v>
      </c>
      <c r="B20" s="88" t="s">
        <v>30</v>
      </c>
      <c r="C20" s="89" t="s">
        <v>281</v>
      </c>
      <c r="D20" s="90" t="s">
        <v>345</v>
      </c>
      <c r="E20" s="110"/>
      <c r="F20" s="4" t="s">
        <v>159</v>
      </c>
      <c r="H20" s="2" t="s">
        <v>234</v>
      </c>
    </row>
    <row r="21" spans="1:8" ht="15.75" x14ac:dyDescent="0.25">
      <c r="A21" s="107" t="s">
        <v>366</v>
      </c>
      <c r="B21" s="72" t="s">
        <v>291</v>
      </c>
      <c r="C21" s="108"/>
      <c r="D21" s="109"/>
      <c r="E21" s="110"/>
      <c r="F21" s="74"/>
      <c r="H21" t="s">
        <v>235</v>
      </c>
    </row>
    <row r="22" spans="1:8" ht="15.75" x14ac:dyDescent="0.25">
      <c r="A22" s="107" t="s">
        <v>367</v>
      </c>
      <c r="B22" s="95" t="s">
        <v>368</v>
      </c>
      <c r="C22" s="108" t="s">
        <v>273</v>
      </c>
      <c r="D22" s="109">
        <v>150</v>
      </c>
      <c r="E22" s="118"/>
      <c r="F22" s="74"/>
      <c r="H22" t="s">
        <v>236</v>
      </c>
    </row>
    <row r="23" spans="1:8" ht="15.75" x14ac:dyDescent="0.25">
      <c r="A23" s="107" t="s">
        <v>369</v>
      </c>
      <c r="B23" s="95" t="s">
        <v>295</v>
      </c>
      <c r="C23" s="108" t="s">
        <v>273</v>
      </c>
      <c r="D23" s="109">
        <v>200</v>
      </c>
      <c r="E23" s="118"/>
      <c r="F23" s="74"/>
    </row>
    <row r="24" spans="1:8" ht="15.75" x14ac:dyDescent="0.25">
      <c r="A24" s="107" t="s">
        <v>370</v>
      </c>
      <c r="B24" s="95" t="s">
        <v>371</v>
      </c>
      <c r="C24" s="108" t="s">
        <v>308</v>
      </c>
      <c r="D24" s="109">
        <v>10</v>
      </c>
      <c r="E24" s="118"/>
      <c r="F24" s="74"/>
    </row>
    <row r="25" spans="1:8" ht="15.75" x14ac:dyDescent="0.25">
      <c r="A25" s="107" t="s">
        <v>372</v>
      </c>
      <c r="B25" s="72" t="s">
        <v>301</v>
      </c>
      <c r="C25" s="108"/>
      <c r="D25" s="109"/>
      <c r="E25" s="118"/>
      <c r="F25" s="74"/>
    </row>
    <row r="26" spans="1:8" ht="63" x14ac:dyDescent="0.25">
      <c r="A26" s="107" t="s">
        <v>373</v>
      </c>
      <c r="B26" s="72" t="s">
        <v>374</v>
      </c>
      <c r="C26" s="108" t="s">
        <v>304</v>
      </c>
      <c r="D26" s="108" t="s">
        <v>375</v>
      </c>
      <c r="E26" s="118"/>
      <c r="F26" s="74"/>
    </row>
    <row r="27" spans="1:8" ht="15.75" x14ac:dyDescent="0.25">
      <c r="A27" s="107" t="s">
        <v>376</v>
      </c>
      <c r="B27" s="95" t="s">
        <v>310</v>
      </c>
      <c r="C27" s="108" t="s">
        <v>316</v>
      </c>
      <c r="D27" s="109">
        <v>1</v>
      </c>
      <c r="E27" s="118"/>
      <c r="F27" s="74"/>
    </row>
    <row r="28" spans="1:8" ht="15.75" x14ac:dyDescent="0.25">
      <c r="A28" s="107" t="s">
        <v>377</v>
      </c>
      <c r="B28" s="95" t="s">
        <v>307</v>
      </c>
      <c r="C28" s="108" t="s">
        <v>308</v>
      </c>
      <c r="D28" s="109">
        <v>10</v>
      </c>
      <c r="E28" s="118"/>
      <c r="F28" s="74"/>
    </row>
    <row r="29" spans="1:8" ht="15.75" x14ac:dyDescent="0.25">
      <c r="A29" s="75"/>
      <c r="B29" s="2964" t="s">
        <v>31</v>
      </c>
      <c r="C29" s="2964"/>
      <c r="D29" s="2964"/>
      <c r="E29" s="2965"/>
      <c r="F29" s="76"/>
    </row>
    <row r="30" spans="1:8" ht="16.5" thickBot="1" x14ac:dyDescent="0.3">
      <c r="A30" s="107" t="s">
        <v>32</v>
      </c>
      <c r="B30" s="72" t="s">
        <v>13</v>
      </c>
      <c r="C30" s="108" t="s">
        <v>0</v>
      </c>
      <c r="D30" s="104">
        <v>0.5</v>
      </c>
      <c r="E30" s="110"/>
      <c r="F30" s="4"/>
    </row>
    <row r="31" spans="1:8" ht="16.5" thickBot="1" x14ac:dyDescent="0.3">
      <c r="A31" s="107" t="s">
        <v>33</v>
      </c>
      <c r="B31" s="72" t="s">
        <v>34</v>
      </c>
      <c r="C31" s="108" t="s">
        <v>157</v>
      </c>
      <c r="D31" s="109">
        <v>1</v>
      </c>
      <c r="E31" s="110"/>
      <c r="F31" s="111"/>
    </row>
    <row r="32" spans="1:8" ht="15.75" x14ac:dyDescent="0.25">
      <c r="A32" s="107" t="s">
        <v>35</v>
      </c>
      <c r="B32" s="72" t="s">
        <v>36</v>
      </c>
      <c r="C32" s="108" t="s">
        <v>130</v>
      </c>
      <c r="D32" s="2974">
        <v>4500</v>
      </c>
      <c r="E32" s="73" t="s">
        <v>245</v>
      </c>
      <c r="F32" s="105" t="s">
        <v>337</v>
      </c>
      <c r="G32" s="106" t="s">
        <v>272</v>
      </c>
    </row>
    <row r="33" spans="1:7" s="122" customFormat="1" ht="31.5" x14ac:dyDescent="0.25">
      <c r="A33" s="119"/>
      <c r="B33" s="266" t="s">
        <v>594</v>
      </c>
      <c r="C33" s="120"/>
      <c r="D33" s="2975"/>
      <c r="E33" s="269"/>
      <c r="F33" s="270" t="s">
        <v>595</v>
      </c>
      <c r="G33" s="271"/>
    </row>
    <row r="34" spans="1:7" ht="16.5" thickBot="1" x14ac:dyDescent="0.3">
      <c r="A34" s="107" t="s">
        <v>37</v>
      </c>
      <c r="B34" s="72" t="s">
        <v>38</v>
      </c>
      <c r="C34" s="108" t="s">
        <v>157</v>
      </c>
      <c r="D34" s="109">
        <v>1</v>
      </c>
      <c r="E34" s="85" t="s">
        <v>338</v>
      </c>
      <c r="F34" s="4" t="s">
        <v>163</v>
      </c>
    </row>
    <row r="35" spans="1:7" ht="15.75" x14ac:dyDescent="0.25">
      <c r="A35" s="2970" t="s">
        <v>39</v>
      </c>
      <c r="B35" s="72" t="s">
        <v>40</v>
      </c>
      <c r="C35" s="2973" t="s">
        <v>157</v>
      </c>
      <c r="D35" s="2971">
        <v>1</v>
      </c>
      <c r="E35" s="2972"/>
      <c r="F35" s="2960" t="s">
        <v>162</v>
      </c>
    </row>
    <row r="36" spans="1:7" ht="16.5" thickBot="1" x14ac:dyDescent="0.3">
      <c r="A36" s="2970"/>
      <c r="B36" s="72" t="s">
        <v>41</v>
      </c>
      <c r="C36" s="2973"/>
      <c r="D36" s="2971"/>
      <c r="E36" s="2972"/>
      <c r="F36" s="2961"/>
    </row>
    <row r="37" spans="1:7" ht="32.25" thickBot="1" x14ac:dyDescent="0.3">
      <c r="A37" s="107" t="s">
        <v>42</v>
      </c>
      <c r="B37" s="72" t="s">
        <v>339</v>
      </c>
      <c r="C37" s="108" t="s">
        <v>157</v>
      </c>
      <c r="D37" s="109">
        <v>2</v>
      </c>
      <c r="E37" s="85" t="s">
        <v>340</v>
      </c>
      <c r="F37" s="4" t="s">
        <v>168</v>
      </c>
      <c r="G37" t="s">
        <v>341</v>
      </c>
    </row>
    <row r="38" spans="1:7" ht="16.5" thickBot="1" x14ac:dyDescent="0.3">
      <c r="A38" s="107" t="s">
        <v>43</v>
      </c>
      <c r="B38" s="72" t="s">
        <v>21</v>
      </c>
      <c r="C38" s="108" t="s">
        <v>242</v>
      </c>
      <c r="D38" s="109">
        <v>250</v>
      </c>
      <c r="E38" s="73" t="s">
        <v>262</v>
      </c>
      <c r="F38" s="4" t="s">
        <v>167</v>
      </c>
      <c r="G38" t="s">
        <v>284</v>
      </c>
    </row>
    <row r="39" spans="1:7" ht="32.25" thickBot="1" x14ac:dyDescent="0.3">
      <c r="A39" s="107" t="s">
        <v>44</v>
      </c>
      <c r="B39" s="72" t="s">
        <v>19</v>
      </c>
      <c r="C39" s="108"/>
      <c r="D39" s="109"/>
      <c r="E39" s="73" t="s">
        <v>247</v>
      </c>
      <c r="F39" s="4" t="s">
        <v>161</v>
      </c>
      <c r="G39" t="s">
        <v>248</v>
      </c>
    </row>
    <row r="40" spans="1:7" ht="16.5" thickBot="1" x14ac:dyDescent="0.3">
      <c r="A40" s="107" t="s">
        <v>342</v>
      </c>
      <c r="B40" s="72" t="s">
        <v>250</v>
      </c>
      <c r="C40" s="108" t="s">
        <v>157</v>
      </c>
      <c r="D40" s="109">
        <v>6</v>
      </c>
      <c r="E40" s="73"/>
      <c r="F40" s="4"/>
    </row>
    <row r="41" spans="1:7" ht="32.25" thickBot="1" x14ac:dyDescent="0.3">
      <c r="A41" s="107" t="s">
        <v>343</v>
      </c>
      <c r="B41" s="72" t="s">
        <v>252</v>
      </c>
      <c r="C41" s="108" t="s">
        <v>157</v>
      </c>
      <c r="D41" s="109">
        <v>6</v>
      </c>
      <c r="E41" s="73"/>
      <c r="F41" s="4"/>
    </row>
    <row r="42" spans="1:7" ht="1.5" hidden="1" customHeight="1" x14ac:dyDescent="0.25">
      <c r="A42" s="75" t="s">
        <v>378</v>
      </c>
      <c r="B42" s="83" t="s">
        <v>254</v>
      </c>
      <c r="C42" s="84" t="s">
        <v>157</v>
      </c>
      <c r="D42" s="79"/>
      <c r="E42" s="73"/>
      <c r="F42" s="4"/>
    </row>
    <row r="43" spans="1:7" ht="16.5" hidden="1" thickBot="1" x14ac:dyDescent="0.3">
      <c r="A43" s="75" t="s">
        <v>379</v>
      </c>
      <c r="B43" s="83" t="s">
        <v>256</v>
      </c>
      <c r="C43" s="84" t="s">
        <v>157</v>
      </c>
      <c r="D43" s="79"/>
      <c r="E43" s="73"/>
      <c r="F43" s="4"/>
    </row>
    <row r="44" spans="1:7" ht="32.25" thickBot="1" x14ac:dyDescent="0.3">
      <c r="A44" s="107" t="s">
        <v>45</v>
      </c>
      <c r="B44" s="72" t="s">
        <v>46</v>
      </c>
      <c r="C44" s="108" t="s">
        <v>242</v>
      </c>
      <c r="D44" s="109">
        <v>3000</v>
      </c>
      <c r="E44" s="73" t="s">
        <v>247</v>
      </c>
      <c r="F44" s="4" t="s">
        <v>166</v>
      </c>
    </row>
    <row r="45" spans="1:7" ht="16.5" thickBot="1" x14ac:dyDescent="0.3">
      <c r="A45" s="107" t="s">
        <v>47</v>
      </c>
      <c r="B45" s="72" t="s">
        <v>27</v>
      </c>
      <c r="C45" s="108" t="s">
        <v>157</v>
      </c>
      <c r="D45" s="109">
        <v>25</v>
      </c>
      <c r="E45" s="73" t="s">
        <v>257</v>
      </c>
      <c r="F45" s="4" t="s">
        <v>159</v>
      </c>
    </row>
    <row r="46" spans="1:7" ht="32.25" thickBot="1" x14ac:dyDescent="0.3">
      <c r="A46" s="107" t="s">
        <v>48</v>
      </c>
      <c r="B46" s="72" t="s">
        <v>49</v>
      </c>
      <c r="C46" s="108" t="s">
        <v>269</v>
      </c>
      <c r="D46" s="109">
        <v>1</v>
      </c>
      <c r="E46" s="73" t="s">
        <v>344</v>
      </c>
      <c r="F46" s="4" t="s">
        <v>165</v>
      </c>
    </row>
    <row r="47" spans="1:7" ht="16.5" thickBot="1" x14ac:dyDescent="0.3">
      <c r="A47" s="87" t="s">
        <v>50</v>
      </c>
      <c r="B47" s="88" t="s">
        <v>30</v>
      </c>
      <c r="C47" s="89" t="s">
        <v>281</v>
      </c>
      <c r="D47" s="90" t="s">
        <v>345</v>
      </c>
      <c r="E47" s="73" t="s">
        <v>257</v>
      </c>
      <c r="F47" s="4" t="s">
        <v>159</v>
      </c>
    </row>
    <row r="48" spans="1:7" ht="16.5" thickBot="1" x14ac:dyDescent="0.3">
      <c r="A48" s="107" t="s">
        <v>51</v>
      </c>
      <c r="B48" s="72" t="s">
        <v>52</v>
      </c>
      <c r="C48" s="108" t="s">
        <v>317</v>
      </c>
      <c r="D48" s="109">
        <v>500</v>
      </c>
      <c r="E48" s="73" t="s">
        <v>262</v>
      </c>
      <c r="F48" s="4" t="s">
        <v>164</v>
      </c>
      <c r="G48" t="s">
        <v>259</v>
      </c>
    </row>
    <row r="49" spans="1:7" ht="15.75" x14ac:dyDescent="0.25">
      <c r="A49" s="107" t="s">
        <v>346</v>
      </c>
      <c r="B49" s="72" t="s">
        <v>291</v>
      </c>
      <c r="C49" s="108"/>
      <c r="D49" s="109"/>
      <c r="E49" s="73"/>
      <c r="F49" s="74"/>
    </row>
    <row r="50" spans="1:7" ht="15.75" x14ac:dyDescent="0.25">
      <c r="A50" s="107" t="s">
        <v>347</v>
      </c>
      <c r="B50" s="95" t="s">
        <v>293</v>
      </c>
      <c r="C50" s="72" t="s">
        <v>273</v>
      </c>
      <c r="D50" s="109">
        <v>150</v>
      </c>
      <c r="E50" s="103"/>
      <c r="F50" s="74"/>
    </row>
    <row r="51" spans="1:7" ht="15.75" x14ac:dyDescent="0.25">
      <c r="A51" s="107" t="s">
        <v>348</v>
      </c>
      <c r="B51" s="95" t="s">
        <v>295</v>
      </c>
      <c r="C51" s="72" t="s">
        <v>273</v>
      </c>
      <c r="D51" s="109">
        <v>200</v>
      </c>
      <c r="E51" s="103"/>
      <c r="F51" s="74"/>
    </row>
    <row r="52" spans="1:7" ht="15.75" x14ac:dyDescent="0.25">
      <c r="A52" s="107" t="s">
        <v>349</v>
      </c>
      <c r="B52" s="112" t="s">
        <v>301</v>
      </c>
      <c r="C52" s="113"/>
      <c r="D52" s="114"/>
      <c r="E52" s="73"/>
      <c r="F52" s="74"/>
    </row>
    <row r="53" spans="1:7" ht="63" x14ac:dyDescent="0.25">
      <c r="A53" s="107" t="s">
        <v>350</v>
      </c>
      <c r="B53" s="72" t="s">
        <v>303</v>
      </c>
      <c r="C53" s="72" t="s">
        <v>304</v>
      </c>
      <c r="D53" s="108" t="s">
        <v>351</v>
      </c>
      <c r="E53" s="103"/>
      <c r="F53" s="74"/>
    </row>
    <row r="54" spans="1:7" ht="15.75" x14ac:dyDescent="0.25">
      <c r="A54" s="107" t="s">
        <v>352</v>
      </c>
      <c r="B54" s="95" t="s">
        <v>307</v>
      </c>
      <c r="C54" s="72" t="s">
        <v>308</v>
      </c>
      <c r="D54" s="109">
        <v>16</v>
      </c>
      <c r="E54" s="103"/>
      <c r="F54" s="74"/>
    </row>
    <row r="55" spans="1:7" ht="15.75" x14ac:dyDescent="0.25">
      <c r="A55" s="107" t="s">
        <v>353</v>
      </c>
      <c r="B55" s="72" t="s">
        <v>310</v>
      </c>
      <c r="C55" s="72" t="s">
        <v>316</v>
      </c>
      <c r="D55" s="109">
        <v>1</v>
      </c>
      <c r="E55" s="103"/>
      <c r="F55" s="74"/>
    </row>
    <row r="56" spans="1:7" ht="31.5" x14ac:dyDescent="0.25">
      <c r="A56" s="107" t="s">
        <v>354</v>
      </c>
      <c r="B56" s="72" t="s">
        <v>312</v>
      </c>
      <c r="C56" s="72" t="s">
        <v>313</v>
      </c>
      <c r="D56" s="109">
        <v>8</v>
      </c>
      <c r="E56" s="103"/>
      <c r="F56" s="74"/>
    </row>
    <row r="57" spans="1:7" ht="15.75" x14ac:dyDescent="0.25">
      <c r="A57" s="75"/>
      <c r="B57" s="2967" t="s">
        <v>53</v>
      </c>
      <c r="C57" s="2967"/>
      <c r="D57" s="2967"/>
      <c r="E57" s="2965"/>
      <c r="F57" s="76"/>
    </row>
    <row r="58" spans="1:7" ht="16.5" thickBot="1" x14ac:dyDescent="0.3">
      <c r="A58" s="107" t="s">
        <v>54</v>
      </c>
      <c r="B58" s="72" t="s">
        <v>13</v>
      </c>
      <c r="C58" s="108" t="s">
        <v>0</v>
      </c>
      <c r="D58" s="121">
        <v>8.8000000000000007</v>
      </c>
      <c r="E58" s="110"/>
      <c r="F58" s="4"/>
    </row>
    <row r="59" spans="1:7" ht="16.5" thickBot="1" x14ac:dyDescent="0.3">
      <c r="A59" s="107" t="s">
        <v>55</v>
      </c>
      <c r="B59" s="272" t="s">
        <v>69</v>
      </c>
      <c r="C59" s="108" t="s">
        <v>317</v>
      </c>
      <c r="D59" s="121">
        <v>2500</v>
      </c>
      <c r="E59" s="73" t="s">
        <v>318</v>
      </c>
      <c r="F59" s="97" t="s">
        <v>173</v>
      </c>
    </row>
    <row r="60" spans="1:7" s="122" customFormat="1" ht="16.5" thickBot="1" x14ac:dyDescent="0.3">
      <c r="A60" s="119" t="s">
        <v>596</v>
      </c>
      <c r="B60" s="272" t="s">
        <v>597</v>
      </c>
      <c r="C60" s="120" t="s">
        <v>317</v>
      </c>
      <c r="D60" s="121">
        <v>1000</v>
      </c>
      <c r="E60" s="269"/>
      <c r="F60" s="270"/>
    </row>
    <row r="61" spans="1:7" ht="21.75" customHeight="1" thickBot="1" x14ac:dyDescent="0.3">
      <c r="A61" s="107" t="s">
        <v>56</v>
      </c>
      <c r="B61" s="72" t="s">
        <v>57</v>
      </c>
      <c r="C61" s="108" t="s">
        <v>317</v>
      </c>
      <c r="D61" s="109">
        <v>1000</v>
      </c>
      <c r="E61" s="73" t="s">
        <v>262</v>
      </c>
      <c r="F61" s="4" t="s">
        <v>167</v>
      </c>
    </row>
    <row r="62" spans="1:7" ht="16.5" thickBot="1" x14ac:dyDescent="0.3">
      <c r="A62" s="107" t="s">
        <v>58</v>
      </c>
      <c r="B62" s="72" t="s">
        <v>21</v>
      </c>
      <c r="C62" s="108" t="s">
        <v>317</v>
      </c>
      <c r="D62" s="109">
        <v>1800</v>
      </c>
      <c r="E62" s="73" t="s">
        <v>262</v>
      </c>
      <c r="F62" s="4" t="s">
        <v>167</v>
      </c>
      <c r="G62" t="s">
        <v>284</v>
      </c>
    </row>
    <row r="63" spans="1:7" ht="32.25" thickBot="1" x14ac:dyDescent="0.3">
      <c r="A63" s="107" t="s">
        <v>59</v>
      </c>
      <c r="B63" s="72" t="s">
        <v>46</v>
      </c>
      <c r="C63" s="108" t="s">
        <v>319</v>
      </c>
      <c r="D63" s="109">
        <v>5000</v>
      </c>
      <c r="E63" s="73" t="s">
        <v>247</v>
      </c>
      <c r="F63" s="4" t="s">
        <v>166</v>
      </c>
    </row>
    <row r="64" spans="1:7" ht="36.75" customHeight="1" thickBot="1" x14ac:dyDescent="0.3">
      <c r="A64" s="107" t="s">
        <v>60</v>
      </c>
      <c r="B64" s="72" t="s">
        <v>19</v>
      </c>
      <c r="C64" s="108"/>
      <c r="D64" s="109"/>
      <c r="E64" s="73" t="s">
        <v>247</v>
      </c>
      <c r="F64" s="4" t="s">
        <v>161</v>
      </c>
      <c r="G64" t="s">
        <v>248</v>
      </c>
    </row>
    <row r="65" spans="1:8" ht="36.75" customHeight="1" thickBot="1" x14ac:dyDescent="0.3">
      <c r="A65" s="107" t="s">
        <v>320</v>
      </c>
      <c r="B65" s="72" t="s">
        <v>250</v>
      </c>
      <c r="C65" s="108" t="s">
        <v>157</v>
      </c>
      <c r="D65" s="109">
        <v>18</v>
      </c>
      <c r="E65" s="73"/>
      <c r="F65" s="4"/>
    </row>
    <row r="66" spans="1:8" ht="36" customHeight="1" thickBot="1" x14ac:dyDescent="0.3">
      <c r="A66" s="107" t="s">
        <v>321</v>
      </c>
      <c r="B66" s="72" t="s">
        <v>252</v>
      </c>
      <c r="C66" s="108" t="s">
        <v>157</v>
      </c>
      <c r="D66" s="109">
        <v>18</v>
      </c>
      <c r="E66" s="73"/>
      <c r="F66" s="4"/>
    </row>
    <row r="67" spans="1:8" ht="36.75" hidden="1" customHeight="1" x14ac:dyDescent="0.25">
      <c r="A67" s="98" t="s">
        <v>322</v>
      </c>
      <c r="B67" s="77" t="s">
        <v>254</v>
      </c>
      <c r="C67" s="78" t="s">
        <v>157</v>
      </c>
      <c r="D67" s="99"/>
      <c r="E67" s="73"/>
      <c r="F67" s="4"/>
    </row>
    <row r="68" spans="1:8" ht="36.75" hidden="1" customHeight="1" x14ac:dyDescent="0.25">
      <c r="A68" s="98" t="s">
        <v>323</v>
      </c>
      <c r="B68" s="77" t="s">
        <v>256</v>
      </c>
      <c r="C68" s="78" t="s">
        <v>157</v>
      </c>
      <c r="D68" s="99"/>
      <c r="E68" s="73"/>
      <c r="F68" s="4"/>
    </row>
    <row r="69" spans="1:8" ht="21.75" customHeight="1" thickBot="1" x14ac:dyDescent="0.3">
      <c r="A69" s="107" t="s">
        <v>61</v>
      </c>
      <c r="B69" s="72" t="s">
        <v>62</v>
      </c>
      <c r="C69" s="108" t="s">
        <v>157</v>
      </c>
      <c r="D69" s="109">
        <v>3</v>
      </c>
      <c r="E69" s="110"/>
      <c r="F69" s="4"/>
      <c r="H69" t="s">
        <v>169</v>
      </c>
    </row>
    <row r="70" spans="1:8" ht="43.5" customHeight="1" thickBot="1" x14ac:dyDescent="0.4">
      <c r="A70" s="87" t="s">
        <v>63</v>
      </c>
      <c r="B70" s="88" t="s">
        <v>64</v>
      </c>
      <c r="C70" s="100" t="s">
        <v>324</v>
      </c>
      <c r="D70" s="101" t="s">
        <v>325</v>
      </c>
      <c r="E70" s="85" t="s">
        <v>267</v>
      </c>
      <c r="F70" s="4" t="s">
        <v>171</v>
      </c>
      <c r="H70" s="102" t="s">
        <v>245</v>
      </c>
    </row>
    <row r="71" spans="1:8" ht="16.5" thickBot="1" x14ac:dyDescent="0.3">
      <c r="A71" s="107" t="s">
        <v>65</v>
      </c>
      <c r="B71" s="72" t="s">
        <v>52</v>
      </c>
      <c r="C71" s="108" t="s">
        <v>317</v>
      </c>
      <c r="D71" s="109">
        <v>1800</v>
      </c>
      <c r="E71" s="73" t="s">
        <v>262</v>
      </c>
      <c r="F71" s="4" t="s">
        <v>164</v>
      </c>
      <c r="G71" t="s">
        <v>259</v>
      </c>
    </row>
    <row r="72" spans="1:8" ht="15.75" x14ac:dyDescent="0.25">
      <c r="A72" s="107" t="s">
        <v>326</v>
      </c>
      <c r="B72" s="72" t="s">
        <v>291</v>
      </c>
      <c r="C72" s="108"/>
      <c r="D72" s="109"/>
      <c r="E72" s="73"/>
      <c r="F72" s="74"/>
    </row>
    <row r="73" spans="1:8" ht="15.75" x14ac:dyDescent="0.25">
      <c r="A73" s="94" t="s">
        <v>327</v>
      </c>
      <c r="B73" s="95" t="s">
        <v>293</v>
      </c>
      <c r="C73" s="72" t="s">
        <v>273</v>
      </c>
      <c r="D73" s="109">
        <v>150</v>
      </c>
      <c r="E73" s="103"/>
      <c r="F73" s="74"/>
    </row>
    <row r="74" spans="1:8" ht="15.75" x14ac:dyDescent="0.25">
      <c r="A74" s="94" t="s">
        <v>328</v>
      </c>
      <c r="B74" s="95" t="s">
        <v>295</v>
      </c>
      <c r="C74" s="72" t="s">
        <v>273</v>
      </c>
      <c r="D74" s="109">
        <v>200</v>
      </c>
      <c r="E74" s="103"/>
      <c r="F74" s="74"/>
    </row>
    <row r="75" spans="1:8" ht="15.75" x14ac:dyDescent="0.25">
      <c r="A75" s="94" t="s">
        <v>329</v>
      </c>
      <c r="B75" s="72" t="s">
        <v>301</v>
      </c>
      <c r="C75" s="108"/>
      <c r="D75" s="109"/>
      <c r="E75" s="103"/>
      <c r="F75" s="74"/>
    </row>
    <row r="76" spans="1:8" ht="63" x14ac:dyDescent="0.25">
      <c r="A76" s="94" t="s">
        <v>330</v>
      </c>
      <c r="B76" s="72" t="s">
        <v>303</v>
      </c>
      <c r="C76" s="72" t="s">
        <v>304</v>
      </c>
      <c r="D76" s="108" t="s">
        <v>331</v>
      </c>
      <c r="E76" s="103"/>
      <c r="F76" s="74"/>
    </row>
    <row r="77" spans="1:8" ht="15.75" x14ac:dyDescent="0.25">
      <c r="A77" s="94" t="s">
        <v>332</v>
      </c>
      <c r="B77" s="95" t="s">
        <v>333</v>
      </c>
      <c r="C77" s="72" t="s">
        <v>308</v>
      </c>
      <c r="D77" s="109">
        <v>20</v>
      </c>
      <c r="E77" s="103"/>
      <c r="F77" s="74"/>
    </row>
    <row r="78" spans="1:8" ht="15.75" x14ac:dyDescent="0.25">
      <c r="A78" s="94" t="s">
        <v>334</v>
      </c>
      <c r="B78" s="72" t="s">
        <v>310</v>
      </c>
      <c r="C78" s="72"/>
      <c r="D78" s="109"/>
      <c r="E78" s="103"/>
      <c r="F78" s="74"/>
    </row>
    <row r="79" spans="1:8" ht="31.5" x14ac:dyDescent="0.25">
      <c r="A79" s="94" t="s">
        <v>335</v>
      </c>
      <c r="B79" s="72" t="s">
        <v>312</v>
      </c>
      <c r="C79" s="72" t="s">
        <v>313</v>
      </c>
      <c r="D79" s="109">
        <v>8</v>
      </c>
      <c r="E79" s="103"/>
      <c r="F79" s="74"/>
    </row>
    <row r="80" spans="1:8" ht="15.75" x14ac:dyDescent="0.25">
      <c r="A80" s="94" t="s">
        <v>336</v>
      </c>
      <c r="B80" s="95" t="s">
        <v>315</v>
      </c>
      <c r="C80" s="72" t="s">
        <v>316</v>
      </c>
      <c r="D80" s="109">
        <v>3</v>
      </c>
      <c r="E80" s="103"/>
      <c r="F80" s="74"/>
    </row>
    <row r="81" spans="1:7" s="122" customFormat="1" ht="15.75" x14ac:dyDescent="0.25">
      <c r="A81" s="119"/>
      <c r="B81" s="266" t="s">
        <v>592</v>
      </c>
      <c r="C81" s="120" t="s">
        <v>273</v>
      </c>
      <c r="D81" s="121">
        <v>260</v>
      </c>
      <c r="E81" s="268"/>
      <c r="F81" s="123" t="s">
        <v>593</v>
      </c>
    </row>
    <row r="82" spans="1:7" ht="15.75" x14ac:dyDescent="0.25">
      <c r="A82" s="86"/>
      <c r="B82" s="2964" t="s">
        <v>66</v>
      </c>
      <c r="C82" s="2964"/>
      <c r="D82" s="2964"/>
      <c r="E82" s="2965"/>
      <c r="F82" s="76"/>
    </row>
    <row r="83" spans="1:7" ht="16.5" thickBot="1" x14ac:dyDescent="0.3">
      <c r="A83" s="107" t="s">
        <v>67</v>
      </c>
      <c r="B83" s="72" t="s">
        <v>13</v>
      </c>
      <c r="C83" s="108" t="s">
        <v>0</v>
      </c>
      <c r="D83" s="109">
        <v>1.6</v>
      </c>
      <c r="E83" s="110"/>
      <c r="F83" s="4"/>
    </row>
    <row r="84" spans="1:7" ht="16.5" thickBot="1" x14ac:dyDescent="0.3">
      <c r="A84" s="107" t="s">
        <v>68</v>
      </c>
      <c r="B84" s="72" t="s">
        <v>69</v>
      </c>
      <c r="C84" s="108" t="s">
        <v>242</v>
      </c>
      <c r="D84" s="109">
        <v>900</v>
      </c>
      <c r="E84" s="73" t="s">
        <v>262</v>
      </c>
      <c r="F84" s="4" t="s">
        <v>172</v>
      </c>
      <c r="G84" t="s">
        <v>272</v>
      </c>
    </row>
    <row r="85" spans="1:7" ht="16.5" thickBot="1" x14ac:dyDescent="0.3">
      <c r="A85" s="107" t="s">
        <v>70</v>
      </c>
      <c r="B85" s="72" t="s">
        <v>71</v>
      </c>
      <c r="C85" s="108" t="s">
        <v>130</v>
      </c>
      <c r="D85" s="109">
        <v>100</v>
      </c>
      <c r="E85" s="73" t="s">
        <v>245</v>
      </c>
      <c r="F85" s="4" t="s">
        <v>174</v>
      </c>
    </row>
    <row r="86" spans="1:7" ht="16.5" thickBot="1" x14ac:dyDescent="0.3">
      <c r="A86" s="107" t="s">
        <v>72</v>
      </c>
      <c r="B86" s="72" t="s">
        <v>21</v>
      </c>
      <c r="C86" s="108" t="s">
        <v>242</v>
      </c>
      <c r="D86" s="109">
        <v>450</v>
      </c>
      <c r="E86" s="73" t="s">
        <v>262</v>
      </c>
      <c r="F86" s="4" t="s">
        <v>167</v>
      </c>
      <c r="G86" t="s">
        <v>284</v>
      </c>
    </row>
    <row r="87" spans="1:7" ht="95.25" thickBot="1" x14ac:dyDescent="0.3">
      <c r="A87" s="107" t="s">
        <v>73</v>
      </c>
      <c r="B87" s="72" t="s">
        <v>74</v>
      </c>
      <c r="C87" s="108" t="s">
        <v>0</v>
      </c>
      <c r="D87" s="109">
        <v>1</v>
      </c>
      <c r="E87" s="73" t="s">
        <v>275</v>
      </c>
      <c r="F87" s="93" t="s">
        <v>179</v>
      </c>
    </row>
    <row r="88" spans="1:7" ht="32.25" thickBot="1" x14ac:dyDescent="0.3">
      <c r="A88" s="107" t="s">
        <v>75</v>
      </c>
      <c r="B88" s="72" t="s">
        <v>19</v>
      </c>
      <c r="C88" s="108"/>
      <c r="D88" s="109"/>
      <c r="E88" s="73" t="s">
        <v>285</v>
      </c>
      <c r="F88" s="4" t="s">
        <v>161</v>
      </c>
      <c r="G88" t="s">
        <v>248</v>
      </c>
    </row>
    <row r="89" spans="1:7" ht="16.5" thickBot="1" x14ac:dyDescent="0.3">
      <c r="A89" s="107" t="s">
        <v>286</v>
      </c>
      <c r="B89" s="72" t="s">
        <v>250</v>
      </c>
      <c r="C89" s="108" t="s">
        <v>157</v>
      </c>
      <c r="D89" s="109">
        <v>6</v>
      </c>
      <c r="E89" s="73"/>
      <c r="F89" s="4"/>
    </row>
    <row r="90" spans="1:7" ht="0.75" customHeight="1" thickBot="1" x14ac:dyDescent="0.3">
      <c r="A90" s="75" t="s">
        <v>415</v>
      </c>
      <c r="B90" s="77" t="s">
        <v>252</v>
      </c>
      <c r="C90" s="78" t="s">
        <v>157</v>
      </c>
      <c r="D90" s="79"/>
      <c r="E90" s="73"/>
      <c r="F90" s="4"/>
    </row>
    <row r="91" spans="1:7" ht="16.5" thickBot="1" x14ac:dyDescent="0.3">
      <c r="A91" s="107" t="s">
        <v>287</v>
      </c>
      <c r="B91" s="72" t="s">
        <v>254</v>
      </c>
      <c r="C91" s="108" t="s">
        <v>157</v>
      </c>
      <c r="D91" s="109">
        <v>3</v>
      </c>
      <c r="E91" s="73"/>
      <c r="F91" s="4"/>
    </row>
    <row r="92" spans="1:7" ht="0.75" customHeight="1" thickBot="1" x14ac:dyDescent="0.3">
      <c r="A92" s="75" t="s">
        <v>416</v>
      </c>
      <c r="B92" s="77" t="s">
        <v>256</v>
      </c>
      <c r="C92" s="78" t="s">
        <v>157</v>
      </c>
      <c r="D92" s="79"/>
      <c r="E92" s="73"/>
      <c r="F92" s="4"/>
    </row>
    <row r="93" spans="1:7" ht="16.5" thickBot="1" x14ac:dyDescent="0.3">
      <c r="A93" s="107" t="s">
        <v>76</v>
      </c>
      <c r="B93" s="72" t="s">
        <v>27</v>
      </c>
      <c r="C93" s="108" t="s">
        <v>157</v>
      </c>
      <c r="D93" s="109">
        <v>15</v>
      </c>
      <c r="E93" s="73" t="s">
        <v>288</v>
      </c>
      <c r="F93" s="4" t="s">
        <v>159</v>
      </c>
    </row>
    <row r="94" spans="1:7" ht="16.5" thickBot="1" x14ac:dyDescent="0.3">
      <c r="A94" s="87" t="s">
        <v>77</v>
      </c>
      <c r="B94" s="88" t="s">
        <v>30</v>
      </c>
      <c r="C94" s="89" t="s">
        <v>281</v>
      </c>
      <c r="D94" s="90" t="s">
        <v>282</v>
      </c>
      <c r="E94" s="73" t="s">
        <v>288</v>
      </c>
      <c r="F94" s="4" t="s">
        <v>159</v>
      </c>
      <c r="G94" t="s">
        <v>259</v>
      </c>
    </row>
    <row r="95" spans="1:7" ht="63.75" thickBot="1" x14ac:dyDescent="0.3">
      <c r="A95" s="107" t="s">
        <v>78</v>
      </c>
      <c r="B95" s="72" t="s">
        <v>79</v>
      </c>
      <c r="C95" s="108" t="s">
        <v>244</v>
      </c>
      <c r="D95" s="109">
        <v>1</v>
      </c>
      <c r="E95" s="85" t="s">
        <v>283</v>
      </c>
      <c r="F95" s="82" t="s">
        <v>289</v>
      </c>
      <c r="G95" t="s">
        <v>271</v>
      </c>
    </row>
    <row r="96" spans="1:7" ht="15.75" x14ac:dyDescent="0.25">
      <c r="A96" s="107" t="s">
        <v>290</v>
      </c>
      <c r="B96" s="72" t="s">
        <v>291</v>
      </c>
      <c r="C96" s="108"/>
      <c r="D96" s="109"/>
      <c r="E96" s="85"/>
      <c r="F96" s="74"/>
    </row>
    <row r="97" spans="1:7" ht="15.75" x14ac:dyDescent="0.25">
      <c r="A97" s="94" t="s">
        <v>292</v>
      </c>
      <c r="B97" s="95" t="s">
        <v>293</v>
      </c>
      <c r="C97" s="72" t="s">
        <v>273</v>
      </c>
      <c r="D97" s="109">
        <v>300</v>
      </c>
      <c r="E97" s="96"/>
      <c r="F97" s="74"/>
    </row>
    <row r="98" spans="1:7" ht="15.75" x14ac:dyDescent="0.25">
      <c r="A98" s="94" t="s">
        <v>294</v>
      </c>
      <c r="B98" s="95" t="s">
        <v>295</v>
      </c>
      <c r="C98" s="72" t="s">
        <v>273</v>
      </c>
      <c r="D98" s="109">
        <v>400</v>
      </c>
      <c r="E98" s="96"/>
      <c r="F98" s="74"/>
    </row>
    <row r="99" spans="1:7" ht="15.75" x14ac:dyDescent="0.25">
      <c r="A99" s="94" t="s">
        <v>296</v>
      </c>
      <c r="B99" s="95" t="s">
        <v>297</v>
      </c>
      <c r="C99" s="72" t="s">
        <v>273</v>
      </c>
      <c r="D99" s="109">
        <v>400</v>
      </c>
      <c r="E99" s="96"/>
      <c r="F99" s="74"/>
    </row>
    <row r="100" spans="1:7" ht="15.75" x14ac:dyDescent="0.25">
      <c r="A100" s="94" t="s">
        <v>298</v>
      </c>
      <c r="B100" s="95" t="s">
        <v>299</v>
      </c>
      <c r="C100" s="72" t="s">
        <v>273</v>
      </c>
      <c r="D100" s="109">
        <v>400</v>
      </c>
      <c r="E100" s="96"/>
      <c r="F100" s="74"/>
    </row>
    <row r="101" spans="1:7" ht="15.75" x14ac:dyDescent="0.25">
      <c r="A101" s="94" t="s">
        <v>300</v>
      </c>
      <c r="B101" s="95" t="s">
        <v>301</v>
      </c>
      <c r="C101" s="72"/>
      <c r="D101" s="109"/>
      <c r="E101" s="96"/>
      <c r="F101" s="74"/>
    </row>
    <row r="102" spans="1:7" ht="63" x14ac:dyDescent="0.25">
      <c r="A102" s="94" t="s">
        <v>302</v>
      </c>
      <c r="B102" s="72" t="s">
        <v>303</v>
      </c>
      <c r="C102" s="72" t="s">
        <v>304</v>
      </c>
      <c r="D102" s="108" t="s">
        <v>305</v>
      </c>
      <c r="E102" s="96"/>
      <c r="F102" s="74"/>
    </row>
    <row r="103" spans="1:7" ht="15.75" x14ac:dyDescent="0.25">
      <c r="A103" s="94" t="s">
        <v>306</v>
      </c>
      <c r="B103" s="95" t="s">
        <v>307</v>
      </c>
      <c r="C103" s="72" t="s">
        <v>308</v>
      </c>
      <c r="D103" s="109">
        <v>26</v>
      </c>
      <c r="E103" s="96"/>
      <c r="F103" s="74"/>
    </row>
    <row r="104" spans="1:7" ht="15.75" x14ac:dyDescent="0.25">
      <c r="A104" s="94" t="s">
        <v>309</v>
      </c>
      <c r="B104" s="72" t="s">
        <v>310</v>
      </c>
      <c r="C104" s="72"/>
      <c r="D104" s="109"/>
      <c r="E104" s="96"/>
      <c r="F104" s="74"/>
    </row>
    <row r="105" spans="1:7" ht="31.5" x14ac:dyDescent="0.25">
      <c r="A105" s="94" t="s">
        <v>311</v>
      </c>
      <c r="B105" s="72" t="s">
        <v>312</v>
      </c>
      <c r="C105" s="72" t="s">
        <v>313</v>
      </c>
      <c r="D105" s="109">
        <v>10</v>
      </c>
      <c r="E105" s="96"/>
      <c r="F105" s="74"/>
    </row>
    <row r="106" spans="1:7" ht="15.75" x14ac:dyDescent="0.25">
      <c r="A106" s="94" t="s">
        <v>314</v>
      </c>
      <c r="B106" s="95" t="s">
        <v>315</v>
      </c>
      <c r="C106" s="72" t="s">
        <v>316</v>
      </c>
      <c r="D106" s="109">
        <v>0</v>
      </c>
      <c r="E106" s="96"/>
      <c r="F106" s="74"/>
    </row>
    <row r="107" spans="1:7" s="122" customFormat="1" ht="15.75" x14ac:dyDescent="0.25">
      <c r="A107" s="119"/>
      <c r="B107" s="266" t="s">
        <v>592</v>
      </c>
      <c r="C107" s="120" t="s">
        <v>273</v>
      </c>
      <c r="D107" s="121">
        <v>510</v>
      </c>
      <c r="E107" s="268"/>
      <c r="F107" s="123" t="s">
        <v>593</v>
      </c>
    </row>
    <row r="108" spans="1:7" ht="15.75" x14ac:dyDescent="0.25">
      <c r="A108" s="86"/>
      <c r="B108" s="2964" t="s">
        <v>80</v>
      </c>
      <c r="C108" s="2964"/>
      <c r="D108" s="2964"/>
      <c r="E108" s="2965"/>
      <c r="F108" s="76"/>
    </row>
    <row r="109" spans="1:7" ht="16.5" thickBot="1" x14ac:dyDescent="0.3">
      <c r="A109" s="107" t="s">
        <v>81</v>
      </c>
      <c r="B109" s="72" t="s">
        <v>13</v>
      </c>
      <c r="C109" s="108" t="s">
        <v>0</v>
      </c>
      <c r="D109" s="109">
        <v>1.2</v>
      </c>
      <c r="E109" s="110"/>
      <c r="F109" s="4"/>
    </row>
    <row r="110" spans="1:7" ht="16.5" thickBot="1" x14ac:dyDescent="0.3">
      <c r="A110" s="107" t="s">
        <v>82</v>
      </c>
      <c r="B110" s="72" t="s">
        <v>69</v>
      </c>
      <c r="C110" s="108" t="s">
        <v>242</v>
      </c>
      <c r="D110" s="109">
        <v>700</v>
      </c>
      <c r="E110" s="73" t="s">
        <v>262</v>
      </c>
      <c r="F110" s="4" t="s">
        <v>172</v>
      </c>
      <c r="G110" t="s">
        <v>272</v>
      </c>
    </row>
    <row r="111" spans="1:7" ht="16.5" thickBot="1" x14ac:dyDescent="0.3">
      <c r="A111" s="107" t="s">
        <v>83</v>
      </c>
      <c r="B111" s="72" t="s">
        <v>21</v>
      </c>
      <c r="C111" s="108" t="s">
        <v>273</v>
      </c>
      <c r="D111" s="109">
        <v>650</v>
      </c>
      <c r="E111" s="73" t="s">
        <v>262</v>
      </c>
      <c r="F111" s="4" t="s">
        <v>167</v>
      </c>
      <c r="G111" t="s">
        <v>274</v>
      </c>
    </row>
    <row r="112" spans="1:7" ht="32.25" thickBot="1" x14ac:dyDescent="0.3">
      <c r="A112" s="107" t="s">
        <v>84</v>
      </c>
      <c r="B112" s="72" t="s">
        <v>74</v>
      </c>
      <c r="C112" s="108"/>
      <c r="D112" s="92">
        <v>0.8</v>
      </c>
      <c r="E112" s="73" t="s">
        <v>275</v>
      </c>
      <c r="F112" s="4" t="s">
        <v>175</v>
      </c>
    </row>
    <row r="113" spans="1:7" ht="32.25" thickBot="1" x14ac:dyDescent="0.3">
      <c r="A113" s="107" t="s">
        <v>85</v>
      </c>
      <c r="B113" s="72" t="s">
        <v>19</v>
      </c>
      <c r="C113" s="108"/>
      <c r="D113" s="109"/>
      <c r="E113" s="73" t="s">
        <v>247</v>
      </c>
      <c r="F113" s="4" t="s">
        <v>161</v>
      </c>
      <c r="G113" t="s">
        <v>248</v>
      </c>
    </row>
    <row r="114" spans="1:7" ht="15" customHeight="1" thickBot="1" x14ac:dyDescent="0.3">
      <c r="A114" s="107" t="s">
        <v>276</v>
      </c>
      <c r="B114" s="72" t="s">
        <v>250</v>
      </c>
      <c r="C114" s="108" t="s">
        <v>157</v>
      </c>
      <c r="D114" s="109">
        <v>8</v>
      </c>
      <c r="E114" s="73"/>
      <c r="F114" s="4"/>
    </row>
    <row r="115" spans="1:7" ht="32.25" hidden="1" thickBot="1" x14ac:dyDescent="0.3">
      <c r="A115" s="75" t="s">
        <v>277</v>
      </c>
      <c r="B115" s="77" t="s">
        <v>252</v>
      </c>
      <c r="C115" s="78" t="s">
        <v>157</v>
      </c>
      <c r="D115" s="79"/>
      <c r="E115" s="73"/>
      <c r="F115" s="4"/>
    </row>
    <row r="116" spans="1:7" ht="16.5" hidden="1" thickBot="1" x14ac:dyDescent="0.3">
      <c r="A116" s="75" t="s">
        <v>278</v>
      </c>
      <c r="B116" s="77" t="s">
        <v>254</v>
      </c>
      <c r="C116" s="78" t="s">
        <v>157</v>
      </c>
      <c r="D116" s="79"/>
      <c r="E116" s="73"/>
      <c r="F116" s="4"/>
    </row>
    <row r="117" spans="1:7" ht="16.5" thickBot="1" x14ac:dyDescent="0.3">
      <c r="A117" s="107" t="s">
        <v>279</v>
      </c>
      <c r="B117" s="72" t="s">
        <v>256</v>
      </c>
      <c r="C117" s="108" t="s">
        <v>157</v>
      </c>
      <c r="D117" s="109">
        <v>4</v>
      </c>
      <c r="E117" s="73"/>
      <c r="F117" s="4"/>
    </row>
    <row r="118" spans="1:7" ht="16.5" thickBot="1" x14ac:dyDescent="0.3">
      <c r="A118" s="107" t="s">
        <v>86</v>
      </c>
      <c r="B118" s="72" t="s">
        <v>27</v>
      </c>
      <c r="C118" s="108" t="s">
        <v>157</v>
      </c>
      <c r="D118" s="109">
        <v>10</v>
      </c>
      <c r="E118" s="73" t="s">
        <v>280</v>
      </c>
      <c r="F118" s="4" t="s">
        <v>159</v>
      </c>
    </row>
    <row r="119" spans="1:7" ht="16.5" thickBot="1" x14ac:dyDescent="0.3">
      <c r="A119" s="87" t="s">
        <v>87</v>
      </c>
      <c r="B119" s="88" t="s">
        <v>30</v>
      </c>
      <c r="C119" s="89" t="s">
        <v>281</v>
      </c>
      <c r="D119" s="90" t="s">
        <v>282</v>
      </c>
      <c r="E119" s="73" t="s">
        <v>257</v>
      </c>
      <c r="F119" s="4" t="s">
        <v>159</v>
      </c>
      <c r="G119" t="s">
        <v>259</v>
      </c>
    </row>
    <row r="120" spans="1:7" ht="63" x14ac:dyDescent="0.25">
      <c r="A120" s="107" t="s">
        <v>88</v>
      </c>
      <c r="B120" s="72" t="s">
        <v>79</v>
      </c>
      <c r="C120" s="108" t="s">
        <v>244</v>
      </c>
      <c r="D120" s="109">
        <v>1</v>
      </c>
      <c r="E120" s="85" t="s">
        <v>283</v>
      </c>
      <c r="F120" s="91" t="s">
        <v>270</v>
      </c>
      <c r="G120" t="s">
        <v>271</v>
      </c>
    </row>
    <row r="121" spans="1:7" s="122" customFormat="1" ht="15.75" x14ac:dyDescent="0.25">
      <c r="A121" s="119"/>
      <c r="B121" s="266" t="s">
        <v>592</v>
      </c>
      <c r="C121" s="120" t="s">
        <v>273</v>
      </c>
      <c r="D121" s="121">
        <v>520</v>
      </c>
      <c r="E121" s="268"/>
      <c r="F121" s="123" t="s">
        <v>593</v>
      </c>
    </row>
    <row r="122" spans="1:7" ht="15.75" x14ac:dyDescent="0.25">
      <c r="A122" s="75"/>
      <c r="B122" s="2967" t="s">
        <v>89</v>
      </c>
      <c r="C122" s="2967"/>
      <c r="D122" s="2967"/>
      <c r="E122" s="2965"/>
      <c r="F122" s="134"/>
    </row>
    <row r="123" spans="1:7" ht="15.75" x14ac:dyDescent="0.25">
      <c r="A123" s="107" t="s">
        <v>90</v>
      </c>
      <c r="B123" s="72" t="s">
        <v>13</v>
      </c>
      <c r="C123" s="108" t="s">
        <v>0</v>
      </c>
      <c r="D123" s="147">
        <f>D125+D153+D165</f>
        <v>4</v>
      </c>
      <c r="E123" s="110"/>
      <c r="F123" s="135"/>
    </row>
    <row r="124" spans="1:7" ht="15.75" x14ac:dyDescent="0.25">
      <c r="A124" s="75"/>
      <c r="B124" s="2978" t="s">
        <v>91</v>
      </c>
      <c r="C124" s="2978"/>
      <c r="D124" s="2978"/>
      <c r="E124" s="2979"/>
      <c r="F124" s="76"/>
    </row>
    <row r="125" spans="1:7" ht="16.5" thickBot="1" x14ac:dyDescent="0.3">
      <c r="A125" s="107" t="s">
        <v>92</v>
      </c>
      <c r="B125" s="72" t="s">
        <v>13</v>
      </c>
      <c r="C125" s="108" t="s">
        <v>0</v>
      </c>
      <c r="D125" s="109">
        <v>1.8</v>
      </c>
      <c r="E125" s="110"/>
      <c r="F125" s="4"/>
    </row>
    <row r="126" spans="1:7" ht="79.5" thickBot="1" x14ac:dyDescent="0.3">
      <c r="A126" s="107" t="s">
        <v>93</v>
      </c>
      <c r="B126" s="72" t="s">
        <v>94</v>
      </c>
      <c r="C126" s="108" t="s">
        <v>244</v>
      </c>
      <c r="D126" s="109">
        <v>1</v>
      </c>
      <c r="E126" s="73" t="s">
        <v>260</v>
      </c>
      <c r="F126" s="82" t="s">
        <v>261</v>
      </c>
    </row>
    <row r="127" spans="1:7" ht="16.5" thickBot="1" x14ac:dyDescent="0.3">
      <c r="A127" s="75" t="s">
        <v>95</v>
      </c>
      <c r="B127" s="83" t="s">
        <v>96</v>
      </c>
      <c r="C127" s="84"/>
      <c r="D127" s="79"/>
      <c r="E127" s="73" t="s">
        <v>262</v>
      </c>
      <c r="F127" s="4" t="s">
        <v>164</v>
      </c>
    </row>
    <row r="128" spans="1:7" ht="32.25" thickBot="1" x14ac:dyDescent="0.3">
      <c r="A128" s="107" t="s">
        <v>97</v>
      </c>
      <c r="B128" s="72" t="s">
        <v>19</v>
      </c>
      <c r="C128" s="108"/>
      <c r="D128" s="109"/>
      <c r="E128" s="73" t="s">
        <v>247</v>
      </c>
      <c r="F128" s="4" t="s">
        <v>161</v>
      </c>
      <c r="G128" t="s">
        <v>248</v>
      </c>
    </row>
    <row r="129" spans="1:7" ht="16.5" thickBot="1" x14ac:dyDescent="0.3">
      <c r="A129" s="107" t="s">
        <v>263</v>
      </c>
      <c r="B129" s="72" t="s">
        <v>250</v>
      </c>
      <c r="C129" s="108" t="s">
        <v>157</v>
      </c>
      <c r="D129" s="109">
        <v>10</v>
      </c>
      <c r="E129" s="73"/>
      <c r="F129" s="4"/>
    </row>
    <row r="130" spans="1:7" ht="32.25" hidden="1" thickBot="1" x14ac:dyDescent="0.3">
      <c r="A130" s="75" t="s">
        <v>264</v>
      </c>
      <c r="B130" s="77" t="s">
        <v>252</v>
      </c>
      <c r="C130" s="78" t="s">
        <v>157</v>
      </c>
      <c r="D130" s="79"/>
      <c r="E130" s="73"/>
      <c r="F130" s="4"/>
    </row>
    <row r="131" spans="1:7" ht="16.5" hidden="1" thickBot="1" x14ac:dyDescent="0.3">
      <c r="A131" s="75" t="s">
        <v>265</v>
      </c>
      <c r="B131" s="77" t="s">
        <v>254</v>
      </c>
      <c r="C131" s="78" t="s">
        <v>157</v>
      </c>
      <c r="D131" s="79"/>
      <c r="E131" s="73"/>
      <c r="F131" s="4"/>
    </row>
    <row r="132" spans="1:7" ht="16.5" thickBot="1" x14ac:dyDescent="0.3">
      <c r="A132" s="107" t="s">
        <v>266</v>
      </c>
      <c r="B132" s="72" t="s">
        <v>256</v>
      </c>
      <c r="C132" s="108" t="s">
        <v>157</v>
      </c>
      <c r="D132" s="109">
        <v>10</v>
      </c>
      <c r="E132" s="73"/>
      <c r="F132" s="4"/>
    </row>
    <row r="133" spans="1:7" ht="16.5" thickBot="1" x14ac:dyDescent="0.3">
      <c r="A133" s="107" t="s">
        <v>98</v>
      </c>
      <c r="B133" s="72" t="s">
        <v>27</v>
      </c>
      <c r="C133" s="108" t="s">
        <v>157</v>
      </c>
      <c r="D133" s="109">
        <v>30</v>
      </c>
      <c r="E133" s="73" t="s">
        <v>257</v>
      </c>
      <c r="F133" s="4" t="s">
        <v>159</v>
      </c>
    </row>
    <row r="134" spans="1:7" ht="31.5" customHeight="1" thickBot="1" x14ac:dyDescent="0.3">
      <c r="A134" s="107" t="s">
        <v>99</v>
      </c>
      <c r="B134" s="72" t="s">
        <v>64</v>
      </c>
      <c r="C134" s="108" t="s">
        <v>157</v>
      </c>
      <c r="D134" s="109">
        <v>15</v>
      </c>
      <c r="E134" s="85" t="s">
        <v>267</v>
      </c>
      <c r="F134" s="4" t="s">
        <v>171</v>
      </c>
    </row>
    <row r="135" spans="1:7" ht="16.5" thickBot="1" x14ac:dyDescent="0.3">
      <c r="A135" s="87" t="s">
        <v>100</v>
      </c>
      <c r="B135" s="88" t="s">
        <v>30</v>
      </c>
      <c r="C135" s="89" t="s">
        <v>281</v>
      </c>
      <c r="D135" s="90" t="s">
        <v>282</v>
      </c>
      <c r="E135" s="73" t="s">
        <v>269</v>
      </c>
      <c r="F135" s="4" t="s">
        <v>159</v>
      </c>
    </row>
    <row r="136" spans="1:7" ht="63.75" thickBot="1" x14ac:dyDescent="0.3">
      <c r="A136" s="107" t="s">
        <v>101</v>
      </c>
      <c r="B136" s="72" t="s">
        <v>79</v>
      </c>
      <c r="C136" s="108" t="s">
        <v>157</v>
      </c>
      <c r="D136" s="109">
        <v>1</v>
      </c>
      <c r="E136" s="73" t="s">
        <v>260</v>
      </c>
      <c r="F136" s="82" t="s">
        <v>270</v>
      </c>
      <c r="G136" t="s">
        <v>271</v>
      </c>
    </row>
    <row r="137" spans="1:7" ht="15.75" x14ac:dyDescent="0.25">
      <c r="A137" s="107" t="s">
        <v>241</v>
      </c>
      <c r="B137" s="72" t="s">
        <v>21</v>
      </c>
      <c r="C137" s="108" t="s">
        <v>242</v>
      </c>
      <c r="D137" s="109">
        <v>1600</v>
      </c>
      <c r="E137" s="73"/>
      <c r="F137" s="74"/>
    </row>
    <row r="138" spans="1:7" ht="15.75" x14ac:dyDescent="0.25">
      <c r="A138" s="107" t="s">
        <v>243</v>
      </c>
      <c r="B138" s="72" t="s">
        <v>74</v>
      </c>
      <c r="C138" s="108" t="s">
        <v>0</v>
      </c>
      <c r="D138" s="109">
        <v>1</v>
      </c>
      <c r="E138" s="73"/>
      <c r="F138" s="74"/>
    </row>
    <row r="139" spans="1:7" ht="15.75" x14ac:dyDescent="0.25">
      <c r="A139" s="75"/>
      <c r="B139" s="2978" t="s">
        <v>102</v>
      </c>
      <c r="C139" s="2978"/>
      <c r="D139" s="2978"/>
      <c r="E139" s="2979"/>
      <c r="F139" s="76"/>
    </row>
    <row r="140" spans="1:7" ht="16.5" thickBot="1" x14ac:dyDescent="0.3">
      <c r="A140" s="107" t="s">
        <v>103</v>
      </c>
      <c r="B140" s="72" t="s">
        <v>13</v>
      </c>
      <c r="C140" s="108" t="s">
        <v>0</v>
      </c>
      <c r="D140" s="109">
        <v>4.7</v>
      </c>
      <c r="E140" s="110"/>
      <c r="F140" s="4"/>
    </row>
    <row r="141" spans="1:7" ht="16.5" thickBot="1" x14ac:dyDescent="0.3">
      <c r="A141" s="107" t="s">
        <v>104</v>
      </c>
      <c r="B141" s="72" t="s">
        <v>105</v>
      </c>
      <c r="C141" s="108" t="s">
        <v>244</v>
      </c>
      <c r="D141" s="109">
        <v>1</v>
      </c>
      <c r="E141" s="73" t="s">
        <v>245</v>
      </c>
      <c r="F141" s="4" t="s">
        <v>176</v>
      </c>
    </row>
    <row r="142" spans="1:7" ht="16.5" thickBot="1" x14ac:dyDescent="0.3">
      <c r="A142" s="107" t="s">
        <v>106</v>
      </c>
      <c r="B142" s="72" t="s">
        <v>108</v>
      </c>
      <c r="C142" s="108" t="s">
        <v>157</v>
      </c>
      <c r="D142" s="109">
        <v>1</v>
      </c>
      <c r="E142" s="73" t="s">
        <v>245</v>
      </c>
      <c r="F142" s="4" t="s">
        <v>176</v>
      </c>
    </row>
    <row r="143" spans="1:7" ht="16.5" thickBot="1" x14ac:dyDescent="0.3">
      <c r="A143" s="107" t="s">
        <v>107</v>
      </c>
      <c r="B143" s="72" t="s">
        <v>110</v>
      </c>
      <c r="C143" s="108" t="s">
        <v>244</v>
      </c>
      <c r="D143" s="109">
        <v>1</v>
      </c>
      <c r="E143" s="73" t="s">
        <v>246</v>
      </c>
      <c r="F143" s="4" t="s">
        <v>176</v>
      </c>
    </row>
    <row r="144" spans="1:7" ht="32.25" thickBot="1" x14ac:dyDescent="0.3">
      <c r="A144" s="107" t="s">
        <v>109</v>
      </c>
      <c r="B144" s="72" t="s">
        <v>19</v>
      </c>
      <c r="C144" s="108"/>
      <c r="D144" s="109"/>
      <c r="E144" s="73" t="s">
        <v>247</v>
      </c>
      <c r="F144" s="4" t="s">
        <v>161</v>
      </c>
      <c r="G144" t="s">
        <v>248</v>
      </c>
    </row>
    <row r="145" spans="1:7" ht="15.75" customHeight="1" thickBot="1" x14ac:dyDescent="0.3">
      <c r="A145" s="107" t="s">
        <v>249</v>
      </c>
      <c r="B145" s="72" t="s">
        <v>250</v>
      </c>
      <c r="C145" s="108" t="s">
        <v>157</v>
      </c>
      <c r="D145" s="109">
        <v>6</v>
      </c>
      <c r="E145" s="73"/>
      <c r="F145" s="4"/>
    </row>
    <row r="146" spans="1:7" ht="32.25" hidden="1" thickBot="1" x14ac:dyDescent="0.3">
      <c r="A146" s="75" t="s">
        <v>251</v>
      </c>
      <c r="B146" s="77" t="s">
        <v>252</v>
      </c>
      <c r="C146" s="78" t="s">
        <v>157</v>
      </c>
      <c r="D146" s="79"/>
      <c r="E146" s="73"/>
      <c r="F146" s="4"/>
    </row>
    <row r="147" spans="1:7" ht="16.5" thickBot="1" x14ac:dyDescent="0.3">
      <c r="A147" s="107" t="s">
        <v>253</v>
      </c>
      <c r="B147" s="72" t="s">
        <v>254</v>
      </c>
      <c r="C147" s="108" t="s">
        <v>157</v>
      </c>
      <c r="D147" s="109">
        <v>2</v>
      </c>
      <c r="E147" s="73"/>
      <c r="F147" s="4"/>
    </row>
    <row r="148" spans="1:7" ht="16.5" thickBot="1" x14ac:dyDescent="0.3">
      <c r="A148" s="107" t="s">
        <v>255</v>
      </c>
      <c r="B148" s="72" t="s">
        <v>256</v>
      </c>
      <c r="C148" s="108" t="s">
        <v>157</v>
      </c>
      <c r="D148" s="109">
        <v>4</v>
      </c>
      <c r="E148" s="73"/>
      <c r="F148" s="4"/>
    </row>
    <row r="149" spans="1:7" ht="16.5" thickBot="1" x14ac:dyDescent="0.3">
      <c r="A149" s="107" t="s">
        <v>111</v>
      </c>
      <c r="B149" s="72" t="s">
        <v>27</v>
      </c>
      <c r="C149" s="108" t="s">
        <v>157</v>
      </c>
      <c r="D149" s="109">
        <v>20</v>
      </c>
      <c r="E149" s="73" t="s">
        <v>257</v>
      </c>
      <c r="F149" s="4" t="s">
        <v>159</v>
      </c>
    </row>
    <row r="150" spans="1:7" ht="16.5" thickBot="1" x14ac:dyDescent="0.3">
      <c r="A150" s="87" t="s">
        <v>112</v>
      </c>
      <c r="B150" s="88" t="s">
        <v>30</v>
      </c>
      <c r="C150" s="89" t="s">
        <v>258</v>
      </c>
      <c r="D150" s="90" t="s">
        <v>417</v>
      </c>
      <c r="E150" s="73" t="s">
        <v>257</v>
      </c>
      <c r="F150" s="4" t="s">
        <v>159</v>
      </c>
      <c r="G150" t="s">
        <v>259</v>
      </c>
    </row>
    <row r="151" spans="1:7" ht="15.75" x14ac:dyDescent="0.25">
      <c r="A151" s="107" t="s">
        <v>113</v>
      </c>
      <c r="B151" s="72" t="s">
        <v>21</v>
      </c>
      <c r="C151" s="108" t="s">
        <v>242</v>
      </c>
      <c r="D151" s="109">
        <v>550</v>
      </c>
      <c r="E151" s="73"/>
      <c r="F151" s="74"/>
    </row>
    <row r="152" spans="1:7" ht="15.75" x14ac:dyDescent="0.25">
      <c r="A152" s="75"/>
      <c r="B152" s="2978" t="s">
        <v>114</v>
      </c>
      <c r="C152" s="2978"/>
      <c r="D152" s="2978"/>
      <c r="E152" s="2979"/>
      <c r="F152" s="76"/>
    </row>
    <row r="153" spans="1:7" ht="16.5" thickBot="1" x14ac:dyDescent="0.3">
      <c r="A153" s="107" t="s">
        <v>115</v>
      </c>
      <c r="B153" s="72" t="s">
        <v>13</v>
      </c>
      <c r="C153" s="108" t="s">
        <v>0</v>
      </c>
      <c r="D153" s="109">
        <v>0.4</v>
      </c>
      <c r="E153" s="110"/>
      <c r="F153" s="4"/>
    </row>
    <row r="154" spans="1:7" ht="16.5" thickBot="1" x14ac:dyDescent="0.3">
      <c r="A154" s="107" t="s">
        <v>116</v>
      </c>
      <c r="B154" s="72" t="s">
        <v>117</v>
      </c>
      <c r="C154" s="108" t="s">
        <v>130</v>
      </c>
      <c r="D154" s="109">
        <v>60</v>
      </c>
      <c r="E154" s="73" t="s">
        <v>245</v>
      </c>
      <c r="F154" s="4" t="s">
        <v>176</v>
      </c>
    </row>
    <row r="155" spans="1:7" ht="32.25" thickBot="1" x14ac:dyDescent="0.3">
      <c r="A155" s="107" t="s">
        <v>118</v>
      </c>
      <c r="B155" s="72" t="s">
        <v>19</v>
      </c>
      <c r="C155" s="108"/>
      <c r="D155" s="109"/>
      <c r="E155" s="73" t="s">
        <v>247</v>
      </c>
      <c r="F155" s="4" t="s">
        <v>161</v>
      </c>
    </row>
    <row r="156" spans="1:7" ht="16.5" thickBot="1" x14ac:dyDescent="0.3">
      <c r="A156" s="107" t="s">
        <v>380</v>
      </c>
      <c r="B156" s="72" t="s">
        <v>250</v>
      </c>
      <c r="C156" s="108" t="s">
        <v>157</v>
      </c>
      <c r="D156" s="109">
        <v>2</v>
      </c>
      <c r="E156" s="73"/>
      <c r="F156" s="4"/>
    </row>
    <row r="157" spans="1:7" ht="31.5" customHeight="1" thickBot="1" x14ac:dyDescent="0.3">
      <c r="A157" s="107" t="s">
        <v>381</v>
      </c>
      <c r="B157" s="72" t="s">
        <v>252</v>
      </c>
      <c r="C157" s="108" t="s">
        <v>157</v>
      </c>
      <c r="D157" s="109">
        <v>2</v>
      </c>
      <c r="E157" s="73"/>
      <c r="F157" s="4"/>
    </row>
    <row r="158" spans="1:7" ht="16.5" hidden="1" thickBot="1" x14ac:dyDescent="0.3">
      <c r="A158" s="75" t="s">
        <v>382</v>
      </c>
      <c r="B158" s="77" t="s">
        <v>254</v>
      </c>
      <c r="C158" s="78" t="s">
        <v>157</v>
      </c>
      <c r="D158" s="99"/>
      <c r="E158" s="73"/>
      <c r="F158" s="4"/>
    </row>
    <row r="159" spans="1:7" ht="16.5" hidden="1" thickBot="1" x14ac:dyDescent="0.3">
      <c r="A159" s="75" t="s">
        <v>383</v>
      </c>
      <c r="B159" s="77" t="s">
        <v>256</v>
      </c>
      <c r="C159" s="78" t="s">
        <v>157</v>
      </c>
      <c r="D159" s="99"/>
      <c r="E159" s="73"/>
      <c r="F159" s="4"/>
    </row>
    <row r="160" spans="1:7" ht="16.5" thickBot="1" x14ac:dyDescent="0.3">
      <c r="A160" s="107" t="s">
        <v>119</v>
      </c>
      <c r="B160" s="72" t="s">
        <v>21</v>
      </c>
      <c r="C160" s="108" t="s">
        <v>242</v>
      </c>
      <c r="D160" s="109">
        <v>200</v>
      </c>
      <c r="E160" s="73" t="s">
        <v>262</v>
      </c>
      <c r="F160" s="4" t="s">
        <v>167</v>
      </c>
      <c r="G160" t="s">
        <v>384</v>
      </c>
    </row>
    <row r="161" spans="1:7" ht="16.5" thickBot="1" x14ac:dyDescent="0.3">
      <c r="A161" s="107" t="s">
        <v>120</v>
      </c>
      <c r="B161" s="72" t="s">
        <v>27</v>
      </c>
      <c r="C161" s="108" t="s">
        <v>157</v>
      </c>
      <c r="D161" s="109">
        <v>10</v>
      </c>
      <c r="E161" s="73" t="s">
        <v>257</v>
      </c>
      <c r="F161" s="4" t="s">
        <v>159</v>
      </c>
    </row>
    <row r="162" spans="1:7" ht="16.5" thickBot="1" x14ac:dyDescent="0.3">
      <c r="A162" s="87" t="s">
        <v>121</v>
      </c>
      <c r="B162" s="88" t="s">
        <v>30</v>
      </c>
      <c r="C162" s="100" t="s">
        <v>281</v>
      </c>
      <c r="D162" s="124" t="s">
        <v>385</v>
      </c>
      <c r="E162" s="103" t="s">
        <v>257</v>
      </c>
      <c r="F162" s="4" t="s">
        <v>159</v>
      </c>
      <c r="G162" t="s">
        <v>259</v>
      </c>
    </row>
    <row r="163" spans="1:7" ht="15.75" x14ac:dyDescent="0.25">
      <c r="A163" s="107" t="s">
        <v>386</v>
      </c>
      <c r="B163" s="112" t="s">
        <v>74</v>
      </c>
      <c r="C163" s="113" t="s">
        <v>0</v>
      </c>
      <c r="D163" s="114">
        <v>0.3</v>
      </c>
      <c r="E163" s="73"/>
      <c r="F163" s="74"/>
    </row>
    <row r="164" spans="1:7" ht="15.75" x14ac:dyDescent="0.25">
      <c r="A164" s="75"/>
      <c r="B164" s="2978" t="s">
        <v>122</v>
      </c>
      <c r="C164" s="2978"/>
      <c r="D164" s="2978"/>
      <c r="E164" s="2979"/>
      <c r="F164" s="76"/>
    </row>
    <row r="165" spans="1:7" ht="16.5" thickBot="1" x14ac:dyDescent="0.3">
      <c r="A165" s="107" t="s">
        <v>123</v>
      </c>
      <c r="B165" s="72" t="s">
        <v>13</v>
      </c>
      <c r="C165" s="108" t="s">
        <v>0</v>
      </c>
      <c r="D165" s="109">
        <v>1.8</v>
      </c>
      <c r="E165" s="110"/>
      <c r="F165" s="4"/>
    </row>
    <row r="166" spans="1:7" ht="32.25" thickBot="1" x14ac:dyDescent="0.3">
      <c r="A166" s="75" t="s">
        <v>124</v>
      </c>
      <c r="B166" s="83" t="s">
        <v>125</v>
      </c>
      <c r="C166" s="84"/>
      <c r="D166" s="79"/>
      <c r="E166" s="85" t="s">
        <v>340</v>
      </c>
      <c r="F166" s="4" t="s">
        <v>177</v>
      </c>
    </row>
    <row r="167" spans="1:7" ht="16.5" thickBot="1" x14ac:dyDescent="0.3">
      <c r="A167" s="107" t="s">
        <v>126</v>
      </c>
      <c r="B167" s="72" t="s">
        <v>21</v>
      </c>
      <c r="C167" s="108" t="s">
        <v>242</v>
      </c>
      <c r="D167" s="109">
        <v>600</v>
      </c>
      <c r="E167" s="73" t="s">
        <v>262</v>
      </c>
      <c r="F167" s="4" t="s">
        <v>167</v>
      </c>
      <c r="G167" t="s">
        <v>384</v>
      </c>
    </row>
    <row r="168" spans="1:7" ht="95.25" thickBot="1" x14ac:dyDescent="0.3">
      <c r="A168" s="119" t="s">
        <v>127</v>
      </c>
      <c r="B168" s="88" t="s">
        <v>74</v>
      </c>
      <c r="C168" s="100" t="s">
        <v>0</v>
      </c>
      <c r="D168" s="101">
        <v>1</v>
      </c>
      <c r="E168" s="73" t="s">
        <v>275</v>
      </c>
      <c r="F168" s="4" t="s">
        <v>179</v>
      </c>
    </row>
    <row r="169" spans="1:7" ht="16.5" thickBot="1" x14ac:dyDescent="0.3">
      <c r="A169" s="107" t="s">
        <v>128</v>
      </c>
      <c r="B169" s="72" t="s">
        <v>129</v>
      </c>
      <c r="C169" s="108" t="s">
        <v>130</v>
      </c>
      <c r="D169" s="109" t="s">
        <v>131</v>
      </c>
      <c r="E169" s="73" t="s">
        <v>245</v>
      </c>
      <c r="F169" s="4" t="s">
        <v>176</v>
      </c>
    </row>
    <row r="170" spans="1:7" ht="16.5" thickBot="1" x14ac:dyDescent="0.3">
      <c r="A170" s="107" t="s">
        <v>132</v>
      </c>
      <c r="B170" s="72" t="s">
        <v>133</v>
      </c>
      <c r="C170" s="108" t="s">
        <v>130</v>
      </c>
      <c r="D170" s="109">
        <v>60</v>
      </c>
      <c r="E170" s="73" t="s">
        <v>245</v>
      </c>
      <c r="F170" s="4" t="s">
        <v>176</v>
      </c>
    </row>
    <row r="171" spans="1:7" ht="15.75" x14ac:dyDescent="0.25">
      <c r="A171" s="107" t="s">
        <v>134</v>
      </c>
      <c r="B171" s="72" t="s">
        <v>36</v>
      </c>
      <c r="C171" s="108" t="s">
        <v>130</v>
      </c>
      <c r="D171" s="109">
        <v>2500</v>
      </c>
      <c r="E171" s="73" t="s">
        <v>387</v>
      </c>
      <c r="F171" s="105" t="s">
        <v>337</v>
      </c>
      <c r="G171" s="106" t="s">
        <v>271</v>
      </c>
    </row>
    <row r="172" spans="1:7" ht="16.5" thickBot="1" x14ac:dyDescent="0.3">
      <c r="A172" s="107" t="s">
        <v>135</v>
      </c>
      <c r="B172" s="72" t="s">
        <v>27</v>
      </c>
      <c r="C172" s="108" t="s">
        <v>244</v>
      </c>
      <c r="D172" s="109">
        <v>25</v>
      </c>
      <c r="E172" s="73" t="s">
        <v>257</v>
      </c>
      <c r="F172" s="4" t="s">
        <v>159</v>
      </c>
    </row>
    <row r="173" spans="1:7" ht="48" thickBot="1" x14ac:dyDescent="0.3">
      <c r="A173" s="87" t="s">
        <v>136</v>
      </c>
      <c r="B173" s="88" t="s">
        <v>137</v>
      </c>
      <c r="C173" s="100" t="s">
        <v>324</v>
      </c>
      <c r="D173" s="101" t="s">
        <v>325</v>
      </c>
      <c r="E173" s="85" t="s">
        <v>267</v>
      </c>
      <c r="F173" s="4" t="s">
        <v>171</v>
      </c>
    </row>
    <row r="174" spans="1:7" ht="16.5" thickBot="1" x14ac:dyDescent="0.3">
      <c r="A174" s="107" t="s">
        <v>138</v>
      </c>
      <c r="B174" s="72" t="s">
        <v>30</v>
      </c>
      <c r="C174" s="80" t="s">
        <v>258</v>
      </c>
      <c r="D174" s="81" t="s">
        <v>268</v>
      </c>
      <c r="E174" s="73" t="s">
        <v>257</v>
      </c>
      <c r="F174" s="4" t="s">
        <v>159</v>
      </c>
      <c r="G174" t="s">
        <v>259</v>
      </c>
    </row>
    <row r="175" spans="1:7" ht="63.75" thickBot="1" x14ac:dyDescent="0.3">
      <c r="A175" s="107" t="s">
        <v>139</v>
      </c>
      <c r="B175" s="72" t="s">
        <v>140</v>
      </c>
      <c r="C175" s="108" t="s">
        <v>244</v>
      </c>
      <c r="D175" s="109">
        <v>1</v>
      </c>
      <c r="E175" s="73" t="s">
        <v>260</v>
      </c>
      <c r="F175" s="82" t="s">
        <v>388</v>
      </c>
      <c r="G175" t="s">
        <v>271</v>
      </c>
    </row>
    <row r="176" spans="1:7" ht="16.5" thickBot="1" x14ac:dyDescent="0.3">
      <c r="A176" s="107" t="s">
        <v>141</v>
      </c>
      <c r="B176" s="72" t="s">
        <v>52</v>
      </c>
      <c r="C176" s="108" t="s">
        <v>317</v>
      </c>
      <c r="D176" s="109">
        <v>1000</v>
      </c>
      <c r="E176" s="73" t="s">
        <v>262</v>
      </c>
      <c r="F176" s="4" t="s">
        <v>167</v>
      </c>
      <c r="G176" t="s">
        <v>259</v>
      </c>
    </row>
    <row r="177" spans="1:6" ht="15.75" x14ac:dyDescent="0.25">
      <c r="A177" s="107" t="s">
        <v>389</v>
      </c>
      <c r="B177" s="72" t="s">
        <v>390</v>
      </c>
      <c r="C177" s="108"/>
      <c r="D177" s="109"/>
      <c r="E177" s="73"/>
      <c r="F177" s="74"/>
    </row>
    <row r="178" spans="1:6" ht="15.75" x14ac:dyDescent="0.25">
      <c r="A178" s="107" t="s">
        <v>391</v>
      </c>
      <c r="B178" s="72" t="s">
        <v>250</v>
      </c>
      <c r="C178" s="108" t="s">
        <v>157</v>
      </c>
      <c r="D178" s="108">
        <v>5</v>
      </c>
      <c r="E178" s="73"/>
      <c r="F178" s="74"/>
    </row>
    <row r="179" spans="1:6" ht="31.5" x14ac:dyDescent="0.25">
      <c r="A179" s="107" t="s">
        <v>392</v>
      </c>
      <c r="B179" s="72" t="s">
        <v>252</v>
      </c>
      <c r="C179" s="108" t="s">
        <v>157</v>
      </c>
      <c r="D179" s="108">
        <v>2</v>
      </c>
      <c r="E179" s="73"/>
      <c r="F179" s="74"/>
    </row>
    <row r="180" spans="1:6" ht="15.75" x14ac:dyDescent="0.25">
      <c r="A180" s="107" t="s">
        <v>393</v>
      </c>
      <c r="B180" s="72" t="s">
        <v>254</v>
      </c>
      <c r="C180" s="108" t="s">
        <v>157</v>
      </c>
      <c r="D180" s="108">
        <v>2</v>
      </c>
      <c r="E180" s="73"/>
      <c r="F180" s="74"/>
    </row>
    <row r="181" spans="1:6" ht="15.75" x14ac:dyDescent="0.25">
      <c r="A181" s="107" t="s">
        <v>394</v>
      </c>
      <c r="B181" s="72" t="s">
        <v>256</v>
      </c>
      <c r="C181" s="108" t="s">
        <v>157</v>
      </c>
      <c r="D181" s="108">
        <v>2</v>
      </c>
      <c r="E181" s="73"/>
      <c r="F181" s="74"/>
    </row>
    <row r="182" spans="1:6" ht="15.75" x14ac:dyDescent="0.25">
      <c r="A182" s="107" t="s">
        <v>395</v>
      </c>
      <c r="B182" s="72" t="s">
        <v>291</v>
      </c>
      <c r="C182" s="108"/>
      <c r="D182" s="108"/>
      <c r="E182" s="73"/>
      <c r="F182" s="74"/>
    </row>
    <row r="183" spans="1:6" ht="15.75" x14ac:dyDescent="0.25">
      <c r="A183" s="94" t="s">
        <v>396</v>
      </c>
      <c r="B183" s="95" t="s">
        <v>293</v>
      </c>
      <c r="C183" s="108" t="s">
        <v>273</v>
      </c>
      <c r="D183" s="109">
        <v>1000</v>
      </c>
      <c r="E183" s="103"/>
      <c r="F183" s="74"/>
    </row>
    <row r="184" spans="1:6" ht="15.75" x14ac:dyDescent="0.25">
      <c r="A184" s="94" t="s">
        <v>397</v>
      </c>
      <c r="B184" s="95" t="s">
        <v>295</v>
      </c>
      <c r="C184" s="108" t="s">
        <v>273</v>
      </c>
      <c r="D184" s="109">
        <v>1200</v>
      </c>
      <c r="E184" s="103"/>
      <c r="F184" s="74"/>
    </row>
    <row r="185" spans="1:6" ht="15.75" x14ac:dyDescent="0.25">
      <c r="A185" s="94" t="s">
        <v>398</v>
      </c>
      <c r="B185" s="95" t="s">
        <v>297</v>
      </c>
      <c r="C185" s="108" t="s">
        <v>273</v>
      </c>
      <c r="D185" s="109">
        <v>1000</v>
      </c>
      <c r="E185" s="103"/>
      <c r="F185" s="74"/>
    </row>
    <row r="186" spans="1:6" ht="15.75" x14ac:dyDescent="0.25">
      <c r="A186" s="94" t="s">
        <v>399</v>
      </c>
      <c r="B186" s="95" t="s">
        <v>299</v>
      </c>
      <c r="C186" s="108" t="s">
        <v>273</v>
      </c>
      <c r="D186" s="109">
        <v>1200</v>
      </c>
      <c r="E186" s="103"/>
      <c r="F186" s="74"/>
    </row>
    <row r="187" spans="1:6" ht="15.75" x14ac:dyDescent="0.25">
      <c r="A187" s="125" t="s">
        <v>400</v>
      </c>
      <c r="B187" s="112" t="s">
        <v>301</v>
      </c>
      <c r="C187" s="113"/>
      <c r="D187" s="113"/>
      <c r="E187" s="73"/>
      <c r="F187" s="74"/>
    </row>
    <row r="188" spans="1:6" ht="63" x14ac:dyDescent="0.25">
      <c r="A188" s="94" t="s">
        <v>401</v>
      </c>
      <c r="B188" s="72" t="s">
        <v>303</v>
      </c>
      <c r="C188" s="108" t="s">
        <v>304</v>
      </c>
      <c r="D188" s="108" t="s">
        <v>402</v>
      </c>
      <c r="E188" s="103"/>
      <c r="F188" s="74"/>
    </row>
    <row r="189" spans="1:6" ht="15.75" x14ac:dyDescent="0.25">
      <c r="A189" s="94" t="s">
        <v>403</v>
      </c>
      <c r="B189" s="95" t="s">
        <v>307</v>
      </c>
      <c r="C189" s="108" t="s">
        <v>308</v>
      </c>
      <c r="D189" s="109">
        <v>50</v>
      </c>
      <c r="E189" s="103"/>
      <c r="F189" s="74"/>
    </row>
    <row r="190" spans="1:6" ht="15.75" x14ac:dyDescent="0.25">
      <c r="A190" s="94" t="s">
        <v>404</v>
      </c>
      <c r="B190" s="72" t="s">
        <v>310</v>
      </c>
      <c r="C190" s="108"/>
      <c r="D190" s="109"/>
      <c r="E190" s="103"/>
      <c r="F190" s="74"/>
    </row>
    <row r="191" spans="1:6" ht="31.5" x14ac:dyDescent="0.25">
      <c r="A191" s="94" t="s">
        <v>405</v>
      </c>
      <c r="B191" s="72" t="s">
        <v>312</v>
      </c>
      <c r="C191" s="108" t="s">
        <v>313</v>
      </c>
      <c r="D191" s="109">
        <v>30</v>
      </c>
      <c r="E191" s="103"/>
      <c r="F191" s="74"/>
    </row>
    <row r="192" spans="1:6" ht="15.75" x14ac:dyDescent="0.25">
      <c r="A192" s="94" t="s">
        <v>406</v>
      </c>
      <c r="B192" s="95" t="s">
        <v>315</v>
      </c>
      <c r="C192" s="108" t="s">
        <v>316</v>
      </c>
      <c r="D192" s="109">
        <v>0</v>
      </c>
      <c r="E192" s="103"/>
      <c r="F192" s="74"/>
    </row>
    <row r="193" spans="1:7" ht="15.75" x14ac:dyDescent="0.25">
      <c r="A193" s="86"/>
      <c r="B193" s="2964" t="s">
        <v>142</v>
      </c>
      <c r="C193" s="2964"/>
      <c r="D193" s="2964"/>
      <c r="E193" s="2965"/>
      <c r="F193" s="76"/>
    </row>
    <row r="194" spans="1:7" ht="15.75" x14ac:dyDescent="0.25">
      <c r="A194" s="75"/>
      <c r="B194" s="2978" t="s">
        <v>143</v>
      </c>
      <c r="C194" s="2978"/>
      <c r="D194" s="2978"/>
      <c r="E194" s="2979"/>
      <c r="F194" s="76"/>
    </row>
    <row r="195" spans="1:7" ht="16.5" thickBot="1" x14ac:dyDescent="0.3">
      <c r="A195" s="107" t="s">
        <v>144</v>
      </c>
      <c r="B195" s="72" t="s">
        <v>13</v>
      </c>
      <c r="C195" s="108" t="s">
        <v>0</v>
      </c>
      <c r="D195" s="109">
        <v>2.7</v>
      </c>
      <c r="E195" s="110"/>
      <c r="F195" s="4"/>
    </row>
    <row r="196" spans="1:7" ht="16.5" thickBot="1" x14ac:dyDescent="0.3">
      <c r="A196" s="107" t="s">
        <v>145</v>
      </c>
      <c r="B196" s="72" t="s">
        <v>21</v>
      </c>
      <c r="C196" s="108" t="s">
        <v>242</v>
      </c>
      <c r="D196" s="109">
        <v>800</v>
      </c>
      <c r="E196" s="73" t="s">
        <v>262</v>
      </c>
      <c r="F196" s="4" t="s">
        <v>167</v>
      </c>
      <c r="G196" t="s">
        <v>384</v>
      </c>
    </row>
    <row r="197" spans="1:7" ht="95.25" thickBot="1" x14ac:dyDescent="0.3">
      <c r="A197" s="107" t="s">
        <v>146</v>
      </c>
      <c r="B197" s="72" t="s">
        <v>74</v>
      </c>
      <c r="C197" s="108" t="s">
        <v>0</v>
      </c>
      <c r="D197" s="109">
        <v>2</v>
      </c>
      <c r="E197" s="73" t="s">
        <v>275</v>
      </c>
      <c r="F197" s="4" t="s">
        <v>179</v>
      </c>
    </row>
    <row r="198" spans="1:7" ht="16.5" thickBot="1" x14ac:dyDescent="0.3">
      <c r="A198" s="107" t="s">
        <v>147</v>
      </c>
      <c r="B198" s="72" t="s">
        <v>148</v>
      </c>
      <c r="C198" s="108" t="s">
        <v>273</v>
      </c>
      <c r="D198" s="109">
        <v>900</v>
      </c>
      <c r="E198" s="73" t="s">
        <v>260</v>
      </c>
      <c r="F198" s="4" t="s">
        <v>178</v>
      </c>
    </row>
    <row r="199" spans="1:7" ht="32.25" thickBot="1" x14ac:dyDescent="0.3">
      <c r="A199" s="107" t="s">
        <v>149</v>
      </c>
      <c r="B199" s="72" t="s">
        <v>19</v>
      </c>
      <c r="C199" s="108"/>
      <c r="D199" s="109"/>
      <c r="E199" s="73" t="s">
        <v>247</v>
      </c>
      <c r="F199" s="4" t="s">
        <v>161</v>
      </c>
      <c r="G199" t="s">
        <v>248</v>
      </c>
    </row>
    <row r="200" spans="1:7" ht="15.75" customHeight="1" thickBot="1" x14ac:dyDescent="0.3">
      <c r="A200" s="107" t="s">
        <v>407</v>
      </c>
      <c r="B200" s="72" t="s">
        <v>250</v>
      </c>
      <c r="C200" s="108" t="s">
        <v>157</v>
      </c>
      <c r="D200" s="109">
        <v>2</v>
      </c>
      <c r="E200" s="73"/>
      <c r="F200" s="4"/>
    </row>
    <row r="201" spans="1:7" ht="32.25" hidden="1" thickBot="1" x14ac:dyDescent="0.3">
      <c r="A201" s="75" t="s">
        <v>408</v>
      </c>
      <c r="B201" s="77" t="s">
        <v>252</v>
      </c>
      <c r="C201" s="78" t="s">
        <v>157</v>
      </c>
      <c r="D201" s="79"/>
      <c r="E201" s="73"/>
      <c r="F201" s="4"/>
    </row>
    <row r="202" spans="1:7" ht="16.5" thickBot="1" x14ac:dyDescent="0.3">
      <c r="A202" s="107" t="s">
        <v>409</v>
      </c>
      <c r="B202" s="72" t="s">
        <v>254</v>
      </c>
      <c r="C202" s="108" t="s">
        <v>157</v>
      </c>
      <c r="D202" s="109">
        <v>4</v>
      </c>
      <c r="E202" s="73"/>
      <c r="F202" s="4"/>
    </row>
    <row r="203" spans="1:7" ht="16.5" hidden="1" thickBot="1" x14ac:dyDescent="0.3">
      <c r="A203" s="75" t="s">
        <v>410</v>
      </c>
      <c r="B203" s="77" t="s">
        <v>256</v>
      </c>
      <c r="C203" s="78" t="s">
        <v>157</v>
      </c>
      <c r="D203" s="79"/>
      <c r="E203" s="73"/>
      <c r="F203" s="4"/>
    </row>
    <row r="204" spans="1:7" ht="16.5" thickBot="1" x14ac:dyDescent="0.3">
      <c r="A204" s="107" t="s">
        <v>150</v>
      </c>
      <c r="B204" s="72" t="s">
        <v>27</v>
      </c>
      <c r="C204" s="108" t="s">
        <v>157</v>
      </c>
      <c r="D204" s="109">
        <v>5</v>
      </c>
      <c r="E204" s="73" t="s">
        <v>257</v>
      </c>
      <c r="F204" s="4" t="s">
        <v>159</v>
      </c>
    </row>
    <row r="205" spans="1:7" ht="16.5" thickBot="1" x14ac:dyDescent="0.3">
      <c r="A205" s="87" t="s">
        <v>151</v>
      </c>
      <c r="B205" s="88" t="s">
        <v>152</v>
      </c>
      <c r="C205" s="100" t="s">
        <v>258</v>
      </c>
      <c r="D205" s="124" t="s">
        <v>411</v>
      </c>
      <c r="E205" s="103" t="s">
        <v>257</v>
      </c>
      <c r="F205" s="4" t="s">
        <v>159</v>
      </c>
      <c r="G205" t="s">
        <v>259</v>
      </c>
    </row>
    <row r="206" spans="1:7" ht="63.75" thickBot="1" x14ac:dyDescent="0.3">
      <c r="A206" s="107" t="s">
        <v>153</v>
      </c>
      <c r="B206" s="72" t="s">
        <v>140</v>
      </c>
      <c r="C206" s="108" t="s">
        <v>244</v>
      </c>
      <c r="D206" s="109">
        <v>1</v>
      </c>
      <c r="E206" s="103" t="s">
        <v>260</v>
      </c>
      <c r="F206" s="127" t="s">
        <v>270</v>
      </c>
      <c r="G206" t="s">
        <v>271</v>
      </c>
    </row>
    <row r="207" spans="1:7" s="122" customFormat="1" ht="15.75" x14ac:dyDescent="0.25">
      <c r="A207" s="119"/>
      <c r="B207" s="266" t="s">
        <v>592</v>
      </c>
      <c r="C207" s="120" t="s">
        <v>273</v>
      </c>
      <c r="D207" s="121">
        <v>800</v>
      </c>
      <c r="E207" s="267"/>
      <c r="F207" s="123" t="s">
        <v>593</v>
      </c>
    </row>
    <row r="208" spans="1:7" ht="15.75" x14ac:dyDescent="0.25">
      <c r="A208" s="75"/>
      <c r="B208" s="2978" t="s">
        <v>1</v>
      </c>
      <c r="C208" s="2978"/>
      <c r="D208" s="2978"/>
      <c r="E208" s="2979"/>
      <c r="F208" s="76"/>
    </row>
    <row r="209" spans="1:6" ht="16.5" thickBot="1" x14ac:dyDescent="0.3">
      <c r="A209" s="107" t="s">
        <v>154</v>
      </c>
      <c r="B209" s="72" t="s">
        <v>13</v>
      </c>
      <c r="C209" s="108" t="s">
        <v>0</v>
      </c>
      <c r="D209" s="109">
        <v>0.5</v>
      </c>
      <c r="E209" s="110"/>
      <c r="F209" s="4"/>
    </row>
    <row r="210" spans="1:6" ht="94.5" x14ac:dyDescent="0.25">
      <c r="A210" s="107" t="s">
        <v>155</v>
      </c>
      <c r="B210" s="72" t="s">
        <v>74</v>
      </c>
      <c r="C210" s="108" t="s">
        <v>0</v>
      </c>
      <c r="D210" s="109">
        <v>0.5</v>
      </c>
      <c r="E210" s="73" t="s">
        <v>275</v>
      </c>
      <c r="F210" s="136" t="s">
        <v>179</v>
      </c>
    </row>
    <row r="211" spans="1:6" ht="16.5" thickBot="1" x14ac:dyDescent="0.3">
      <c r="D211" s="148">
        <f>D209+D195+D165+D153+D140+D125+D109+D83+D58+D30+D8</f>
        <v>24.1</v>
      </c>
    </row>
  </sheetData>
  <mergeCells count="26">
    <mergeCell ref="D32:D33"/>
    <mergeCell ref="B7:E7"/>
    <mergeCell ref="B193:E193"/>
    <mergeCell ref="B194:E194"/>
    <mergeCell ref="B208:E208"/>
    <mergeCell ref="B122:E122"/>
    <mergeCell ref="B124:E124"/>
    <mergeCell ref="B139:E139"/>
    <mergeCell ref="B152:E152"/>
    <mergeCell ref="B164:E164"/>
    <mergeCell ref="A1:E1"/>
    <mergeCell ref="A2:E2"/>
    <mergeCell ref="F35:F36"/>
    <mergeCell ref="F4:F5"/>
    <mergeCell ref="B108:E108"/>
    <mergeCell ref="A4:A5"/>
    <mergeCell ref="B29:E29"/>
    <mergeCell ref="B57:E57"/>
    <mergeCell ref="B82:E82"/>
    <mergeCell ref="B4:B5"/>
    <mergeCell ref="C4:C5"/>
    <mergeCell ref="D4:D5"/>
    <mergeCell ref="A35:A36"/>
    <mergeCell ref="D35:D36"/>
    <mergeCell ref="E35:E36"/>
    <mergeCell ref="C35:C36"/>
  </mergeCells>
  <pageMargins left="0.7" right="0.7" top="0.75" bottom="0.75" header="0.3" footer="0.3"/>
  <pageSetup paperSize="9" scale="41"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46</vt:i4>
      </vt:variant>
      <vt:variant>
        <vt:lpstr>Именованные диапазоны</vt:lpstr>
      </vt:variant>
      <vt:variant>
        <vt:i4>53</vt:i4>
      </vt:variant>
    </vt:vector>
  </HeadingPairs>
  <TitlesOfParts>
    <vt:vector size="99" baseType="lpstr">
      <vt:lpstr>График работ</vt:lpstr>
      <vt:lpstr>НМЦК (ПИР)</vt:lpstr>
      <vt:lpstr>Пояснительная</vt:lpstr>
      <vt:lpstr>Протокол</vt:lpstr>
      <vt:lpstr>НМЦ</vt:lpstr>
      <vt:lpstr>ВОР по форме сметы контракта</vt:lpstr>
      <vt:lpstr>ВОР</vt:lpstr>
      <vt:lpstr>Проект сметы контракта</vt:lpstr>
      <vt:lpstr>НМЦК (ПИР+стройка)</vt:lpstr>
      <vt:lpstr>ГРО</vt:lpstr>
      <vt:lpstr>Cводная смета ПИР</vt:lpstr>
      <vt:lpstr>Экспертиза ПД и ИЗ</vt:lpstr>
      <vt:lpstr>Геология (без неблагопр период)</vt:lpstr>
      <vt:lpstr>Геология (в благопр услов)</vt:lpstr>
      <vt:lpstr>ИГМИ</vt:lpstr>
      <vt:lpstr>ЛиС</vt:lpstr>
      <vt:lpstr>Экология</vt:lpstr>
      <vt:lpstr>Геофизика</vt:lpstr>
      <vt:lpstr>РД (для расчета ОВОС)</vt:lpstr>
      <vt:lpstr>ОВОС</vt:lpstr>
      <vt:lpstr>ИГИ</vt:lpstr>
      <vt:lpstr>ИГДИ</vt:lpstr>
      <vt:lpstr>Гидромет</vt:lpstr>
      <vt:lpstr>Сели Лавины</vt:lpstr>
      <vt:lpstr>ИЭИ</vt:lpstr>
      <vt:lpstr>арх</vt:lpstr>
      <vt:lpstr>ПД</vt:lpstr>
      <vt:lpstr>РД</vt:lpstr>
      <vt:lpstr>Экспертиза справочно</vt:lpstr>
      <vt:lpstr>КВЛ (аналог VP-3)</vt:lpstr>
      <vt:lpstr>КВЛ (аналог EL6)</vt:lpstr>
      <vt:lpstr>02-01-08 (аналог)</vt:lpstr>
      <vt:lpstr>02-01-08 Инженерная защита терр</vt:lpstr>
      <vt:lpstr>02-01-08-И (аналог)</vt:lpstr>
      <vt:lpstr>02-01-08-Д (аналог)</vt:lpstr>
      <vt:lpstr>ЛСР 02-02-01</vt:lpstr>
      <vt:lpstr>ВОР по смете 02-02-01</vt:lpstr>
      <vt:lpstr>02-02-01 Водоснабжение</vt:lpstr>
      <vt:lpstr>КА</vt:lpstr>
      <vt:lpstr>СР-1 (справочно)</vt:lpstr>
      <vt:lpstr>ССР II.2025 (в работе!)</vt:lpstr>
      <vt:lpstr>Индексы Росстата</vt:lpstr>
      <vt:lpstr>Индексы-дефляторы</vt:lpstr>
      <vt:lpstr>Прогнозные индексы</vt:lpstr>
      <vt:lpstr>Расчёт по НЦС </vt:lpstr>
      <vt:lpstr>СВОД (объемов работ)</vt:lpstr>
      <vt:lpstr>'02-01-08 (аналог)'!Constr</vt:lpstr>
      <vt:lpstr>'02-01-08 (аналог)'!FOT</vt:lpstr>
      <vt:lpstr>'02-01-08 (аналог)'!Ind</vt:lpstr>
      <vt:lpstr>'02-01-08 (аналог)'!Obosn</vt:lpstr>
      <vt:lpstr>'Расчёт по НЦС '!Print_Titles</vt:lpstr>
      <vt:lpstr>'02-01-08 (аналог)'!SmPr</vt:lpstr>
      <vt:lpstr>'02-01-08 (аналог)'!Заголовки_для_печати</vt:lpstr>
      <vt:lpstr>'02-01-08 Инженерная защита терр'!Заголовки_для_печати</vt:lpstr>
      <vt:lpstr>'02-01-08-Д (аналог)'!Заголовки_для_печати</vt:lpstr>
      <vt:lpstr>'02-01-08-И (аналог)'!Заголовки_для_печати</vt:lpstr>
      <vt:lpstr>'02-02-01 Водоснабжение'!Заголовки_для_печати</vt:lpstr>
      <vt:lpstr>ВОР!Заголовки_для_печати</vt:lpstr>
      <vt:lpstr>'ВОР по смете 02-02-01'!Заголовки_для_печати</vt:lpstr>
      <vt:lpstr>'ВОР по форме сметы контракта'!Заголовки_для_печати</vt:lpstr>
      <vt:lpstr>'Геология (без неблагопр период)'!Заголовки_для_печати</vt:lpstr>
      <vt:lpstr>'Геология (в благопр услов)'!Заголовки_для_печати</vt:lpstr>
      <vt:lpstr>ИГИ!Заголовки_для_печати</vt:lpstr>
      <vt:lpstr>ИЭИ!Заголовки_для_печати</vt:lpstr>
      <vt:lpstr>КА!Заголовки_для_печати</vt:lpstr>
      <vt:lpstr>'ЛСР 02-02-01'!Заголовки_для_печати</vt:lpstr>
      <vt:lpstr>'НМЦК (ПИР+стройка)'!Заголовки_для_печати</vt:lpstr>
      <vt:lpstr>ПД!Заголовки_для_печати</vt:lpstr>
      <vt:lpstr>'Проект сметы контракта'!Заголовки_для_печати</vt:lpstr>
      <vt:lpstr>'Расчёт по НЦС '!Заголовки_для_печати</vt:lpstr>
      <vt:lpstr>РД!Заголовки_для_печати</vt:lpstr>
      <vt:lpstr>'РД (для расчета ОВОС)'!Заголовки_для_печати</vt:lpstr>
      <vt:lpstr>'ССР II.2025 (в работе!)'!Заголовки_для_печати</vt:lpstr>
      <vt:lpstr>Экология!Заголовки_для_печати</vt:lpstr>
      <vt:lpstr>'02-01-08 Инженерная защита терр'!Область_печати</vt:lpstr>
      <vt:lpstr>'02-01-08-Д (аналог)'!Область_печати</vt:lpstr>
      <vt:lpstr>'02-01-08-И (аналог)'!Область_печати</vt:lpstr>
      <vt:lpstr>'Cводная смета ПИР'!Область_печати</vt:lpstr>
      <vt:lpstr>арх!Область_печати</vt:lpstr>
      <vt:lpstr>ВОР!Область_печати</vt:lpstr>
      <vt:lpstr>'ВОР по смете 02-02-01'!Область_печати</vt:lpstr>
      <vt:lpstr>'ВОР по форме сметы контракта'!Область_печати</vt:lpstr>
      <vt:lpstr>Геофизика!Область_печати</vt:lpstr>
      <vt:lpstr>ГРО!Область_печати</vt:lpstr>
      <vt:lpstr>ИГИ!Область_печати</vt:lpstr>
      <vt:lpstr>'КВЛ (аналог EL6)'!Область_печати</vt:lpstr>
      <vt:lpstr>'КВЛ (аналог VP-3)'!Область_печати</vt:lpstr>
      <vt:lpstr>'ЛСР 02-02-01'!Область_печати</vt:lpstr>
      <vt:lpstr>НМЦ!Область_печати</vt:lpstr>
      <vt:lpstr>'НМЦК (ПИР)'!Область_печати</vt:lpstr>
      <vt:lpstr>'НМЦК (ПИР+стройка)'!Область_печати</vt:lpstr>
      <vt:lpstr>ПД!Область_печати</vt:lpstr>
      <vt:lpstr>Пояснительная!Область_печати</vt:lpstr>
      <vt:lpstr>'Проект сметы контракта'!Область_печати</vt:lpstr>
      <vt:lpstr>Протокол!Область_печати</vt:lpstr>
      <vt:lpstr>РД!Область_печати</vt:lpstr>
      <vt:lpstr>'СР-1 (справочно)'!Область_печати</vt:lpstr>
      <vt:lpstr>'ССР II.2025 (в работе!)'!Область_печати</vt:lpstr>
      <vt:lpstr>'Экспертиза ПД и ИЗ'!Область_печати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alexandr.tatarinov@ncrc.ru</dc:creator>
  <cp:lastModifiedBy>Татаринов Александр Юрьевич</cp:lastModifiedBy>
  <cp:lastPrinted>2025-03-20T09:03:33Z</cp:lastPrinted>
  <dcterms:created xsi:type="dcterms:W3CDTF">2023-03-21T15:49:14Z</dcterms:created>
  <dcterms:modified xsi:type="dcterms:W3CDTF">2025-06-20T08:20:42Z</dcterms:modified>
</cp:coreProperties>
</file>